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autoCompressPictures="0" defaultThemeVersion="124226"/>
  <mc:AlternateContent xmlns:mc="http://schemas.openxmlformats.org/markup-compatibility/2006">
    <mc:Choice Requires="x15">
      <x15ac:absPath xmlns:x15ac="http://schemas.microsoft.com/office/spreadsheetml/2010/11/ac" url="G:\TRIATHLON\Arbitrage\2018\3_Formation\Fiche_retour_2018\Synthèses\"/>
    </mc:Choice>
  </mc:AlternateContent>
  <bookViews>
    <workbookView xWindow="0" yWindow="0" windowWidth="20490" windowHeight="7455" tabRatio="896" activeTab="1"/>
  </bookViews>
  <sheets>
    <sheet name="Clubs 2017" sheetId="39" r:id="rId1"/>
    <sheet name="Synthèse" sheetId="3" r:id="rId2"/>
    <sheet name="TCD" sheetId="6" r:id="rId3"/>
    <sheet name="seguin (2)" sheetId="44" state="hidden" r:id="rId4"/>
    <sheet name="Liste déroulante" sheetId="4" r:id="rId5"/>
    <sheet name="poutrel" sheetId="45" r:id="rId6"/>
  </sheets>
  <definedNames>
    <definedName name="Arbitre">'Liste déroulante'!$B$2:$B$3</definedName>
    <definedName name="Ligue">'Liste déroulante'!$C$2:$C$4</definedName>
    <definedName name="Niveaux">'Liste déroulante'!$A$2:$A$12</definedName>
    <definedName name="_xlnm.Print_Area" localSheetId="2">TCD!$A$1:$E$26</definedName>
  </definedNames>
  <calcPr calcId="152511" concurrentCalc="0"/>
  <pivotCaches>
    <pivotCache cacheId="7" r:id="rId7"/>
  </pivotCaches>
  <extLst>
    <ext xmlns:mx="http://schemas.microsoft.com/office/mac/excel/2008/main" uri="{7523E5D3-25F3-A5E0-1632-64F254C22452}">
      <mx:ArchID Flags="2"/>
    </ext>
  </extLst>
</workbook>
</file>

<file path=xl/calcChain.xml><?xml version="1.0" encoding="utf-8"?>
<calcChain xmlns="http://schemas.openxmlformats.org/spreadsheetml/2006/main">
  <c r="M13" i="3" l="1"/>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 i="3"/>
  <c r="M6" i="3"/>
  <c r="M7" i="3"/>
  <c r="M8" i="3"/>
  <c r="M9" i="3"/>
  <c r="M10" i="3"/>
  <c r="M11" i="3"/>
  <c r="M12" i="3"/>
  <c r="M4" i="3"/>
  <c r="J4" i="3"/>
  <c r="L4" i="3"/>
  <c r="K4" i="3"/>
  <c r="I4" i="3"/>
  <c r="H4" i="3"/>
  <c r="G4" i="3"/>
  <c r="F4" i="3"/>
  <c r="E4" i="3"/>
  <c r="D4" i="3"/>
  <c r="C4" i="3"/>
  <c r="B4" i="3"/>
</calcChain>
</file>

<file path=xl/sharedStrings.xml><?xml version="1.0" encoding="utf-8"?>
<sst xmlns="http://schemas.openxmlformats.org/spreadsheetml/2006/main" count="242" uniqueCount="160">
  <si>
    <t xml:space="preserve">Nom : </t>
  </si>
  <si>
    <t>Prénom :</t>
  </si>
  <si>
    <r>
      <t xml:space="preserve"> </t>
    </r>
    <r>
      <rPr>
        <b/>
        <sz val="12"/>
        <color theme="1"/>
        <rFont val="Calibri"/>
        <family val="2"/>
        <scheme val="minor"/>
      </rPr>
      <t xml:space="preserve">Date de naissance : </t>
    </r>
  </si>
  <si>
    <t>Adresse mail :</t>
  </si>
  <si>
    <t>Club :</t>
  </si>
  <si>
    <t>N° de licence</t>
  </si>
  <si>
    <t>OBLIGATION POUR ETRE ARBITRE</t>
  </si>
  <si>
    <t>Scanner votre photo</t>
  </si>
  <si>
    <t>Motivations pour être arbitre ?</t>
  </si>
  <si>
    <t>Téléphone fixe - Portable :</t>
  </si>
  <si>
    <r>
      <t xml:space="preserve">Copie à : </t>
    </r>
    <r>
      <rPr>
        <b/>
        <sz val="11"/>
        <color theme="1"/>
        <rFont val="Calibri"/>
        <family val="2"/>
        <scheme val="minor"/>
      </rPr>
      <t>secretariat@ligue-aquitaine-triathlon.fr  - damien.palluet@wanadoo.fr</t>
    </r>
  </si>
  <si>
    <t>Adresse postal :
Code postal - Ville :</t>
  </si>
  <si>
    <t>Année de début d'arbitrage :</t>
  </si>
  <si>
    <t>Niveau Arbitre 2017 - Année - Vœux pour 2018</t>
  </si>
  <si>
    <t>PRE-INSCRIPTION</t>
  </si>
  <si>
    <t>RENSEIGNEMENTS POUR ETRE ARBITRE SAISON 2018</t>
  </si>
  <si>
    <r>
      <t xml:space="preserve">Participer </t>
    </r>
    <r>
      <rPr>
        <b/>
        <sz val="13"/>
        <color rgb="FFFF0000"/>
        <rFont val="Calibri"/>
        <family val="2"/>
        <scheme val="minor"/>
      </rPr>
      <t>obligatoirement</t>
    </r>
    <r>
      <rPr>
        <b/>
        <sz val="13"/>
        <color theme="1"/>
        <rFont val="Calibri"/>
        <family val="2"/>
        <scheme val="minor"/>
      </rPr>
      <t xml:space="preserve"> à une des formations ouvertes et réparties sur la région "Nouvelle Aquitaine". Pour les arbitres de 2017, possibilité de se former sur une autre ligue, sous réserve d'accord des 2 présidents de CRA.</t>
    </r>
  </si>
  <si>
    <t>Etre licencié fédéral et accepter le règlement intérieur de la CRA. Cette fiche est une pré-inscription. La CRA se réunira pour valider une liste d'arbitres qui sera ensuite entérinée par le président de la Ligue. Celle-ci officialisera la liste des arbitres admis en formation et qui officieront sur les épreuves en 2018.</t>
  </si>
  <si>
    <r>
      <t xml:space="preserve">Fiche à envoyer par mail avant le </t>
    </r>
    <r>
      <rPr>
        <b/>
        <sz val="11"/>
        <color rgb="FFFF0000"/>
        <rFont val="Calibri"/>
        <family val="2"/>
        <scheme val="minor"/>
      </rPr>
      <t>15 septembre 2017</t>
    </r>
    <r>
      <rPr>
        <sz val="11"/>
        <color theme="1"/>
        <rFont val="Calibri"/>
        <family val="2"/>
        <scheme val="minor"/>
      </rPr>
      <t xml:space="preserve"> à : </t>
    </r>
    <r>
      <rPr>
        <b/>
        <sz val="11"/>
        <color theme="1"/>
        <rFont val="Calibri"/>
        <family val="2"/>
        <scheme val="minor"/>
      </rPr>
      <t>alain.dupont.pro.33@gmail.com</t>
    </r>
  </si>
  <si>
    <t>Souhaite arrêter l'arbitrage en 2018</t>
  </si>
  <si>
    <t>Non</t>
  </si>
  <si>
    <t>Lors de l'envoi de la convocation pour la formation, il vous sera adressé, en même temps, le calendrier de la saison 2018. Vous devrez faire au minimum 6 choix d'arbitrage pour arbitrer au moins 3 journées dans la saison. Calendrier à remettre aux formateurs le jour de la formation.</t>
  </si>
  <si>
    <t>PN1</t>
  </si>
  <si>
    <t>Nom</t>
  </si>
  <si>
    <t>Prénom</t>
  </si>
  <si>
    <t>Naissance</t>
  </si>
  <si>
    <t>adresse</t>
  </si>
  <si>
    <t>code Postal</t>
  </si>
  <si>
    <t>Ville</t>
  </si>
  <si>
    <t>Adresse Mail</t>
  </si>
  <si>
    <t>Fixe</t>
  </si>
  <si>
    <t>Portable</t>
  </si>
  <si>
    <t>Club</t>
  </si>
  <si>
    <t>Licence</t>
  </si>
  <si>
    <t>Niveau 2017</t>
  </si>
  <si>
    <t>Demandé 2018</t>
  </si>
  <si>
    <t>Arbitre 2018</t>
  </si>
  <si>
    <t>N3</t>
  </si>
  <si>
    <t>R1</t>
  </si>
  <si>
    <t>oui</t>
  </si>
  <si>
    <t>non</t>
  </si>
  <si>
    <t>R3</t>
  </si>
  <si>
    <t>R2</t>
  </si>
  <si>
    <t>PN2</t>
  </si>
  <si>
    <t>JAN</t>
  </si>
  <si>
    <t>N2</t>
  </si>
  <si>
    <t>N1</t>
  </si>
  <si>
    <t>Année
début d'arbitrage</t>
  </si>
  <si>
    <t>Nombre de Nom</t>
  </si>
  <si>
    <t>Étiquettes de lignes</t>
  </si>
  <si>
    <t>Total général</t>
  </si>
  <si>
    <t>Étiquettes de colonnes</t>
  </si>
  <si>
    <t>N°</t>
  </si>
  <si>
    <t>CARBON BLANC TRIATHLON</t>
  </si>
  <si>
    <t>TEAM COUTRAS TRIATHLON</t>
  </si>
  <si>
    <t>Ancienne ligue</t>
  </si>
  <si>
    <t>Aquitaine</t>
  </si>
  <si>
    <t>Limousin</t>
  </si>
  <si>
    <t>Poitou-Charente</t>
  </si>
  <si>
    <t>AP
2017</t>
  </si>
  <si>
    <t>SAGC TRIATHLON</t>
  </si>
  <si>
    <t>AVIRON BAYONNAIS</t>
  </si>
  <si>
    <t>LA TRIBU 64</t>
  </si>
  <si>
    <t>LES GIRONDINS DE BORDEAUX TRIATHLON</t>
  </si>
  <si>
    <t>PESSAC AVENTURE TRIATHLON</t>
  </si>
  <si>
    <t>S.U. AGEN TRIATHLON</t>
  </si>
  <si>
    <t>SAINT ASTIER TRIATHLON</t>
  </si>
  <si>
    <t>VILLENEUVE SUR LOT TRIATHLON</t>
  </si>
  <si>
    <t>ANGLET FRANCE TRIATHLON</t>
  </si>
  <si>
    <t>CA VILLENAVE D ORNON TRIATHLON</t>
  </si>
  <si>
    <t>ONE 2 TRI</t>
  </si>
  <si>
    <t>S.A.M. TRIATHLON LESPARRE</t>
  </si>
  <si>
    <t>SEGUIN</t>
  </si>
  <si>
    <t>Arbitres renouvellant pour 2018 par club</t>
  </si>
  <si>
    <t>AP
2018</t>
  </si>
  <si>
    <t>Catie</t>
  </si>
  <si>
    <t>Mise à jour :</t>
  </si>
  <si>
    <t>HNC</t>
  </si>
  <si>
    <t>BILLERE ATHLETIC TRIATHLON</t>
  </si>
  <si>
    <t>U.S. BERGERAC TRIATHLON</t>
  </si>
  <si>
    <t>C.A.PÉRIGUEUX TRIATHLON</t>
  </si>
  <si>
    <t>A.S. LIBOURNE TRIATHLON</t>
  </si>
  <si>
    <t>S A M MERIGNAC TRIATHLON</t>
  </si>
  <si>
    <t>AST TRIATHLON - La Teste</t>
  </si>
  <si>
    <t>C.A. BEGLAIS TRIATHLON</t>
  </si>
  <si>
    <t>ES BLANQUEFORT NATATION/TRIATHLON</t>
  </si>
  <si>
    <t>A.S.P.B.TRI</t>
  </si>
  <si>
    <t>TRI ARCACHON SUD BASSIN</t>
  </si>
  <si>
    <t>ACSL ANDERNOS TRIATHLON</t>
  </si>
  <si>
    <t>IRON SPORT BORDEAUX</t>
  </si>
  <si>
    <t>ASSO SPORTIVE SPACIALE AQUITAINE TRIATHLON</t>
  </si>
  <si>
    <t>BOULIAC TRIATHLON</t>
  </si>
  <si>
    <t>BSL TRIATHLON CLUB</t>
  </si>
  <si>
    <t>SWIM2RUN BORDEAUX</t>
  </si>
  <si>
    <t>SPORT ACADEMY</t>
  </si>
  <si>
    <t>GENERATION TRI</t>
  </si>
  <si>
    <t>TRIATHLON ST LOUBES</t>
  </si>
  <si>
    <t>BISCARROSSE OLYMPIQUE TRIATHLON</t>
  </si>
  <si>
    <t>ST PAUL LES DAX TRIATHLON</t>
  </si>
  <si>
    <t>CAPBRETON TRIATHLON</t>
  </si>
  <si>
    <t>HOSSEGOR TRI AVENTURE</t>
  </si>
  <si>
    <t>TRIATHLON CLUB MONTOIS</t>
  </si>
  <si>
    <t>BORN AVENTURES MULTISPORTS</t>
  </si>
  <si>
    <t>TRIATHLON ATHLETIQUE MIMIZAN</t>
  </si>
  <si>
    <t>A. L. LAYRAC TRIATHLON</t>
  </si>
  <si>
    <t>ASPTT. MARMANDE TRIATHLON</t>
  </si>
  <si>
    <t>MIRAMONT TRIATHLON</t>
  </si>
  <si>
    <t>URKIROLAK TRIATHLON</t>
  </si>
  <si>
    <t>PAU TRIATHLON</t>
  </si>
  <si>
    <t>BIARRITZ OLYMPIQUE TRIATHLON</t>
  </si>
  <si>
    <t>LES COUREURS DU SOUBESTRE</t>
  </si>
  <si>
    <t>PAU PYRENEES AVENTURE</t>
  </si>
  <si>
    <t>FCO ATHLETISME TEAM OLORON TRIATHLON</t>
  </si>
  <si>
    <t>HIRU KIROL HENDAIA</t>
  </si>
  <si>
    <t>COTCB TRI</t>
  </si>
  <si>
    <t>ARCHEVENT 20</t>
  </si>
  <si>
    <t>EIGHT FIFTEEN SPORTS</t>
  </si>
  <si>
    <t>AQUITAINE</t>
  </si>
  <si>
    <t>LIMOUSIN</t>
  </si>
  <si>
    <t>POITOU - CHARENTE</t>
  </si>
  <si>
    <t>NUTRITIONSPORT</t>
  </si>
  <si>
    <t>LIMOGES TRIATHLON</t>
  </si>
  <si>
    <t>TEAM TRIATHLON 87</t>
  </si>
  <si>
    <t>ST YRIEIX TRIATHLON</t>
  </si>
  <si>
    <t>HAUTE CORREZE TRIATHLON</t>
  </si>
  <si>
    <t>TULLE TRIATHLON</t>
  </si>
  <si>
    <t>EA AUBUSSON TRIATHLON</t>
  </si>
  <si>
    <t>BRIVE LIMOUSIN TRIATHLON</t>
  </si>
  <si>
    <t>SAM TRIATHLON GUERET</t>
  </si>
  <si>
    <t xml:space="preserve">STADE NIORTAIS TRIATHLON           </t>
  </si>
  <si>
    <t xml:space="preserve">J-A ANGOULÊME TRI &amp; DUA      </t>
  </si>
  <si>
    <t>CRENSOA TRIATHLON</t>
  </si>
  <si>
    <t xml:space="preserve">STADE POITEVIN TRIATHLON           </t>
  </si>
  <si>
    <t>TCG 79 PARTHENAY</t>
  </si>
  <si>
    <t>LA ROCHELLE TRIATHLON</t>
  </si>
  <si>
    <t>TRIATHTHLON CLUB DE CHATELLERAULT</t>
  </si>
  <si>
    <t xml:space="preserve">TRIATH CLUB ROYANNAIS                </t>
  </si>
  <si>
    <t>SAINTES TRIATHLON</t>
  </si>
  <si>
    <t xml:space="preserve">THOUARS TRIATHLON                       </t>
  </si>
  <si>
    <t>TEAM CHARENTES TRIATHLON</t>
  </si>
  <si>
    <t>TRIATHLE 86</t>
  </si>
  <si>
    <t xml:space="preserve">TRIATHLON CLUB SAUJONNAIS         </t>
  </si>
  <si>
    <t xml:space="preserve">RAID DU TRI NATURE BREUIL-MAGNE </t>
  </si>
  <si>
    <t>ROCHEFORT TRIATHLON</t>
  </si>
  <si>
    <t>AUNIS SUD TRIATHLON</t>
  </si>
  <si>
    <t>CONFOLENS TRIATHLON</t>
  </si>
  <si>
    <t>HAUTE SAINTONGE TRIATHLON</t>
  </si>
  <si>
    <t>clubs 2017</t>
  </si>
  <si>
    <t>JAR</t>
  </si>
  <si>
    <r>
      <t xml:space="preserve"> </t>
    </r>
    <r>
      <rPr>
        <b/>
        <sz val="12"/>
        <color indexed="8"/>
        <rFont val="Calibri"/>
        <family val="2"/>
      </rPr>
      <t xml:space="preserve">Date de naissance : </t>
    </r>
  </si>
  <si>
    <r>
      <t xml:space="preserve">Participer </t>
    </r>
    <r>
      <rPr>
        <b/>
        <sz val="13"/>
        <color indexed="10"/>
        <rFont val="Calibri"/>
        <family val="2"/>
      </rPr>
      <t>obligatoirement</t>
    </r>
    <r>
      <rPr>
        <b/>
        <sz val="13"/>
        <color indexed="8"/>
        <rFont val="Calibri"/>
        <family val="2"/>
      </rPr>
      <t xml:space="preserve"> à une des formations ouvertes et réparties sur la région "Nouvelle Aquitaine". Pour les arbitres de 2017, possibilité de se former sur une autre ligue, sous réserve d'accord des 2 présidents de CRA.</t>
    </r>
  </si>
  <si>
    <t>Je souhaite continuer l'arbitrage au sein de la Région Nouvelle Aquitaine (si possible sur le territoire du Limousin) afin de représenter le club SAM Triathlon de Guéret sur les compétitions et poursuivre mon engagement dans cette mission. Le partage de cette discipline exigente avec les triathlètes au cours des compétitions est pour moi source de motivation, d'où ma volonté à poursuivre dans cette voie.</t>
  </si>
  <si>
    <r>
      <t xml:space="preserve">Fiche à envoyer par mail avant le </t>
    </r>
    <r>
      <rPr>
        <b/>
        <sz val="11"/>
        <color indexed="10"/>
        <rFont val="Calibri"/>
        <family val="2"/>
      </rPr>
      <t>15 septembre 2017</t>
    </r>
    <r>
      <rPr>
        <sz val="11"/>
        <color theme="1"/>
        <rFont val="Calibri"/>
        <family val="2"/>
        <scheme val="minor"/>
      </rPr>
      <t xml:space="preserve"> à : </t>
    </r>
    <r>
      <rPr>
        <b/>
        <sz val="11"/>
        <color indexed="8"/>
        <rFont val="Calibri"/>
        <family val="2"/>
      </rPr>
      <t>alain.dupont.pro.33@gmail.com</t>
    </r>
  </si>
  <si>
    <r>
      <t xml:space="preserve">Copie à : </t>
    </r>
    <r>
      <rPr>
        <b/>
        <sz val="11"/>
        <color indexed="8"/>
        <rFont val="Calibri"/>
        <family val="2"/>
      </rPr>
      <t>secretariat@ligue-aquitaine-triathlon.fr  - damien.palluet@wanadoo.fr</t>
    </r>
  </si>
  <si>
    <t>POUTREL</t>
  </si>
  <si>
    <t>Charles</t>
  </si>
  <si>
    <t>54 Bis rue des villas</t>
  </si>
  <si>
    <t>BRIVE</t>
  </si>
  <si>
    <t>charlesetisa@orange.fr</t>
  </si>
  <si>
    <t>A84091C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</si>
</sst>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 &quot;##&quot; &quot;##&quot; &quot;##&quot; &quot;##"/>
    <numFmt numFmtId="165" formatCode="[$-40C]d\ mmmm\ yyyy;@"/>
    <numFmt numFmtId="166" formatCode="dd/mm/yy;@"/>
  </numFmts>
  <fonts count="32" x14ac:knownFonts="1">
    <font>
      <sz val="11"/>
      <color theme="1"/>
      <name val="Calibri"/>
      <family val="2"/>
      <scheme val="minor"/>
    </font>
    <font>
      <b/>
      <sz val="18"/>
      <color theme="1"/>
      <name val="Calibri"/>
      <family val="2"/>
      <scheme val="minor"/>
    </font>
    <font>
      <b/>
      <sz val="15"/>
      <color theme="1"/>
      <name val="Calibri"/>
      <family val="2"/>
      <scheme val="minor"/>
    </font>
    <font>
      <b/>
      <sz val="12"/>
      <color theme="1"/>
      <name val="Calibri"/>
      <family val="2"/>
      <scheme val="minor"/>
    </font>
    <font>
      <sz val="7"/>
      <color theme="1"/>
      <name val="Times New Roman"/>
      <family val="1"/>
    </font>
    <font>
      <b/>
      <u/>
      <sz val="14"/>
      <color theme="1"/>
      <name val="Calibri"/>
      <family val="2"/>
      <scheme val="minor"/>
    </font>
    <font>
      <b/>
      <sz val="14"/>
      <color rgb="FF000000"/>
      <name val="Calibri"/>
      <family val="2"/>
      <scheme val="minor"/>
    </font>
    <font>
      <sz val="16"/>
      <color theme="1"/>
      <name val="Calibri"/>
      <family val="2"/>
      <scheme val="minor"/>
    </font>
    <font>
      <b/>
      <sz val="11"/>
      <color theme="1"/>
      <name val="Calibri"/>
      <family val="2"/>
      <scheme val="minor"/>
    </font>
    <font>
      <b/>
      <sz val="11"/>
      <color rgb="FFFF0000"/>
      <name val="Calibri"/>
      <family val="2"/>
      <scheme val="minor"/>
    </font>
    <font>
      <b/>
      <sz val="13"/>
      <color theme="1"/>
      <name val="Calibri"/>
      <family val="2"/>
      <scheme val="minor"/>
    </font>
    <font>
      <b/>
      <sz val="13"/>
      <color rgb="FFFF0000"/>
      <name val="Calibri"/>
      <family val="2"/>
      <scheme val="minor"/>
    </font>
    <font>
      <u/>
      <sz val="11"/>
      <color theme="10"/>
      <name val="Calibri"/>
      <family val="2"/>
      <scheme val="minor"/>
    </font>
    <font>
      <b/>
      <i/>
      <sz val="11"/>
      <color theme="1"/>
      <name val="Calibri"/>
      <family val="2"/>
      <scheme val="minor"/>
    </font>
    <font>
      <b/>
      <sz val="14"/>
      <color rgb="FFFF0000"/>
      <name val="Calibri"/>
      <family val="2"/>
      <scheme val="minor"/>
    </font>
    <font>
      <u/>
      <sz val="11"/>
      <color theme="10"/>
      <name val="Calibri"/>
      <family val="2"/>
    </font>
    <font>
      <sz val="11"/>
      <color rgb="FF000000"/>
      <name val="Calibri"/>
      <family val="2"/>
      <charset val="1"/>
    </font>
    <font>
      <sz val="11"/>
      <color indexed="8"/>
      <name val="Calibri"/>
      <family val="2"/>
    </font>
    <font>
      <b/>
      <sz val="16"/>
      <color rgb="FFFF0000"/>
      <name val="Calibri"/>
      <family val="2"/>
      <scheme val="minor"/>
    </font>
    <font>
      <b/>
      <i/>
      <sz val="10"/>
      <color theme="1"/>
      <name val="Calibri"/>
      <family val="2"/>
      <scheme val="minor"/>
    </font>
    <font>
      <sz val="10"/>
      <color theme="1"/>
      <name val="Calibri"/>
      <family val="2"/>
      <scheme val="minor"/>
    </font>
    <font>
      <b/>
      <sz val="10"/>
      <color theme="1"/>
      <name val="Calibri"/>
      <family val="2"/>
      <scheme val="minor"/>
    </font>
    <font>
      <sz val="10"/>
      <color rgb="FFFF0000"/>
      <name val="Calibri"/>
      <family val="2"/>
      <scheme val="minor"/>
    </font>
    <font>
      <sz val="10"/>
      <name val="Calibri"/>
      <family val="2"/>
      <scheme val="minor"/>
    </font>
    <font>
      <b/>
      <sz val="24"/>
      <color theme="1"/>
      <name val="Calibri"/>
      <family val="2"/>
      <scheme val="minor"/>
    </font>
    <font>
      <b/>
      <sz val="26"/>
      <color theme="1"/>
      <name val="Calibri"/>
      <family val="2"/>
      <scheme val="minor"/>
    </font>
    <font>
      <u/>
      <sz val="11"/>
      <color rgb="FF0000FF"/>
      <name val="Calibri"/>
      <family val="2"/>
      <charset val="1"/>
    </font>
    <font>
      <b/>
      <sz val="12"/>
      <color indexed="8"/>
      <name val="Calibri"/>
      <family val="2"/>
    </font>
    <font>
      <b/>
      <sz val="13"/>
      <color indexed="10"/>
      <name val="Calibri"/>
      <family val="2"/>
    </font>
    <font>
      <b/>
      <sz val="13"/>
      <color indexed="8"/>
      <name val="Calibri"/>
      <family val="2"/>
    </font>
    <font>
      <b/>
      <sz val="11"/>
      <color indexed="10"/>
      <name val="Calibri"/>
      <family val="2"/>
    </font>
    <font>
      <b/>
      <sz val="11"/>
      <color indexed="8"/>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rgb="FFCCFFCC"/>
        <bgColor indexed="64"/>
      </patternFill>
    </fill>
    <fill>
      <patternFill patternType="solid">
        <fgColor theme="3" tint="0.79998168889431442"/>
        <bgColor indexed="64"/>
      </patternFill>
    </fill>
  </fills>
  <borders count="26">
    <border>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right/>
      <top style="dotted">
        <color auto="1"/>
      </top>
      <bottom style="dotted">
        <color auto="1"/>
      </bottom>
      <diagonal/>
    </border>
    <border>
      <left/>
      <right style="dotted">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dotted">
        <color auto="1"/>
      </top>
      <bottom style="dotted">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s>
  <cellStyleXfs count="8">
    <xf numFmtId="0" fontId="0" fillId="0" borderId="0"/>
    <xf numFmtId="0" fontId="12" fillId="0" borderId="0" applyNumberFormat="0" applyFill="0" applyBorder="0" applyAlignment="0" applyProtection="0"/>
    <xf numFmtId="0" fontId="15" fillId="0" borderId="0" applyNumberFormat="0" applyFill="0" applyBorder="0" applyAlignment="0" applyProtection="0">
      <alignment vertical="top"/>
      <protection locked="0"/>
    </xf>
    <xf numFmtId="0" fontId="16" fillId="0" borderId="0"/>
    <xf numFmtId="0" fontId="12" fillId="0" borderId="0" applyNumberFormat="0" applyFill="0" applyBorder="0" applyAlignment="0" applyProtection="0"/>
    <xf numFmtId="0" fontId="17" fillId="0" borderId="0"/>
    <xf numFmtId="0" fontId="15" fillId="0" borderId="0" applyNumberFormat="0" applyFill="0" applyBorder="0" applyAlignment="0" applyProtection="0"/>
    <xf numFmtId="0" fontId="26" fillId="0" borderId="0" applyBorder="0" applyProtection="0"/>
  </cellStyleXfs>
  <cellXfs count="115">
    <xf numFmtId="0" fontId="0" fillId="0" borderId="0" xfId="0"/>
    <xf numFmtId="0" fontId="0" fillId="0" borderId="0" xfId="0" applyAlignment="1">
      <alignment vertical="center" wrapText="1"/>
    </xf>
    <xf numFmtId="0" fontId="6" fillId="0" borderId="0" xfId="0" applyFont="1" applyAlignment="1">
      <alignment vertical="center"/>
    </xf>
    <xf numFmtId="0" fontId="0" fillId="0" borderId="0" xfId="0" applyAlignment="1"/>
    <xf numFmtId="0" fontId="9" fillId="0" borderId="0" xfId="0" applyFont="1"/>
    <xf numFmtId="0" fontId="9" fillId="0" borderId="20" xfId="0" applyFont="1" applyBorder="1" applyAlignment="1">
      <alignment horizontal="center"/>
    </xf>
    <xf numFmtId="0" fontId="9" fillId="0" borderId="0" xfId="0" applyFont="1" applyAlignment="1">
      <alignment horizontal="center"/>
    </xf>
    <xf numFmtId="0" fontId="0" fillId="2" borderId="19" xfId="0" applyFill="1" applyBorder="1"/>
    <xf numFmtId="0" fontId="8" fillId="0" borderId="0" xfId="0" applyFont="1"/>
    <xf numFmtId="0" fontId="0" fillId="0" borderId="0" xfId="0" applyAlignment="1">
      <alignment horizontal="center" vertical="center"/>
    </xf>
    <xf numFmtId="0" fontId="0" fillId="0" borderId="0" xfId="0" applyAlignment="1">
      <alignment vertical="center"/>
    </xf>
    <xf numFmtId="0" fontId="0" fillId="0" borderId="0" xfId="0" applyNumberFormat="1"/>
    <xf numFmtId="0" fontId="0" fillId="0" borderId="0" xfId="0" pivotButton="1"/>
    <xf numFmtId="0" fontId="0" fillId="0" borderId="0" xfId="0" applyAlignment="1">
      <alignment horizontal="left"/>
    </xf>
    <xf numFmtId="0" fontId="8" fillId="0" borderId="0" xfId="0" applyFont="1" applyAlignment="1">
      <alignment horizontal="center" vertical="center"/>
    </xf>
    <xf numFmtId="0" fontId="14" fillId="0" borderId="0" xfId="0" applyFont="1"/>
    <xf numFmtId="0" fontId="8" fillId="0" borderId="0" xfId="0" applyFont="1" applyAlignment="1">
      <alignment horizontal="center" vertical="center"/>
    </xf>
    <xf numFmtId="0" fontId="13" fillId="0" borderId="0" xfId="0" applyFont="1" applyFill="1" applyAlignment="1">
      <alignment horizontal="center" vertical="center" wrapText="1"/>
    </xf>
    <xf numFmtId="0" fontId="14" fillId="0" borderId="0" xfId="0" applyFont="1" applyBorder="1" applyAlignment="1">
      <alignment horizontal="center" wrapText="1"/>
    </xf>
    <xf numFmtId="164" fontId="0" fillId="0" borderId="0" xfId="0" applyNumberFormat="1" applyAlignment="1">
      <alignment horizontal="center" vertical="center"/>
    </xf>
    <xf numFmtId="0" fontId="8" fillId="0" borderId="0" xfId="0" applyFont="1" applyAlignment="1">
      <alignment horizontal="center" vertical="center"/>
    </xf>
    <xf numFmtId="0" fontId="8" fillId="5" borderId="0" xfId="0" applyFont="1" applyFill="1" applyAlignment="1">
      <alignment vertical="center"/>
    </xf>
    <xf numFmtId="0" fontId="9" fillId="5" borderId="0" xfId="0" applyFont="1" applyFill="1" applyAlignment="1">
      <alignment vertical="center"/>
    </xf>
    <xf numFmtId="165" fontId="9" fillId="5" borderId="0" xfId="0" applyNumberFormat="1" applyFont="1" applyFill="1" applyAlignment="1">
      <alignment horizontal="left" vertical="center"/>
    </xf>
    <xf numFmtId="0" fontId="18" fillId="0" borderId="0" xfId="0" applyFont="1" applyAlignment="1">
      <alignment horizontal="center"/>
    </xf>
    <xf numFmtId="0" fontId="19" fillId="3" borderId="0" xfId="0" applyFont="1" applyFill="1" applyAlignment="1">
      <alignment horizontal="center" vertical="center" wrapText="1"/>
    </xf>
    <xf numFmtId="164" fontId="19" fillId="3" borderId="0" xfId="0" applyNumberFormat="1" applyFont="1" applyFill="1" applyAlignment="1">
      <alignment horizontal="center" vertical="center" wrapText="1"/>
    </xf>
    <xf numFmtId="0" fontId="20" fillId="0" borderId="0" xfId="0" applyFont="1" applyAlignment="1">
      <alignment vertical="center"/>
    </xf>
    <xf numFmtId="0" fontId="20" fillId="0" borderId="0" xfId="0" applyFont="1" applyAlignment="1">
      <alignment horizontal="center" vertical="center"/>
    </xf>
    <xf numFmtId="164" fontId="20" fillId="0" borderId="0" xfId="0" applyNumberFormat="1" applyFont="1" applyAlignment="1">
      <alignment horizontal="center" vertical="center"/>
    </xf>
    <xf numFmtId="0" fontId="21" fillId="0" borderId="0" xfId="0" applyFont="1" applyAlignment="1">
      <alignment horizontal="center" vertical="center"/>
    </xf>
    <xf numFmtId="0" fontId="23" fillId="0" borderId="0" xfId="0" applyFont="1" applyFill="1" applyAlignment="1">
      <alignment vertical="center"/>
    </xf>
    <xf numFmtId="0" fontId="0" fillId="0" borderId="0" xfId="0"/>
    <xf numFmtId="0" fontId="0" fillId="6" borderId="24" xfId="0" applyFill="1" applyBorder="1"/>
    <xf numFmtId="0" fontId="0" fillId="0" borderId="0" xfId="0" applyAlignment="1">
      <alignment horizontal="center"/>
    </xf>
    <xf numFmtId="0" fontId="0" fillId="6" borderId="20" xfId="0" applyFill="1" applyBorder="1"/>
    <xf numFmtId="0" fontId="0" fillId="7" borderId="20" xfId="0" applyFill="1" applyBorder="1"/>
    <xf numFmtId="0" fontId="0" fillId="2" borderId="20" xfId="0" applyFill="1" applyBorder="1"/>
    <xf numFmtId="0" fontId="0" fillId="0" borderId="24" xfId="0" applyBorder="1" applyAlignment="1">
      <alignment horizontal="center" vertical="center"/>
    </xf>
    <xf numFmtId="0" fontId="0" fillId="7" borderId="24" xfId="0" applyFill="1" applyBorder="1"/>
    <xf numFmtId="0" fontId="0" fillId="2" borderId="24" xfId="0" applyFill="1" applyBorder="1"/>
    <xf numFmtId="0" fontId="0" fillId="0" borderId="0" xfId="0" applyBorder="1" applyAlignment="1">
      <alignment horizontal="center" vertical="center"/>
    </xf>
    <xf numFmtId="0" fontId="24" fillId="0" borderId="0" xfId="0" applyFont="1" applyAlignment="1">
      <alignment horizontal="center" vertical="center"/>
    </xf>
    <xf numFmtId="0" fontId="0" fillId="4" borderId="25" xfId="0" applyFill="1" applyBorder="1"/>
    <xf numFmtId="0" fontId="0" fillId="0" borderId="0"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xf numFmtId="0" fontId="8" fillId="0" borderId="0" xfId="0" applyFont="1" applyFill="1" applyBorder="1"/>
    <xf numFmtId="0" fontId="0" fillId="0" borderId="0" xfId="0"/>
    <xf numFmtId="0" fontId="0" fillId="0" borderId="0"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166" fontId="20" fillId="0" borderId="0" xfId="0" applyNumberFormat="1" applyFont="1" applyAlignment="1">
      <alignment vertical="center"/>
    </xf>
    <xf numFmtId="166" fontId="20" fillId="0" borderId="0" xfId="0" applyNumberFormat="1" applyFont="1" applyAlignment="1">
      <alignment horizontal="center" vertical="center"/>
    </xf>
    <xf numFmtId="166" fontId="0" fillId="0" borderId="0" xfId="0" applyNumberFormat="1" applyAlignment="1">
      <alignment horizontal="center" vertical="center"/>
    </xf>
    <xf numFmtId="164" fontId="20" fillId="0" borderId="0" xfId="0" applyNumberFormat="1" applyFont="1" applyAlignment="1">
      <alignment vertical="center"/>
    </xf>
    <xf numFmtId="0" fontId="25" fillId="0" borderId="4" xfId="0" applyFont="1" applyBorder="1" applyAlignment="1">
      <alignment horizontal="center" vertical="center"/>
    </xf>
    <xf numFmtId="0" fontId="25" fillId="0" borderId="0" xfId="0" applyFont="1" applyAlignment="1">
      <alignment horizontal="center" vertical="center"/>
    </xf>
    <xf numFmtId="0" fontId="14" fillId="0" borderId="21" xfId="0" applyFont="1" applyBorder="1" applyAlignment="1">
      <alignment horizontal="center" wrapText="1"/>
    </xf>
    <xf numFmtId="0" fontId="14" fillId="0" borderId="22" xfId="0" applyFont="1" applyBorder="1" applyAlignment="1">
      <alignment horizontal="center" wrapText="1"/>
    </xf>
    <xf numFmtId="0" fontId="14" fillId="0" borderId="23" xfId="0" applyFont="1" applyBorder="1" applyAlignment="1">
      <alignment horizontal="center" wrapText="1"/>
    </xf>
    <xf numFmtId="0" fontId="18" fillId="0" borderId="0" xfId="0" applyFont="1" applyAlignment="1">
      <alignment horizontal="center"/>
    </xf>
    <xf numFmtId="0" fontId="5" fillId="0" borderId="0" xfId="0" applyFont="1" applyAlignment="1">
      <alignment horizontal="center" vertical="center"/>
    </xf>
    <xf numFmtId="0" fontId="10" fillId="0" borderId="0" xfId="0" applyFont="1" applyAlignment="1">
      <alignment horizontal="justify" vertical="center" wrapText="1"/>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0"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3" fillId="0" borderId="0" xfId="0" applyFont="1" applyAlignment="1">
      <alignment horizontal="right" vertical="center"/>
    </xf>
    <xf numFmtId="0" fontId="0" fillId="0" borderId="7" xfId="0" applyBorder="1" applyAlignment="1">
      <alignment horizontal="center"/>
    </xf>
    <xf numFmtId="0" fontId="0" fillId="0" borderId="9" xfId="0" applyBorder="1" applyAlignment="1">
      <alignment horizontal="center"/>
    </xf>
    <xf numFmtId="0" fontId="0" fillId="0" borderId="8" xfId="0" applyBorder="1" applyAlignment="1">
      <alignment horizontal="center"/>
    </xf>
    <xf numFmtId="0" fontId="8" fillId="0" borderId="0" xfId="0" applyFont="1" applyAlignment="1">
      <alignment horizontal="center" vertical="center"/>
    </xf>
    <xf numFmtId="0" fontId="0" fillId="0" borderId="7"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4" fillId="0" borderId="0" xfId="0" applyFont="1" applyAlignment="1">
      <alignment horizontal="right" vertical="center"/>
    </xf>
    <xf numFmtId="14" fontId="0" fillId="0" borderId="7" xfId="0" applyNumberFormat="1" applyBorder="1" applyAlignment="1">
      <alignment horizontal="center"/>
    </xf>
    <xf numFmtId="0" fontId="3" fillId="0" borderId="0" xfId="0" applyFont="1" applyAlignment="1">
      <alignment horizontal="right" vertical="center" wrapText="1"/>
    </xf>
    <xf numFmtId="0" fontId="3" fillId="0" borderId="10" xfId="0" applyFont="1" applyBorder="1" applyAlignment="1">
      <alignment horizontal="right" vertical="center"/>
    </xf>
    <xf numFmtId="0" fontId="12" fillId="0" borderId="7" xfId="1" applyBorder="1" applyAlignment="1">
      <alignment horizont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0"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12" fillId="0" borderId="7" xfId="1" applyBorder="1" applyAlignment="1">
      <alignment horizontal="left"/>
    </xf>
    <xf numFmtId="164" fontId="0" fillId="0" borderId="7" xfId="0" applyNumberFormat="1" applyBorder="1" applyAlignment="1">
      <alignment horizontal="left"/>
    </xf>
    <xf numFmtId="164" fontId="0" fillId="0" borderId="9" xfId="0" applyNumberFormat="1" applyBorder="1" applyAlignment="1">
      <alignment horizontal="left"/>
    </xf>
    <xf numFmtId="164" fontId="0" fillId="0" borderId="8" xfId="0" applyNumberFormat="1" applyBorder="1" applyAlignment="1">
      <alignment horizontal="left"/>
    </xf>
    <xf numFmtId="15" fontId="0" fillId="0" borderId="7" xfId="0" applyNumberFormat="1" applyBorder="1" applyAlignment="1">
      <alignment horizontal="left"/>
    </xf>
    <xf numFmtId="0" fontId="0" fillId="0" borderId="7" xfId="0" applyBorder="1" applyAlignment="1">
      <alignment horizontal="left" vertical="center"/>
    </xf>
    <xf numFmtId="0" fontId="0" fillId="0" borderId="9" xfId="0" applyBorder="1" applyAlignment="1">
      <alignment horizontal="left" vertical="center"/>
    </xf>
    <xf numFmtId="0" fontId="0" fillId="0" borderId="8" xfId="0" applyBorder="1" applyAlignment="1">
      <alignment horizontal="left" vertical="center"/>
    </xf>
    <xf numFmtId="0" fontId="20" fillId="0" borderId="0" xfId="0" applyFont="1" applyFill="1" applyAlignment="1">
      <alignment vertical="center"/>
    </xf>
    <xf numFmtId="0" fontId="22" fillId="0" borderId="0" xfId="0" applyFont="1" applyFill="1" applyAlignment="1">
      <alignment vertical="center"/>
    </xf>
    <xf numFmtId="0" fontId="0" fillId="0" borderId="0" xfId="0" applyFill="1" applyAlignment="1">
      <alignment vertical="center"/>
    </xf>
  </cellXfs>
  <cellStyles count="8">
    <cellStyle name="Hyperlink" xfId="4"/>
    <cellStyle name="Lien hypertexte" xfId="1" builtinId="8"/>
    <cellStyle name="Lien hypertexte 2" xfId="2"/>
    <cellStyle name="Lien hypertexte 3" xfId="6"/>
    <cellStyle name="Lien hypertexte 4" xfId="7"/>
    <cellStyle name="Normal" xfId="0" builtinId="0"/>
    <cellStyle name="Normal 2" xfId="3"/>
    <cellStyle name="Normal 3" xfId="5"/>
  </cellStyles>
  <dxfs count="4">
    <dxf>
      <font>
        <b/>
      </font>
    </dxf>
    <dxf>
      <font>
        <color rgb="FFFF0000"/>
      </font>
    </dxf>
    <dxf>
      <fill>
        <patternFill>
          <bgColor theme="6" tint="0.39994506668294322"/>
        </patternFill>
      </fill>
    </dxf>
    <dxf>
      <font>
        <color theme="1"/>
      </font>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161925</xdr:rowOff>
    </xdr:from>
    <xdr:to>
      <xdr:col>1</xdr:col>
      <xdr:colOff>832060</xdr:colOff>
      <xdr:row>8</xdr:row>
      <xdr:rowOff>76200</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5" y="161925"/>
          <a:ext cx="1555960" cy="1457325"/>
        </a:xfrm>
        <a:prstGeom prst="rect">
          <a:avLst/>
        </a:prstGeom>
      </xdr:spPr>
    </xdr:pic>
    <xdr:clientData/>
  </xdr:twoCellAnchor>
  <xdr:twoCellAnchor editAs="oneCell">
    <xdr:from>
      <xdr:col>5</xdr:col>
      <xdr:colOff>57150</xdr:colOff>
      <xdr:row>1</xdr:row>
      <xdr:rowOff>0</xdr:rowOff>
    </xdr:from>
    <xdr:to>
      <xdr:col>6</xdr:col>
      <xdr:colOff>666750</xdr:colOff>
      <xdr:row>8</xdr:row>
      <xdr:rowOff>137746</xdr:rowOff>
    </xdr:to>
    <xdr:pic>
      <xdr:nvPicPr>
        <xdr:cNvPr id="3" name="Image 31" descr="SEGUIN Marie.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91050" y="200025"/>
          <a:ext cx="1343025" cy="14807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161925</xdr:rowOff>
    </xdr:from>
    <xdr:to>
      <xdr:col>1</xdr:col>
      <xdr:colOff>676275</xdr:colOff>
      <xdr:row>8</xdr:row>
      <xdr:rowOff>76200</xdr:rowOff>
    </xdr:to>
    <xdr:pic>
      <xdr:nvPicPr>
        <xdr:cNvPr id="2"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161925"/>
          <a:ext cx="155257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Damien" refreshedDate="43005.733868750001" createdVersion="5" refreshedVersion="5" minRefreshableVersion="3" recordCount="89">
  <cacheSource type="worksheet">
    <worksheetSource ref="B3:S92" sheet="Synthèse"/>
  </cacheSource>
  <cacheFields count="18">
    <cacheField name="Nom" numFmtId="0">
      <sharedItems containsBlank="1"/>
    </cacheField>
    <cacheField name="Prénom" numFmtId="0">
      <sharedItems containsBlank="1"/>
    </cacheField>
    <cacheField name="Naissance" numFmtId="166">
      <sharedItems containsNonDate="0" containsDate="1" containsString="0" containsBlank="1" minDate="1971-02-17T00:00:00" maxDate="1971-02-18T00:00:00"/>
    </cacheField>
    <cacheField name="adresse" numFmtId="0">
      <sharedItems containsBlank="1"/>
    </cacheField>
    <cacheField name="code Postal" numFmtId="0">
      <sharedItems containsString="0" containsBlank="1" containsNumber="1" containsInteger="1" minValue="19100" maxValue="19100"/>
    </cacheField>
    <cacheField name="Ville" numFmtId="0">
      <sharedItems containsBlank="1"/>
    </cacheField>
    <cacheField name="Adresse Mail" numFmtId="0">
      <sharedItems containsBlank="1"/>
    </cacheField>
    <cacheField name="Fixe" numFmtId="164">
      <sharedItems containsString="0" containsBlank="1" containsNumber="1" containsInteger="1" minValue="0" maxValue="0"/>
    </cacheField>
    <cacheField name="Portable" numFmtId="164">
      <sharedItems containsString="0" containsBlank="1" containsNumber="1" containsInteger="1" minValue="673463244" maxValue="673463244"/>
    </cacheField>
    <cacheField name="Club" numFmtId="0">
      <sharedItems containsBlank="1" count="33">
        <s v="BRIVE LIMOUSIN TRIATHLON"/>
        <m/>
        <s v="SAM TRIATHLON LESPARRE MEDOC" u="1"/>
        <s v="US BERGERAC TRIATHLON" u="1"/>
        <s v="BILLERE ATHLETIC TRIATHLON" u="1"/>
        <s v="PESSAC TRIATHLON" u="1"/>
        <s v="PESSAC AVENTURE TRIATHLON" u="1"/>
        <s v="ANGLET FRANCE TRIATHLON" u="1"/>
        <s v="GIRONDINS DE BORDEAUX" u="1"/>
        <s v="ASPPT MARMANDE TRIATHLON" u="1"/>
        <s v="CA VILLENAVE D ORNON TRIATHLON" u="1"/>
        <s v="S.U. AGEN TRIATHLON" u="1"/>
        <s v="SAM TRIATHLON LESPARRE" u="1"/>
        <s v="SAINT ASTIER TRIATHLON" u="1"/>
        <e v="#REF!" u="1"/>
        <s v="SAM TRIATHLON GUERET" u="1"/>
        <s v="TRI CLUB MONTOIS" u="1"/>
        <s v="BAM MIMIZAN" u="1"/>
        <s v="Villeneuve S/Lot triathlon" u="1"/>
        <s v="ONE 2 TRI" u="1"/>
        <s v="LIMOGES TRIATHLON" u="1"/>
        <s v="TEAM GT" u="1"/>
        <s v="LA TRIBU 64" u="1"/>
        <s v="AVIRON BAYONNAIS" u="1"/>
        <s v="TEAM COUTRAS TRIATHLON" u="1"/>
        <s v="LES GIRONDINS DE BORDEAUX TRIATHLON" u="1"/>
        <s v="SAGC TRIATHLON" u="1"/>
        <s v="AVIRON BAYONNAIS TRIATHLON" u="1"/>
        <s v="VILLENEUVE SUR LOT TRIATHLON" u="1"/>
        <s v="GENERATIONTRI" u="1"/>
        <s v="CARBON BLANC TRIATHLON" u="1"/>
        <s v="ARCACHON TRIATHLON SUD BASSIN" u="1"/>
        <s v="S.A.M. TRIATHLON MERIGNAC" u="1"/>
      </sharedItems>
    </cacheField>
    <cacheField name="Licence" numFmtId="0">
      <sharedItems containsBlank="1"/>
    </cacheField>
    <cacheField name="Année_x000a_début d'arbitrage" numFmtId="0">
      <sharedItems containsBlank="1"/>
    </cacheField>
    <cacheField name="Niveau 2017" numFmtId="0">
      <sharedItems containsBlank="1"/>
    </cacheField>
    <cacheField name="Demandé 2018" numFmtId="0">
      <sharedItems containsBlank="1"/>
    </cacheField>
    <cacheField name="Arbitre 2018" numFmtId="0">
      <sharedItems containsBlank="1"/>
    </cacheField>
    <cacheField name="AP_x000a_2017" numFmtId="0">
      <sharedItems containsNonDate="0" containsString="0" containsBlank="1"/>
    </cacheField>
    <cacheField name="AP_x000a_2018" numFmtId="0">
      <sharedItems containsNonDate="0" containsString="0" containsBlank="1"/>
    </cacheField>
    <cacheField name="Ancienne ligue" numFmtId="0">
      <sharedItems containsBlank="1" count="3">
        <s v="Limousin"/>
        <m/>
        <s v="Aquitain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9">
  <r>
    <s v="POUTREL"/>
    <s v="Charles"/>
    <d v="1971-02-17T00:00:00"/>
    <s v="54 Bis rue des villas"/>
    <n v="19100"/>
    <s v="BRIVE"/>
    <s v="charlesetisa@orange.fr"/>
    <n v="0"/>
    <n v="673463244"/>
    <x v="0"/>
    <s v="A84091C"/>
    <s v="2018"/>
    <s v="R3"/>
    <s v="R3"/>
    <s v="oui"/>
    <m/>
    <m/>
    <x v="0"/>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s v=""/>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r>
    <m/>
    <m/>
    <m/>
    <m/>
    <m/>
    <m/>
    <m/>
    <m/>
    <m/>
    <x v="1"/>
    <m/>
    <m/>
    <m/>
    <m/>
    <m/>
    <m/>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2" cacheId="7" applyNumberFormats="0" applyBorderFormats="0" applyFontFormats="0" applyPatternFormats="0" applyAlignmentFormats="0" applyWidthHeightFormats="1" dataCaption="Valeurs" updatedVersion="5" minRefreshableVersion="3" useAutoFormatting="1" itemPrintTitles="1" createdVersion="5" indent="0" outline="1" outlineData="1" multipleFieldFilters="0" chartFormat="2">
  <location ref="A5:C8" firstHeaderRow="1" firstDataRow="2" firstDataCol="1"/>
  <pivotFields count="18">
    <pivotField dataField="1" showAll="0"/>
    <pivotField showAll="0"/>
    <pivotField showAll="0"/>
    <pivotField showAll="0"/>
    <pivotField showAll="0"/>
    <pivotField showAll="0"/>
    <pivotField showAll="0"/>
    <pivotField showAll="0"/>
    <pivotField showAll="0"/>
    <pivotField axis="axisRow" showAll="0">
      <items count="34">
        <item m="1" x="9"/>
        <item m="1" x="16"/>
        <item x="1"/>
        <item m="1" x="30"/>
        <item m="1" x="24"/>
        <item m="1" x="31"/>
        <item m="1" x="26"/>
        <item m="1" x="13"/>
        <item m="1" x="27"/>
        <item m="1" x="5"/>
        <item m="1" x="8"/>
        <item m="1" x="2"/>
        <item m="1" x="18"/>
        <item m="1" x="28"/>
        <item m="1" x="22"/>
        <item m="1" x="11"/>
        <item m="1" x="21"/>
        <item m="1" x="3"/>
        <item m="1" x="29"/>
        <item m="1" x="23"/>
        <item m="1" x="25"/>
        <item m="1" x="19"/>
        <item m="1" x="7"/>
        <item m="1" x="10"/>
        <item m="1" x="17"/>
        <item m="1" x="6"/>
        <item m="1" x="4"/>
        <item m="1" x="12"/>
        <item m="1" x="15"/>
        <item m="1" x="32"/>
        <item m="1" x="20"/>
        <item x="0"/>
        <item m="1" x="14"/>
        <item t="default"/>
      </items>
    </pivotField>
    <pivotField showAll="0"/>
    <pivotField showAll="0"/>
    <pivotField showAll="0"/>
    <pivotField showAll="0"/>
    <pivotField multipleItemSelectionAllowed="1" showAll="0"/>
    <pivotField showAll="0" defaultSubtotal="0"/>
    <pivotField showAll="0" defaultSubtotal="0"/>
    <pivotField axis="axisCol" showAll="0" defaultSubtotal="0">
      <items count="3">
        <item m="1" x="2"/>
        <item h="1" x="1"/>
        <item x="0"/>
      </items>
    </pivotField>
  </pivotFields>
  <rowFields count="1">
    <field x="9"/>
  </rowFields>
  <rowItems count="2">
    <i>
      <x v="31"/>
    </i>
    <i t="grand">
      <x/>
    </i>
  </rowItems>
  <colFields count="1">
    <field x="17"/>
  </colFields>
  <colItems count="2">
    <i>
      <x v="2"/>
    </i>
    <i t="grand">
      <x/>
    </i>
  </colItems>
  <dataFields count="1">
    <dataField name="Nombre de Nom" fld="0" subtotal="count" baseField="9" baseItem="0"/>
  </dataFields>
  <formats count="2">
    <format dxfId="1">
      <pivotArea dataOnly="0" labelOnly="1" fieldPosition="0">
        <references count="1">
          <reference field="17" count="1">
            <x v="2"/>
          </reference>
        </references>
      </pivotArea>
    </format>
    <format dxfId="0">
      <pivotArea dataOnly="0" labelOnly="1" fieldPosition="0">
        <references count="1">
          <reference field="17"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hyperlink" Target="mailto:charlesetisa@orang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I69"/>
  <sheetViews>
    <sheetView workbookViewId="0">
      <selection activeCell="E20" sqref="E20"/>
    </sheetView>
  </sheetViews>
  <sheetFormatPr baseColWidth="10" defaultRowHeight="15" x14ac:dyDescent="0.25"/>
  <cols>
    <col min="1" max="1" width="11.42578125" style="32"/>
    <col min="2" max="2" width="45" bestFit="1" customWidth="1"/>
    <col min="3" max="3" width="3.42578125" customWidth="1"/>
    <col min="4" max="4" width="11.28515625" customWidth="1"/>
    <col min="5" max="5" width="45" customWidth="1"/>
    <col min="6" max="6" width="3.42578125" customWidth="1"/>
    <col min="8" max="8" width="45" customWidth="1"/>
  </cols>
  <sheetData>
    <row r="1" spans="1:9" s="32" customFormat="1" x14ac:dyDescent="0.25"/>
    <row r="2" spans="1:9" s="32" customFormat="1" ht="31.5" x14ac:dyDescent="0.25">
      <c r="B2" s="42" t="s">
        <v>117</v>
      </c>
      <c r="D2" s="42"/>
      <c r="E2" s="42" t="s">
        <v>118</v>
      </c>
      <c r="H2" s="42" t="s">
        <v>119</v>
      </c>
    </row>
    <row r="4" spans="1:9" x14ac:dyDescent="0.25">
      <c r="A4" s="58">
        <v>24</v>
      </c>
      <c r="B4" s="33" t="s">
        <v>79</v>
      </c>
      <c r="D4" s="58">
        <v>19</v>
      </c>
      <c r="E4" s="33" t="s">
        <v>127</v>
      </c>
      <c r="G4" s="58">
        <v>16</v>
      </c>
      <c r="H4" s="33" t="s">
        <v>145</v>
      </c>
    </row>
    <row r="5" spans="1:9" x14ac:dyDescent="0.25">
      <c r="A5" s="58"/>
      <c r="B5" s="33" t="s">
        <v>80</v>
      </c>
      <c r="D5" s="58">
        <v>19</v>
      </c>
      <c r="E5" s="33" t="s">
        <v>124</v>
      </c>
      <c r="G5" s="58"/>
      <c r="H5" s="33" t="s">
        <v>130</v>
      </c>
      <c r="I5" s="32"/>
    </row>
    <row r="6" spans="1:9" x14ac:dyDescent="0.25">
      <c r="A6" s="58"/>
      <c r="B6" s="33" t="s">
        <v>66</v>
      </c>
      <c r="D6" s="58">
        <v>19</v>
      </c>
      <c r="E6" s="33" t="s">
        <v>125</v>
      </c>
      <c r="G6" s="58"/>
      <c r="H6" s="33" t="s">
        <v>139</v>
      </c>
      <c r="I6" s="32"/>
    </row>
    <row r="7" spans="1:9" x14ac:dyDescent="0.25">
      <c r="B7" s="34"/>
      <c r="D7" s="32"/>
      <c r="E7" s="34"/>
      <c r="G7" s="32"/>
      <c r="H7" s="43"/>
      <c r="I7" s="32"/>
    </row>
    <row r="8" spans="1:9" ht="15" customHeight="1" x14ac:dyDescent="0.25">
      <c r="A8" s="58">
        <v>33</v>
      </c>
      <c r="B8" s="33" t="s">
        <v>63</v>
      </c>
      <c r="D8" s="58">
        <v>23</v>
      </c>
      <c r="E8" s="33" t="s">
        <v>126</v>
      </c>
      <c r="G8" s="57">
        <v>17</v>
      </c>
      <c r="H8" s="33" t="s">
        <v>144</v>
      </c>
      <c r="I8" s="32"/>
    </row>
    <row r="9" spans="1:9" ht="15" customHeight="1" x14ac:dyDescent="0.25">
      <c r="A9" s="58"/>
      <c r="B9" s="33" t="s">
        <v>81</v>
      </c>
      <c r="D9" s="58">
        <v>23</v>
      </c>
      <c r="E9" s="33" t="s">
        <v>120</v>
      </c>
      <c r="G9" s="57"/>
      <c r="H9" s="33" t="s">
        <v>146</v>
      </c>
      <c r="I9" s="32"/>
    </row>
    <row r="10" spans="1:9" ht="15" customHeight="1" x14ac:dyDescent="0.25">
      <c r="A10" s="58"/>
      <c r="B10" s="33" t="s">
        <v>82</v>
      </c>
      <c r="D10" s="58">
        <v>23</v>
      </c>
      <c r="E10" s="33" t="s">
        <v>128</v>
      </c>
      <c r="G10" s="57"/>
      <c r="H10" s="33" t="s">
        <v>134</v>
      </c>
      <c r="I10" s="32"/>
    </row>
    <row r="11" spans="1:9" x14ac:dyDescent="0.25">
      <c r="A11" s="58"/>
      <c r="B11" s="33" t="s">
        <v>53</v>
      </c>
      <c r="D11" s="32"/>
      <c r="E11" s="34"/>
      <c r="G11" s="57"/>
      <c r="H11" s="33" t="s">
        <v>142</v>
      </c>
      <c r="I11" s="32"/>
    </row>
    <row r="12" spans="1:9" ht="15" customHeight="1" x14ac:dyDescent="0.25">
      <c r="A12" s="58"/>
      <c r="B12" s="33" t="s">
        <v>69</v>
      </c>
      <c r="D12" s="58">
        <v>87</v>
      </c>
      <c r="E12" s="33" t="s">
        <v>121</v>
      </c>
      <c r="G12" s="57"/>
      <c r="H12" s="33" t="s">
        <v>143</v>
      </c>
      <c r="I12" s="32"/>
    </row>
    <row r="13" spans="1:9" ht="15" customHeight="1" x14ac:dyDescent="0.25">
      <c r="A13" s="58"/>
      <c r="B13" s="33" t="s">
        <v>83</v>
      </c>
      <c r="D13" s="58">
        <v>87</v>
      </c>
      <c r="E13" s="33" t="s">
        <v>123</v>
      </c>
      <c r="G13" s="57"/>
      <c r="H13" s="33" t="s">
        <v>137</v>
      </c>
      <c r="I13" s="32"/>
    </row>
    <row r="14" spans="1:9" ht="15" customHeight="1" x14ac:dyDescent="0.25">
      <c r="A14" s="58"/>
      <c r="B14" s="33" t="s">
        <v>60</v>
      </c>
      <c r="D14" s="58">
        <v>87</v>
      </c>
      <c r="E14" s="33" t="s">
        <v>122</v>
      </c>
      <c r="G14" s="57"/>
      <c r="H14" s="33" t="s">
        <v>136</v>
      </c>
      <c r="I14" s="32"/>
    </row>
    <row r="15" spans="1:9" x14ac:dyDescent="0.25">
      <c r="A15" s="58"/>
      <c r="B15" s="33" t="s">
        <v>84</v>
      </c>
      <c r="G15" s="57"/>
      <c r="H15" s="33" t="s">
        <v>141</v>
      </c>
      <c r="I15" s="32"/>
    </row>
    <row r="16" spans="1:9" x14ac:dyDescent="0.25">
      <c r="A16" s="58"/>
      <c r="B16" s="33" t="s">
        <v>85</v>
      </c>
      <c r="G16" s="32"/>
      <c r="H16" s="43"/>
      <c r="I16" s="32"/>
    </row>
    <row r="17" spans="1:9" ht="15" customHeight="1" x14ac:dyDescent="0.25">
      <c r="A17" s="58"/>
      <c r="B17" s="33" t="s">
        <v>86</v>
      </c>
      <c r="G17" s="57">
        <v>79</v>
      </c>
      <c r="H17" s="33" t="s">
        <v>131</v>
      </c>
      <c r="I17" s="32"/>
    </row>
    <row r="18" spans="1:9" ht="15" customHeight="1" x14ac:dyDescent="0.25">
      <c r="A18" s="58"/>
      <c r="B18" s="33" t="s">
        <v>64</v>
      </c>
      <c r="G18" s="57"/>
      <c r="H18" s="33" t="s">
        <v>129</v>
      </c>
      <c r="I18" s="32"/>
    </row>
    <row r="19" spans="1:9" ht="15" customHeight="1" x14ac:dyDescent="0.25">
      <c r="A19" s="58"/>
      <c r="B19" s="33" t="s">
        <v>70</v>
      </c>
      <c r="G19" s="57"/>
      <c r="H19" s="33" t="s">
        <v>133</v>
      </c>
      <c r="I19" s="32"/>
    </row>
    <row r="20" spans="1:9" x14ac:dyDescent="0.25">
      <c r="A20" s="58"/>
      <c r="B20" s="33" t="s">
        <v>54</v>
      </c>
      <c r="G20" s="57"/>
      <c r="H20" s="33" t="s">
        <v>138</v>
      </c>
      <c r="I20" s="32"/>
    </row>
    <row r="21" spans="1:9" x14ac:dyDescent="0.25">
      <c r="A21" s="58"/>
      <c r="B21" s="33" t="s">
        <v>87</v>
      </c>
      <c r="G21" s="32"/>
      <c r="H21" s="43"/>
      <c r="I21" s="32"/>
    </row>
    <row r="22" spans="1:9" x14ac:dyDescent="0.25">
      <c r="A22" s="58"/>
      <c r="B22" s="33" t="s">
        <v>88</v>
      </c>
      <c r="G22" s="58">
        <v>86</v>
      </c>
      <c r="H22" s="33" t="s">
        <v>132</v>
      </c>
    </row>
    <row r="23" spans="1:9" x14ac:dyDescent="0.25">
      <c r="A23" s="58"/>
      <c r="B23" s="35" t="s">
        <v>89</v>
      </c>
      <c r="G23" s="58"/>
      <c r="H23" s="33" t="s">
        <v>140</v>
      </c>
    </row>
    <row r="24" spans="1:9" x14ac:dyDescent="0.25">
      <c r="A24" s="58"/>
      <c r="B24" s="36" t="s">
        <v>90</v>
      </c>
      <c r="G24" s="58"/>
      <c r="H24" s="33" t="s">
        <v>135</v>
      </c>
    </row>
    <row r="25" spans="1:9" x14ac:dyDescent="0.25">
      <c r="A25" s="58"/>
      <c r="B25" s="36" t="s">
        <v>91</v>
      </c>
    </row>
    <row r="26" spans="1:9" x14ac:dyDescent="0.25">
      <c r="A26" s="58"/>
      <c r="B26" s="37" t="s">
        <v>71</v>
      </c>
    </row>
    <row r="27" spans="1:9" x14ac:dyDescent="0.25">
      <c r="A27" s="58"/>
      <c r="B27" s="37" t="s">
        <v>92</v>
      </c>
    </row>
    <row r="28" spans="1:9" x14ac:dyDescent="0.25">
      <c r="A28" s="58"/>
      <c r="B28" s="37" t="s">
        <v>93</v>
      </c>
    </row>
    <row r="29" spans="1:9" x14ac:dyDescent="0.25">
      <c r="A29" s="58"/>
      <c r="B29" s="37" t="s">
        <v>94</v>
      </c>
    </row>
    <row r="30" spans="1:9" x14ac:dyDescent="0.25">
      <c r="A30" s="58"/>
      <c r="B30" s="37" t="s">
        <v>95</v>
      </c>
    </row>
    <row r="31" spans="1:9" x14ac:dyDescent="0.25">
      <c r="A31" s="58"/>
      <c r="B31" s="37" t="s">
        <v>96</v>
      </c>
    </row>
    <row r="32" spans="1:9" x14ac:dyDescent="0.25">
      <c r="B32" s="38"/>
    </row>
    <row r="33" spans="1:2" x14ac:dyDescent="0.25">
      <c r="A33" s="57">
        <v>40</v>
      </c>
      <c r="B33" s="33" t="s">
        <v>97</v>
      </c>
    </row>
    <row r="34" spans="1:2" x14ac:dyDescent="0.25">
      <c r="A34" s="57"/>
      <c r="B34" s="33" t="s">
        <v>98</v>
      </c>
    </row>
    <row r="35" spans="1:2" x14ac:dyDescent="0.25">
      <c r="A35" s="57"/>
      <c r="B35" s="33" t="s">
        <v>99</v>
      </c>
    </row>
    <row r="36" spans="1:2" x14ac:dyDescent="0.25">
      <c r="A36" s="57"/>
      <c r="B36" s="33" t="s">
        <v>100</v>
      </c>
    </row>
    <row r="37" spans="1:2" x14ac:dyDescent="0.25">
      <c r="A37" s="57"/>
      <c r="B37" s="33" t="s">
        <v>101</v>
      </c>
    </row>
    <row r="38" spans="1:2" x14ac:dyDescent="0.25">
      <c r="A38" s="57"/>
      <c r="B38" s="39" t="s">
        <v>102</v>
      </c>
    </row>
    <row r="39" spans="1:2" x14ac:dyDescent="0.25">
      <c r="A39" s="57"/>
      <c r="B39" s="40" t="s">
        <v>103</v>
      </c>
    </row>
    <row r="40" spans="1:2" x14ac:dyDescent="0.25">
      <c r="B40" s="34"/>
    </row>
    <row r="41" spans="1:2" x14ac:dyDescent="0.25">
      <c r="A41" s="57">
        <v>47</v>
      </c>
      <c r="B41" s="33" t="s">
        <v>104</v>
      </c>
    </row>
    <row r="42" spans="1:2" x14ac:dyDescent="0.25">
      <c r="A42" s="57"/>
      <c r="B42" s="33" t="s">
        <v>67</v>
      </c>
    </row>
    <row r="43" spans="1:2" x14ac:dyDescent="0.25">
      <c r="A43" s="57"/>
      <c r="B43" s="33" t="s">
        <v>65</v>
      </c>
    </row>
    <row r="44" spans="1:2" x14ac:dyDescent="0.25">
      <c r="A44" s="57"/>
      <c r="B44" s="33" t="s">
        <v>105</v>
      </c>
    </row>
    <row r="45" spans="1:2" x14ac:dyDescent="0.25">
      <c r="A45" s="57"/>
      <c r="B45" s="39" t="s">
        <v>106</v>
      </c>
    </row>
    <row r="46" spans="1:2" x14ac:dyDescent="0.25">
      <c r="B46" s="34"/>
    </row>
    <row r="47" spans="1:2" ht="15" customHeight="1" x14ac:dyDescent="0.25">
      <c r="A47" s="57">
        <v>64</v>
      </c>
      <c r="B47" s="33" t="s">
        <v>62</v>
      </c>
    </row>
    <row r="48" spans="1:2" ht="15" customHeight="1" x14ac:dyDescent="0.25">
      <c r="A48" s="57"/>
      <c r="B48" s="33" t="s">
        <v>61</v>
      </c>
    </row>
    <row r="49" spans="1:2" ht="15" customHeight="1" x14ac:dyDescent="0.25">
      <c r="A49" s="57"/>
      <c r="B49" s="33" t="s">
        <v>107</v>
      </c>
    </row>
    <row r="50" spans="1:2" ht="15" customHeight="1" x14ac:dyDescent="0.25">
      <c r="A50" s="57"/>
      <c r="B50" s="33" t="s">
        <v>108</v>
      </c>
    </row>
    <row r="51" spans="1:2" ht="15" customHeight="1" x14ac:dyDescent="0.25">
      <c r="A51" s="57"/>
      <c r="B51" s="33" t="s">
        <v>78</v>
      </c>
    </row>
    <row r="52" spans="1:2" ht="15" customHeight="1" x14ac:dyDescent="0.25">
      <c r="A52" s="57"/>
      <c r="B52" s="33" t="s">
        <v>109</v>
      </c>
    </row>
    <row r="53" spans="1:2" ht="15" customHeight="1" x14ac:dyDescent="0.25">
      <c r="A53" s="57"/>
      <c r="B53" s="33" t="s">
        <v>68</v>
      </c>
    </row>
    <row r="54" spans="1:2" ht="15" customHeight="1" x14ac:dyDescent="0.25">
      <c r="A54" s="57"/>
      <c r="B54" s="39" t="s">
        <v>110</v>
      </c>
    </row>
    <row r="55" spans="1:2" ht="15" customHeight="1" x14ac:dyDescent="0.25">
      <c r="A55" s="57"/>
      <c r="B55" s="39" t="s">
        <v>111</v>
      </c>
    </row>
    <row r="56" spans="1:2" ht="15" customHeight="1" x14ac:dyDescent="0.25">
      <c r="A56" s="57"/>
      <c r="B56" s="39" t="s">
        <v>112</v>
      </c>
    </row>
    <row r="57" spans="1:2" ht="15" customHeight="1" x14ac:dyDescent="0.25">
      <c r="A57" s="57"/>
      <c r="B57" s="40" t="s">
        <v>113</v>
      </c>
    </row>
    <row r="58" spans="1:2" ht="15" customHeight="1" x14ac:dyDescent="0.25">
      <c r="A58" s="57"/>
      <c r="B58" s="40" t="s">
        <v>114</v>
      </c>
    </row>
    <row r="59" spans="1:2" ht="15" customHeight="1" x14ac:dyDescent="0.25">
      <c r="A59" s="57"/>
      <c r="B59" s="40" t="s">
        <v>115</v>
      </c>
    </row>
    <row r="60" spans="1:2" ht="15" customHeight="1" x14ac:dyDescent="0.25">
      <c r="A60" s="57"/>
      <c r="B60" s="40" t="s">
        <v>116</v>
      </c>
    </row>
    <row r="61" spans="1:2" x14ac:dyDescent="0.25">
      <c r="B61" s="41"/>
    </row>
    <row r="62" spans="1:2" x14ac:dyDescent="0.25">
      <c r="B62" s="41"/>
    </row>
    <row r="63" spans="1:2" x14ac:dyDescent="0.25">
      <c r="B63" s="32"/>
    </row>
    <row r="64" spans="1:2" x14ac:dyDescent="0.25">
      <c r="B64" s="32"/>
    </row>
    <row r="65" spans="2:2" x14ac:dyDescent="0.25">
      <c r="B65" s="32"/>
    </row>
    <row r="66" spans="2:2" x14ac:dyDescent="0.25">
      <c r="B66" s="32"/>
    </row>
    <row r="67" spans="2:2" x14ac:dyDescent="0.25">
      <c r="B67" s="32"/>
    </row>
    <row r="68" spans="2:2" x14ac:dyDescent="0.25">
      <c r="B68" s="32"/>
    </row>
    <row r="69" spans="2:2" x14ac:dyDescent="0.25">
      <c r="B69" s="32"/>
    </row>
  </sheetData>
  <sortState ref="D4:E12">
    <sortCondition ref="D4:D12"/>
    <sortCondition ref="E4:E12"/>
  </sortState>
  <mergeCells count="12">
    <mergeCell ref="A41:A45"/>
    <mergeCell ref="A47:A60"/>
    <mergeCell ref="G17:G20"/>
    <mergeCell ref="G22:G24"/>
    <mergeCell ref="A4:A6"/>
    <mergeCell ref="A8:A31"/>
    <mergeCell ref="A33:A39"/>
    <mergeCell ref="D4:D6"/>
    <mergeCell ref="D8:D10"/>
    <mergeCell ref="D12:D14"/>
    <mergeCell ref="G4:G6"/>
    <mergeCell ref="G8:G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T196"/>
  <sheetViews>
    <sheetView tabSelected="1" zoomScaleNormal="100" workbookViewId="0">
      <selection activeCell="B3" sqref="B3"/>
    </sheetView>
  </sheetViews>
  <sheetFormatPr baseColWidth="10" defaultRowHeight="15" x14ac:dyDescent="0.25"/>
  <cols>
    <col min="1" max="1" width="3.42578125" style="10" bestFit="1" customWidth="1"/>
    <col min="2" max="2" width="12.7109375" style="10" bestFit="1" customWidth="1"/>
    <col min="3" max="3" width="10" style="10" bestFit="1" customWidth="1"/>
    <col min="4" max="4" width="11.140625" style="9" customWidth="1"/>
    <col min="5" max="5" width="33.5703125" style="10" bestFit="1" customWidth="1"/>
    <col min="6" max="6" width="8.28515625" style="9" customWidth="1"/>
    <col min="7" max="7" width="20.7109375" style="10" bestFit="1" customWidth="1"/>
    <col min="8" max="8" width="29.85546875" style="10" customWidth="1"/>
    <col min="9" max="10" width="13.85546875" style="19" customWidth="1"/>
    <col min="11" max="11" width="28.7109375" style="10" bestFit="1" customWidth="1"/>
    <col min="12" max="12" width="8.42578125" style="10" customWidth="1"/>
    <col min="13" max="13" width="10.42578125" style="9" bestFit="1" customWidth="1"/>
    <col min="14" max="14" width="7" style="9" bestFit="1" customWidth="1"/>
    <col min="15" max="15" width="8.85546875" style="9" bestFit="1" customWidth="1"/>
    <col min="16" max="16" width="7.140625" style="14" bestFit="1" customWidth="1"/>
    <col min="17" max="17" width="5.5703125" style="14" bestFit="1" customWidth="1"/>
    <col min="18" max="18" width="5.5703125" style="16" bestFit="1" customWidth="1"/>
    <col min="19" max="19" width="8.5703125" style="9" bestFit="1" customWidth="1"/>
    <col min="20" max="20" width="11.42578125" bestFit="1" customWidth="1"/>
    <col min="21" max="16384" width="11.42578125" style="10"/>
  </cols>
  <sheetData>
    <row r="1" spans="1:20" x14ac:dyDescent="0.25">
      <c r="G1" s="21" t="s">
        <v>76</v>
      </c>
      <c r="H1" s="23">
        <v>43005</v>
      </c>
      <c r="P1" s="16"/>
      <c r="Q1" s="16"/>
    </row>
    <row r="2" spans="1:20" ht="6.75" customHeight="1" x14ac:dyDescent="0.25">
      <c r="G2" s="21"/>
      <c r="H2" s="22"/>
      <c r="P2" s="20"/>
      <c r="Q2" s="20"/>
      <c r="R2" s="20"/>
    </row>
    <row r="3" spans="1:20" s="17" customFormat="1" ht="47.25" customHeight="1" x14ac:dyDescent="0.25">
      <c r="A3" s="25" t="s">
        <v>52</v>
      </c>
      <c r="B3" s="25" t="s">
        <v>23</v>
      </c>
      <c r="C3" s="25" t="s">
        <v>24</v>
      </c>
      <c r="D3" s="25" t="s">
        <v>25</v>
      </c>
      <c r="E3" s="25" t="s">
        <v>26</v>
      </c>
      <c r="F3" s="25" t="s">
        <v>27</v>
      </c>
      <c r="G3" s="25" t="s">
        <v>28</v>
      </c>
      <c r="H3" s="25" t="s">
        <v>29</v>
      </c>
      <c r="I3" s="26" t="s">
        <v>30</v>
      </c>
      <c r="J3" s="26" t="s">
        <v>31</v>
      </c>
      <c r="K3" s="25" t="s">
        <v>32</v>
      </c>
      <c r="L3" s="25" t="s">
        <v>33</v>
      </c>
      <c r="M3" s="25" t="s">
        <v>47</v>
      </c>
      <c r="N3" s="25" t="s">
        <v>34</v>
      </c>
      <c r="O3" s="25" t="s">
        <v>35</v>
      </c>
      <c r="P3" s="25" t="s">
        <v>36</v>
      </c>
      <c r="Q3" s="25" t="s">
        <v>59</v>
      </c>
      <c r="R3" s="25" t="s">
        <v>74</v>
      </c>
      <c r="S3" s="25" t="s">
        <v>55</v>
      </c>
      <c r="T3"/>
    </row>
    <row r="4" spans="1:20" x14ac:dyDescent="0.25">
      <c r="A4" s="27">
        <v>1</v>
      </c>
      <c r="B4" s="27" t="str">
        <f>poutrel!$C14</f>
        <v>POUTREL</v>
      </c>
      <c r="C4" s="27" t="str">
        <f>poutrel!$C$15</f>
        <v>Charles</v>
      </c>
      <c r="D4" s="53">
        <f>poutrel!$C$16</f>
        <v>25981</v>
      </c>
      <c r="E4" s="27" t="str">
        <f>poutrel!$C$17</f>
        <v>54 Bis rue des villas</v>
      </c>
      <c r="F4" s="27">
        <f>poutrel!$C$18</f>
        <v>19100</v>
      </c>
      <c r="G4" s="27" t="str">
        <f>poutrel!$E$18</f>
        <v>BRIVE</v>
      </c>
      <c r="H4" s="27" t="str">
        <f>poutrel!$C$19</f>
        <v>charlesetisa@orange.fr</v>
      </c>
      <c r="I4" s="56">
        <f>poutrel!$C$20</f>
        <v>0</v>
      </c>
      <c r="J4" s="56">
        <f>poutrel!$F$20</f>
        <v>673463244</v>
      </c>
      <c r="K4" s="27" t="str">
        <f>poutrel!$C$21</f>
        <v>BRIVE LIMOUSIN TRIATHLON</v>
      </c>
      <c r="L4" s="27" t="str">
        <f>poutrel!$C$22</f>
        <v>A84091C</v>
      </c>
      <c r="M4" s="28" t="str">
        <f xml:space="preserve"> IF(B4="","","2018")</f>
        <v>2018</v>
      </c>
      <c r="N4" s="28" t="s">
        <v>41</v>
      </c>
      <c r="O4" s="28" t="s">
        <v>41</v>
      </c>
      <c r="P4" s="30" t="s">
        <v>39</v>
      </c>
      <c r="Q4" s="30"/>
      <c r="R4" s="30"/>
      <c r="S4" s="28" t="s">
        <v>57</v>
      </c>
    </row>
    <row r="5" spans="1:20" x14ac:dyDescent="0.25">
      <c r="A5" s="27">
        <v>2</v>
      </c>
      <c r="B5" s="27"/>
      <c r="C5" s="27"/>
      <c r="D5" s="54"/>
      <c r="E5" s="27"/>
      <c r="F5" s="28"/>
      <c r="G5" s="27"/>
      <c r="H5" s="27"/>
      <c r="I5" s="29"/>
      <c r="J5" s="29"/>
      <c r="K5" s="27"/>
      <c r="L5" s="27"/>
      <c r="M5" s="28" t="str">
        <f t="shared" ref="M5:M53" si="0" xml:space="preserve"> IF(B5="","","2018")</f>
        <v/>
      </c>
      <c r="N5" s="28"/>
      <c r="O5" s="28"/>
      <c r="P5" s="30"/>
      <c r="Q5" s="30"/>
      <c r="R5" s="30"/>
      <c r="S5" s="28"/>
    </row>
    <row r="6" spans="1:20" x14ac:dyDescent="0.25">
      <c r="A6" s="27">
        <v>3</v>
      </c>
      <c r="B6" s="112"/>
      <c r="C6" s="27"/>
      <c r="D6" s="54"/>
      <c r="E6" s="27"/>
      <c r="F6" s="28"/>
      <c r="G6" s="27"/>
      <c r="H6" s="27"/>
      <c r="I6" s="29"/>
      <c r="J6" s="29"/>
      <c r="K6" s="27"/>
      <c r="L6" s="27"/>
      <c r="M6" s="28" t="str">
        <f t="shared" si="0"/>
        <v/>
      </c>
      <c r="N6" s="28"/>
      <c r="O6" s="28"/>
      <c r="P6" s="30"/>
      <c r="Q6" s="30"/>
      <c r="R6" s="30"/>
      <c r="S6" s="28"/>
    </row>
    <row r="7" spans="1:20" x14ac:dyDescent="0.25">
      <c r="A7" s="27">
        <v>4</v>
      </c>
      <c r="B7" s="112"/>
      <c r="C7" s="27"/>
      <c r="D7" s="54"/>
      <c r="E7" s="27"/>
      <c r="F7" s="28"/>
      <c r="G7" s="27"/>
      <c r="H7" s="27"/>
      <c r="I7" s="29"/>
      <c r="J7" s="29"/>
      <c r="K7" s="27"/>
      <c r="L7" s="27"/>
      <c r="M7" s="28" t="str">
        <f t="shared" si="0"/>
        <v/>
      </c>
      <c r="N7" s="28"/>
      <c r="O7" s="28"/>
      <c r="P7" s="30"/>
      <c r="Q7" s="30"/>
      <c r="R7" s="30"/>
      <c r="S7" s="28"/>
    </row>
    <row r="8" spans="1:20" x14ac:dyDescent="0.25">
      <c r="A8" s="27">
        <v>5</v>
      </c>
      <c r="B8" s="112"/>
      <c r="C8" s="27"/>
      <c r="D8" s="54"/>
      <c r="E8" s="27"/>
      <c r="F8" s="28"/>
      <c r="G8" s="27"/>
      <c r="H8" s="27"/>
      <c r="I8" s="29"/>
      <c r="J8" s="29"/>
      <c r="K8" s="27"/>
      <c r="L8" s="27"/>
      <c r="M8" s="28" t="str">
        <f t="shared" si="0"/>
        <v/>
      </c>
      <c r="N8" s="28"/>
      <c r="O8" s="28"/>
      <c r="P8" s="30"/>
      <c r="Q8" s="30"/>
      <c r="R8" s="30"/>
      <c r="S8" s="28"/>
    </row>
    <row r="9" spans="1:20" x14ac:dyDescent="0.25">
      <c r="A9" s="27">
        <v>6</v>
      </c>
      <c r="B9" s="112"/>
      <c r="C9" s="27"/>
      <c r="D9" s="54"/>
      <c r="E9" s="27"/>
      <c r="F9" s="28"/>
      <c r="G9" s="27"/>
      <c r="H9" s="27"/>
      <c r="I9" s="29"/>
      <c r="J9" s="29"/>
      <c r="K9" s="27"/>
      <c r="L9" s="27"/>
      <c r="M9" s="28" t="str">
        <f t="shared" si="0"/>
        <v/>
      </c>
      <c r="N9" s="28"/>
      <c r="O9" s="28"/>
      <c r="P9" s="30"/>
      <c r="Q9" s="30"/>
      <c r="R9" s="30"/>
      <c r="S9" s="28"/>
    </row>
    <row r="10" spans="1:20" x14ac:dyDescent="0.25">
      <c r="A10" s="27">
        <v>7</v>
      </c>
      <c r="B10" s="113"/>
      <c r="C10" s="27"/>
      <c r="D10" s="54"/>
      <c r="E10" s="27"/>
      <c r="F10" s="28"/>
      <c r="G10" s="27"/>
      <c r="H10" s="27"/>
      <c r="I10" s="29"/>
      <c r="J10" s="29"/>
      <c r="K10" s="27"/>
      <c r="L10" s="27"/>
      <c r="M10" s="28" t="str">
        <f t="shared" si="0"/>
        <v/>
      </c>
      <c r="N10" s="28"/>
      <c r="O10" s="28"/>
      <c r="P10" s="30"/>
      <c r="Q10" s="30"/>
      <c r="R10" s="30"/>
      <c r="S10" s="28"/>
    </row>
    <row r="11" spans="1:20" x14ac:dyDescent="0.25">
      <c r="A11" s="27">
        <v>8</v>
      </c>
      <c r="B11" s="113"/>
      <c r="C11" s="27"/>
      <c r="D11" s="54"/>
      <c r="E11" s="27"/>
      <c r="F11" s="28"/>
      <c r="G11" s="27"/>
      <c r="H11" s="27"/>
      <c r="I11" s="29"/>
      <c r="J11" s="29"/>
      <c r="K11" s="27"/>
      <c r="L11" s="27"/>
      <c r="M11" s="28" t="str">
        <f t="shared" si="0"/>
        <v/>
      </c>
      <c r="N11" s="28"/>
      <c r="O11" s="28"/>
      <c r="P11" s="30"/>
      <c r="Q11" s="30"/>
      <c r="R11" s="30"/>
      <c r="S11" s="28"/>
    </row>
    <row r="12" spans="1:20" x14ac:dyDescent="0.25">
      <c r="A12" s="27">
        <v>9</v>
      </c>
      <c r="B12" s="112"/>
      <c r="C12" s="27"/>
      <c r="D12" s="54"/>
      <c r="E12" s="27"/>
      <c r="F12" s="28"/>
      <c r="G12" s="27"/>
      <c r="H12" s="27"/>
      <c r="I12" s="29"/>
      <c r="J12" s="29"/>
      <c r="K12" s="27"/>
      <c r="L12" s="27"/>
      <c r="M12" s="28" t="str">
        <f t="shared" si="0"/>
        <v/>
      </c>
      <c r="N12" s="28"/>
      <c r="O12" s="28"/>
      <c r="P12" s="30"/>
      <c r="Q12" s="30"/>
      <c r="R12" s="30"/>
      <c r="S12" s="28"/>
    </row>
    <row r="13" spans="1:20" x14ac:dyDescent="0.25">
      <c r="A13" s="27">
        <v>10</v>
      </c>
      <c r="B13" s="112"/>
      <c r="C13" s="27"/>
      <c r="D13" s="54"/>
      <c r="E13" s="27"/>
      <c r="F13" s="28"/>
      <c r="G13" s="27"/>
      <c r="H13" s="27"/>
      <c r="I13" s="29"/>
      <c r="J13" s="29"/>
      <c r="K13" s="27"/>
      <c r="L13" s="27"/>
      <c r="M13" s="28" t="str">
        <f t="shared" si="0"/>
        <v/>
      </c>
      <c r="N13" s="28"/>
      <c r="O13" s="28"/>
      <c r="P13" s="30"/>
      <c r="Q13" s="30"/>
      <c r="R13" s="30"/>
      <c r="S13" s="28"/>
    </row>
    <row r="14" spans="1:20" x14ac:dyDescent="0.25">
      <c r="A14" s="27">
        <v>11</v>
      </c>
      <c r="B14" s="112"/>
      <c r="C14" s="27"/>
      <c r="D14" s="54"/>
      <c r="E14" s="27"/>
      <c r="F14" s="28"/>
      <c r="G14" s="27"/>
      <c r="H14" s="27"/>
      <c r="I14" s="29"/>
      <c r="J14" s="29"/>
      <c r="K14" s="27"/>
      <c r="L14" s="27"/>
      <c r="M14" s="28" t="str">
        <f t="shared" si="0"/>
        <v/>
      </c>
      <c r="N14" s="28"/>
      <c r="O14" s="28"/>
      <c r="P14" s="30"/>
      <c r="Q14" s="30"/>
      <c r="R14" s="30"/>
      <c r="S14" s="28"/>
    </row>
    <row r="15" spans="1:20" x14ac:dyDescent="0.25">
      <c r="A15" s="27">
        <v>12</v>
      </c>
      <c r="B15" s="112"/>
      <c r="C15" s="27"/>
      <c r="D15" s="54"/>
      <c r="E15" s="27"/>
      <c r="F15" s="28"/>
      <c r="G15" s="27"/>
      <c r="H15" s="27"/>
      <c r="I15" s="29"/>
      <c r="J15" s="29"/>
      <c r="K15" s="27"/>
      <c r="L15" s="27"/>
      <c r="M15" s="28" t="str">
        <f t="shared" si="0"/>
        <v/>
      </c>
      <c r="N15" s="28"/>
      <c r="O15" s="28"/>
      <c r="P15" s="30"/>
      <c r="Q15" s="30"/>
      <c r="R15" s="30"/>
      <c r="S15" s="28"/>
    </row>
    <row r="16" spans="1:20" x14ac:dyDescent="0.25">
      <c r="A16" s="27">
        <v>13</v>
      </c>
      <c r="B16" s="112"/>
      <c r="C16" s="27"/>
      <c r="D16" s="54"/>
      <c r="E16" s="27"/>
      <c r="F16" s="28"/>
      <c r="G16" s="27"/>
      <c r="H16" s="27"/>
      <c r="I16" s="29"/>
      <c r="J16" s="29"/>
      <c r="K16" s="27"/>
      <c r="L16" s="27"/>
      <c r="M16" s="28" t="str">
        <f t="shared" si="0"/>
        <v/>
      </c>
      <c r="N16" s="28"/>
      <c r="O16" s="28"/>
      <c r="P16" s="30"/>
      <c r="Q16" s="30"/>
      <c r="R16" s="30"/>
      <c r="S16" s="28"/>
    </row>
    <row r="17" spans="1:19" x14ac:dyDescent="0.25">
      <c r="A17" s="27">
        <v>14</v>
      </c>
      <c r="B17" s="112"/>
      <c r="C17" s="27"/>
      <c r="D17" s="54"/>
      <c r="E17" s="27"/>
      <c r="F17" s="28"/>
      <c r="G17" s="27"/>
      <c r="H17" s="27"/>
      <c r="I17" s="29"/>
      <c r="J17" s="29"/>
      <c r="K17" s="27"/>
      <c r="L17" s="27"/>
      <c r="M17" s="28" t="str">
        <f t="shared" si="0"/>
        <v/>
      </c>
      <c r="N17" s="28"/>
      <c r="O17" s="28"/>
      <c r="P17" s="30"/>
      <c r="Q17" s="30"/>
      <c r="R17" s="30"/>
      <c r="S17" s="28"/>
    </row>
    <row r="18" spans="1:19" x14ac:dyDescent="0.25">
      <c r="A18" s="27">
        <v>15</v>
      </c>
      <c r="B18" s="112"/>
      <c r="C18" s="27"/>
      <c r="D18" s="54"/>
      <c r="E18" s="27"/>
      <c r="F18" s="28"/>
      <c r="G18" s="27"/>
      <c r="H18" s="27"/>
      <c r="I18" s="29"/>
      <c r="J18" s="29"/>
      <c r="K18" s="27"/>
      <c r="L18" s="27"/>
      <c r="M18" s="28" t="str">
        <f t="shared" si="0"/>
        <v/>
      </c>
      <c r="N18" s="28"/>
      <c r="O18" s="28"/>
      <c r="P18" s="30"/>
      <c r="Q18" s="30"/>
      <c r="R18" s="30"/>
      <c r="S18" s="28"/>
    </row>
    <row r="19" spans="1:19" x14ac:dyDescent="0.25">
      <c r="A19" s="27">
        <v>16</v>
      </c>
      <c r="B19" s="113"/>
      <c r="C19" s="27"/>
      <c r="D19" s="54"/>
      <c r="E19" s="27"/>
      <c r="F19" s="28"/>
      <c r="G19" s="27"/>
      <c r="H19" s="27"/>
      <c r="I19" s="29"/>
      <c r="J19" s="29"/>
      <c r="K19" s="27"/>
      <c r="L19" s="27"/>
      <c r="M19" s="28" t="str">
        <f t="shared" si="0"/>
        <v/>
      </c>
      <c r="N19" s="28"/>
      <c r="O19" s="28"/>
      <c r="P19" s="30"/>
      <c r="Q19" s="30"/>
      <c r="R19" s="30"/>
      <c r="S19" s="28"/>
    </row>
    <row r="20" spans="1:19" x14ac:dyDescent="0.25">
      <c r="A20" s="27">
        <v>17</v>
      </c>
      <c r="B20" s="113"/>
      <c r="C20" s="27"/>
      <c r="D20" s="54"/>
      <c r="E20" s="27"/>
      <c r="F20" s="28"/>
      <c r="G20" s="27"/>
      <c r="H20" s="27"/>
      <c r="I20" s="29"/>
      <c r="J20" s="29"/>
      <c r="K20" s="27"/>
      <c r="L20" s="27"/>
      <c r="M20" s="28" t="str">
        <f t="shared" si="0"/>
        <v/>
      </c>
      <c r="N20" s="28"/>
      <c r="O20" s="28"/>
      <c r="P20" s="30"/>
      <c r="Q20" s="30"/>
      <c r="R20" s="30"/>
      <c r="S20" s="28"/>
    </row>
    <row r="21" spans="1:19" x14ac:dyDescent="0.25">
      <c r="A21" s="27">
        <v>18</v>
      </c>
      <c r="B21" s="31"/>
      <c r="C21" s="27"/>
      <c r="D21" s="54"/>
      <c r="E21" s="27"/>
      <c r="F21" s="28"/>
      <c r="G21" s="27"/>
      <c r="H21" s="27"/>
      <c r="I21" s="29"/>
      <c r="J21" s="29"/>
      <c r="K21" s="27"/>
      <c r="L21" s="27"/>
      <c r="M21" s="28" t="str">
        <f t="shared" si="0"/>
        <v/>
      </c>
      <c r="N21" s="28"/>
      <c r="O21" s="28"/>
      <c r="P21" s="30"/>
      <c r="Q21" s="30"/>
      <c r="R21" s="30"/>
      <c r="S21" s="28"/>
    </row>
    <row r="22" spans="1:19" x14ac:dyDescent="0.25">
      <c r="A22" s="27">
        <v>19</v>
      </c>
      <c r="B22" s="31"/>
      <c r="C22" s="27"/>
      <c r="D22" s="54"/>
      <c r="E22" s="27"/>
      <c r="F22" s="28"/>
      <c r="G22" s="27"/>
      <c r="H22" s="27"/>
      <c r="I22" s="29"/>
      <c r="J22" s="29"/>
      <c r="K22" s="27"/>
      <c r="L22" s="27"/>
      <c r="M22" s="28" t="str">
        <f t="shared" si="0"/>
        <v/>
      </c>
      <c r="N22" s="28"/>
      <c r="O22" s="28"/>
      <c r="P22" s="30"/>
      <c r="Q22" s="30"/>
      <c r="R22" s="30"/>
      <c r="S22" s="28"/>
    </row>
    <row r="23" spans="1:19" x14ac:dyDescent="0.25">
      <c r="A23" s="27">
        <v>20</v>
      </c>
      <c r="B23" s="31"/>
      <c r="C23" s="27"/>
      <c r="D23" s="54"/>
      <c r="E23" s="27"/>
      <c r="F23" s="28"/>
      <c r="G23" s="27"/>
      <c r="H23" s="27"/>
      <c r="I23" s="29"/>
      <c r="J23" s="29"/>
      <c r="K23" s="27"/>
      <c r="L23" s="27"/>
      <c r="M23" s="28" t="str">
        <f t="shared" si="0"/>
        <v/>
      </c>
      <c r="N23" s="28"/>
      <c r="O23" s="28"/>
      <c r="P23" s="30"/>
      <c r="Q23" s="30"/>
      <c r="R23" s="30"/>
      <c r="S23" s="28"/>
    </row>
    <row r="24" spans="1:19" x14ac:dyDescent="0.25">
      <c r="A24" s="27">
        <v>21</v>
      </c>
      <c r="B24" s="31"/>
      <c r="C24" s="27"/>
      <c r="D24" s="54"/>
      <c r="E24" s="27"/>
      <c r="F24" s="28"/>
      <c r="G24" s="27"/>
      <c r="H24" s="27"/>
      <c r="I24" s="29"/>
      <c r="J24" s="29"/>
      <c r="K24" s="27"/>
      <c r="L24" s="27"/>
      <c r="M24" s="28" t="str">
        <f t="shared" si="0"/>
        <v/>
      </c>
      <c r="N24" s="28"/>
      <c r="O24" s="28"/>
      <c r="P24" s="30"/>
      <c r="Q24" s="30"/>
      <c r="R24" s="30"/>
      <c r="S24" s="28"/>
    </row>
    <row r="25" spans="1:19" x14ac:dyDescent="0.25">
      <c r="A25" s="27">
        <v>22</v>
      </c>
      <c r="B25" s="113"/>
      <c r="C25" s="27"/>
      <c r="D25" s="54"/>
      <c r="E25" s="27"/>
      <c r="F25" s="28"/>
      <c r="G25" s="27"/>
      <c r="H25" s="27"/>
      <c r="I25" s="29"/>
      <c r="J25" s="29"/>
      <c r="K25" s="27"/>
      <c r="L25" s="27"/>
      <c r="M25" s="28" t="str">
        <f t="shared" si="0"/>
        <v/>
      </c>
      <c r="N25" s="28"/>
      <c r="O25" s="28"/>
      <c r="P25" s="30"/>
      <c r="Q25" s="30"/>
      <c r="R25" s="30"/>
      <c r="S25" s="28"/>
    </row>
    <row r="26" spans="1:19" x14ac:dyDescent="0.25">
      <c r="A26" s="27">
        <v>23</v>
      </c>
      <c r="B26" s="31"/>
      <c r="C26" s="27"/>
      <c r="D26" s="54"/>
      <c r="E26" s="27"/>
      <c r="F26" s="28"/>
      <c r="G26" s="27"/>
      <c r="H26" s="27"/>
      <c r="I26" s="29"/>
      <c r="J26" s="29"/>
      <c r="K26" s="27"/>
      <c r="L26" s="27"/>
      <c r="M26" s="28" t="str">
        <f t="shared" si="0"/>
        <v/>
      </c>
      <c r="N26" s="28"/>
      <c r="O26" s="28"/>
      <c r="P26" s="30"/>
      <c r="Q26" s="30"/>
      <c r="R26" s="30"/>
      <c r="S26" s="28"/>
    </row>
    <row r="27" spans="1:19" x14ac:dyDescent="0.25">
      <c r="A27" s="27">
        <v>24</v>
      </c>
      <c r="B27" s="31"/>
      <c r="C27" s="27"/>
      <c r="D27" s="54"/>
      <c r="E27" s="27"/>
      <c r="F27" s="28"/>
      <c r="G27" s="27"/>
      <c r="H27" s="27"/>
      <c r="I27" s="29"/>
      <c r="J27" s="29"/>
      <c r="K27" s="27"/>
      <c r="L27" s="27"/>
      <c r="M27" s="28" t="str">
        <f t="shared" si="0"/>
        <v/>
      </c>
      <c r="N27" s="28"/>
      <c r="O27" s="28"/>
      <c r="P27" s="30"/>
      <c r="Q27" s="30"/>
      <c r="R27" s="30"/>
      <c r="S27" s="28"/>
    </row>
    <row r="28" spans="1:19" x14ac:dyDescent="0.25">
      <c r="A28" s="27">
        <v>25</v>
      </c>
      <c r="B28" s="31"/>
      <c r="C28" s="27"/>
      <c r="D28" s="54"/>
      <c r="E28" s="27"/>
      <c r="F28" s="28"/>
      <c r="G28" s="27"/>
      <c r="H28" s="27"/>
      <c r="I28" s="29"/>
      <c r="J28" s="29"/>
      <c r="K28" s="27"/>
      <c r="L28" s="27"/>
      <c r="M28" s="28" t="str">
        <f t="shared" si="0"/>
        <v/>
      </c>
      <c r="N28" s="28"/>
      <c r="O28" s="28"/>
      <c r="P28" s="30"/>
      <c r="Q28" s="30"/>
      <c r="R28" s="30"/>
      <c r="S28" s="28"/>
    </row>
    <row r="29" spans="1:19" x14ac:dyDescent="0.25">
      <c r="A29" s="27">
        <v>26</v>
      </c>
      <c r="B29" s="113"/>
      <c r="C29" s="27"/>
      <c r="D29" s="54"/>
      <c r="E29" s="27"/>
      <c r="F29" s="28"/>
      <c r="G29" s="27"/>
      <c r="H29" s="27"/>
      <c r="I29" s="29"/>
      <c r="J29" s="29"/>
      <c r="K29" s="27"/>
      <c r="L29" s="27"/>
      <c r="M29" s="28" t="str">
        <f t="shared" si="0"/>
        <v/>
      </c>
      <c r="N29" s="28"/>
      <c r="O29" s="28"/>
      <c r="P29" s="30"/>
      <c r="Q29" s="30"/>
      <c r="R29" s="30"/>
      <c r="S29" s="28"/>
    </row>
    <row r="30" spans="1:19" x14ac:dyDescent="0.25">
      <c r="A30" s="27">
        <v>27</v>
      </c>
      <c r="B30" s="31"/>
      <c r="C30" s="27"/>
      <c r="D30" s="54"/>
      <c r="E30" s="27"/>
      <c r="F30" s="28"/>
      <c r="G30" s="27"/>
      <c r="H30" s="27"/>
      <c r="I30" s="29"/>
      <c r="J30" s="29"/>
      <c r="K30" s="27"/>
      <c r="L30" s="27"/>
      <c r="M30" s="28" t="str">
        <f t="shared" si="0"/>
        <v/>
      </c>
      <c r="N30" s="28"/>
      <c r="O30" s="28"/>
      <c r="P30" s="30"/>
      <c r="Q30" s="30"/>
      <c r="R30" s="30"/>
      <c r="S30" s="28"/>
    </row>
    <row r="31" spans="1:19" x14ac:dyDescent="0.25">
      <c r="A31" s="27">
        <v>28</v>
      </c>
      <c r="B31" s="31"/>
      <c r="C31" s="27"/>
      <c r="D31" s="54"/>
      <c r="E31" s="27"/>
      <c r="F31" s="28"/>
      <c r="G31" s="27"/>
      <c r="H31" s="27"/>
      <c r="I31" s="29"/>
      <c r="J31" s="29"/>
      <c r="K31" s="27"/>
      <c r="L31" s="27"/>
      <c r="M31" s="28" t="str">
        <f t="shared" si="0"/>
        <v/>
      </c>
      <c r="N31" s="28"/>
      <c r="O31" s="28"/>
      <c r="P31" s="30"/>
      <c r="Q31" s="30"/>
      <c r="R31" s="30"/>
      <c r="S31" s="28"/>
    </row>
    <row r="32" spans="1:19" x14ac:dyDescent="0.25">
      <c r="A32" s="27">
        <v>29</v>
      </c>
      <c r="B32" s="31"/>
      <c r="C32" s="27"/>
      <c r="D32" s="53"/>
      <c r="E32" s="27"/>
      <c r="F32" s="28"/>
      <c r="G32" s="27"/>
      <c r="H32" s="27"/>
      <c r="I32" s="29"/>
      <c r="J32" s="29"/>
      <c r="K32" s="27"/>
      <c r="L32" s="27"/>
      <c r="M32" s="28" t="str">
        <f t="shared" si="0"/>
        <v/>
      </c>
      <c r="N32" s="28"/>
      <c r="O32" s="28"/>
      <c r="P32" s="30"/>
      <c r="Q32" s="30"/>
      <c r="R32" s="30"/>
      <c r="S32" s="28"/>
    </row>
    <row r="33" spans="1:19" x14ac:dyDescent="0.25">
      <c r="A33" s="27">
        <v>30</v>
      </c>
      <c r="B33" s="31"/>
      <c r="C33" s="27"/>
      <c r="D33" s="54"/>
      <c r="E33" s="27"/>
      <c r="F33" s="28"/>
      <c r="G33" s="27"/>
      <c r="H33" s="27"/>
      <c r="I33" s="29"/>
      <c r="J33" s="29"/>
      <c r="K33" s="27"/>
      <c r="L33" s="27"/>
      <c r="M33" s="28" t="str">
        <f t="shared" si="0"/>
        <v/>
      </c>
      <c r="N33" s="28"/>
      <c r="O33" s="28"/>
      <c r="P33" s="30"/>
      <c r="Q33" s="30"/>
      <c r="R33" s="30"/>
      <c r="S33" s="28"/>
    </row>
    <row r="34" spans="1:19" x14ac:dyDescent="0.25">
      <c r="A34" s="27">
        <v>31</v>
      </c>
      <c r="B34" s="31"/>
      <c r="C34" s="27"/>
      <c r="D34" s="54"/>
      <c r="E34" s="27"/>
      <c r="F34" s="28"/>
      <c r="G34" s="27"/>
      <c r="H34" s="27"/>
      <c r="I34" s="29"/>
      <c r="J34" s="29"/>
      <c r="K34" s="27"/>
      <c r="L34" s="27"/>
      <c r="M34" s="28" t="str">
        <f t="shared" si="0"/>
        <v/>
      </c>
      <c r="N34" s="28"/>
      <c r="O34" s="28"/>
      <c r="P34" s="30"/>
      <c r="Q34" s="30"/>
      <c r="R34" s="30"/>
      <c r="S34" s="28"/>
    </row>
    <row r="35" spans="1:19" x14ac:dyDescent="0.25">
      <c r="A35" s="27">
        <v>32</v>
      </c>
      <c r="B35" s="31"/>
      <c r="C35" s="27"/>
      <c r="D35" s="54"/>
      <c r="E35" s="27"/>
      <c r="F35" s="28"/>
      <c r="G35" s="27"/>
      <c r="H35" s="27"/>
      <c r="I35" s="29"/>
      <c r="J35" s="29"/>
      <c r="K35" s="27"/>
      <c r="L35" s="27"/>
      <c r="M35" s="28" t="str">
        <f t="shared" si="0"/>
        <v/>
      </c>
      <c r="N35" s="28"/>
      <c r="O35" s="28"/>
      <c r="P35" s="30"/>
      <c r="Q35" s="30"/>
      <c r="R35" s="30"/>
      <c r="S35" s="28"/>
    </row>
    <row r="36" spans="1:19" x14ac:dyDescent="0.25">
      <c r="A36" s="27">
        <v>33</v>
      </c>
      <c r="B36" s="113"/>
      <c r="C36" s="27"/>
      <c r="D36" s="54"/>
      <c r="E36" s="27"/>
      <c r="F36" s="28"/>
      <c r="G36" s="27"/>
      <c r="H36" s="27"/>
      <c r="I36" s="29"/>
      <c r="J36" s="29"/>
      <c r="K36" s="27"/>
      <c r="L36" s="27"/>
      <c r="M36" s="28" t="str">
        <f t="shared" si="0"/>
        <v/>
      </c>
      <c r="N36" s="28"/>
      <c r="O36" s="28"/>
      <c r="P36" s="30"/>
      <c r="Q36" s="30"/>
      <c r="R36" s="30"/>
      <c r="S36" s="28"/>
    </row>
    <row r="37" spans="1:19" x14ac:dyDescent="0.25">
      <c r="A37" s="27">
        <v>34</v>
      </c>
      <c r="B37" s="31"/>
      <c r="C37" s="27"/>
      <c r="D37" s="54"/>
      <c r="E37" s="27"/>
      <c r="F37" s="28"/>
      <c r="G37" s="27"/>
      <c r="H37" s="27"/>
      <c r="I37" s="29"/>
      <c r="J37" s="29"/>
      <c r="K37" s="27"/>
      <c r="L37" s="27"/>
      <c r="M37" s="28" t="str">
        <f t="shared" si="0"/>
        <v/>
      </c>
      <c r="N37" s="28"/>
      <c r="O37" s="28"/>
      <c r="P37" s="30"/>
      <c r="Q37" s="30"/>
      <c r="R37" s="30"/>
      <c r="S37" s="28"/>
    </row>
    <row r="38" spans="1:19" x14ac:dyDescent="0.25">
      <c r="A38" s="27">
        <v>35</v>
      </c>
      <c r="B38" s="31"/>
      <c r="C38" s="27"/>
      <c r="D38" s="54"/>
      <c r="E38" s="27"/>
      <c r="F38" s="28"/>
      <c r="G38" s="27"/>
      <c r="H38" s="27"/>
      <c r="I38" s="29"/>
      <c r="J38" s="29"/>
      <c r="K38" s="27"/>
      <c r="L38" s="27"/>
      <c r="M38" s="28" t="str">
        <f t="shared" si="0"/>
        <v/>
      </c>
      <c r="N38" s="28"/>
      <c r="O38" s="28"/>
      <c r="P38" s="30"/>
      <c r="Q38" s="30"/>
      <c r="R38" s="30"/>
      <c r="S38" s="28"/>
    </row>
    <row r="39" spans="1:19" x14ac:dyDescent="0.25">
      <c r="A39" s="27">
        <v>36</v>
      </c>
      <c r="B39" s="31"/>
      <c r="C39" s="27"/>
      <c r="D39" s="54"/>
      <c r="E39" s="27"/>
      <c r="F39" s="28"/>
      <c r="G39" s="27"/>
      <c r="H39" s="27"/>
      <c r="I39" s="29"/>
      <c r="J39" s="29"/>
      <c r="K39" s="27"/>
      <c r="L39" s="27"/>
      <c r="M39" s="28" t="str">
        <f t="shared" si="0"/>
        <v/>
      </c>
      <c r="N39" s="28"/>
      <c r="O39" s="28"/>
      <c r="P39" s="30"/>
      <c r="Q39" s="30"/>
      <c r="R39" s="30"/>
      <c r="S39" s="28"/>
    </row>
    <row r="40" spans="1:19" x14ac:dyDescent="0.25">
      <c r="A40" s="27">
        <v>37</v>
      </c>
      <c r="B40" s="31"/>
      <c r="C40" s="27"/>
      <c r="D40" s="54"/>
      <c r="E40" s="27"/>
      <c r="F40" s="28"/>
      <c r="G40" s="27"/>
      <c r="H40" s="27"/>
      <c r="I40" s="29"/>
      <c r="J40" s="29"/>
      <c r="K40" s="27"/>
      <c r="L40" s="27"/>
      <c r="M40" s="28" t="str">
        <f t="shared" si="0"/>
        <v/>
      </c>
      <c r="N40" s="28"/>
      <c r="O40" s="28"/>
      <c r="P40" s="30"/>
      <c r="Q40" s="30"/>
      <c r="R40" s="30"/>
      <c r="S40" s="28"/>
    </row>
    <row r="41" spans="1:19" x14ac:dyDescent="0.25">
      <c r="A41" s="27">
        <v>38</v>
      </c>
      <c r="B41" s="31"/>
      <c r="C41" s="27"/>
      <c r="D41" s="54"/>
      <c r="E41" s="27"/>
      <c r="F41" s="28"/>
      <c r="G41" s="27"/>
      <c r="H41" s="27"/>
      <c r="I41" s="29"/>
      <c r="J41" s="29"/>
      <c r="K41" s="27"/>
      <c r="L41" s="27"/>
      <c r="M41" s="28" t="str">
        <f t="shared" si="0"/>
        <v/>
      </c>
      <c r="N41" s="28"/>
      <c r="O41" s="28"/>
      <c r="P41" s="30"/>
      <c r="Q41" s="30"/>
      <c r="R41" s="30"/>
      <c r="S41" s="28"/>
    </row>
    <row r="42" spans="1:19" x14ac:dyDescent="0.25">
      <c r="A42" s="27">
        <v>39</v>
      </c>
      <c r="B42" s="31"/>
      <c r="C42" s="27"/>
      <c r="D42" s="54"/>
      <c r="E42" s="27"/>
      <c r="F42" s="28"/>
      <c r="G42" s="27"/>
      <c r="H42" s="27"/>
      <c r="I42" s="29"/>
      <c r="J42" s="29"/>
      <c r="K42" s="27"/>
      <c r="L42" s="27"/>
      <c r="M42" s="28" t="str">
        <f t="shared" si="0"/>
        <v/>
      </c>
      <c r="N42" s="28"/>
      <c r="O42" s="28"/>
      <c r="P42" s="30"/>
      <c r="Q42" s="30"/>
      <c r="R42" s="30"/>
      <c r="S42" s="28"/>
    </row>
    <row r="43" spans="1:19" x14ac:dyDescent="0.25">
      <c r="A43" s="27">
        <v>40</v>
      </c>
      <c r="B43" s="31"/>
      <c r="C43" s="27"/>
      <c r="D43" s="54"/>
      <c r="E43" s="27"/>
      <c r="F43" s="28"/>
      <c r="G43" s="27"/>
      <c r="H43" s="27"/>
      <c r="I43" s="29"/>
      <c r="J43" s="29"/>
      <c r="K43" s="27"/>
      <c r="L43" s="27"/>
      <c r="M43" s="28" t="str">
        <f t="shared" si="0"/>
        <v/>
      </c>
      <c r="N43" s="28"/>
      <c r="O43" s="28"/>
      <c r="P43" s="30"/>
      <c r="Q43" s="30"/>
      <c r="R43" s="30"/>
      <c r="S43" s="28"/>
    </row>
    <row r="44" spans="1:19" x14ac:dyDescent="0.25">
      <c r="A44" s="27">
        <v>41</v>
      </c>
      <c r="B44" s="31"/>
      <c r="C44" s="27"/>
      <c r="D44" s="54"/>
      <c r="E44" s="27"/>
      <c r="F44" s="28"/>
      <c r="G44" s="27"/>
      <c r="H44" s="27"/>
      <c r="I44" s="29"/>
      <c r="J44" s="29"/>
      <c r="K44" s="27"/>
      <c r="L44" s="27"/>
      <c r="M44" s="28" t="str">
        <f t="shared" si="0"/>
        <v/>
      </c>
      <c r="N44" s="28"/>
      <c r="O44" s="28"/>
      <c r="P44" s="30"/>
      <c r="Q44" s="30"/>
      <c r="R44" s="30"/>
      <c r="S44" s="28"/>
    </row>
    <row r="45" spans="1:19" x14ac:dyDescent="0.25">
      <c r="A45" s="27">
        <v>42</v>
      </c>
      <c r="B45" s="31"/>
      <c r="C45" s="27"/>
      <c r="D45" s="54"/>
      <c r="E45" s="27"/>
      <c r="F45" s="28"/>
      <c r="G45" s="27"/>
      <c r="H45" s="27"/>
      <c r="I45" s="29"/>
      <c r="J45" s="29"/>
      <c r="K45" s="27"/>
      <c r="L45" s="27"/>
      <c r="M45" s="28" t="str">
        <f t="shared" si="0"/>
        <v/>
      </c>
      <c r="N45" s="28"/>
      <c r="O45" s="28"/>
      <c r="P45" s="30"/>
      <c r="Q45" s="30"/>
      <c r="R45" s="30"/>
      <c r="S45" s="28"/>
    </row>
    <row r="46" spans="1:19" x14ac:dyDescent="0.25">
      <c r="B46" s="114"/>
      <c r="D46" s="55"/>
      <c r="M46" s="28" t="str">
        <f t="shared" si="0"/>
        <v/>
      </c>
    </row>
    <row r="47" spans="1:19" x14ac:dyDescent="0.25">
      <c r="B47" s="114"/>
      <c r="D47" s="55"/>
      <c r="M47" s="28" t="str">
        <f t="shared" si="0"/>
        <v/>
      </c>
    </row>
    <row r="48" spans="1:19" x14ac:dyDescent="0.25">
      <c r="B48" s="114"/>
      <c r="D48" s="55"/>
      <c r="M48" s="28" t="str">
        <f t="shared" si="0"/>
        <v/>
      </c>
    </row>
    <row r="49" spans="2:13" x14ac:dyDescent="0.25">
      <c r="B49" s="114"/>
      <c r="D49" s="55"/>
      <c r="M49" s="28" t="str">
        <f t="shared" si="0"/>
        <v/>
      </c>
    </row>
    <row r="50" spans="2:13" x14ac:dyDescent="0.25">
      <c r="B50" s="114"/>
      <c r="D50" s="55"/>
      <c r="M50" s="28" t="str">
        <f t="shared" si="0"/>
        <v/>
      </c>
    </row>
    <row r="51" spans="2:13" x14ac:dyDescent="0.25">
      <c r="B51" s="114"/>
      <c r="D51" s="55"/>
      <c r="M51" s="28" t="str">
        <f t="shared" si="0"/>
        <v/>
      </c>
    </row>
    <row r="52" spans="2:13" x14ac:dyDescent="0.25">
      <c r="B52" s="114"/>
      <c r="D52" s="55"/>
      <c r="M52" s="28" t="str">
        <f t="shared" si="0"/>
        <v/>
      </c>
    </row>
    <row r="53" spans="2:13" x14ac:dyDescent="0.25">
      <c r="B53" s="114"/>
      <c r="D53" s="55"/>
      <c r="M53" s="28" t="str">
        <f t="shared" si="0"/>
        <v/>
      </c>
    </row>
    <row r="54" spans="2:13" x14ac:dyDescent="0.25">
      <c r="D54" s="55"/>
    </row>
    <row r="55" spans="2:13" x14ac:dyDescent="0.25">
      <c r="D55" s="55"/>
    </row>
    <row r="56" spans="2:13" x14ac:dyDescent="0.25">
      <c r="D56" s="55"/>
    </row>
    <row r="57" spans="2:13" x14ac:dyDescent="0.25">
      <c r="D57" s="55"/>
    </row>
    <row r="58" spans="2:13" x14ac:dyDescent="0.25">
      <c r="D58" s="55"/>
    </row>
    <row r="59" spans="2:13" x14ac:dyDescent="0.25">
      <c r="D59" s="55"/>
    </row>
    <row r="60" spans="2:13" x14ac:dyDescent="0.25">
      <c r="D60" s="55"/>
    </row>
    <row r="61" spans="2:13" x14ac:dyDescent="0.25">
      <c r="D61" s="55"/>
    </row>
    <row r="62" spans="2:13" x14ac:dyDescent="0.25">
      <c r="D62" s="55"/>
    </row>
    <row r="63" spans="2:13" x14ac:dyDescent="0.25">
      <c r="D63" s="55"/>
    </row>
    <row r="64" spans="2:13" x14ac:dyDescent="0.25">
      <c r="D64" s="55"/>
    </row>
    <row r="65" spans="4:4" x14ac:dyDescent="0.25">
      <c r="D65" s="55"/>
    </row>
    <row r="66" spans="4:4" x14ac:dyDescent="0.25">
      <c r="D66" s="55"/>
    </row>
    <row r="67" spans="4:4" x14ac:dyDescent="0.25">
      <c r="D67" s="55"/>
    </row>
    <row r="68" spans="4:4" x14ac:dyDescent="0.25">
      <c r="D68" s="55"/>
    </row>
    <row r="69" spans="4:4" x14ac:dyDescent="0.25">
      <c r="D69" s="55"/>
    </row>
    <row r="70" spans="4:4" x14ac:dyDescent="0.25">
      <c r="D70" s="55"/>
    </row>
    <row r="71" spans="4:4" x14ac:dyDescent="0.25">
      <c r="D71" s="55"/>
    </row>
    <row r="72" spans="4:4" x14ac:dyDescent="0.25">
      <c r="D72" s="55"/>
    </row>
    <row r="73" spans="4:4" x14ac:dyDescent="0.25">
      <c r="D73" s="55"/>
    </row>
    <row r="74" spans="4:4" x14ac:dyDescent="0.25">
      <c r="D74" s="55"/>
    </row>
    <row r="75" spans="4:4" x14ac:dyDescent="0.25">
      <c r="D75" s="55"/>
    </row>
    <row r="76" spans="4:4" x14ac:dyDescent="0.25">
      <c r="D76" s="55"/>
    </row>
    <row r="77" spans="4:4" x14ac:dyDescent="0.25">
      <c r="D77" s="55"/>
    </row>
    <row r="78" spans="4:4" x14ac:dyDescent="0.25">
      <c r="D78" s="55"/>
    </row>
    <row r="79" spans="4:4" x14ac:dyDescent="0.25">
      <c r="D79" s="55"/>
    </row>
    <row r="80" spans="4:4" x14ac:dyDescent="0.25">
      <c r="D80" s="55"/>
    </row>
    <row r="81" spans="4:4" x14ac:dyDescent="0.25">
      <c r="D81" s="55"/>
    </row>
    <row r="82" spans="4:4" x14ac:dyDescent="0.25">
      <c r="D82" s="55"/>
    </row>
    <row r="83" spans="4:4" x14ac:dyDescent="0.25">
      <c r="D83" s="55"/>
    </row>
    <row r="84" spans="4:4" x14ac:dyDescent="0.25">
      <c r="D84" s="55"/>
    </row>
    <row r="85" spans="4:4" x14ac:dyDescent="0.25">
      <c r="D85" s="55"/>
    </row>
    <row r="86" spans="4:4" x14ac:dyDescent="0.25">
      <c r="D86" s="55"/>
    </row>
    <row r="87" spans="4:4" x14ac:dyDescent="0.25">
      <c r="D87" s="55"/>
    </row>
    <row r="88" spans="4:4" x14ac:dyDescent="0.25">
      <c r="D88" s="55"/>
    </row>
    <row r="89" spans="4:4" x14ac:dyDescent="0.25">
      <c r="D89" s="55"/>
    </row>
    <row r="90" spans="4:4" x14ac:dyDescent="0.25">
      <c r="D90" s="55"/>
    </row>
    <row r="91" spans="4:4" x14ac:dyDescent="0.25">
      <c r="D91" s="55"/>
    </row>
    <row r="92" spans="4:4" x14ac:dyDescent="0.25">
      <c r="D92" s="55"/>
    </row>
    <row r="93" spans="4:4" x14ac:dyDescent="0.25">
      <c r="D93" s="55"/>
    </row>
    <row r="94" spans="4:4" x14ac:dyDescent="0.25">
      <c r="D94" s="55"/>
    </row>
    <row r="95" spans="4:4" x14ac:dyDescent="0.25">
      <c r="D95" s="55"/>
    </row>
    <row r="96" spans="4:4" x14ac:dyDescent="0.25">
      <c r="D96" s="55"/>
    </row>
    <row r="97" spans="4:4" x14ac:dyDescent="0.25">
      <c r="D97" s="55"/>
    </row>
    <row r="98" spans="4:4" x14ac:dyDescent="0.25">
      <c r="D98" s="55"/>
    </row>
    <row r="99" spans="4:4" x14ac:dyDescent="0.25">
      <c r="D99" s="55"/>
    </row>
    <row r="100" spans="4:4" x14ac:dyDescent="0.25">
      <c r="D100" s="55"/>
    </row>
    <row r="101" spans="4:4" x14ac:dyDescent="0.25">
      <c r="D101" s="55"/>
    </row>
    <row r="102" spans="4:4" x14ac:dyDescent="0.25">
      <c r="D102" s="55"/>
    </row>
    <row r="103" spans="4:4" x14ac:dyDescent="0.25">
      <c r="D103" s="55"/>
    </row>
    <row r="104" spans="4:4" x14ac:dyDescent="0.25">
      <c r="D104" s="55"/>
    </row>
    <row r="105" spans="4:4" x14ac:dyDescent="0.25">
      <c r="D105" s="55"/>
    </row>
    <row r="106" spans="4:4" x14ac:dyDescent="0.25">
      <c r="D106" s="55"/>
    </row>
    <row r="107" spans="4:4" x14ac:dyDescent="0.25">
      <c r="D107" s="55"/>
    </row>
    <row r="108" spans="4:4" x14ac:dyDescent="0.25">
      <c r="D108" s="55"/>
    </row>
    <row r="109" spans="4:4" x14ac:dyDescent="0.25">
      <c r="D109" s="55"/>
    </row>
    <row r="110" spans="4:4" x14ac:dyDescent="0.25">
      <c r="D110" s="55"/>
    </row>
    <row r="111" spans="4:4" x14ac:dyDescent="0.25">
      <c r="D111" s="55"/>
    </row>
    <row r="112" spans="4:4" x14ac:dyDescent="0.25">
      <c r="D112" s="55"/>
    </row>
    <row r="113" spans="4:4" x14ac:dyDescent="0.25">
      <c r="D113" s="55"/>
    </row>
    <row r="114" spans="4:4" x14ac:dyDescent="0.25">
      <c r="D114" s="55"/>
    </row>
    <row r="115" spans="4:4" x14ac:dyDescent="0.25">
      <c r="D115" s="55"/>
    </row>
    <row r="116" spans="4:4" x14ac:dyDescent="0.25">
      <c r="D116" s="55"/>
    </row>
    <row r="117" spans="4:4" x14ac:dyDescent="0.25">
      <c r="D117" s="55"/>
    </row>
    <row r="118" spans="4:4" x14ac:dyDescent="0.25">
      <c r="D118" s="55"/>
    </row>
    <row r="119" spans="4:4" x14ac:dyDescent="0.25">
      <c r="D119" s="55"/>
    </row>
    <row r="120" spans="4:4" x14ac:dyDescent="0.25">
      <c r="D120" s="55"/>
    </row>
    <row r="121" spans="4:4" x14ac:dyDescent="0.25">
      <c r="D121" s="55"/>
    </row>
    <row r="122" spans="4:4" x14ac:dyDescent="0.25">
      <c r="D122" s="55"/>
    </row>
    <row r="123" spans="4:4" x14ac:dyDescent="0.25">
      <c r="D123" s="55"/>
    </row>
    <row r="124" spans="4:4" x14ac:dyDescent="0.25">
      <c r="D124" s="55"/>
    </row>
    <row r="125" spans="4:4" x14ac:dyDescent="0.25">
      <c r="D125" s="55"/>
    </row>
    <row r="126" spans="4:4" x14ac:dyDescent="0.25">
      <c r="D126" s="55"/>
    </row>
    <row r="127" spans="4:4" x14ac:dyDescent="0.25">
      <c r="D127" s="55"/>
    </row>
    <row r="128" spans="4:4" x14ac:dyDescent="0.25">
      <c r="D128" s="55"/>
    </row>
    <row r="129" spans="4:4" x14ac:dyDescent="0.25">
      <c r="D129" s="55"/>
    </row>
    <row r="130" spans="4:4" x14ac:dyDescent="0.25">
      <c r="D130" s="55"/>
    </row>
    <row r="131" spans="4:4" x14ac:dyDescent="0.25">
      <c r="D131" s="55"/>
    </row>
    <row r="132" spans="4:4" x14ac:dyDescent="0.25">
      <c r="D132" s="55"/>
    </row>
    <row r="133" spans="4:4" x14ac:dyDescent="0.25">
      <c r="D133" s="55"/>
    </row>
    <row r="134" spans="4:4" x14ac:dyDescent="0.25">
      <c r="D134" s="55"/>
    </row>
    <row r="135" spans="4:4" x14ac:dyDescent="0.25">
      <c r="D135" s="55"/>
    </row>
    <row r="136" spans="4:4" x14ac:dyDescent="0.25">
      <c r="D136" s="55"/>
    </row>
    <row r="137" spans="4:4" x14ac:dyDescent="0.25">
      <c r="D137" s="55"/>
    </row>
    <row r="138" spans="4:4" x14ac:dyDescent="0.25">
      <c r="D138" s="55"/>
    </row>
    <row r="139" spans="4:4" x14ac:dyDescent="0.25">
      <c r="D139" s="55"/>
    </row>
    <row r="140" spans="4:4" x14ac:dyDescent="0.25">
      <c r="D140" s="55"/>
    </row>
    <row r="141" spans="4:4" x14ac:dyDescent="0.25">
      <c r="D141" s="55"/>
    </row>
    <row r="142" spans="4:4" x14ac:dyDescent="0.25">
      <c r="D142" s="55"/>
    </row>
    <row r="143" spans="4:4" x14ac:dyDescent="0.25">
      <c r="D143" s="55"/>
    </row>
    <row r="144" spans="4:4" x14ac:dyDescent="0.25">
      <c r="D144" s="55"/>
    </row>
    <row r="145" spans="4:4" x14ac:dyDescent="0.25">
      <c r="D145" s="55"/>
    </row>
    <row r="146" spans="4:4" x14ac:dyDescent="0.25">
      <c r="D146" s="55"/>
    </row>
    <row r="147" spans="4:4" x14ac:dyDescent="0.25">
      <c r="D147" s="55"/>
    </row>
    <row r="148" spans="4:4" x14ac:dyDescent="0.25">
      <c r="D148" s="55"/>
    </row>
    <row r="149" spans="4:4" x14ac:dyDescent="0.25">
      <c r="D149" s="55"/>
    </row>
    <row r="150" spans="4:4" x14ac:dyDescent="0.25">
      <c r="D150" s="55"/>
    </row>
    <row r="151" spans="4:4" x14ac:dyDescent="0.25">
      <c r="D151" s="55"/>
    </row>
    <row r="152" spans="4:4" x14ac:dyDescent="0.25">
      <c r="D152" s="55"/>
    </row>
    <row r="153" spans="4:4" x14ac:dyDescent="0.25">
      <c r="D153" s="55"/>
    </row>
    <row r="154" spans="4:4" x14ac:dyDescent="0.25">
      <c r="D154" s="55"/>
    </row>
    <row r="155" spans="4:4" x14ac:dyDescent="0.25">
      <c r="D155" s="55"/>
    </row>
    <row r="156" spans="4:4" x14ac:dyDescent="0.25">
      <c r="D156" s="55"/>
    </row>
    <row r="157" spans="4:4" x14ac:dyDescent="0.25">
      <c r="D157" s="55"/>
    </row>
    <row r="158" spans="4:4" x14ac:dyDescent="0.25">
      <c r="D158" s="55"/>
    </row>
    <row r="159" spans="4:4" x14ac:dyDescent="0.25">
      <c r="D159" s="55"/>
    </row>
    <row r="160" spans="4:4" x14ac:dyDescent="0.25">
      <c r="D160" s="55"/>
    </row>
    <row r="161" spans="4:4" x14ac:dyDescent="0.25">
      <c r="D161" s="55"/>
    </row>
    <row r="162" spans="4:4" x14ac:dyDescent="0.25">
      <c r="D162" s="55"/>
    </row>
    <row r="163" spans="4:4" x14ac:dyDescent="0.25">
      <c r="D163" s="55"/>
    </row>
    <row r="164" spans="4:4" x14ac:dyDescent="0.25">
      <c r="D164" s="55"/>
    </row>
    <row r="165" spans="4:4" x14ac:dyDescent="0.25">
      <c r="D165" s="55"/>
    </row>
    <row r="166" spans="4:4" x14ac:dyDescent="0.25">
      <c r="D166" s="55"/>
    </row>
    <row r="167" spans="4:4" x14ac:dyDescent="0.25">
      <c r="D167" s="55"/>
    </row>
    <row r="168" spans="4:4" x14ac:dyDescent="0.25">
      <c r="D168" s="55"/>
    </row>
    <row r="169" spans="4:4" x14ac:dyDescent="0.25">
      <c r="D169" s="55"/>
    </row>
    <row r="170" spans="4:4" x14ac:dyDescent="0.25">
      <c r="D170" s="55"/>
    </row>
    <row r="171" spans="4:4" x14ac:dyDescent="0.25">
      <c r="D171" s="55"/>
    </row>
    <row r="172" spans="4:4" x14ac:dyDescent="0.25">
      <c r="D172" s="55"/>
    </row>
    <row r="173" spans="4:4" x14ac:dyDescent="0.25">
      <c r="D173" s="55"/>
    </row>
    <row r="174" spans="4:4" x14ac:dyDescent="0.25">
      <c r="D174" s="55"/>
    </row>
    <row r="175" spans="4:4" x14ac:dyDescent="0.25">
      <c r="D175" s="55"/>
    </row>
    <row r="176" spans="4:4" x14ac:dyDescent="0.25">
      <c r="D176" s="55"/>
    </row>
    <row r="177" spans="4:4" x14ac:dyDescent="0.25">
      <c r="D177" s="55"/>
    </row>
    <row r="178" spans="4:4" x14ac:dyDescent="0.25">
      <c r="D178" s="55"/>
    </row>
    <row r="179" spans="4:4" x14ac:dyDescent="0.25">
      <c r="D179" s="55"/>
    </row>
    <row r="180" spans="4:4" x14ac:dyDescent="0.25">
      <c r="D180" s="55"/>
    </row>
    <row r="181" spans="4:4" x14ac:dyDescent="0.25">
      <c r="D181" s="55"/>
    </row>
    <row r="182" spans="4:4" x14ac:dyDescent="0.25">
      <c r="D182" s="55"/>
    </row>
    <row r="183" spans="4:4" x14ac:dyDescent="0.25">
      <c r="D183" s="55"/>
    </row>
    <row r="184" spans="4:4" x14ac:dyDescent="0.25">
      <c r="D184" s="55"/>
    </row>
    <row r="185" spans="4:4" x14ac:dyDescent="0.25">
      <c r="D185" s="55"/>
    </row>
    <row r="186" spans="4:4" x14ac:dyDescent="0.25">
      <c r="D186" s="55"/>
    </row>
    <row r="187" spans="4:4" x14ac:dyDescent="0.25">
      <c r="D187" s="55"/>
    </row>
    <row r="188" spans="4:4" x14ac:dyDescent="0.25">
      <c r="D188" s="55"/>
    </row>
    <row r="189" spans="4:4" x14ac:dyDescent="0.25">
      <c r="D189" s="55"/>
    </row>
    <row r="190" spans="4:4" x14ac:dyDescent="0.25">
      <c r="D190" s="55"/>
    </row>
    <row r="191" spans="4:4" x14ac:dyDescent="0.25">
      <c r="D191" s="55"/>
    </row>
    <row r="192" spans="4:4" x14ac:dyDescent="0.25">
      <c r="D192" s="55"/>
    </row>
    <row r="193" spans="4:4" x14ac:dyDescent="0.25">
      <c r="D193" s="55"/>
    </row>
    <row r="194" spans="4:4" x14ac:dyDescent="0.25">
      <c r="D194" s="55"/>
    </row>
    <row r="195" spans="4:4" x14ac:dyDescent="0.25">
      <c r="D195" s="55"/>
    </row>
    <row r="196" spans="4:4" x14ac:dyDescent="0.25">
      <c r="D196" s="55"/>
    </row>
  </sheetData>
  <conditionalFormatting sqref="P1:P1048576">
    <cfRule type="containsText" dxfId="3" priority="3" operator="containsText" text="Non">
      <formula>NOT(ISERROR(SEARCH("Non",P1)))</formula>
    </cfRule>
  </conditionalFormatting>
  <conditionalFormatting sqref="Q1:R1048576">
    <cfRule type="containsText" dxfId="2" priority="2" operator="containsText" text="non">
      <formula>NOT(ISERROR(SEARCH("non",Q1)))</formula>
    </cfRule>
  </conditionalFormatting>
  <dataValidations count="3">
    <dataValidation type="list" allowBlank="1" showInputMessage="1" showErrorMessage="1" sqref="P4:R45">
      <formula1>Arbitre</formula1>
    </dataValidation>
    <dataValidation type="list" allowBlank="1" showInputMessage="1" showErrorMessage="1" sqref="N4:O45">
      <formula1>Niveaux</formula1>
    </dataValidation>
    <dataValidation type="list" allowBlank="1" showInputMessage="1" showErrorMessage="1" sqref="S4:S136">
      <formula1>Ligue</formula1>
    </dataValidation>
  </dataValidations>
  <printOptions horizontalCentered="1" verticalCentered="1"/>
  <pageMargins left="0.19685039370078741" right="0.19685039370078741" top="0.35433070866141736" bottom="0.35433070866141736" header="0.31496062992125984" footer="0.31496062992125984"/>
  <pageSetup paperSize="9" scale="53"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pageSetUpPr fitToPage="1"/>
  </sheetPr>
  <dimension ref="A1:M8"/>
  <sheetViews>
    <sheetView zoomScale="90" zoomScaleNormal="90" workbookViewId="0">
      <selection activeCell="B18" sqref="B18"/>
    </sheetView>
  </sheetViews>
  <sheetFormatPr baseColWidth="10" defaultRowHeight="15" x14ac:dyDescent="0.25"/>
  <cols>
    <col min="1" max="1" width="26.140625" customWidth="1"/>
    <col min="2" max="2" width="23.85546875" customWidth="1"/>
    <col min="3" max="4" width="12.5703125" customWidth="1"/>
    <col min="5" max="5" width="3.5703125" customWidth="1"/>
    <col min="6" max="6" width="15.85546875" customWidth="1"/>
    <col min="7" max="7" width="23.85546875" bestFit="1" customWidth="1"/>
    <col min="8" max="8" width="3.5703125" customWidth="1"/>
    <col min="9" max="10" width="4.7109375" customWidth="1"/>
    <col min="11" max="11" width="3.28515625" customWidth="1"/>
    <col min="12" max="12" width="6.28515625" customWidth="1"/>
    <col min="13" max="13" width="12.5703125" bestFit="1" customWidth="1"/>
  </cols>
  <sheetData>
    <row r="1" spans="1:13" ht="15.75" thickBot="1" x14ac:dyDescent="0.3"/>
    <row r="2" spans="1:13" s="15" customFormat="1" ht="21.75" customHeight="1" thickBot="1" x14ac:dyDescent="0.4">
      <c r="A2" s="59" t="s">
        <v>73</v>
      </c>
      <c r="B2" s="60"/>
      <c r="C2" s="60"/>
      <c r="D2" s="61"/>
      <c r="E2" s="18"/>
      <c r="F2" s="62"/>
      <c r="G2" s="62"/>
      <c r="H2" s="62"/>
      <c r="I2" s="62"/>
    </row>
    <row r="3" spans="1:13" ht="21" x14ac:dyDescent="0.35">
      <c r="F3" s="24"/>
      <c r="G3" s="24"/>
      <c r="H3" s="24"/>
      <c r="I3" s="24"/>
      <c r="J3" s="15"/>
      <c r="K3" s="15"/>
      <c r="L3" s="15"/>
      <c r="M3" s="15"/>
    </row>
    <row r="5" spans="1:13" x14ac:dyDescent="0.25">
      <c r="A5" s="12" t="s">
        <v>48</v>
      </c>
      <c r="B5" s="12" t="s">
        <v>51</v>
      </c>
    </row>
    <row r="6" spans="1:13" x14ac:dyDescent="0.25">
      <c r="A6" s="12" t="s">
        <v>49</v>
      </c>
      <c r="B6" s="4" t="s">
        <v>57</v>
      </c>
      <c r="C6" s="49" t="s">
        <v>50</v>
      </c>
      <c r="G6" s="11"/>
      <c r="H6" s="11"/>
      <c r="I6" s="11"/>
      <c r="J6" s="11"/>
      <c r="K6" s="11"/>
      <c r="L6" s="11"/>
      <c r="M6" s="11"/>
    </row>
    <row r="7" spans="1:13" x14ac:dyDescent="0.25">
      <c r="A7" s="13" t="s">
        <v>127</v>
      </c>
      <c r="B7" s="11">
        <v>1</v>
      </c>
      <c r="C7" s="11">
        <v>1</v>
      </c>
    </row>
    <row r="8" spans="1:13" x14ac:dyDescent="0.25">
      <c r="A8" s="13" t="s">
        <v>50</v>
      </c>
      <c r="B8" s="11">
        <v>1</v>
      </c>
      <c r="C8" s="11">
        <v>1</v>
      </c>
    </row>
  </sheetData>
  <mergeCells count="2">
    <mergeCell ref="A2:D2"/>
    <mergeCell ref="F2:I2"/>
  </mergeCells>
  <printOptions horizontalCentered="1" verticalCentered="1"/>
  <pageMargins left="0.19685039370078741" right="0.19685039370078741" top="0.74803149606299213" bottom="0.74803149606299213" header="0.31496062992125984" footer="0.31496062992125984"/>
  <pageSetup paperSize="9" scale="83" orientation="landscape" horizontalDpi="4294967293" verticalDpi="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2">
    <tabColor theme="5" tint="0.39997558519241921"/>
  </sheetPr>
  <dimension ref="A1:H43"/>
  <sheetViews>
    <sheetView workbookViewId="0">
      <selection activeCell="L31" sqref="L31"/>
    </sheetView>
  </sheetViews>
  <sheetFormatPr baseColWidth="10" defaultRowHeight="15" x14ac:dyDescent="0.25"/>
  <cols>
    <col min="1" max="1" width="14.140625" style="47" customWidth="1"/>
    <col min="2" max="2" width="15.42578125" style="47" customWidth="1"/>
    <col min="3" max="3" width="16.42578125" style="47" customWidth="1"/>
    <col min="4" max="7" width="11" style="47" customWidth="1"/>
    <col min="8" max="8" width="9.5703125" style="47" customWidth="1"/>
    <col min="9" max="16384" width="11.42578125" style="47"/>
  </cols>
  <sheetData>
    <row r="1" spans="1:8" ht="15.75" thickBot="1" x14ac:dyDescent="0.3"/>
    <row r="2" spans="1:8" ht="15" customHeight="1" x14ac:dyDescent="0.25">
      <c r="F2" s="87" t="s">
        <v>7</v>
      </c>
      <c r="G2" s="88"/>
    </row>
    <row r="3" spans="1:8" ht="15" customHeight="1" x14ac:dyDescent="0.25">
      <c r="F3" s="89"/>
      <c r="G3" s="90"/>
    </row>
    <row r="4" spans="1:8" ht="15" customHeight="1" x14ac:dyDescent="0.25">
      <c r="F4" s="89"/>
      <c r="G4" s="90"/>
    </row>
    <row r="5" spans="1:8" ht="15" customHeight="1" x14ac:dyDescent="0.25">
      <c r="F5" s="89"/>
      <c r="G5" s="90"/>
    </row>
    <row r="6" spans="1:8" ht="15" customHeight="1" x14ac:dyDescent="0.25">
      <c r="F6" s="89"/>
      <c r="G6" s="90"/>
    </row>
    <row r="7" spans="1:8" ht="15" customHeight="1" x14ac:dyDescent="0.25">
      <c r="F7" s="89"/>
      <c r="G7" s="90"/>
    </row>
    <row r="8" spans="1:8" ht="15.75" customHeight="1" x14ac:dyDescent="0.25">
      <c r="F8" s="89"/>
      <c r="G8" s="90"/>
    </row>
    <row r="9" spans="1:8" ht="11.25" customHeight="1" thickBot="1" x14ac:dyDescent="0.3">
      <c r="F9" s="91"/>
      <c r="G9" s="92"/>
    </row>
    <row r="11" spans="1:8" ht="23.25" x14ac:dyDescent="0.25">
      <c r="A11" s="93" t="s">
        <v>15</v>
      </c>
      <c r="B11" s="93"/>
      <c r="C11" s="93"/>
      <c r="D11" s="93"/>
      <c r="E11" s="93"/>
      <c r="F11" s="93"/>
      <c r="G11" s="93"/>
      <c r="H11" s="93"/>
    </row>
    <row r="12" spans="1:8" ht="19.5" x14ac:dyDescent="0.25">
      <c r="A12" s="94" t="s">
        <v>14</v>
      </c>
      <c r="B12" s="94"/>
      <c r="C12" s="94"/>
      <c r="D12" s="94"/>
      <c r="E12" s="94"/>
      <c r="F12" s="94"/>
      <c r="G12" s="94"/>
      <c r="H12" s="94"/>
    </row>
    <row r="13" spans="1:8" ht="12.95" customHeight="1" x14ac:dyDescent="0.25">
      <c r="D13" s="1"/>
    </row>
    <row r="14" spans="1:8" ht="15.75" x14ac:dyDescent="0.25">
      <c r="A14" s="74" t="s">
        <v>0</v>
      </c>
      <c r="B14" s="74"/>
      <c r="C14" s="79" t="s">
        <v>72</v>
      </c>
      <c r="D14" s="80"/>
      <c r="E14" s="80"/>
      <c r="F14" s="80"/>
      <c r="G14" s="80"/>
      <c r="H14" s="81"/>
    </row>
    <row r="15" spans="1:8" ht="15.75" x14ac:dyDescent="0.25">
      <c r="A15" s="74" t="s">
        <v>1</v>
      </c>
      <c r="B15" s="74"/>
      <c r="C15" s="79" t="s">
        <v>75</v>
      </c>
      <c r="D15" s="80"/>
      <c r="E15" s="80"/>
      <c r="F15" s="80"/>
      <c r="G15" s="80"/>
      <c r="H15" s="81"/>
    </row>
    <row r="16" spans="1:8" ht="15.75" x14ac:dyDescent="0.25">
      <c r="A16" s="82" t="s">
        <v>2</v>
      </c>
      <c r="B16" s="82"/>
      <c r="C16" s="83"/>
      <c r="D16" s="76"/>
      <c r="E16" s="76"/>
      <c r="F16" s="76"/>
      <c r="G16" s="76"/>
      <c r="H16" s="77"/>
    </row>
    <row r="17" spans="1:8" ht="15.75" customHeight="1" x14ac:dyDescent="0.25">
      <c r="A17" s="84" t="s">
        <v>11</v>
      </c>
      <c r="B17" s="85"/>
      <c r="C17" s="75"/>
      <c r="D17" s="76"/>
      <c r="E17" s="76"/>
      <c r="F17" s="76"/>
      <c r="G17" s="76"/>
      <c r="H17" s="77"/>
    </row>
    <row r="18" spans="1:8" ht="15.75" customHeight="1" x14ac:dyDescent="0.25">
      <c r="A18" s="74"/>
      <c r="B18" s="85"/>
      <c r="C18" s="75"/>
      <c r="D18" s="76"/>
      <c r="E18" s="75"/>
      <c r="F18" s="76"/>
      <c r="G18" s="76"/>
      <c r="H18" s="76"/>
    </row>
    <row r="19" spans="1:8" ht="15.75" x14ac:dyDescent="0.25">
      <c r="A19" s="74" t="s">
        <v>3</v>
      </c>
      <c r="B19" s="74"/>
      <c r="C19" s="86"/>
      <c r="D19" s="76"/>
      <c r="E19" s="76"/>
      <c r="F19" s="76"/>
      <c r="G19" s="76"/>
      <c r="H19" s="77"/>
    </row>
    <row r="20" spans="1:8" ht="15.75" x14ac:dyDescent="0.25">
      <c r="A20" s="74" t="s">
        <v>9</v>
      </c>
      <c r="B20" s="74"/>
      <c r="C20" s="75"/>
      <c r="D20" s="76"/>
      <c r="E20" s="77"/>
      <c r="F20" s="75"/>
      <c r="G20" s="76"/>
      <c r="H20" s="77"/>
    </row>
    <row r="21" spans="1:8" ht="15.75" x14ac:dyDescent="0.25">
      <c r="A21" s="74" t="s">
        <v>4</v>
      </c>
      <c r="B21" s="74"/>
      <c r="C21" s="79" t="s">
        <v>66</v>
      </c>
      <c r="D21" s="80"/>
      <c r="E21" s="80"/>
      <c r="F21" s="80"/>
      <c r="G21" s="80"/>
      <c r="H21" s="81"/>
    </row>
    <row r="22" spans="1:8" ht="15.75" x14ac:dyDescent="0.25">
      <c r="A22" s="74" t="s">
        <v>5</v>
      </c>
      <c r="B22" s="74"/>
      <c r="C22" s="75"/>
      <c r="D22" s="76"/>
      <c r="E22" s="76"/>
      <c r="F22" s="76"/>
      <c r="G22" s="76"/>
      <c r="H22" s="77"/>
    </row>
    <row r="23" spans="1:8" ht="15.75" x14ac:dyDescent="0.25">
      <c r="A23" s="74" t="s">
        <v>12</v>
      </c>
      <c r="B23" s="74"/>
      <c r="C23" s="75"/>
      <c r="D23" s="77"/>
      <c r="E23" s="46"/>
      <c r="F23" s="44"/>
      <c r="G23" s="46"/>
      <c r="H23" s="45"/>
    </row>
    <row r="24" spans="1:8" x14ac:dyDescent="0.25">
      <c r="A24" s="78" t="s">
        <v>13</v>
      </c>
      <c r="B24" s="78"/>
      <c r="C24" s="78"/>
      <c r="D24" s="75"/>
      <c r="E24" s="77"/>
      <c r="F24" s="7"/>
      <c r="G24" s="75"/>
      <c r="H24" s="77"/>
    </row>
    <row r="25" spans="1:8" ht="12.95" customHeight="1" x14ac:dyDescent="0.25"/>
    <row r="26" spans="1:8" ht="12.95" customHeight="1" x14ac:dyDescent="0.25">
      <c r="B26" s="4" t="s">
        <v>19</v>
      </c>
      <c r="C26" s="4"/>
      <c r="D26" s="4"/>
      <c r="E26" s="5"/>
      <c r="F26" s="6"/>
      <c r="G26" s="5" t="s">
        <v>20</v>
      </c>
    </row>
    <row r="27" spans="1:8" ht="18" customHeight="1" x14ac:dyDescent="0.25"/>
    <row r="28" spans="1:8" ht="18.75" x14ac:dyDescent="0.25">
      <c r="A28" s="63" t="s">
        <v>6</v>
      </c>
      <c r="B28" s="63"/>
      <c r="C28" s="63"/>
      <c r="D28" s="63"/>
      <c r="E28" s="63"/>
      <c r="F28" s="63"/>
      <c r="G28" s="63"/>
      <c r="H28" s="63"/>
    </row>
    <row r="29" spans="1:8" ht="17.25" customHeight="1" x14ac:dyDescent="0.25">
      <c r="D29" s="1"/>
      <c r="E29" s="1"/>
      <c r="F29" s="1"/>
      <c r="G29" s="1"/>
    </row>
    <row r="30" spans="1:8" ht="72.75" customHeight="1" x14ac:dyDescent="0.25">
      <c r="A30" s="64" t="s">
        <v>17</v>
      </c>
      <c r="B30" s="64"/>
      <c r="C30" s="64"/>
      <c r="D30" s="64"/>
      <c r="E30" s="64"/>
      <c r="F30" s="64"/>
      <c r="G30" s="64"/>
      <c r="H30" s="64"/>
    </row>
    <row r="31" spans="1:8" ht="56.25" customHeight="1" x14ac:dyDescent="0.25">
      <c r="A31" s="64" t="s">
        <v>16</v>
      </c>
      <c r="B31" s="64"/>
      <c r="C31" s="64"/>
      <c r="D31" s="64"/>
      <c r="E31" s="64"/>
      <c r="F31" s="64"/>
      <c r="G31" s="64"/>
      <c r="H31" s="64"/>
    </row>
    <row r="32" spans="1:8" ht="71.25" customHeight="1" x14ac:dyDescent="0.25">
      <c r="A32" s="64" t="s">
        <v>21</v>
      </c>
      <c r="B32" s="64"/>
      <c r="C32" s="64"/>
      <c r="D32" s="64"/>
      <c r="E32" s="64"/>
      <c r="F32" s="64"/>
      <c r="G32" s="64"/>
      <c r="H32" s="64"/>
    </row>
    <row r="33" spans="1:8" ht="13.5" customHeight="1" x14ac:dyDescent="0.25">
      <c r="D33" s="1"/>
      <c r="E33" s="1"/>
      <c r="F33" s="1"/>
      <c r="G33" s="1"/>
    </row>
    <row r="34" spans="1:8" ht="18.75" x14ac:dyDescent="0.25">
      <c r="A34" s="2" t="s">
        <v>8</v>
      </c>
      <c r="B34" s="2"/>
      <c r="C34" s="2"/>
      <c r="D34" s="1"/>
      <c r="E34" s="1"/>
      <c r="F34" s="1"/>
      <c r="G34" s="1"/>
    </row>
    <row r="35" spans="1:8" ht="11.25" customHeight="1" x14ac:dyDescent="0.25">
      <c r="A35" s="65"/>
      <c r="B35" s="66"/>
      <c r="C35" s="66"/>
      <c r="D35" s="66"/>
      <c r="E35" s="66"/>
      <c r="F35" s="66"/>
      <c r="G35" s="66"/>
      <c r="H35" s="67"/>
    </row>
    <row r="36" spans="1:8" ht="11.25" customHeight="1" x14ac:dyDescent="0.25">
      <c r="A36" s="68"/>
      <c r="B36" s="69"/>
      <c r="C36" s="69"/>
      <c r="D36" s="69"/>
      <c r="E36" s="69"/>
      <c r="F36" s="69"/>
      <c r="G36" s="69"/>
      <c r="H36" s="70"/>
    </row>
    <row r="37" spans="1:8" ht="11.25" customHeight="1" x14ac:dyDescent="0.25">
      <c r="A37" s="68"/>
      <c r="B37" s="69"/>
      <c r="C37" s="69"/>
      <c r="D37" s="69"/>
      <c r="E37" s="69"/>
      <c r="F37" s="69"/>
      <c r="G37" s="69"/>
      <c r="H37" s="70"/>
    </row>
    <row r="38" spans="1:8" ht="11.25" customHeight="1" x14ac:dyDescent="0.25">
      <c r="A38" s="68"/>
      <c r="B38" s="69"/>
      <c r="C38" s="69"/>
      <c r="D38" s="69"/>
      <c r="E38" s="69"/>
      <c r="F38" s="69"/>
      <c r="G38" s="69"/>
      <c r="H38" s="70"/>
    </row>
    <row r="39" spans="1:8" ht="11.25" customHeight="1" x14ac:dyDescent="0.25">
      <c r="A39" s="68"/>
      <c r="B39" s="69"/>
      <c r="C39" s="69"/>
      <c r="D39" s="69"/>
      <c r="E39" s="69"/>
      <c r="F39" s="69"/>
      <c r="G39" s="69"/>
      <c r="H39" s="70"/>
    </row>
    <row r="40" spans="1:8" ht="11.25" customHeight="1" x14ac:dyDescent="0.25">
      <c r="A40" s="68"/>
      <c r="B40" s="69"/>
      <c r="C40" s="69"/>
      <c r="D40" s="69"/>
      <c r="E40" s="69"/>
      <c r="F40" s="69"/>
      <c r="G40" s="69"/>
      <c r="H40" s="70"/>
    </row>
    <row r="41" spans="1:8" ht="11.25" customHeight="1" x14ac:dyDescent="0.25">
      <c r="A41" s="71"/>
      <c r="B41" s="72"/>
      <c r="C41" s="72"/>
      <c r="D41" s="72"/>
      <c r="E41" s="72"/>
      <c r="F41" s="72"/>
      <c r="G41" s="72"/>
      <c r="H41" s="73"/>
    </row>
    <row r="42" spans="1:8" x14ac:dyDescent="0.25">
      <c r="A42" s="3" t="s">
        <v>18</v>
      </c>
      <c r="B42" s="3"/>
      <c r="C42" s="3"/>
      <c r="D42" s="3"/>
      <c r="E42" s="3"/>
      <c r="F42" s="3"/>
      <c r="G42" s="3"/>
      <c r="H42" s="3"/>
    </row>
    <row r="43" spans="1:8" x14ac:dyDescent="0.25">
      <c r="A43" s="47" t="s">
        <v>10</v>
      </c>
    </row>
  </sheetData>
  <mergeCells count="32">
    <mergeCell ref="A15:B15"/>
    <mergeCell ref="C15:H15"/>
    <mergeCell ref="F2:G9"/>
    <mergeCell ref="A11:H11"/>
    <mergeCell ref="A12:H12"/>
    <mergeCell ref="A14:B14"/>
    <mergeCell ref="C14:H14"/>
    <mergeCell ref="A21:B21"/>
    <mergeCell ref="C21:H21"/>
    <mergeCell ref="A16:B16"/>
    <mergeCell ref="C16:H16"/>
    <mergeCell ref="A17:B18"/>
    <mergeCell ref="C17:H17"/>
    <mergeCell ref="C18:D18"/>
    <mergeCell ref="E18:H18"/>
    <mergeCell ref="A19:B19"/>
    <mergeCell ref="C19:H19"/>
    <mergeCell ref="A20:B20"/>
    <mergeCell ref="C20:E20"/>
    <mergeCell ref="F20:H20"/>
    <mergeCell ref="A22:B22"/>
    <mergeCell ref="C22:H22"/>
    <mergeCell ref="A23:B23"/>
    <mergeCell ref="C23:D23"/>
    <mergeCell ref="A24:C24"/>
    <mergeCell ref="D24:E24"/>
    <mergeCell ref="G24:H24"/>
    <mergeCell ref="A28:H28"/>
    <mergeCell ref="A30:H30"/>
    <mergeCell ref="A31:H31"/>
    <mergeCell ref="A32:H32"/>
    <mergeCell ref="A35:H41"/>
  </mergeCells>
  <printOptions horizontalCentered="1" verticalCentered="1"/>
  <pageMargins left="0.19685039370078741" right="0.19685039370078741" top="0.35433070866141736" bottom="0.35433070866141736" header="0.31496062992125984" footer="0.31496062992125984"/>
  <pageSetup paperSize="9"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8"/>
  <dimension ref="A1:D54"/>
  <sheetViews>
    <sheetView workbookViewId="0">
      <selection activeCell="H14" sqref="H14"/>
    </sheetView>
  </sheetViews>
  <sheetFormatPr baseColWidth="10" defaultRowHeight="15" x14ac:dyDescent="0.25"/>
  <cols>
    <col min="1" max="1" width="13.140625" customWidth="1"/>
    <col min="2" max="2" width="14.7109375" customWidth="1"/>
    <col min="3" max="3" width="15.7109375" bestFit="1" customWidth="1"/>
    <col min="4" max="4" width="45" style="48" bestFit="1" customWidth="1"/>
  </cols>
  <sheetData>
    <row r="1" spans="1:4" x14ac:dyDescent="0.25">
      <c r="A1" t="s">
        <v>34</v>
      </c>
      <c r="B1" t="s">
        <v>36</v>
      </c>
      <c r="C1" t="s">
        <v>55</v>
      </c>
      <c r="D1" s="48" t="s">
        <v>147</v>
      </c>
    </row>
    <row r="2" spans="1:4" x14ac:dyDescent="0.25">
      <c r="A2" s="8" t="s">
        <v>41</v>
      </c>
      <c r="B2" s="8" t="s">
        <v>39</v>
      </c>
      <c r="C2" s="8" t="s">
        <v>56</v>
      </c>
      <c r="D2" s="48" t="s">
        <v>79</v>
      </c>
    </row>
    <row r="3" spans="1:4" x14ac:dyDescent="0.25">
      <c r="A3" s="8" t="s">
        <v>42</v>
      </c>
      <c r="B3" s="4" t="s">
        <v>40</v>
      </c>
      <c r="C3" s="8" t="s">
        <v>57</v>
      </c>
      <c r="D3" s="48" t="s">
        <v>80</v>
      </c>
    </row>
    <row r="4" spans="1:4" x14ac:dyDescent="0.25">
      <c r="A4" s="8" t="s">
        <v>38</v>
      </c>
      <c r="C4" s="8" t="s">
        <v>58</v>
      </c>
      <c r="D4" s="48" t="s">
        <v>66</v>
      </c>
    </row>
    <row r="5" spans="1:4" x14ac:dyDescent="0.25">
      <c r="A5" s="8" t="s">
        <v>43</v>
      </c>
      <c r="D5" s="48" t="s">
        <v>63</v>
      </c>
    </row>
    <row r="6" spans="1:4" x14ac:dyDescent="0.25">
      <c r="A6" s="8" t="s">
        <v>22</v>
      </c>
      <c r="D6" s="48" t="s">
        <v>81</v>
      </c>
    </row>
    <row r="7" spans="1:4" x14ac:dyDescent="0.25">
      <c r="A7" s="8" t="s">
        <v>44</v>
      </c>
      <c r="D7" s="48" t="s">
        <v>82</v>
      </c>
    </row>
    <row r="8" spans="1:4" x14ac:dyDescent="0.25">
      <c r="A8" s="8" t="s">
        <v>37</v>
      </c>
      <c r="D8" s="48" t="s">
        <v>53</v>
      </c>
    </row>
    <row r="9" spans="1:4" x14ac:dyDescent="0.25">
      <c r="A9" s="8" t="s">
        <v>45</v>
      </c>
      <c r="D9" s="48" t="s">
        <v>69</v>
      </c>
    </row>
    <row r="10" spans="1:4" x14ac:dyDescent="0.25">
      <c r="A10" s="8" t="s">
        <v>46</v>
      </c>
      <c r="D10" s="48" t="s">
        <v>83</v>
      </c>
    </row>
    <row r="11" spans="1:4" x14ac:dyDescent="0.25">
      <c r="A11" s="8" t="s">
        <v>148</v>
      </c>
      <c r="D11" s="48" t="s">
        <v>60</v>
      </c>
    </row>
    <row r="12" spans="1:4" x14ac:dyDescent="0.25">
      <c r="A12" s="8" t="s">
        <v>77</v>
      </c>
      <c r="D12" s="48" t="s">
        <v>84</v>
      </c>
    </row>
    <row r="13" spans="1:4" x14ac:dyDescent="0.25">
      <c r="D13" s="48" t="s">
        <v>85</v>
      </c>
    </row>
    <row r="14" spans="1:4" x14ac:dyDescent="0.25">
      <c r="D14" s="48" t="s">
        <v>86</v>
      </c>
    </row>
    <row r="15" spans="1:4" x14ac:dyDescent="0.25">
      <c r="D15" s="48" t="s">
        <v>64</v>
      </c>
    </row>
    <row r="16" spans="1:4" x14ac:dyDescent="0.25">
      <c r="D16" s="48" t="s">
        <v>70</v>
      </c>
    </row>
    <row r="17" spans="4:4" x14ac:dyDescent="0.25">
      <c r="D17" s="48" t="s">
        <v>54</v>
      </c>
    </row>
    <row r="18" spans="4:4" x14ac:dyDescent="0.25">
      <c r="D18" s="48" t="s">
        <v>87</v>
      </c>
    </row>
    <row r="19" spans="4:4" x14ac:dyDescent="0.25">
      <c r="D19" s="48" t="s">
        <v>88</v>
      </c>
    </row>
    <row r="20" spans="4:4" x14ac:dyDescent="0.25">
      <c r="D20" s="48" t="s">
        <v>89</v>
      </c>
    </row>
    <row r="21" spans="4:4" x14ac:dyDescent="0.25">
      <c r="D21" s="48" t="s">
        <v>90</v>
      </c>
    </row>
    <row r="22" spans="4:4" x14ac:dyDescent="0.25">
      <c r="D22" s="48" t="s">
        <v>91</v>
      </c>
    </row>
    <row r="23" spans="4:4" x14ac:dyDescent="0.25">
      <c r="D23" s="48" t="s">
        <v>71</v>
      </c>
    </row>
    <row r="24" spans="4:4" x14ac:dyDescent="0.25">
      <c r="D24" s="48" t="s">
        <v>92</v>
      </c>
    </row>
    <row r="25" spans="4:4" x14ac:dyDescent="0.25">
      <c r="D25" s="48" t="s">
        <v>93</v>
      </c>
    </row>
    <row r="26" spans="4:4" x14ac:dyDescent="0.25">
      <c r="D26" s="48" t="s">
        <v>94</v>
      </c>
    </row>
    <row r="27" spans="4:4" x14ac:dyDescent="0.25">
      <c r="D27" s="48" t="s">
        <v>95</v>
      </c>
    </row>
    <row r="28" spans="4:4" x14ac:dyDescent="0.25">
      <c r="D28" s="48" t="s">
        <v>96</v>
      </c>
    </row>
    <row r="29" spans="4:4" x14ac:dyDescent="0.25">
      <c r="D29" s="48" t="s">
        <v>97</v>
      </c>
    </row>
    <row r="30" spans="4:4" x14ac:dyDescent="0.25">
      <c r="D30" s="48" t="s">
        <v>98</v>
      </c>
    </row>
    <row r="31" spans="4:4" x14ac:dyDescent="0.25">
      <c r="D31" s="48" t="s">
        <v>99</v>
      </c>
    </row>
    <row r="32" spans="4:4" x14ac:dyDescent="0.25">
      <c r="D32" s="48" t="s">
        <v>100</v>
      </c>
    </row>
    <row r="33" spans="4:4" x14ac:dyDescent="0.25">
      <c r="D33" s="48" t="s">
        <v>101</v>
      </c>
    </row>
    <row r="34" spans="4:4" x14ac:dyDescent="0.25">
      <c r="D34" s="48" t="s">
        <v>102</v>
      </c>
    </row>
    <row r="35" spans="4:4" x14ac:dyDescent="0.25">
      <c r="D35" s="48" t="s">
        <v>103</v>
      </c>
    </row>
    <row r="36" spans="4:4" x14ac:dyDescent="0.25">
      <c r="D36" s="48" t="s">
        <v>104</v>
      </c>
    </row>
    <row r="37" spans="4:4" x14ac:dyDescent="0.25">
      <c r="D37" s="48" t="s">
        <v>67</v>
      </c>
    </row>
    <row r="38" spans="4:4" x14ac:dyDescent="0.25">
      <c r="D38" s="48" t="s">
        <v>65</v>
      </c>
    </row>
    <row r="39" spans="4:4" x14ac:dyDescent="0.25">
      <c r="D39" s="48" t="s">
        <v>105</v>
      </c>
    </row>
    <row r="40" spans="4:4" x14ac:dyDescent="0.25">
      <c r="D40" s="48" t="s">
        <v>106</v>
      </c>
    </row>
    <row r="41" spans="4:4" x14ac:dyDescent="0.25">
      <c r="D41" s="48" t="s">
        <v>62</v>
      </c>
    </row>
    <row r="42" spans="4:4" x14ac:dyDescent="0.25">
      <c r="D42" s="48" t="s">
        <v>61</v>
      </c>
    </row>
    <row r="43" spans="4:4" x14ac:dyDescent="0.25">
      <c r="D43" s="48" t="s">
        <v>107</v>
      </c>
    </row>
    <row r="44" spans="4:4" x14ac:dyDescent="0.25">
      <c r="D44" s="48" t="s">
        <v>108</v>
      </c>
    </row>
    <row r="45" spans="4:4" x14ac:dyDescent="0.25">
      <c r="D45" s="48" t="s">
        <v>78</v>
      </c>
    </row>
    <row r="46" spans="4:4" x14ac:dyDescent="0.25">
      <c r="D46" s="48" t="s">
        <v>109</v>
      </c>
    </row>
    <row r="47" spans="4:4" x14ac:dyDescent="0.25">
      <c r="D47" s="48" t="s">
        <v>68</v>
      </c>
    </row>
    <row r="48" spans="4:4" x14ac:dyDescent="0.25">
      <c r="D48" s="48" t="s">
        <v>110</v>
      </c>
    </row>
    <row r="49" spans="4:4" x14ac:dyDescent="0.25">
      <c r="D49" s="48" t="s">
        <v>111</v>
      </c>
    </row>
    <row r="50" spans="4:4" x14ac:dyDescent="0.25">
      <c r="D50" s="48" t="s">
        <v>112</v>
      </c>
    </row>
    <row r="51" spans="4:4" x14ac:dyDescent="0.25">
      <c r="D51" s="48" t="s">
        <v>113</v>
      </c>
    </row>
    <row r="52" spans="4:4" x14ac:dyDescent="0.25">
      <c r="D52" s="48" t="s">
        <v>114</v>
      </c>
    </row>
    <row r="53" spans="4:4" x14ac:dyDescent="0.25">
      <c r="D53" s="48" t="s">
        <v>115</v>
      </c>
    </row>
    <row r="54" spans="4:4" x14ac:dyDescent="0.25">
      <c r="D54" s="48" t="s">
        <v>116</v>
      </c>
    </row>
  </sheetData>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opLeftCell="A19" workbookViewId="0">
      <selection activeCell="J23" sqref="J23"/>
    </sheetView>
  </sheetViews>
  <sheetFormatPr baseColWidth="10" defaultRowHeight="15" x14ac:dyDescent="0.25"/>
  <cols>
    <col min="1" max="1" width="16.42578125" style="49" customWidth="1"/>
    <col min="2" max="2" width="14.28515625" style="49" customWidth="1"/>
    <col min="3" max="3" width="18" style="49" customWidth="1"/>
    <col min="4" max="6" width="11" style="49" customWidth="1"/>
    <col min="7" max="8" width="9.140625" style="49" customWidth="1"/>
    <col min="9" max="256" width="11.42578125" style="49"/>
    <col min="257" max="257" width="16.42578125" style="49" customWidth="1"/>
    <col min="258" max="258" width="14.28515625" style="49" customWidth="1"/>
    <col min="259" max="259" width="18" style="49" customWidth="1"/>
    <col min="260" max="262" width="11" style="49" customWidth="1"/>
    <col min="263" max="264" width="9.140625" style="49" customWidth="1"/>
    <col min="265" max="512" width="11.42578125" style="49"/>
    <col min="513" max="513" width="16.42578125" style="49" customWidth="1"/>
    <col min="514" max="514" width="14.28515625" style="49" customWidth="1"/>
    <col min="515" max="515" width="18" style="49" customWidth="1"/>
    <col min="516" max="518" width="11" style="49" customWidth="1"/>
    <col min="519" max="520" width="9.140625" style="49" customWidth="1"/>
    <col min="521" max="768" width="11.42578125" style="49"/>
    <col min="769" max="769" width="16.42578125" style="49" customWidth="1"/>
    <col min="770" max="770" width="14.28515625" style="49" customWidth="1"/>
    <col min="771" max="771" width="18" style="49" customWidth="1"/>
    <col min="772" max="774" width="11" style="49" customWidth="1"/>
    <col min="775" max="776" width="9.140625" style="49" customWidth="1"/>
    <col min="777" max="1024" width="11.42578125" style="49"/>
    <col min="1025" max="1025" width="16.42578125" style="49" customWidth="1"/>
    <col min="1026" max="1026" width="14.28515625" style="49" customWidth="1"/>
    <col min="1027" max="1027" width="18" style="49" customWidth="1"/>
    <col min="1028" max="1030" width="11" style="49" customWidth="1"/>
    <col min="1031" max="1032" width="9.140625" style="49" customWidth="1"/>
    <col min="1033" max="1280" width="11.42578125" style="49"/>
    <col min="1281" max="1281" width="16.42578125" style="49" customWidth="1"/>
    <col min="1282" max="1282" width="14.28515625" style="49" customWidth="1"/>
    <col min="1283" max="1283" width="18" style="49" customWidth="1"/>
    <col min="1284" max="1286" width="11" style="49" customWidth="1"/>
    <col min="1287" max="1288" width="9.140625" style="49" customWidth="1"/>
    <col min="1289" max="1536" width="11.42578125" style="49"/>
    <col min="1537" max="1537" width="16.42578125" style="49" customWidth="1"/>
    <col min="1538" max="1538" width="14.28515625" style="49" customWidth="1"/>
    <col min="1539" max="1539" width="18" style="49" customWidth="1"/>
    <col min="1540" max="1542" width="11" style="49" customWidth="1"/>
    <col min="1543" max="1544" width="9.140625" style="49" customWidth="1"/>
    <col min="1545" max="1792" width="11.42578125" style="49"/>
    <col min="1793" max="1793" width="16.42578125" style="49" customWidth="1"/>
    <col min="1794" max="1794" width="14.28515625" style="49" customWidth="1"/>
    <col min="1795" max="1795" width="18" style="49" customWidth="1"/>
    <col min="1796" max="1798" width="11" style="49" customWidth="1"/>
    <col min="1799" max="1800" width="9.140625" style="49" customWidth="1"/>
    <col min="1801" max="2048" width="11.42578125" style="49"/>
    <col min="2049" max="2049" width="16.42578125" style="49" customWidth="1"/>
    <col min="2050" max="2050" width="14.28515625" style="49" customWidth="1"/>
    <col min="2051" max="2051" width="18" style="49" customWidth="1"/>
    <col min="2052" max="2054" width="11" style="49" customWidth="1"/>
    <col min="2055" max="2056" width="9.140625" style="49" customWidth="1"/>
    <col min="2057" max="2304" width="11.42578125" style="49"/>
    <col min="2305" max="2305" width="16.42578125" style="49" customWidth="1"/>
    <col min="2306" max="2306" width="14.28515625" style="49" customWidth="1"/>
    <col min="2307" max="2307" width="18" style="49" customWidth="1"/>
    <col min="2308" max="2310" width="11" style="49" customWidth="1"/>
    <col min="2311" max="2312" width="9.140625" style="49" customWidth="1"/>
    <col min="2313" max="2560" width="11.42578125" style="49"/>
    <col min="2561" max="2561" width="16.42578125" style="49" customWidth="1"/>
    <col min="2562" max="2562" width="14.28515625" style="49" customWidth="1"/>
    <col min="2563" max="2563" width="18" style="49" customWidth="1"/>
    <col min="2564" max="2566" width="11" style="49" customWidth="1"/>
    <col min="2567" max="2568" width="9.140625" style="49" customWidth="1"/>
    <col min="2569" max="2816" width="11.42578125" style="49"/>
    <col min="2817" max="2817" width="16.42578125" style="49" customWidth="1"/>
    <col min="2818" max="2818" width="14.28515625" style="49" customWidth="1"/>
    <col min="2819" max="2819" width="18" style="49" customWidth="1"/>
    <col min="2820" max="2822" width="11" style="49" customWidth="1"/>
    <col min="2823" max="2824" width="9.140625" style="49" customWidth="1"/>
    <col min="2825" max="3072" width="11.42578125" style="49"/>
    <col min="3073" max="3073" width="16.42578125" style="49" customWidth="1"/>
    <col min="3074" max="3074" width="14.28515625" style="49" customWidth="1"/>
    <col min="3075" max="3075" width="18" style="49" customWidth="1"/>
    <col min="3076" max="3078" width="11" style="49" customWidth="1"/>
    <col min="3079" max="3080" width="9.140625" style="49" customWidth="1"/>
    <col min="3081" max="3328" width="11.42578125" style="49"/>
    <col min="3329" max="3329" width="16.42578125" style="49" customWidth="1"/>
    <col min="3330" max="3330" width="14.28515625" style="49" customWidth="1"/>
    <col min="3331" max="3331" width="18" style="49" customWidth="1"/>
    <col min="3332" max="3334" width="11" style="49" customWidth="1"/>
    <col min="3335" max="3336" width="9.140625" style="49" customWidth="1"/>
    <col min="3337" max="3584" width="11.42578125" style="49"/>
    <col min="3585" max="3585" width="16.42578125" style="49" customWidth="1"/>
    <col min="3586" max="3586" width="14.28515625" style="49" customWidth="1"/>
    <col min="3587" max="3587" width="18" style="49" customWidth="1"/>
    <col min="3588" max="3590" width="11" style="49" customWidth="1"/>
    <col min="3591" max="3592" width="9.140625" style="49" customWidth="1"/>
    <col min="3593" max="3840" width="11.42578125" style="49"/>
    <col min="3841" max="3841" width="16.42578125" style="49" customWidth="1"/>
    <col min="3842" max="3842" width="14.28515625" style="49" customWidth="1"/>
    <col min="3843" max="3843" width="18" style="49" customWidth="1"/>
    <col min="3844" max="3846" width="11" style="49" customWidth="1"/>
    <col min="3847" max="3848" width="9.140625" style="49" customWidth="1"/>
    <col min="3849" max="4096" width="11.42578125" style="49"/>
    <col min="4097" max="4097" width="16.42578125" style="49" customWidth="1"/>
    <col min="4098" max="4098" width="14.28515625" style="49" customWidth="1"/>
    <col min="4099" max="4099" width="18" style="49" customWidth="1"/>
    <col min="4100" max="4102" width="11" style="49" customWidth="1"/>
    <col min="4103" max="4104" width="9.140625" style="49" customWidth="1"/>
    <col min="4105" max="4352" width="11.42578125" style="49"/>
    <col min="4353" max="4353" width="16.42578125" style="49" customWidth="1"/>
    <col min="4354" max="4354" width="14.28515625" style="49" customWidth="1"/>
    <col min="4355" max="4355" width="18" style="49" customWidth="1"/>
    <col min="4356" max="4358" width="11" style="49" customWidth="1"/>
    <col min="4359" max="4360" width="9.140625" style="49" customWidth="1"/>
    <col min="4361" max="4608" width="11.42578125" style="49"/>
    <col min="4609" max="4609" width="16.42578125" style="49" customWidth="1"/>
    <col min="4610" max="4610" width="14.28515625" style="49" customWidth="1"/>
    <col min="4611" max="4611" width="18" style="49" customWidth="1"/>
    <col min="4612" max="4614" width="11" style="49" customWidth="1"/>
    <col min="4615" max="4616" width="9.140625" style="49" customWidth="1"/>
    <col min="4617" max="4864" width="11.42578125" style="49"/>
    <col min="4865" max="4865" width="16.42578125" style="49" customWidth="1"/>
    <col min="4866" max="4866" width="14.28515625" style="49" customWidth="1"/>
    <col min="4867" max="4867" width="18" style="49" customWidth="1"/>
    <col min="4868" max="4870" width="11" style="49" customWidth="1"/>
    <col min="4871" max="4872" width="9.140625" style="49" customWidth="1"/>
    <col min="4873" max="5120" width="11.42578125" style="49"/>
    <col min="5121" max="5121" width="16.42578125" style="49" customWidth="1"/>
    <col min="5122" max="5122" width="14.28515625" style="49" customWidth="1"/>
    <col min="5123" max="5123" width="18" style="49" customWidth="1"/>
    <col min="5124" max="5126" width="11" style="49" customWidth="1"/>
    <col min="5127" max="5128" width="9.140625" style="49" customWidth="1"/>
    <col min="5129" max="5376" width="11.42578125" style="49"/>
    <col min="5377" max="5377" width="16.42578125" style="49" customWidth="1"/>
    <col min="5378" max="5378" width="14.28515625" style="49" customWidth="1"/>
    <col min="5379" max="5379" width="18" style="49" customWidth="1"/>
    <col min="5380" max="5382" width="11" style="49" customWidth="1"/>
    <col min="5383" max="5384" width="9.140625" style="49" customWidth="1"/>
    <col min="5385" max="5632" width="11.42578125" style="49"/>
    <col min="5633" max="5633" width="16.42578125" style="49" customWidth="1"/>
    <col min="5634" max="5634" width="14.28515625" style="49" customWidth="1"/>
    <col min="5635" max="5635" width="18" style="49" customWidth="1"/>
    <col min="5636" max="5638" width="11" style="49" customWidth="1"/>
    <col min="5639" max="5640" width="9.140625" style="49" customWidth="1"/>
    <col min="5641" max="5888" width="11.42578125" style="49"/>
    <col min="5889" max="5889" width="16.42578125" style="49" customWidth="1"/>
    <col min="5890" max="5890" width="14.28515625" style="49" customWidth="1"/>
    <col min="5891" max="5891" width="18" style="49" customWidth="1"/>
    <col min="5892" max="5894" width="11" style="49" customWidth="1"/>
    <col min="5895" max="5896" width="9.140625" style="49" customWidth="1"/>
    <col min="5897" max="6144" width="11.42578125" style="49"/>
    <col min="6145" max="6145" width="16.42578125" style="49" customWidth="1"/>
    <col min="6146" max="6146" width="14.28515625" style="49" customWidth="1"/>
    <col min="6147" max="6147" width="18" style="49" customWidth="1"/>
    <col min="6148" max="6150" width="11" style="49" customWidth="1"/>
    <col min="6151" max="6152" width="9.140625" style="49" customWidth="1"/>
    <col min="6153" max="6400" width="11.42578125" style="49"/>
    <col min="6401" max="6401" width="16.42578125" style="49" customWidth="1"/>
    <col min="6402" max="6402" width="14.28515625" style="49" customWidth="1"/>
    <col min="6403" max="6403" width="18" style="49" customWidth="1"/>
    <col min="6404" max="6406" width="11" style="49" customWidth="1"/>
    <col min="6407" max="6408" width="9.140625" style="49" customWidth="1"/>
    <col min="6409" max="6656" width="11.42578125" style="49"/>
    <col min="6657" max="6657" width="16.42578125" style="49" customWidth="1"/>
    <col min="6658" max="6658" width="14.28515625" style="49" customWidth="1"/>
    <col min="6659" max="6659" width="18" style="49" customWidth="1"/>
    <col min="6660" max="6662" width="11" style="49" customWidth="1"/>
    <col min="6663" max="6664" width="9.140625" style="49" customWidth="1"/>
    <col min="6665" max="6912" width="11.42578125" style="49"/>
    <col min="6913" max="6913" width="16.42578125" style="49" customWidth="1"/>
    <col min="6914" max="6914" width="14.28515625" style="49" customWidth="1"/>
    <col min="6915" max="6915" width="18" style="49" customWidth="1"/>
    <col min="6916" max="6918" width="11" style="49" customWidth="1"/>
    <col min="6919" max="6920" width="9.140625" style="49" customWidth="1"/>
    <col min="6921" max="7168" width="11.42578125" style="49"/>
    <col min="7169" max="7169" width="16.42578125" style="49" customWidth="1"/>
    <col min="7170" max="7170" width="14.28515625" style="49" customWidth="1"/>
    <col min="7171" max="7171" width="18" style="49" customWidth="1"/>
    <col min="7172" max="7174" width="11" style="49" customWidth="1"/>
    <col min="7175" max="7176" width="9.140625" style="49" customWidth="1"/>
    <col min="7177" max="7424" width="11.42578125" style="49"/>
    <col min="7425" max="7425" width="16.42578125" style="49" customWidth="1"/>
    <col min="7426" max="7426" width="14.28515625" style="49" customWidth="1"/>
    <col min="7427" max="7427" width="18" style="49" customWidth="1"/>
    <col min="7428" max="7430" width="11" style="49" customWidth="1"/>
    <col min="7431" max="7432" width="9.140625" style="49" customWidth="1"/>
    <col min="7433" max="7680" width="11.42578125" style="49"/>
    <col min="7681" max="7681" width="16.42578125" style="49" customWidth="1"/>
    <col min="7682" max="7682" width="14.28515625" style="49" customWidth="1"/>
    <col min="7683" max="7683" width="18" style="49" customWidth="1"/>
    <col min="7684" max="7686" width="11" style="49" customWidth="1"/>
    <col min="7687" max="7688" width="9.140625" style="49" customWidth="1"/>
    <col min="7689" max="7936" width="11.42578125" style="49"/>
    <col min="7937" max="7937" width="16.42578125" style="49" customWidth="1"/>
    <col min="7938" max="7938" width="14.28515625" style="49" customWidth="1"/>
    <col min="7939" max="7939" width="18" style="49" customWidth="1"/>
    <col min="7940" max="7942" width="11" style="49" customWidth="1"/>
    <col min="7943" max="7944" width="9.140625" style="49" customWidth="1"/>
    <col min="7945" max="8192" width="11.42578125" style="49"/>
    <col min="8193" max="8193" width="16.42578125" style="49" customWidth="1"/>
    <col min="8194" max="8194" width="14.28515625" style="49" customWidth="1"/>
    <col min="8195" max="8195" width="18" style="49" customWidth="1"/>
    <col min="8196" max="8198" width="11" style="49" customWidth="1"/>
    <col min="8199" max="8200" width="9.140625" style="49" customWidth="1"/>
    <col min="8201" max="8448" width="11.42578125" style="49"/>
    <col min="8449" max="8449" width="16.42578125" style="49" customWidth="1"/>
    <col min="8450" max="8450" width="14.28515625" style="49" customWidth="1"/>
    <col min="8451" max="8451" width="18" style="49" customWidth="1"/>
    <col min="8452" max="8454" width="11" style="49" customWidth="1"/>
    <col min="8455" max="8456" width="9.140625" style="49" customWidth="1"/>
    <col min="8457" max="8704" width="11.42578125" style="49"/>
    <col min="8705" max="8705" width="16.42578125" style="49" customWidth="1"/>
    <col min="8706" max="8706" width="14.28515625" style="49" customWidth="1"/>
    <col min="8707" max="8707" width="18" style="49" customWidth="1"/>
    <col min="8708" max="8710" width="11" style="49" customWidth="1"/>
    <col min="8711" max="8712" width="9.140625" style="49" customWidth="1"/>
    <col min="8713" max="8960" width="11.42578125" style="49"/>
    <col min="8961" max="8961" width="16.42578125" style="49" customWidth="1"/>
    <col min="8962" max="8962" width="14.28515625" style="49" customWidth="1"/>
    <col min="8963" max="8963" width="18" style="49" customWidth="1"/>
    <col min="8964" max="8966" width="11" style="49" customWidth="1"/>
    <col min="8967" max="8968" width="9.140625" style="49" customWidth="1"/>
    <col min="8969" max="9216" width="11.42578125" style="49"/>
    <col min="9217" max="9217" width="16.42578125" style="49" customWidth="1"/>
    <col min="9218" max="9218" width="14.28515625" style="49" customWidth="1"/>
    <col min="9219" max="9219" width="18" style="49" customWidth="1"/>
    <col min="9220" max="9222" width="11" style="49" customWidth="1"/>
    <col min="9223" max="9224" width="9.140625" style="49" customWidth="1"/>
    <col min="9225" max="9472" width="11.42578125" style="49"/>
    <col min="9473" max="9473" width="16.42578125" style="49" customWidth="1"/>
    <col min="9474" max="9474" width="14.28515625" style="49" customWidth="1"/>
    <col min="9475" max="9475" width="18" style="49" customWidth="1"/>
    <col min="9476" max="9478" width="11" style="49" customWidth="1"/>
    <col min="9479" max="9480" width="9.140625" style="49" customWidth="1"/>
    <col min="9481" max="9728" width="11.42578125" style="49"/>
    <col min="9729" max="9729" width="16.42578125" style="49" customWidth="1"/>
    <col min="9730" max="9730" width="14.28515625" style="49" customWidth="1"/>
    <col min="9731" max="9731" width="18" style="49" customWidth="1"/>
    <col min="9732" max="9734" width="11" style="49" customWidth="1"/>
    <col min="9735" max="9736" width="9.140625" style="49" customWidth="1"/>
    <col min="9737" max="9984" width="11.42578125" style="49"/>
    <col min="9985" max="9985" width="16.42578125" style="49" customWidth="1"/>
    <col min="9986" max="9986" width="14.28515625" style="49" customWidth="1"/>
    <col min="9987" max="9987" width="18" style="49" customWidth="1"/>
    <col min="9988" max="9990" width="11" style="49" customWidth="1"/>
    <col min="9991" max="9992" width="9.140625" style="49" customWidth="1"/>
    <col min="9993" max="10240" width="11.42578125" style="49"/>
    <col min="10241" max="10241" width="16.42578125" style="49" customWidth="1"/>
    <col min="10242" max="10242" width="14.28515625" style="49" customWidth="1"/>
    <col min="10243" max="10243" width="18" style="49" customWidth="1"/>
    <col min="10244" max="10246" width="11" style="49" customWidth="1"/>
    <col min="10247" max="10248" width="9.140625" style="49" customWidth="1"/>
    <col min="10249" max="10496" width="11.42578125" style="49"/>
    <col min="10497" max="10497" width="16.42578125" style="49" customWidth="1"/>
    <col min="10498" max="10498" width="14.28515625" style="49" customWidth="1"/>
    <col min="10499" max="10499" width="18" style="49" customWidth="1"/>
    <col min="10500" max="10502" width="11" style="49" customWidth="1"/>
    <col min="10503" max="10504" width="9.140625" style="49" customWidth="1"/>
    <col min="10505" max="10752" width="11.42578125" style="49"/>
    <col min="10753" max="10753" width="16.42578125" style="49" customWidth="1"/>
    <col min="10754" max="10754" width="14.28515625" style="49" customWidth="1"/>
    <col min="10755" max="10755" width="18" style="49" customWidth="1"/>
    <col min="10756" max="10758" width="11" style="49" customWidth="1"/>
    <col min="10759" max="10760" width="9.140625" style="49" customWidth="1"/>
    <col min="10761" max="11008" width="11.42578125" style="49"/>
    <col min="11009" max="11009" width="16.42578125" style="49" customWidth="1"/>
    <col min="11010" max="11010" width="14.28515625" style="49" customWidth="1"/>
    <col min="11011" max="11011" width="18" style="49" customWidth="1"/>
    <col min="11012" max="11014" width="11" style="49" customWidth="1"/>
    <col min="11015" max="11016" width="9.140625" style="49" customWidth="1"/>
    <col min="11017" max="11264" width="11.42578125" style="49"/>
    <col min="11265" max="11265" width="16.42578125" style="49" customWidth="1"/>
    <col min="11266" max="11266" width="14.28515625" style="49" customWidth="1"/>
    <col min="11267" max="11267" width="18" style="49" customWidth="1"/>
    <col min="11268" max="11270" width="11" style="49" customWidth="1"/>
    <col min="11271" max="11272" width="9.140625" style="49" customWidth="1"/>
    <col min="11273" max="11520" width="11.42578125" style="49"/>
    <col min="11521" max="11521" width="16.42578125" style="49" customWidth="1"/>
    <col min="11522" max="11522" width="14.28515625" style="49" customWidth="1"/>
    <col min="11523" max="11523" width="18" style="49" customWidth="1"/>
    <col min="11524" max="11526" width="11" style="49" customWidth="1"/>
    <col min="11527" max="11528" width="9.140625" style="49" customWidth="1"/>
    <col min="11529" max="11776" width="11.42578125" style="49"/>
    <col min="11777" max="11777" width="16.42578125" style="49" customWidth="1"/>
    <col min="11778" max="11778" width="14.28515625" style="49" customWidth="1"/>
    <col min="11779" max="11779" width="18" style="49" customWidth="1"/>
    <col min="11780" max="11782" width="11" style="49" customWidth="1"/>
    <col min="11783" max="11784" width="9.140625" style="49" customWidth="1"/>
    <col min="11785" max="12032" width="11.42578125" style="49"/>
    <col min="12033" max="12033" width="16.42578125" style="49" customWidth="1"/>
    <col min="12034" max="12034" width="14.28515625" style="49" customWidth="1"/>
    <col min="12035" max="12035" width="18" style="49" customWidth="1"/>
    <col min="12036" max="12038" width="11" style="49" customWidth="1"/>
    <col min="12039" max="12040" width="9.140625" style="49" customWidth="1"/>
    <col min="12041" max="12288" width="11.42578125" style="49"/>
    <col min="12289" max="12289" width="16.42578125" style="49" customWidth="1"/>
    <col min="12290" max="12290" width="14.28515625" style="49" customWidth="1"/>
    <col min="12291" max="12291" width="18" style="49" customWidth="1"/>
    <col min="12292" max="12294" width="11" style="49" customWidth="1"/>
    <col min="12295" max="12296" width="9.140625" style="49" customWidth="1"/>
    <col min="12297" max="12544" width="11.42578125" style="49"/>
    <col min="12545" max="12545" width="16.42578125" style="49" customWidth="1"/>
    <col min="12546" max="12546" width="14.28515625" style="49" customWidth="1"/>
    <col min="12547" max="12547" width="18" style="49" customWidth="1"/>
    <col min="12548" max="12550" width="11" style="49" customWidth="1"/>
    <col min="12551" max="12552" width="9.140625" style="49" customWidth="1"/>
    <col min="12553" max="12800" width="11.42578125" style="49"/>
    <col min="12801" max="12801" width="16.42578125" style="49" customWidth="1"/>
    <col min="12802" max="12802" width="14.28515625" style="49" customWidth="1"/>
    <col min="12803" max="12803" width="18" style="49" customWidth="1"/>
    <col min="12804" max="12806" width="11" style="49" customWidth="1"/>
    <col min="12807" max="12808" width="9.140625" style="49" customWidth="1"/>
    <col min="12809" max="13056" width="11.42578125" style="49"/>
    <col min="13057" max="13057" width="16.42578125" style="49" customWidth="1"/>
    <col min="13058" max="13058" width="14.28515625" style="49" customWidth="1"/>
    <col min="13059" max="13059" width="18" style="49" customWidth="1"/>
    <col min="13060" max="13062" width="11" style="49" customWidth="1"/>
    <col min="13063" max="13064" width="9.140625" style="49" customWidth="1"/>
    <col min="13065" max="13312" width="11.42578125" style="49"/>
    <col min="13313" max="13313" width="16.42578125" style="49" customWidth="1"/>
    <col min="13314" max="13314" width="14.28515625" style="49" customWidth="1"/>
    <col min="13315" max="13315" width="18" style="49" customWidth="1"/>
    <col min="13316" max="13318" width="11" style="49" customWidth="1"/>
    <col min="13319" max="13320" width="9.140625" style="49" customWidth="1"/>
    <col min="13321" max="13568" width="11.42578125" style="49"/>
    <col min="13569" max="13569" width="16.42578125" style="49" customWidth="1"/>
    <col min="13570" max="13570" width="14.28515625" style="49" customWidth="1"/>
    <col min="13571" max="13571" width="18" style="49" customWidth="1"/>
    <col min="13572" max="13574" width="11" style="49" customWidth="1"/>
    <col min="13575" max="13576" width="9.140625" style="49" customWidth="1"/>
    <col min="13577" max="13824" width="11.42578125" style="49"/>
    <col min="13825" max="13825" width="16.42578125" style="49" customWidth="1"/>
    <col min="13826" max="13826" width="14.28515625" style="49" customWidth="1"/>
    <col min="13827" max="13827" width="18" style="49" customWidth="1"/>
    <col min="13828" max="13830" width="11" style="49" customWidth="1"/>
    <col min="13831" max="13832" width="9.140625" style="49" customWidth="1"/>
    <col min="13833" max="14080" width="11.42578125" style="49"/>
    <col min="14081" max="14081" width="16.42578125" style="49" customWidth="1"/>
    <col min="14082" max="14082" width="14.28515625" style="49" customWidth="1"/>
    <col min="14083" max="14083" width="18" style="49" customWidth="1"/>
    <col min="14084" max="14086" width="11" style="49" customWidth="1"/>
    <col min="14087" max="14088" width="9.140625" style="49" customWidth="1"/>
    <col min="14089" max="14336" width="11.42578125" style="49"/>
    <col min="14337" max="14337" width="16.42578125" style="49" customWidth="1"/>
    <col min="14338" max="14338" width="14.28515625" style="49" customWidth="1"/>
    <col min="14339" max="14339" width="18" style="49" customWidth="1"/>
    <col min="14340" max="14342" width="11" style="49" customWidth="1"/>
    <col min="14343" max="14344" width="9.140625" style="49" customWidth="1"/>
    <col min="14345" max="14592" width="11.42578125" style="49"/>
    <col min="14593" max="14593" width="16.42578125" style="49" customWidth="1"/>
    <col min="14594" max="14594" width="14.28515625" style="49" customWidth="1"/>
    <col min="14595" max="14595" width="18" style="49" customWidth="1"/>
    <col min="14596" max="14598" width="11" style="49" customWidth="1"/>
    <col min="14599" max="14600" width="9.140625" style="49" customWidth="1"/>
    <col min="14601" max="14848" width="11.42578125" style="49"/>
    <col min="14849" max="14849" width="16.42578125" style="49" customWidth="1"/>
    <col min="14850" max="14850" width="14.28515625" style="49" customWidth="1"/>
    <col min="14851" max="14851" width="18" style="49" customWidth="1"/>
    <col min="14852" max="14854" width="11" style="49" customWidth="1"/>
    <col min="14855" max="14856" width="9.140625" style="49" customWidth="1"/>
    <col min="14857" max="15104" width="11.42578125" style="49"/>
    <col min="15105" max="15105" width="16.42578125" style="49" customWidth="1"/>
    <col min="15106" max="15106" width="14.28515625" style="49" customWidth="1"/>
    <col min="15107" max="15107" width="18" style="49" customWidth="1"/>
    <col min="15108" max="15110" width="11" style="49" customWidth="1"/>
    <col min="15111" max="15112" width="9.140625" style="49" customWidth="1"/>
    <col min="15113" max="15360" width="11.42578125" style="49"/>
    <col min="15361" max="15361" width="16.42578125" style="49" customWidth="1"/>
    <col min="15362" max="15362" width="14.28515625" style="49" customWidth="1"/>
    <col min="15363" max="15363" width="18" style="49" customWidth="1"/>
    <col min="15364" max="15366" width="11" style="49" customWidth="1"/>
    <col min="15367" max="15368" width="9.140625" style="49" customWidth="1"/>
    <col min="15369" max="15616" width="11.42578125" style="49"/>
    <col min="15617" max="15617" width="16.42578125" style="49" customWidth="1"/>
    <col min="15618" max="15618" width="14.28515625" style="49" customWidth="1"/>
    <col min="15619" max="15619" width="18" style="49" customWidth="1"/>
    <col min="15620" max="15622" width="11" style="49" customWidth="1"/>
    <col min="15623" max="15624" width="9.140625" style="49" customWidth="1"/>
    <col min="15625" max="15872" width="11.42578125" style="49"/>
    <col min="15873" max="15873" width="16.42578125" style="49" customWidth="1"/>
    <col min="15874" max="15874" width="14.28515625" style="49" customWidth="1"/>
    <col min="15875" max="15875" width="18" style="49" customWidth="1"/>
    <col min="15876" max="15878" width="11" style="49" customWidth="1"/>
    <col min="15879" max="15880" width="9.140625" style="49" customWidth="1"/>
    <col min="15881" max="16128" width="11.42578125" style="49"/>
    <col min="16129" max="16129" width="16.42578125" style="49" customWidth="1"/>
    <col min="16130" max="16130" width="14.28515625" style="49" customWidth="1"/>
    <col min="16131" max="16131" width="18" style="49" customWidth="1"/>
    <col min="16132" max="16134" width="11" style="49" customWidth="1"/>
    <col min="16135" max="16136" width="9.140625" style="49" customWidth="1"/>
    <col min="16137" max="16384" width="11.42578125" style="49"/>
  </cols>
  <sheetData>
    <row r="1" spans="1:8" ht="15.75" thickBot="1" x14ac:dyDescent="0.3"/>
    <row r="2" spans="1:8" ht="15" customHeight="1" x14ac:dyDescent="0.25">
      <c r="F2" s="87" t="s">
        <v>7</v>
      </c>
      <c r="G2" s="88"/>
    </row>
    <row r="3" spans="1:8" ht="15" customHeight="1" x14ac:dyDescent="0.25">
      <c r="F3" s="89"/>
      <c r="G3" s="90"/>
    </row>
    <row r="4" spans="1:8" ht="15" customHeight="1" x14ac:dyDescent="0.25">
      <c r="F4" s="89"/>
      <c r="G4" s="90"/>
    </row>
    <row r="5" spans="1:8" ht="15" customHeight="1" x14ac:dyDescent="0.25">
      <c r="F5" s="89"/>
      <c r="G5" s="90"/>
    </row>
    <row r="6" spans="1:8" ht="15" customHeight="1" x14ac:dyDescent="0.25">
      <c r="F6" s="89"/>
      <c r="G6" s="90"/>
    </row>
    <row r="7" spans="1:8" ht="15" customHeight="1" x14ac:dyDescent="0.25">
      <c r="F7" s="89"/>
      <c r="G7" s="90"/>
    </row>
    <row r="8" spans="1:8" ht="15.75" customHeight="1" x14ac:dyDescent="0.25">
      <c r="F8" s="89"/>
      <c r="G8" s="90"/>
    </row>
    <row r="9" spans="1:8" ht="11.25" customHeight="1" thickBot="1" x14ac:dyDescent="0.3">
      <c r="F9" s="91"/>
      <c r="G9" s="92"/>
    </row>
    <row r="11" spans="1:8" ht="23.25" x14ac:dyDescent="0.25">
      <c r="A11" s="93" t="s">
        <v>15</v>
      </c>
      <c r="B11" s="93"/>
      <c r="C11" s="93"/>
      <c r="D11" s="93"/>
      <c r="E11" s="93"/>
      <c r="F11" s="93"/>
      <c r="G11" s="93"/>
      <c r="H11" s="93"/>
    </row>
    <row r="12" spans="1:8" ht="19.5" x14ac:dyDescent="0.25">
      <c r="A12" s="94" t="s">
        <v>14</v>
      </c>
      <c r="B12" s="94"/>
      <c r="C12" s="94"/>
      <c r="D12" s="94"/>
      <c r="E12" s="94"/>
      <c r="F12" s="94"/>
      <c r="G12" s="94"/>
      <c r="H12" s="94"/>
    </row>
    <row r="13" spans="1:8" ht="12.95" customHeight="1" x14ac:dyDescent="0.25">
      <c r="D13" s="1"/>
    </row>
    <row r="14" spans="1:8" ht="15.75" x14ac:dyDescent="0.25">
      <c r="A14" s="74" t="s">
        <v>0</v>
      </c>
      <c r="B14" s="74"/>
      <c r="C14" s="109" t="s">
        <v>154</v>
      </c>
      <c r="D14" s="110"/>
      <c r="E14" s="110"/>
      <c r="F14" s="110"/>
      <c r="G14" s="110"/>
      <c r="H14" s="111"/>
    </row>
    <row r="15" spans="1:8" ht="15.75" x14ac:dyDescent="0.25">
      <c r="A15" s="74" t="s">
        <v>1</v>
      </c>
      <c r="B15" s="74"/>
      <c r="C15" s="79" t="s">
        <v>155</v>
      </c>
      <c r="D15" s="80"/>
      <c r="E15" s="80"/>
      <c r="F15" s="80"/>
      <c r="G15" s="80"/>
      <c r="H15" s="81"/>
    </row>
    <row r="16" spans="1:8" ht="15.75" x14ac:dyDescent="0.25">
      <c r="A16" s="82" t="s">
        <v>149</v>
      </c>
      <c r="B16" s="82"/>
      <c r="C16" s="108">
        <v>25981</v>
      </c>
      <c r="D16" s="80"/>
      <c r="E16" s="80"/>
      <c r="F16" s="80"/>
      <c r="G16" s="80"/>
      <c r="H16" s="81"/>
    </row>
    <row r="17" spans="1:8" ht="15.75" customHeight="1" x14ac:dyDescent="0.25">
      <c r="A17" s="84" t="s">
        <v>11</v>
      </c>
      <c r="B17" s="85"/>
      <c r="C17" s="79" t="s">
        <v>156</v>
      </c>
      <c r="D17" s="80"/>
      <c r="E17" s="80"/>
      <c r="F17" s="80"/>
      <c r="G17" s="80"/>
      <c r="H17" s="81"/>
    </row>
    <row r="18" spans="1:8" ht="15.75" customHeight="1" x14ac:dyDescent="0.25">
      <c r="A18" s="74"/>
      <c r="B18" s="85"/>
      <c r="C18" s="79">
        <v>19100</v>
      </c>
      <c r="D18" s="80"/>
      <c r="E18" s="79" t="s">
        <v>157</v>
      </c>
      <c r="F18" s="80"/>
      <c r="G18" s="80"/>
      <c r="H18" s="80"/>
    </row>
    <row r="19" spans="1:8" ht="15.75" x14ac:dyDescent="0.25">
      <c r="A19" s="74" t="s">
        <v>3</v>
      </c>
      <c r="B19" s="74"/>
      <c r="C19" s="104" t="s">
        <v>158</v>
      </c>
      <c r="D19" s="80"/>
      <c r="E19" s="80"/>
      <c r="F19" s="80"/>
      <c r="G19" s="80"/>
      <c r="H19" s="81"/>
    </row>
    <row r="20" spans="1:8" ht="15.75" x14ac:dyDescent="0.25">
      <c r="A20" s="74" t="s">
        <v>9</v>
      </c>
      <c r="B20" s="74"/>
      <c r="C20" s="79"/>
      <c r="D20" s="80"/>
      <c r="E20" s="81"/>
      <c r="F20" s="105">
        <v>673463244</v>
      </c>
      <c r="G20" s="106"/>
      <c r="H20" s="107"/>
    </row>
    <row r="21" spans="1:8" ht="15.75" x14ac:dyDescent="0.25">
      <c r="A21" s="74" t="s">
        <v>4</v>
      </c>
      <c r="B21" s="74"/>
      <c r="C21" s="79" t="s">
        <v>127</v>
      </c>
      <c r="D21" s="80"/>
      <c r="E21" s="80"/>
      <c r="F21" s="80"/>
      <c r="G21" s="80"/>
      <c r="H21" s="81"/>
    </row>
    <row r="22" spans="1:8" ht="15.75" x14ac:dyDescent="0.25">
      <c r="A22" s="74" t="s">
        <v>5</v>
      </c>
      <c r="B22" s="74"/>
      <c r="C22" s="79" t="s">
        <v>159</v>
      </c>
      <c r="D22" s="80"/>
      <c r="E22" s="80"/>
      <c r="F22" s="80"/>
      <c r="G22" s="80"/>
      <c r="H22" s="81"/>
    </row>
    <row r="23" spans="1:8" ht="15.75" x14ac:dyDescent="0.25">
      <c r="A23" s="74" t="s">
        <v>12</v>
      </c>
      <c r="B23" s="74"/>
      <c r="C23" s="79">
        <v>2018</v>
      </c>
      <c r="D23" s="81"/>
      <c r="E23" s="52"/>
      <c r="F23" s="50"/>
      <c r="G23" s="52"/>
      <c r="H23" s="51"/>
    </row>
    <row r="24" spans="1:8" x14ac:dyDescent="0.25">
      <c r="A24" s="78" t="s">
        <v>13</v>
      </c>
      <c r="B24" s="78"/>
      <c r="C24" s="78"/>
      <c r="D24" s="75" t="s">
        <v>41</v>
      </c>
      <c r="E24" s="77"/>
      <c r="F24" s="7"/>
      <c r="G24" s="75"/>
      <c r="H24" s="77"/>
    </row>
    <row r="25" spans="1:8" ht="12.95" customHeight="1" x14ac:dyDescent="0.25"/>
    <row r="26" spans="1:8" ht="18" customHeight="1" x14ac:dyDescent="0.25"/>
    <row r="27" spans="1:8" ht="18.75" x14ac:dyDescent="0.25">
      <c r="A27" s="63" t="s">
        <v>6</v>
      </c>
      <c r="B27" s="63"/>
      <c r="C27" s="63"/>
      <c r="D27" s="63"/>
      <c r="E27" s="63"/>
      <c r="F27" s="63"/>
      <c r="G27" s="63"/>
      <c r="H27" s="63"/>
    </row>
    <row r="28" spans="1:8" ht="17.25" customHeight="1" x14ac:dyDescent="0.25">
      <c r="D28" s="1"/>
      <c r="E28" s="1"/>
      <c r="F28" s="1"/>
      <c r="G28" s="1"/>
    </row>
    <row r="29" spans="1:8" ht="72.75" customHeight="1" x14ac:dyDescent="0.25">
      <c r="A29" s="64" t="s">
        <v>17</v>
      </c>
      <c r="B29" s="64"/>
      <c r="C29" s="64"/>
      <c r="D29" s="64"/>
      <c r="E29" s="64"/>
      <c r="F29" s="64"/>
      <c r="G29" s="64"/>
      <c r="H29" s="64"/>
    </row>
    <row r="30" spans="1:8" ht="56.25" customHeight="1" x14ac:dyDescent="0.25">
      <c r="A30" s="64" t="s">
        <v>150</v>
      </c>
      <c r="B30" s="64"/>
      <c r="C30" s="64"/>
      <c r="D30" s="64"/>
      <c r="E30" s="64"/>
      <c r="F30" s="64"/>
      <c r="G30" s="64"/>
      <c r="H30" s="64"/>
    </row>
    <row r="31" spans="1:8" ht="58.5" customHeight="1" x14ac:dyDescent="0.25">
      <c r="A31" s="64" t="s">
        <v>21</v>
      </c>
      <c r="B31" s="64"/>
      <c r="C31" s="64"/>
      <c r="D31" s="64"/>
      <c r="E31" s="64"/>
      <c r="F31" s="64"/>
      <c r="G31" s="64"/>
      <c r="H31" s="64"/>
    </row>
    <row r="32" spans="1:8" ht="13.5" customHeight="1" x14ac:dyDescent="0.25">
      <c r="D32" s="1"/>
      <c r="E32" s="1"/>
      <c r="F32" s="1"/>
      <c r="G32" s="1"/>
    </row>
    <row r="33" spans="1:8" ht="18.75" x14ac:dyDescent="0.25">
      <c r="A33" s="2" t="s">
        <v>8</v>
      </c>
      <c r="B33" s="2"/>
      <c r="C33" s="2"/>
      <c r="D33" s="1"/>
      <c r="E33" s="1"/>
      <c r="F33" s="1"/>
      <c r="G33" s="1"/>
    </row>
    <row r="34" spans="1:8" ht="11.25" customHeight="1" x14ac:dyDescent="0.25">
      <c r="A34" s="95" t="s">
        <v>151</v>
      </c>
      <c r="B34" s="96"/>
      <c r="C34" s="96"/>
      <c r="D34" s="96"/>
      <c r="E34" s="96"/>
      <c r="F34" s="96"/>
      <c r="G34" s="96"/>
      <c r="H34" s="97"/>
    </row>
    <row r="35" spans="1:8" ht="11.25" customHeight="1" x14ac:dyDescent="0.25">
      <c r="A35" s="98"/>
      <c r="B35" s="99"/>
      <c r="C35" s="99"/>
      <c r="D35" s="99"/>
      <c r="E35" s="99"/>
      <c r="F35" s="99"/>
      <c r="G35" s="99"/>
      <c r="H35" s="100"/>
    </row>
    <row r="36" spans="1:8" ht="11.25" customHeight="1" x14ac:dyDescent="0.25">
      <c r="A36" s="98"/>
      <c r="B36" s="99"/>
      <c r="C36" s="99"/>
      <c r="D36" s="99"/>
      <c r="E36" s="99"/>
      <c r="F36" s="99"/>
      <c r="G36" s="99"/>
      <c r="H36" s="100"/>
    </row>
    <row r="37" spans="1:8" ht="11.25" customHeight="1" x14ac:dyDescent="0.25">
      <c r="A37" s="98"/>
      <c r="B37" s="99"/>
      <c r="C37" s="99"/>
      <c r="D37" s="99"/>
      <c r="E37" s="99"/>
      <c r="F37" s="99"/>
      <c r="G37" s="99"/>
      <c r="H37" s="100"/>
    </row>
    <row r="38" spans="1:8" ht="11.25" customHeight="1" x14ac:dyDescent="0.25">
      <c r="A38" s="98"/>
      <c r="B38" s="99"/>
      <c r="C38" s="99"/>
      <c r="D38" s="99"/>
      <c r="E38" s="99"/>
      <c r="F38" s="99"/>
      <c r="G38" s="99"/>
      <c r="H38" s="100"/>
    </row>
    <row r="39" spans="1:8" ht="11.25" customHeight="1" x14ac:dyDescent="0.25">
      <c r="A39" s="98"/>
      <c r="B39" s="99"/>
      <c r="C39" s="99"/>
      <c r="D39" s="99"/>
      <c r="E39" s="99"/>
      <c r="F39" s="99"/>
      <c r="G39" s="99"/>
      <c r="H39" s="100"/>
    </row>
    <row r="40" spans="1:8" ht="11.25" customHeight="1" x14ac:dyDescent="0.25">
      <c r="A40" s="101"/>
      <c r="B40" s="102"/>
      <c r="C40" s="102"/>
      <c r="D40" s="102"/>
      <c r="E40" s="102"/>
      <c r="F40" s="102"/>
      <c r="G40" s="102"/>
      <c r="H40" s="103"/>
    </row>
    <row r="41" spans="1:8" x14ac:dyDescent="0.25">
      <c r="A41" s="3" t="s">
        <v>152</v>
      </c>
      <c r="B41" s="3"/>
      <c r="C41" s="3"/>
      <c r="D41" s="3"/>
      <c r="E41" s="3"/>
      <c r="F41" s="3"/>
      <c r="G41" s="3"/>
      <c r="H41" s="3"/>
    </row>
    <row r="42" spans="1:8" x14ac:dyDescent="0.25">
      <c r="A42" s="49" t="s">
        <v>153</v>
      </c>
    </row>
  </sheetData>
  <mergeCells count="32">
    <mergeCell ref="A15:B15"/>
    <mergeCell ref="C15:H15"/>
    <mergeCell ref="F2:G9"/>
    <mergeCell ref="A11:H11"/>
    <mergeCell ref="A12:H12"/>
    <mergeCell ref="A14:B14"/>
    <mergeCell ref="C14:H14"/>
    <mergeCell ref="A21:B21"/>
    <mergeCell ref="C21:H21"/>
    <mergeCell ref="A16:B16"/>
    <mergeCell ref="C16:H16"/>
    <mergeCell ref="A17:B18"/>
    <mergeCell ref="C17:H17"/>
    <mergeCell ref="C18:D18"/>
    <mergeCell ref="E18:H18"/>
    <mergeCell ref="A19:B19"/>
    <mergeCell ref="C19:H19"/>
    <mergeCell ref="A20:B20"/>
    <mergeCell ref="C20:E20"/>
    <mergeCell ref="F20:H20"/>
    <mergeCell ref="A22:B22"/>
    <mergeCell ref="C22:H22"/>
    <mergeCell ref="A23:B23"/>
    <mergeCell ref="C23:D23"/>
    <mergeCell ref="A24:C24"/>
    <mergeCell ref="D24:E24"/>
    <mergeCell ref="G24:H24"/>
    <mergeCell ref="A27:H27"/>
    <mergeCell ref="A29:H29"/>
    <mergeCell ref="A30:H30"/>
    <mergeCell ref="A31:H31"/>
    <mergeCell ref="A34:H40"/>
  </mergeCells>
  <hyperlinks>
    <hyperlink ref="C19" r:id="rId1"/>
  </hyperlinks>
  <printOptions horizontalCentered="1" verticalCentered="1"/>
  <pageMargins left="0.19685039370078741" right="0.19685039370078741" top="0.35433070866141736" bottom="0.35433070866141736" header="0.31496062992125984" footer="0.31496062992125984"/>
  <pageSetup paperSize="9" orientation="portrait" horizontalDpi="4294967293" verticalDpi="4294967293"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4</vt:i4>
      </vt:variant>
    </vt:vector>
  </HeadingPairs>
  <TitlesOfParts>
    <vt:vector size="10" baseType="lpstr">
      <vt:lpstr>Clubs 2017</vt:lpstr>
      <vt:lpstr>Synthèse</vt:lpstr>
      <vt:lpstr>TCD</vt:lpstr>
      <vt:lpstr>seguin (2)</vt:lpstr>
      <vt:lpstr>Liste déroulante</vt:lpstr>
      <vt:lpstr>poutrel</vt:lpstr>
      <vt:lpstr>Arbitre</vt:lpstr>
      <vt:lpstr>Ligue</vt:lpstr>
      <vt:lpstr>Niveaux</vt:lpstr>
      <vt:lpstr>TCD!Zone_d_impression</vt:lpstr>
    </vt:vector>
  </TitlesOfParts>
  <Company>SAFRAN Sagem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 Stephane</dc:creator>
  <cp:lastModifiedBy>Damien</cp:lastModifiedBy>
  <cp:lastPrinted>2017-08-09T11:26:25Z</cp:lastPrinted>
  <dcterms:created xsi:type="dcterms:W3CDTF">2016-11-30T12:08:00Z</dcterms:created>
  <dcterms:modified xsi:type="dcterms:W3CDTF">2017-09-27T15:56:16Z</dcterms:modified>
</cp:coreProperties>
</file>