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IATHLON\Arbitrage\2018\3_Formation\Fiche_retour_2018\Synthèses\"/>
    </mc:Choice>
  </mc:AlternateContent>
  <bookViews>
    <workbookView xWindow="0" yWindow="0" windowWidth="20490" windowHeight="7455"/>
  </bookViews>
  <sheets>
    <sheet name="Synthèse" sheetId="1" r:id="rId1"/>
  </sheets>
  <externalReferences>
    <externalReference r:id="rId2"/>
    <externalReference r:id="rId3"/>
  </externalReferences>
  <definedNames>
    <definedName name="Arbitre">'[1]Liste déroulante'!$B$2:$B$3</definedName>
    <definedName name="Ligue">'[1]Liste déroulante'!$C$2:$C$4</definedName>
    <definedName name="Niveaux">'[1]Liste déroulante'!$A$2:$A$12</definedName>
  </definedNames>
  <calcPr calcId="152511" concurrentCalc="0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5" i="1" l="1"/>
  <c r="AA15" i="1"/>
  <c r="AA10" i="1"/>
  <c r="AA12" i="1"/>
  <c r="AA6" i="1"/>
  <c r="AB6" i="1"/>
  <c r="AC6" i="1"/>
  <c r="AA7" i="1"/>
  <c r="AB7" i="1"/>
  <c r="AC7" i="1"/>
  <c r="AA8" i="1"/>
  <c r="AB8" i="1"/>
  <c r="AC8" i="1"/>
  <c r="AA9" i="1"/>
  <c r="AB9" i="1"/>
  <c r="AC9" i="1"/>
  <c r="AB10" i="1"/>
  <c r="AC10" i="1"/>
  <c r="AA11" i="1"/>
  <c r="AB11" i="1"/>
  <c r="AC11" i="1"/>
  <c r="AB12" i="1"/>
  <c r="AC12" i="1"/>
  <c r="AA13" i="1"/>
  <c r="AB13" i="1"/>
  <c r="AC13" i="1"/>
  <c r="AA14" i="1"/>
  <c r="AB14" i="1"/>
  <c r="AC14" i="1"/>
  <c r="AB15" i="1"/>
  <c r="AC15" i="1"/>
  <c r="AB16" i="1"/>
  <c r="AC16" i="1"/>
  <c r="AA17" i="1"/>
  <c r="AB17" i="1"/>
  <c r="AC17" i="1"/>
  <c r="AA18" i="1"/>
  <c r="AB18" i="1"/>
  <c r="AC18" i="1"/>
  <c r="AA19" i="1"/>
  <c r="AB19" i="1"/>
  <c r="AC19" i="1"/>
  <c r="AA20" i="1"/>
  <c r="AB20" i="1"/>
  <c r="AC20" i="1"/>
  <c r="AA21" i="1"/>
  <c r="AB21" i="1"/>
  <c r="AC21" i="1"/>
  <c r="AA22" i="1"/>
  <c r="AB22" i="1"/>
  <c r="AC22" i="1"/>
  <c r="AA23" i="1"/>
  <c r="AB23" i="1"/>
  <c r="AC23" i="1"/>
  <c r="AA24" i="1"/>
  <c r="AB24" i="1"/>
  <c r="AC24" i="1"/>
  <c r="AB25" i="1"/>
  <c r="AC25" i="1"/>
  <c r="AA26" i="1"/>
  <c r="AB26" i="1"/>
  <c r="AC26" i="1"/>
  <c r="AA27" i="1"/>
  <c r="AB27" i="1"/>
  <c r="AC27" i="1"/>
  <c r="AA28" i="1"/>
  <c r="AB28" i="1"/>
  <c r="AC28" i="1"/>
  <c r="AA29" i="1"/>
  <c r="AB29" i="1"/>
  <c r="AC29" i="1"/>
  <c r="AA30" i="1"/>
  <c r="AB30" i="1"/>
  <c r="AC30" i="1"/>
  <c r="AA31" i="1"/>
  <c r="AB31" i="1"/>
  <c r="AC31" i="1"/>
  <c r="AA32" i="1"/>
  <c r="AB32" i="1"/>
  <c r="AC32" i="1"/>
  <c r="AA33" i="1"/>
  <c r="AB33" i="1"/>
  <c r="AC33" i="1"/>
  <c r="AA34" i="1"/>
  <c r="AB34" i="1"/>
  <c r="AC34" i="1"/>
  <c r="AA35" i="1"/>
  <c r="AB35" i="1"/>
  <c r="AC35" i="1"/>
  <c r="AA36" i="1"/>
  <c r="AB36" i="1"/>
  <c r="AC36" i="1"/>
  <c r="AA37" i="1"/>
  <c r="AB37" i="1"/>
  <c r="AC37" i="1"/>
  <c r="AA38" i="1"/>
  <c r="AB38" i="1"/>
  <c r="AC38" i="1"/>
  <c r="AA39" i="1"/>
  <c r="AB39" i="1"/>
  <c r="AC39" i="1"/>
  <c r="AA40" i="1"/>
  <c r="AB40" i="1"/>
  <c r="AC40" i="1"/>
  <c r="AA41" i="1"/>
  <c r="AB41" i="1"/>
  <c r="AC41" i="1"/>
  <c r="AA42" i="1"/>
  <c r="AB42" i="1"/>
  <c r="AC42" i="1"/>
  <c r="AA43" i="1"/>
  <c r="AB43" i="1"/>
  <c r="AC43" i="1"/>
  <c r="AA44" i="1"/>
  <c r="AB44" i="1"/>
  <c r="AC44" i="1"/>
  <c r="AA45" i="1"/>
  <c r="AB45" i="1"/>
  <c r="AC45" i="1"/>
  <c r="U47" i="1"/>
  <c r="M46" i="1"/>
  <c r="L46" i="1"/>
  <c r="K46" i="1"/>
  <c r="J46" i="1"/>
  <c r="I46" i="1"/>
  <c r="H46" i="1"/>
  <c r="G46" i="1"/>
  <c r="F46" i="1"/>
  <c r="E46" i="1"/>
  <c r="D46" i="1"/>
  <c r="C46" i="1"/>
  <c r="B46" i="1"/>
  <c r="B45" i="1"/>
  <c r="U45" i="1"/>
  <c r="M45" i="1"/>
  <c r="L45" i="1"/>
  <c r="K45" i="1"/>
  <c r="J45" i="1"/>
  <c r="I45" i="1"/>
  <c r="H45" i="1"/>
  <c r="G45" i="1"/>
  <c r="F45" i="1"/>
  <c r="E45" i="1"/>
  <c r="D45" i="1"/>
  <c r="C45" i="1"/>
  <c r="B44" i="1"/>
  <c r="U44" i="1"/>
  <c r="M44" i="1"/>
  <c r="L44" i="1"/>
  <c r="K44" i="1"/>
  <c r="J44" i="1"/>
  <c r="I44" i="1"/>
  <c r="H44" i="1"/>
  <c r="G44" i="1"/>
  <c r="F44" i="1"/>
  <c r="E44" i="1"/>
  <c r="D44" i="1"/>
  <c r="C44" i="1"/>
  <c r="B43" i="1"/>
  <c r="U43" i="1"/>
  <c r="M43" i="1"/>
  <c r="L43" i="1"/>
  <c r="K43" i="1"/>
  <c r="J43" i="1"/>
  <c r="I43" i="1"/>
  <c r="H43" i="1"/>
  <c r="G43" i="1"/>
  <c r="F43" i="1"/>
  <c r="E43" i="1"/>
  <c r="D43" i="1"/>
  <c r="C43" i="1"/>
  <c r="B42" i="1"/>
  <c r="U42" i="1"/>
  <c r="M42" i="1"/>
  <c r="L42" i="1"/>
  <c r="K42" i="1"/>
  <c r="J42" i="1"/>
  <c r="I42" i="1"/>
  <c r="H42" i="1"/>
  <c r="G42" i="1"/>
  <c r="F42" i="1"/>
  <c r="E42" i="1"/>
  <c r="D42" i="1"/>
  <c r="C42" i="1"/>
  <c r="B41" i="1"/>
  <c r="U41" i="1"/>
  <c r="M41" i="1"/>
  <c r="L41" i="1"/>
  <c r="K41" i="1"/>
  <c r="J41" i="1"/>
  <c r="I41" i="1"/>
  <c r="H41" i="1"/>
  <c r="G41" i="1"/>
  <c r="F41" i="1"/>
  <c r="E41" i="1"/>
  <c r="D41" i="1"/>
  <c r="C41" i="1"/>
  <c r="B40" i="1"/>
  <c r="U40" i="1"/>
  <c r="M40" i="1"/>
  <c r="L40" i="1"/>
  <c r="K40" i="1"/>
  <c r="J40" i="1"/>
  <c r="I40" i="1"/>
  <c r="H40" i="1"/>
  <c r="G40" i="1"/>
  <c r="F40" i="1"/>
  <c r="E40" i="1"/>
  <c r="D40" i="1"/>
  <c r="C40" i="1"/>
  <c r="B39" i="1"/>
  <c r="U39" i="1"/>
  <c r="M39" i="1"/>
  <c r="L39" i="1"/>
  <c r="K39" i="1"/>
  <c r="J39" i="1"/>
  <c r="I39" i="1"/>
  <c r="H39" i="1"/>
  <c r="G39" i="1"/>
  <c r="F39" i="1"/>
  <c r="E39" i="1"/>
  <c r="D39" i="1"/>
  <c r="C39" i="1"/>
  <c r="B38" i="1"/>
  <c r="U38" i="1"/>
  <c r="M38" i="1"/>
  <c r="L38" i="1"/>
  <c r="K38" i="1"/>
  <c r="J38" i="1"/>
  <c r="I38" i="1"/>
  <c r="H38" i="1"/>
  <c r="G38" i="1"/>
  <c r="F38" i="1"/>
  <c r="E38" i="1"/>
  <c r="D38" i="1"/>
  <c r="C38" i="1"/>
  <c r="B37" i="1"/>
  <c r="U37" i="1"/>
  <c r="M37" i="1"/>
  <c r="L37" i="1"/>
  <c r="K37" i="1"/>
  <c r="J37" i="1"/>
  <c r="I37" i="1"/>
  <c r="H37" i="1"/>
  <c r="G37" i="1"/>
  <c r="F37" i="1"/>
  <c r="E37" i="1"/>
  <c r="D37" i="1"/>
  <c r="C37" i="1"/>
  <c r="B36" i="1"/>
  <c r="U36" i="1"/>
  <c r="M36" i="1"/>
  <c r="L36" i="1"/>
  <c r="K36" i="1"/>
  <c r="J36" i="1"/>
  <c r="I36" i="1"/>
  <c r="H36" i="1"/>
  <c r="G36" i="1"/>
  <c r="F36" i="1"/>
  <c r="E36" i="1"/>
  <c r="D36" i="1"/>
  <c r="C36" i="1"/>
  <c r="B35" i="1"/>
  <c r="U35" i="1"/>
  <c r="M35" i="1"/>
  <c r="L35" i="1"/>
  <c r="K35" i="1"/>
  <c r="J35" i="1"/>
  <c r="I35" i="1"/>
  <c r="H35" i="1"/>
  <c r="G35" i="1"/>
  <c r="F35" i="1"/>
  <c r="E35" i="1"/>
  <c r="D35" i="1"/>
  <c r="C35" i="1"/>
  <c r="B34" i="1"/>
  <c r="U34" i="1"/>
  <c r="M34" i="1"/>
  <c r="L34" i="1"/>
  <c r="K34" i="1"/>
  <c r="J34" i="1"/>
  <c r="I34" i="1"/>
  <c r="H34" i="1"/>
  <c r="G34" i="1"/>
  <c r="F34" i="1"/>
  <c r="E34" i="1"/>
  <c r="D34" i="1"/>
  <c r="C34" i="1"/>
  <c r="B33" i="1"/>
  <c r="U33" i="1"/>
  <c r="M33" i="1"/>
  <c r="L33" i="1"/>
  <c r="K33" i="1"/>
  <c r="J33" i="1"/>
  <c r="I33" i="1"/>
  <c r="H33" i="1"/>
  <c r="G33" i="1"/>
  <c r="F33" i="1"/>
  <c r="E33" i="1"/>
  <c r="D33" i="1"/>
  <c r="C33" i="1"/>
  <c r="B32" i="1"/>
  <c r="U32" i="1"/>
  <c r="M32" i="1"/>
  <c r="L32" i="1"/>
  <c r="K32" i="1"/>
  <c r="J32" i="1"/>
  <c r="I32" i="1"/>
  <c r="H32" i="1"/>
  <c r="G32" i="1"/>
  <c r="F32" i="1"/>
  <c r="E32" i="1"/>
  <c r="D32" i="1"/>
  <c r="C32" i="1"/>
  <c r="B31" i="1"/>
  <c r="U31" i="1"/>
  <c r="M31" i="1"/>
  <c r="L31" i="1"/>
  <c r="K31" i="1"/>
  <c r="J31" i="1"/>
  <c r="I31" i="1"/>
  <c r="H31" i="1"/>
  <c r="G31" i="1"/>
  <c r="F31" i="1"/>
  <c r="E31" i="1"/>
  <c r="D31" i="1"/>
  <c r="C31" i="1"/>
  <c r="B30" i="1"/>
  <c r="U30" i="1"/>
  <c r="M30" i="1"/>
  <c r="L30" i="1"/>
  <c r="K30" i="1"/>
  <c r="J30" i="1"/>
  <c r="I30" i="1"/>
  <c r="H30" i="1"/>
  <c r="G30" i="1"/>
  <c r="F30" i="1"/>
  <c r="E30" i="1"/>
  <c r="D30" i="1"/>
  <c r="C30" i="1"/>
  <c r="B29" i="1"/>
  <c r="U29" i="1"/>
  <c r="M29" i="1"/>
  <c r="L29" i="1"/>
  <c r="K29" i="1"/>
  <c r="J29" i="1"/>
  <c r="I29" i="1"/>
  <c r="H29" i="1"/>
  <c r="G29" i="1"/>
  <c r="F29" i="1"/>
  <c r="E29" i="1"/>
  <c r="D29" i="1"/>
  <c r="C29" i="1"/>
  <c r="B28" i="1"/>
  <c r="U28" i="1"/>
  <c r="M28" i="1"/>
  <c r="L28" i="1"/>
  <c r="K28" i="1"/>
  <c r="J28" i="1"/>
  <c r="I28" i="1"/>
  <c r="H28" i="1"/>
  <c r="G28" i="1"/>
  <c r="F28" i="1"/>
  <c r="E28" i="1"/>
  <c r="D28" i="1"/>
  <c r="C28" i="1"/>
  <c r="B27" i="1"/>
  <c r="U27" i="1"/>
  <c r="M27" i="1"/>
  <c r="L27" i="1"/>
  <c r="K27" i="1"/>
  <c r="J27" i="1"/>
  <c r="I27" i="1"/>
  <c r="H27" i="1"/>
  <c r="G27" i="1"/>
  <c r="F27" i="1"/>
  <c r="E27" i="1"/>
  <c r="D27" i="1"/>
  <c r="C27" i="1"/>
  <c r="B26" i="1"/>
  <c r="U26" i="1"/>
  <c r="M26" i="1"/>
  <c r="L26" i="1"/>
  <c r="K26" i="1"/>
  <c r="J26" i="1"/>
  <c r="I26" i="1"/>
  <c r="H26" i="1"/>
  <c r="G26" i="1"/>
  <c r="F26" i="1"/>
  <c r="E26" i="1"/>
  <c r="D26" i="1"/>
  <c r="C26" i="1"/>
  <c r="B25" i="1"/>
  <c r="U25" i="1"/>
  <c r="M25" i="1"/>
  <c r="L25" i="1"/>
  <c r="K25" i="1"/>
  <c r="J25" i="1"/>
  <c r="I25" i="1"/>
  <c r="H25" i="1"/>
  <c r="G25" i="1"/>
  <c r="F25" i="1"/>
  <c r="E25" i="1"/>
  <c r="D25" i="1"/>
  <c r="C25" i="1"/>
  <c r="B24" i="1"/>
  <c r="U24" i="1"/>
  <c r="M24" i="1"/>
  <c r="L24" i="1"/>
  <c r="K24" i="1"/>
  <c r="J24" i="1"/>
  <c r="I24" i="1"/>
  <c r="H24" i="1"/>
  <c r="G24" i="1"/>
  <c r="F24" i="1"/>
  <c r="E24" i="1"/>
  <c r="D24" i="1"/>
  <c r="C24" i="1"/>
  <c r="B23" i="1"/>
  <c r="U23" i="1"/>
  <c r="M23" i="1"/>
  <c r="L23" i="1"/>
  <c r="K23" i="1"/>
  <c r="J23" i="1"/>
  <c r="I23" i="1"/>
  <c r="H23" i="1"/>
  <c r="G23" i="1"/>
  <c r="F23" i="1"/>
  <c r="E23" i="1"/>
  <c r="D23" i="1"/>
  <c r="C23" i="1"/>
  <c r="B22" i="1"/>
  <c r="U22" i="1"/>
  <c r="M22" i="1"/>
  <c r="L22" i="1"/>
  <c r="K22" i="1"/>
  <c r="J22" i="1"/>
  <c r="I22" i="1"/>
  <c r="H22" i="1"/>
  <c r="G22" i="1"/>
  <c r="F22" i="1"/>
  <c r="E22" i="1"/>
  <c r="D22" i="1"/>
  <c r="C22" i="1"/>
  <c r="B21" i="1"/>
  <c r="U21" i="1"/>
  <c r="M21" i="1"/>
  <c r="L21" i="1"/>
  <c r="K21" i="1"/>
  <c r="J21" i="1"/>
  <c r="I21" i="1"/>
  <c r="H21" i="1"/>
  <c r="G21" i="1"/>
  <c r="F21" i="1"/>
  <c r="E21" i="1"/>
  <c r="D21" i="1"/>
  <c r="C21" i="1"/>
  <c r="B20" i="1"/>
  <c r="U20" i="1"/>
  <c r="M20" i="1"/>
  <c r="L20" i="1"/>
  <c r="K20" i="1"/>
  <c r="J20" i="1"/>
  <c r="I20" i="1"/>
  <c r="H20" i="1"/>
  <c r="G20" i="1"/>
  <c r="F20" i="1"/>
  <c r="E20" i="1"/>
  <c r="C20" i="1"/>
  <c r="B19" i="1"/>
  <c r="U19" i="1"/>
  <c r="M19" i="1"/>
  <c r="L19" i="1"/>
  <c r="K19" i="1"/>
  <c r="J19" i="1"/>
  <c r="I19" i="1"/>
  <c r="H19" i="1"/>
  <c r="G19" i="1"/>
  <c r="F19" i="1"/>
  <c r="E19" i="1"/>
  <c r="C19" i="1"/>
  <c r="B18" i="1"/>
  <c r="U18" i="1"/>
  <c r="M18" i="1"/>
  <c r="L18" i="1"/>
  <c r="K18" i="1"/>
  <c r="J18" i="1"/>
  <c r="I18" i="1"/>
  <c r="H18" i="1"/>
  <c r="G18" i="1"/>
  <c r="F18" i="1"/>
  <c r="E18" i="1"/>
  <c r="D18" i="1"/>
  <c r="C18" i="1"/>
  <c r="B17" i="1"/>
  <c r="U17" i="1"/>
  <c r="M17" i="1"/>
  <c r="L17" i="1"/>
  <c r="K17" i="1"/>
  <c r="J17" i="1"/>
  <c r="I17" i="1"/>
  <c r="H17" i="1"/>
  <c r="G17" i="1"/>
  <c r="F17" i="1"/>
  <c r="E17" i="1"/>
  <c r="D17" i="1"/>
  <c r="C17" i="1"/>
  <c r="B16" i="1"/>
  <c r="U16" i="1"/>
  <c r="M16" i="1"/>
  <c r="L16" i="1"/>
  <c r="K16" i="1"/>
  <c r="J16" i="1"/>
  <c r="I16" i="1"/>
  <c r="H16" i="1"/>
  <c r="G16" i="1"/>
  <c r="F16" i="1"/>
  <c r="E16" i="1"/>
  <c r="D16" i="1"/>
  <c r="C16" i="1"/>
  <c r="B15" i="1"/>
  <c r="U15" i="1"/>
  <c r="M15" i="1"/>
  <c r="L15" i="1"/>
  <c r="K15" i="1"/>
  <c r="J15" i="1"/>
  <c r="I15" i="1"/>
  <c r="H15" i="1"/>
  <c r="G15" i="1"/>
  <c r="F15" i="1"/>
  <c r="E15" i="1"/>
  <c r="D15" i="1"/>
  <c r="C15" i="1"/>
  <c r="B14" i="1"/>
  <c r="U14" i="1"/>
  <c r="M14" i="1"/>
  <c r="L14" i="1"/>
  <c r="K14" i="1"/>
  <c r="J14" i="1"/>
  <c r="I14" i="1"/>
  <c r="H14" i="1"/>
  <c r="G14" i="1"/>
  <c r="F14" i="1"/>
  <c r="E14" i="1"/>
  <c r="D14" i="1"/>
  <c r="C14" i="1"/>
  <c r="B13" i="1"/>
  <c r="U13" i="1"/>
  <c r="M13" i="1"/>
  <c r="L13" i="1"/>
  <c r="K13" i="1"/>
  <c r="J13" i="1"/>
  <c r="I13" i="1"/>
  <c r="H13" i="1"/>
  <c r="G13" i="1"/>
  <c r="F13" i="1"/>
  <c r="E13" i="1"/>
  <c r="D13" i="1"/>
  <c r="C13" i="1"/>
  <c r="B12" i="1"/>
  <c r="U12" i="1"/>
  <c r="M12" i="1"/>
  <c r="L12" i="1"/>
  <c r="K12" i="1"/>
  <c r="J12" i="1"/>
  <c r="I12" i="1"/>
  <c r="H12" i="1"/>
  <c r="G12" i="1"/>
  <c r="F12" i="1"/>
  <c r="E12" i="1"/>
  <c r="D12" i="1"/>
  <c r="C12" i="1"/>
  <c r="B11" i="1"/>
  <c r="U11" i="1"/>
  <c r="M11" i="1"/>
  <c r="L11" i="1"/>
  <c r="K11" i="1"/>
  <c r="J11" i="1"/>
  <c r="I11" i="1"/>
  <c r="H11" i="1"/>
  <c r="G11" i="1"/>
  <c r="F11" i="1"/>
  <c r="E11" i="1"/>
  <c r="D11" i="1"/>
  <c r="C11" i="1"/>
  <c r="B10" i="1"/>
  <c r="U10" i="1"/>
  <c r="L10" i="1"/>
  <c r="K10" i="1"/>
  <c r="J10" i="1"/>
  <c r="I10" i="1"/>
  <c r="H10" i="1"/>
  <c r="G10" i="1"/>
  <c r="F10" i="1"/>
  <c r="E10" i="1"/>
  <c r="C10" i="1"/>
  <c r="B9" i="1"/>
  <c r="U9" i="1"/>
  <c r="M9" i="1"/>
  <c r="L9" i="1"/>
  <c r="K9" i="1"/>
  <c r="J9" i="1"/>
  <c r="I9" i="1"/>
  <c r="H9" i="1"/>
  <c r="G9" i="1"/>
  <c r="F9" i="1"/>
  <c r="E9" i="1"/>
  <c r="D9" i="1"/>
  <c r="C9" i="1"/>
  <c r="B8" i="1"/>
  <c r="U8" i="1"/>
  <c r="M8" i="1"/>
  <c r="L8" i="1"/>
  <c r="K8" i="1"/>
  <c r="J8" i="1"/>
  <c r="I8" i="1"/>
  <c r="H8" i="1"/>
  <c r="G8" i="1"/>
  <c r="F8" i="1"/>
  <c r="E8" i="1"/>
  <c r="D8" i="1"/>
  <c r="C8" i="1"/>
  <c r="B7" i="1"/>
  <c r="U7" i="1"/>
  <c r="M7" i="1"/>
  <c r="L7" i="1"/>
  <c r="K7" i="1"/>
  <c r="J7" i="1"/>
  <c r="I7" i="1"/>
  <c r="H7" i="1"/>
  <c r="G7" i="1"/>
  <c r="F7" i="1"/>
  <c r="E7" i="1"/>
  <c r="D7" i="1"/>
  <c r="C7" i="1"/>
  <c r="B6" i="1"/>
  <c r="U6" i="1"/>
  <c r="M6" i="1"/>
  <c r="L6" i="1"/>
  <c r="K6" i="1"/>
  <c r="J6" i="1"/>
  <c r="I6" i="1"/>
  <c r="H6" i="1"/>
  <c r="G6" i="1"/>
  <c r="F6" i="1"/>
  <c r="E6" i="1"/>
  <c r="D6" i="1"/>
  <c r="C6" i="1"/>
  <c r="AC5" i="1"/>
  <c r="AB5" i="1"/>
  <c r="AA5" i="1"/>
  <c r="B5" i="1"/>
  <c r="U5" i="1"/>
  <c r="M5" i="1"/>
  <c r="L5" i="1"/>
  <c r="K5" i="1"/>
  <c r="J5" i="1"/>
  <c r="I5" i="1"/>
  <c r="H5" i="1"/>
  <c r="G5" i="1"/>
  <c r="F5" i="1"/>
  <c r="E5" i="1"/>
  <c r="D5" i="1"/>
  <c r="C5" i="1"/>
  <c r="B4" i="1"/>
  <c r="U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<sst xmlns="http://schemas.openxmlformats.org/spreadsheetml/2006/main" count="316" uniqueCount="76">
  <si>
    <t>Mise à jour :</t>
  </si>
  <si>
    <t>N°</t>
  </si>
  <si>
    <t>Nom</t>
  </si>
  <si>
    <t>Prénom</t>
  </si>
  <si>
    <t>Naissance</t>
  </si>
  <si>
    <t>adresse</t>
  </si>
  <si>
    <t>code Postal</t>
  </si>
  <si>
    <t>Ville</t>
  </si>
  <si>
    <t>Adresse Mail</t>
  </si>
  <si>
    <t>Fixe</t>
  </si>
  <si>
    <t>Portable</t>
  </si>
  <si>
    <t>Club</t>
  </si>
  <si>
    <t>Licence</t>
  </si>
  <si>
    <t>Année
début d'arbitrage</t>
  </si>
  <si>
    <t>Niveau 2017</t>
  </si>
  <si>
    <t>Demandé 2018</t>
  </si>
  <si>
    <t>Arbitre 2018</t>
  </si>
  <si>
    <t>AP
2017</t>
  </si>
  <si>
    <t>AP
2018</t>
  </si>
  <si>
    <t>Ancienne ligue</t>
  </si>
  <si>
    <t>Observations</t>
  </si>
  <si>
    <t>Arbitrage en 2017</t>
  </si>
  <si>
    <t>POUR 2018</t>
  </si>
  <si>
    <t>ARBITRAGE EN 2017</t>
  </si>
  <si>
    <t>N3</t>
  </si>
  <si>
    <t>oui</t>
  </si>
  <si>
    <t>Aquitaine</t>
  </si>
  <si>
    <t>Étiquettes de lignes</t>
  </si>
  <si>
    <t>Nombre de Nom</t>
  </si>
  <si>
    <t>PN1</t>
  </si>
  <si>
    <t>R1</t>
  </si>
  <si>
    <t>non</t>
  </si>
  <si>
    <t>ARCACHON TRIATHLON SUD BASSIN</t>
  </si>
  <si>
    <t>ASPPT MARMANDE TRIATHLON</t>
  </si>
  <si>
    <t>PN2</t>
  </si>
  <si>
    <t>Formation AP 2017</t>
  </si>
  <si>
    <t>CARBON BLANC TRIATHLON</t>
  </si>
  <si>
    <t>R2</t>
  </si>
  <si>
    <t>AP 2018 ?</t>
  </si>
  <si>
    <t>GIRONDINS DE BORDEAUX</t>
  </si>
  <si>
    <t>LA TRIBU 64</t>
  </si>
  <si>
    <t>PESSAC TRIATHLON</t>
  </si>
  <si>
    <t>SAGC TRIATHLON</t>
  </si>
  <si>
    <t>SAINT ASTIER TRIATHLON</t>
  </si>
  <si>
    <t>SAM TRIATHLON LESPARRE MEDOC</t>
  </si>
  <si>
    <t>TEAM COUTRAS TRIATHLON</t>
  </si>
  <si>
    <t>JAN</t>
  </si>
  <si>
    <t>TRI CLUB MONTOIS</t>
  </si>
  <si>
    <t>FAURE_l</t>
  </si>
  <si>
    <t>VILLENEUVE SUR LOT TRIATHLON</t>
  </si>
  <si>
    <t>US BERGERAC TRIATHLON</t>
  </si>
  <si>
    <t>GENERATIONTRI</t>
  </si>
  <si>
    <t>R3</t>
  </si>
  <si>
    <t>AVIRON BAYONNAIS</t>
  </si>
  <si>
    <t>LES GIRONDINS DE BORDEAUX TRIATHLON</t>
  </si>
  <si>
    <t>ONE 2 TRI</t>
  </si>
  <si>
    <t>ANGLET FRANCE TRIATHLON</t>
  </si>
  <si>
    <t>BAM MIMIZAN</t>
  </si>
  <si>
    <t>PESSAC AVENTURE TRIATHLON</t>
  </si>
  <si>
    <t>BILLERE ATHLETIC TRIATHLON</t>
  </si>
  <si>
    <t>SAM TRIATHLON GUERET</t>
  </si>
  <si>
    <t>LIMOGES TRIATHLON</t>
  </si>
  <si>
    <t>BRIVE LIMOUSIN TRIATHLON</t>
  </si>
  <si>
    <t>AVIRON BAYONNAIS TRIATHLON</t>
  </si>
  <si>
    <t>S.U. AGEN TRIATHLON</t>
  </si>
  <si>
    <t>TEAM GT</t>
  </si>
  <si>
    <t>CA VILLENAVE D ORNON TRIATHLON</t>
  </si>
  <si>
    <t>S.A.M. TRIATHLON MERIGNAC</t>
  </si>
  <si>
    <t>Limousin</t>
  </si>
  <si>
    <t>Ne veut pas AP</t>
  </si>
  <si>
    <t>Total général</t>
  </si>
  <si>
    <t>JAR</t>
  </si>
  <si>
    <t>Jeune arbitre régional</t>
  </si>
  <si>
    <t>DUCAMP</t>
  </si>
  <si>
    <t>Jean-Marie</t>
  </si>
  <si>
    <t>HNC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</si>
</sst>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d\ mmmm\ yyyy;@"/>
    <numFmt numFmtId="165" formatCode="0#&quot; &quot;##&quot; &quot;##&quot; &quot;##&quot; &quot;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48"/>
      <color rgb="FFFF000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10" fillId="4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4" fontId="8" fillId="0" borderId="0" xfId="0" applyNumberFormat="1" applyFont="1" applyAlignment="1">
      <alignment vertical="center"/>
    </xf>
  </cellXfs>
  <cellStyles count="1">
    <cellStyle name="Normal" xfId="0" builtinId="0"/>
  </cellStyles>
  <dxfs count="2">
    <dxf>
      <fill>
        <patternFill>
          <bgColor theme="6" tint="0.39994506668294322"/>
        </patternFill>
      </fill>
    </dxf>
    <dxf>
      <font>
        <color theme="1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IATHLON/Arbitrage/2018/3_Formation/Fiche_retour_2018/Ancien%20arbitres/SyntArbitre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IATHLON/Arbitrage/2017/2_Annuaire%20et%20planning/21_ARBITRAGE%20-%2026%20spetemb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ubs 2017"/>
      <sheetName val="Synthèse"/>
      <sheetName val="TCD"/>
      <sheetName val="Rappel niveau 2017"/>
      <sheetName val="Lours"/>
      <sheetName val="Palluet"/>
      <sheetName val="Chartra"/>
      <sheetName val="Dupont"/>
      <sheetName val="Bizzari"/>
      <sheetName val="guenon"/>
      <sheetName val="seguin"/>
      <sheetName val="gibon"/>
      <sheetName val="lefebvre"/>
      <sheetName val="prodhomme"/>
      <sheetName val="gorie"/>
      <sheetName val="Gobbato"/>
      <sheetName val="lacampagne"/>
      <sheetName val="simon_p"/>
      <sheetName val="simon_y"/>
      <sheetName val="parson"/>
      <sheetName val="Stankovic"/>
      <sheetName val="castet"/>
      <sheetName val="vinuales"/>
      <sheetName val="giry"/>
      <sheetName val="vincent"/>
      <sheetName val="jequier"/>
      <sheetName val="virepinte"/>
      <sheetName val="lanchantin"/>
      <sheetName val="debertoli"/>
      <sheetName val="faure_l"/>
      <sheetName val="richy"/>
      <sheetName val="ruiz"/>
      <sheetName val="feraud"/>
      <sheetName val="cornu"/>
      <sheetName val="culnaert"/>
      <sheetName val="Canon"/>
      <sheetName val="kowalczyk"/>
      <sheetName val="baillet"/>
      <sheetName val="paradoux"/>
      <sheetName val="Fleury"/>
      <sheetName val="pozzobon"/>
      <sheetName val="seguin (2)"/>
      <sheetName val="teslar"/>
      <sheetName val="faure_f"/>
      <sheetName val="pellerin"/>
      <sheetName val="uguen"/>
      <sheetName val="magalhaes"/>
      <sheetName val="Babeix"/>
      <sheetName val="Liste déroulante"/>
    </sheetNames>
    <sheetDataSet>
      <sheetData sheetId="0"/>
      <sheetData sheetId="1"/>
      <sheetData sheetId="2"/>
      <sheetData sheetId="3"/>
      <sheetData sheetId="4">
        <row r="14">
          <cell r="C14" t="str">
            <v xml:space="preserve">LOURS </v>
          </cell>
        </row>
        <row r="15">
          <cell r="C15" t="str">
            <v>Grégory</v>
          </cell>
        </row>
        <row r="16">
          <cell r="C16">
            <v>26938</v>
          </cell>
        </row>
        <row r="17">
          <cell r="C17" t="str">
            <v xml:space="preserve">120 Rue Mazarin , appt n° 130 </v>
          </cell>
        </row>
        <row r="18">
          <cell r="C18">
            <v>33000</v>
          </cell>
          <cell r="E18" t="str">
            <v>BORDEAUX</v>
          </cell>
        </row>
        <row r="19">
          <cell r="C19" t="str">
            <v>g.lours@gmail.fr</v>
          </cell>
        </row>
        <row r="20">
          <cell r="C20" t="str">
            <v>06-26-91-45-00</v>
          </cell>
          <cell r="F20" t="str">
            <v>06-26-91-45-00</v>
          </cell>
        </row>
        <row r="21">
          <cell r="C21" t="str">
            <v>CARBON BLANC TRIATHLON</v>
          </cell>
        </row>
        <row r="22">
          <cell r="C22" t="str">
            <v>A24183</v>
          </cell>
        </row>
        <row r="23">
          <cell r="C23">
            <v>2011</v>
          </cell>
        </row>
      </sheetData>
      <sheetData sheetId="5">
        <row r="14">
          <cell r="C14" t="str">
            <v>PALLUET</v>
          </cell>
        </row>
        <row r="15">
          <cell r="C15" t="str">
            <v>Damien</v>
          </cell>
        </row>
        <row r="16">
          <cell r="C16">
            <v>23628</v>
          </cell>
        </row>
        <row r="17">
          <cell r="C17" t="str">
            <v>Maison 7 - 421 route de Mont de marsan</v>
          </cell>
        </row>
        <row r="18">
          <cell r="C18">
            <v>40420</v>
          </cell>
          <cell r="E18" t="str">
            <v>LABRIT</v>
          </cell>
        </row>
        <row r="19">
          <cell r="C19" t="str">
            <v>damien.palluet@wanadoo.fr</v>
          </cell>
        </row>
        <row r="20">
          <cell r="C20" t="str">
            <v>09.67.86.74.64</v>
          </cell>
          <cell r="F20" t="str">
            <v>06.12.11.87.82</v>
          </cell>
        </row>
        <row r="21">
          <cell r="C21" t="str">
            <v>TRI CLUB MONTOIS</v>
          </cell>
        </row>
        <row r="22">
          <cell r="C22" t="str">
            <v>A28573</v>
          </cell>
        </row>
        <row r="23">
          <cell r="C23">
            <v>1997</v>
          </cell>
        </row>
      </sheetData>
      <sheetData sheetId="6">
        <row r="14">
          <cell r="C14" t="str">
            <v>CHARTRA</v>
          </cell>
        </row>
        <row r="15">
          <cell r="C15" t="str">
            <v>Henry</v>
          </cell>
        </row>
        <row r="16">
          <cell r="C16">
            <v>18829</v>
          </cell>
        </row>
        <row r="17">
          <cell r="C17" t="str">
            <v>1 Rue des élans</v>
          </cell>
        </row>
        <row r="18">
          <cell r="C18">
            <v>47200</v>
          </cell>
          <cell r="E18" t="str">
            <v>MARMANDE</v>
          </cell>
        </row>
        <row r="19">
          <cell r="C19" t="str">
            <v>chartra.h@orange.fr</v>
          </cell>
        </row>
        <row r="20">
          <cell r="C20" t="str">
            <v>05.53.64.49.38</v>
          </cell>
          <cell r="F20" t="str">
            <v>06.77.17.79.83</v>
          </cell>
        </row>
        <row r="21">
          <cell r="C21" t="str">
            <v>ASPPT MARMANDE TRIATHLON</v>
          </cell>
        </row>
        <row r="22">
          <cell r="C22" t="str">
            <v>A51554</v>
          </cell>
        </row>
        <row r="23">
          <cell r="C23">
            <v>1990</v>
          </cell>
        </row>
      </sheetData>
      <sheetData sheetId="7">
        <row r="14">
          <cell r="C14" t="str">
            <v>DUPONT</v>
          </cell>
        </row>
        <row r="15">
          <cell r="C15" t="str">
            <v>Alain</v>
          </cell>
        </row>
        <row r="16">
          <cell r="C16">
            <v>23697</v>
          </cell>
        </row>
        <row r="17">
          <cell r="C17" t="str">
            <v>55, rue Pierre Beraud</v>
          </cell>
        </row>
        <row r="18">
          <cell r="C18">
            <v>33133</v>
          </cell>
          <cell r="E18" t="str">
            <v>GALGON</v>
          </cell>
        </row>
        <row r="19">
          <cell r="C19" t="str">
            <v>alain.dupont.pro.33@gmail.com</v>
          </cell>
        </row>
        <row r="20">
          <cell r="C20" t="str">
            <v>05 57 84 19 04</v>
          </cell>
          <cell r="F20" t="str">
            <v>06 14 19 26 17</v>
          </cell>
        </row>
        <row r="21">
          <cell r="C21" t="str">
            <v>TEAM COUTRAS TRIATHLON</v>
          </cell>
        </row>
        <row r="22">
          <cell r="C22" t="str">
            <v>A24585C0020060MV3FRA</v>
          </cell>
        </row>
        <row r="23">
          <cell r="C23">
            <v>2007</v>
          </cell>
        </row>
      </sheetData>
      <sheetData sheetId="8">
        <row r="14">
          <cell r="C14" t="str">
            <v>BIZZARI</v>
          </cell>
        </row>
        <row r="15">
          <cell r="C15" t="str">
            <v>Pascal</v>
          </cell>
        </row>
        <row r="16">
          <cell r="C16">
            <v>22524</v>
          </cell>
        </row>
        <row r="17">
          <cell r="C17" t="str">
            <v>6 clos de la haute lande</v>
          </cell>
        </row>
        <row r="18">
          <cell r="C18">
            <v>33125</v>
          </cell>
          <cell r="E18" t="str">
            <v>HOSTENS</v>
          </cell>
        </row>
        <row r="19">
          <cell r="C19" t="str">
            <v>bizzaripascal@gmail.com</v>
          </cell>
        </row>
        <row r="20">
          <cell r="F20" t="str">
            <v>06 60 04 78 71</v>
          </cell>
        </row>
        <row r="21">
          <cell r="C21" t="str">
            <v>SAGC TRIATHLON</v>
          </cell>
        </row>
        <row r="23">
          <cell r="C23">
            <v>2015</v>
          </cell>
        </row>
      </sheetData>
      <sheetData sheetId="9">
        <row r="14">
          <cell r="C14" t="str">
            <v>GUENON</v>
          </cell>
        </row>
        <row r="15">
          <cell r="C15" t="str">
            <v>Thierry</v>
          </cell>
        </row>
        <row r="16">
          <cell r="C16">
            <v>24399</v>
          </cell>
        </row>
        <row r="17">
          <cell r="C17" t="str">
            <v>9 Allée des Morilles</v>
          </cell>
        </row>
        <row r="18">
          <cell r="C18">
            <v>33260</v>
          </cell>
          <cell r="E18" t="str">
            <v>LA TESTE DE BUCH</v>
          </cell>
        </row>
        <row r="19">
          <cell r="C19" t="str">
            <v>thierry-guenon@orange.fr</v>
          </cell>
        </row>
        <row r="20">
          <cell r="F20" t="str">
            <v>06.82.24.06.44</v>
          </cell>
        </row>
        <row r="21">
          <cell r="C21" t="str">
            <v>ARCACHON TRIATHLON SUD BASSIN</v>
          </cell>
        </row>
        <row r="22">
          <cell r="C22" t="str">
            <v>A24969</v>
          </cell>
        </row>
        <row r="23">
          <cell r="C23">
            <v>2016</v>
          </cell>
        </row>
      </sheetData>
      <sheetData sheetId="10">
        <row r="14">
          <cell r="C14" t="str">
            <v>SEGUIN</v>
          </cell>
        </row>
        <row r="15">
          <cell r="C15" t="str">
            <v>Catie</v>
          </cell>
        </row>
        <row r="21">
          <cell r="C21" t="str">
            <v>SAINT ASTIER TRIATHLON</v>
          </cell>
        </row>
      </sheetData>
      <sheetData sheetId="11">
        <row r="14">
          <cell r="C14" t="str">
            <v>GIBON</v>
          </cell>
        </row>
        <row r="15">
          <cell r="C15" t="str">
            <v>Hélène</v>
          </cell>
        </row>
        <row r="16">
          <cell r="C16">
            <v>27809</v>
          </cell>
        </row>
        <row r="17">
          <cell r="C17" t="str">
            <v>19 allée du Dr Robert LAFON</v>
          </cell>
        </row>
        <row r="18">
          <cell r="C18">
            <v>64100</v>
          </cell>
          <cell r="E18" t="str">
            <v>BAYONNE</v>
          </cell>
        </row>
        <row r="19">
          <cell r="C19" t="str">
            <v>lngibon@yahoo.fr</v>
          </cell>
        </row>
        <row r="20">
          <cell r="F20" t="str">
            <v>06.84.06.06.92</v>
          </cell>
        </row>
        <row r="21">
          <cell r="C21" t="str">
            <v>AVIRON BAYONNAIS TRIATHLON</v>
          </cell>
        </row>
        <row r="23">
          <cell r="C23">
            <v>2015</v>
          </cell>
        </row>
      </sheetData>
      <sheetData sheetId="12">
        <row r="14">
          <cell r="C14" t="str">
            <v>LEFEBVRE</v>
          </cell>
        </row>
        <row r="15">
          <cell r="C15" t="str">
            <v>Patrice</v>
          </cell>
        </row>
        <row r="16">
          <cell r="C16">
            <v>21809</v>
          </cell>
        </row>
        <row r="17">
          <cell r="C17" t="str">
            <v>3 A chemin du Raz</v>
          </cell>
        </row>
        <row r="18">
          <cell r="C18">
            <v>33410</v>
          </cell>
          <cell r="E18" t="str">
            <v>BEGUEY</v>
          </cell>
        </row>
        <row r="19">
          <cell r="C19" t="str">
            <v>patrice.lefebvre@warnermusic.com</v>
          </cell>
        </row>
        <row r="20">
          <cell r="C20" t="str">
            <v>05 24 22 06 74</v>
          </cell>
          <cell r="F20" t="str">
            <v>06 80 58 85 76</v>
          </cell>
        </row>
        <row r="21">
          <cell r="C21" t="str">
            <v>PESSAC TRIATHLON</v>
          </cell>
        </row>
        <row r="22">
          <cell r="C22" t="str">
            <v>A24933D</v>
          </cell>
        </row>
        <row r="23">
          <cell r="C23">
            <v>2002</v>
          </cell>
        </row>
      </sheetData>
      <sheetData sheetId="13">
        <row r="14">
          <cell r="C14" t="str">
            <v>PROD' HOMME</v>
          </cell>
        </row>
        <row r="15">
          <cell r="C15" t="str">
            <v>Patrice</v>
          </cell>
        </row>
        <row r="16">
          <cell r="C16">
            <v>20832</v>
          </cell>
        </row>
        <row r="17">
          <cell r="C17" t="str">
            <v>31, rue PREMEYNARD</v>
          </cell>
        </row>
        <row r="18">
          <cell r="C18">
            <v>33300</v>
          </cell>
          <cell r="E18" t="str">
            <v>BORDEAUX</v>
          </cell>
        </row>
        <row r="19">
          <cell r="C19" t="str">
            <v>patoche33@neuf.fr</v>
          </cell>
        </row>
        <row r="20">
          <cell r="F20" t="str">
            <v>07 88 09 22 31</v>
          </cell>
        </row>
        <row r="21">
          <cell r="C21" t="str">
            <v>GIRONDINS DE BORDEAUX</v>
          </cell>
        </row>
        <row r="22">
          <cell r="C22" t="str">
            <v>A 25619</v>
          </cell>
        </row>
        <row r="23">
          <cell r="C23">
            <v>2010</v>
          </cell>
        </row>
      </sheetData>
      <sheetData sheetId="14">
        <row r="14">
          <cell r="C14" t="str">
            <v>GORIE</v>
          </cell>
        </row>
        <row r="15">
          <cell r="C15" t="str">
            <v>Georges</v>
          </cell>
        </row>
        <row r="16">
          <cell r="C16">
            <v>18406</v>
          </cell>
        </row>
        <row r="17">
          <cell r="C17" t="str">
            <v>19 Rue Marcel Paul</v>
          </cell>
        </row>
        <row r="18">
          <cell r="C18">
            <v>33340</v>
          </cell>
          <cell r="E18" t="str">
            <v>LESPARRE</v>
          </cell>
        </row>
        <row r="19">
          <cell r="C19" t="str">
            <v>georges.gorie@yahoo.fr</v>
          </cell>
        </row>
        <row r="20">
          <cell r="F20">
            <v>680305454</v>
          </cell>
        </row>
        <row r="21">
          <cell r="C21" t="str">
            <v>SAM TRIATHLON LESPARRE MEDOC</v>
          </cell>
        </row>
        <row r="22">
          <cell r="C22" t="str">
            <v>A24620</v>
          </cell>
        </row>
        <row r="23">
          <cell r="C23">
            <v>2010</v>
          </cell>
        </row>
      </sheetData>
      <sheetData sheetId="15">
        <row r="14">
          <cell r="C14" t="str">
            <v>GOBBATO</v>
          </cell>
        </row>
        <row r="15">
          <cell r="C15" t="str">
            <v>Guy</v>
          </cell>
        </row>
        <row r="16">
          <cell r="C16">
            <v>18912</v>
          </cell>
        </row>
        <row r="17">
          <cell r="C17" t="str">
            <v>145 Chemin de Lasnauzes</v>
          </cell>
        </row>
        <row r="18">
          <cell r="C18">
            <v>47300</v>
          </cell>
          <cell r="E18" t="str">
            <v>Bias</v>
          </cell>
        </row>
        <row r="19">
          <cell r="C19" t="str">
            <v>guygobbato@wanadoo.fr</v>
          </cell>
        </row>
        <row r="20">
          <cell r="C20">
            <v>553706970</v>
          </cell>
          <cell r="F20">
            <v>678506596</v>
          </cell>
        </row>
        <row r="21">
          <cell r="C21" t="str">
            <v>VILLENEUVE SUR LOT TRIATHLON</v>
          </cell>
        </row>
        <row r="22">
          <cell r="C22" t="str">
            <v>A24992</v>
          </cell>
        </row>
        <row r="23">
          <cell r="C23">
            <v>1996</v>
          </cell>
        </row>
      </sheetData>
      <sheetData sheetId="16">
        <row r="14">
          <cell r="C14" t="str">
            <v>LACAMPAGNE</v>
          </cell>
        </row>
        <row r="15">
          <cell r="C15" t="str">
            <v>Auriane</v>
          </cell>
        </row>
        <row r="16">
          <cell r="C16">
            <v>35150</v>
          </cell>
        </row>
        <row r="17">
          <cell r="C17" t="str">
            <v>25 rue des Pyrenees</v>
          </cell>
        </row>
        <row r="18">
          <cell r="C18">
            <v>64800</v>
          </cell>
          <cell r="E18" t="str">
            <v>Nay</v>
          </cell>
        </row>
        <row r="19">
          <cell r="C19" t="str">
            <v>alacampagne@fftri.com</v>
          </cell>
        </row>
        <row r="20">
          <cell r="C20">
            <v>652248457</v>
          </cell>
          <cell r="F20">
            <v>652248457</v>
          </cell>
        </row>
        <row r="21">
          <cell r="C21" t="str">
            <v>LA TRIBU 64</v>
          </cell>
        </row>
      </sheetData>
      <sheetData sheetId="17">
        <row r="14">
          <cell r="C14" t="str">
            <v>SIMON</v>
          </cell>
        </row>
        <row r="15">
          <cell r="C15" t="str">
            <v>Patrick</v>
          </cell>
        </row>
        <row r="16">
          <cell r="C16">
            <v>24453</v>
          </cell>
        </row>
        <row r="17">
          <cell r="C17" t="str">
            <v>12 Rue Edith Piaf</v>
          </cell>
        </row>
        <row r="18">
          <cell r="C18">
            <v>24110</v>
          </cell>
          <cell r="E18" t="str">
            <v>SAINT ASTIER</v>
          </cell>
        </row>
        <row r="19">
          <cell r="C19" t="str">
            <v>simonfokine@orange.fr</v>
          </cell>
        </row>
        <row r="20">
          <cell r="F20">
            <v>619094829</v>
          </cell>
        </row>
        <row r="21">
          <cell r="C21" t="str">
            <v>SAINT ASTIER TRIATHLON</v>
          </cell>
        </row>
        <row r="22">
          <cell r="C22" t="str">
            <v>A24389C0020440MV3FRA</v>
          </cell>
        </row>
        <row r="23">
          <cell r="C23" t="str">
            <v>?</v>
          </cell>
        </row>
      </sheetData>
      <sheetData sheetId="18">
        <row r="14">
          <cell r="C14" t="str">
            <v>SIMON</v>
          </cell>
        </row>
        <row r="15">
          <cell r="C15" t="str">
            <v>Yolande</v>
          </cell>
        </row>
        <row r="16">
          <cell r="C16">
            <v>25176</v>
          </cell>
        </row>
        <row r="17">
          <cell r="C17" t="str">
            <v>12 Rue Edith Piaf</v>
          </cell>
        </row>
        <row r="18">
          <cell r="C18">
            <v>24110</v>
          </cell>
          <cell r="E18" t="str">
            <v>SAINT ASTIER</v>
          </cell>
        </row>
        <row r="19">
          <cell r="C19" t="str">
            <v>simon.yo@wanadoo.fr</v>
          </cell>
        </row>
        <row r="20">
          <cell r="F20">
            <v>623555281</v>
          </cell>
        </row>
        <row r="21">
          <cell r="C21" t="str">
            <v>SAINT ASTIER TRIATHLON</v>
          </cell>
        </row>
        <row r="22">
          <cell r="C22" t="str">
            <v>A24386C0020440FV2FRA</v>
          </cell>
        </row>
        <row r="23">
          <cell r="C23" t="str">
            <v>?</v>
          </cell>
        </row>
      </sheetData>
      <sheetData sheetId="19">
        <row r="14">
          <cell r="C14" t="str">
            <v>PARSON</v>
          </cell>
        </row>
        <row r="15">
          <cell r="C15" t="str">
            <v>André</v>
          </cell>
        </row>
        <row r="19">
          <cell r="C19" t="str">
            <v>andre.parson@wanadoo.fr</v>
          </cell>
        </row>
        <row r="20">
          <cell r="F20" t="str">
            <v>06 80 33 42 32</v>
          </cell>
        </row>
        <row r="21">
          <cell r="C21" t="str">
            <v>S.U. AGEN TRIATHLON</v>
          </cell>
        </row>
      </sheetData>
      <sheetData sheetId="20">
        <row r="14">
          <cell r="C14" t="str">
            <v>STANKOVIC</v>
          </cell>
        </row>
        <row r="15">
          <cell r="C15" t="str">
            <v>Christelle</v>
          </cell>
        </row>
        <row r="18">
          <cell r="C18">
            <v>33470</v>
          </cell>
          <cell r="E18" t="str">
            <v>LE TEICH</v>
          </cell>
        </row>
        <row r="19">
          <cell r="C19" t="str">
            <v>lara3741@gmail.com</v>
          </cell>
        </row>
        <row r="20">
          <cell r="F20">
            <v>681935098</v>
          </cell>
        </row>
        <row r="21">
          <cell r="C21" t="str">
            <v>TEAM GT</v>
          </cell>
        </row>
        <row r="23">
          <cell r="C23">
            <v>2017</v>
          </cell>
        </row>
      </sheetData>
      <sheetData sheetId="21">
        <row r="14">
          <cell r="C14" t="str">
            <v>CASTET</v>
          </cell>
        </row>
        <row r="15">
          <cell r="C15" t="str">
            <v>Patrick</v>
          </cell>
        </row>
        <row r="16">
          <cell r="C16">
            <v>20333</v>
          </cell>
        </row>
        <row r="17">
          <cell r="C17" t="str">
            <v>3 rue Faust</v>
          </cell>
        </row>
        <row r="18">
          <cell r="C18">
            <v>24100</v>
          </cell>
          <cell r="E18" t="str">
            <v>BERGERAC</v>
          </cell>
        </row>
        <row r="19">
          <cell r="C19" t="str">
            <v>castet.patrick@wanadoo.fr</v>
          </cell>
        </row>
        <row r="20">
          <cell r="F20" t="str">
            <v>06 71 74 01 76</v>
          </cell>
        </row>
        <row r="21">
          <cell r="C21" t="str">
            <v>US BERGERAC TRIATHLON</v>
          </cell>
        </row>
        <row r="22">
          <cell r="C22" t="str">
            <v>A24077</v>
          </cell>
        </row>
        <row r="23">
          <cell r="C23">
            <v>1996</v>
          </cell>
        </row>
      </sheetData>
      <sheetData sheetId="22">
        <row r="14">
          <cell r="C14" t="str">
            <v>VINUALES</v>
          </cell>
        </row>
        <row r="15">
          <cell r="C15" t="str">
            <v>Jacques</v>
          </cell>
        </row>
        <row r="16">
          <cell r="C16">
            <v>16074</v>
          </cell>
        </row>
        <row r="17">
          <cell r="C17" t="str">
            <v>18 rue du Hameau SAINT PAUL</v>
          </cell>
        </row>
        <row r="18">
          <cell r="C18">
            <v>65000</v>
          </cell>
          <cell r="E18" t="str">
            <v>TARBES</v>
          </cell>
        </row>
        <row r="19">
          <cell r="C19" t="str">
            <v>jacques.vinuales@orange.fr</v>
          </cell>
        </row>
        <row r="20">
          <cell r="C20" t="str">
            <v>05 62 93 57 81</v>
          </cell>
          <cell r="F20" t="str">
            <v>06 31 78 72 25</v>
          </cell>
        </row>
        <row r="21">
          <cell r="C21" t="str">
            <v>LA TRIBU 64</v>
          </cell>
        </row>
        <row r="22">
          <cell r="C22" t="str">
            <v>A25392</v>
          </cell>
        </row>
        <row r="23">
          <cell r="C23">
            <v>1988</v>
          </cell>
        </row>
      </sheetData>
      <sheetData sheetId="23">
        <row r="14">
          <cell r="C14" t="str">
            <v>GIRY</v>
          </cell>
        </row>
        <row r="15">
          <cell r="C15" t="str">
            <v>Ledy</v>
          </cell>
        </row>
        <row r="16">
          <cell r="C16">
            <v>25804</v>
          </cell>
        </row>
        <row r="17">
          <cell r="C17" t="str">
            <v>34 rue Nicolas BEAUJON</v>
          </cell>
        </row>
        <row r="18">
          <cell r="C18">
            <v>33000</v>
          </cell>
          <cell r="E18" t="str">
            <v>BORDEAUX</v>
          </cell>
        </row>
        <row r="19">
          <cell r="C19" t="str">
            <v>ledy.delanchy@gmail.com</v>
          </cell>
        </row>
        <row r="20">
          <cell r="F20">
            <v>609550230</v>
          </cell>
        </row>
        <row r="21">
          <cell r="C21" t="str">
            <v>GENERATIONTRI</v>
          </cell>
        </row>
        <row r="23">
          <cell r="C23">
            <v>2011</v>
          </cell>
        </row>
      </sheetData>
      <sheetData sheetId="24">
        <row r="14">
          <cell r="C14" t="str">
            <v>VINCENT</v>
          </cell>
        </row>
        <row r="15">
          <cell r="C15" t="str">
            <v>Dany</v>
          </cell>
        </row>
        <row r="16">
          <cell r="C16" t="str">
            <v>00/00/1964</v>
          </cell>
        </row>
        <row r="17">
          <cell r="C17" t="str">
            <v>22 rue du président René Coty</v>
          </cell>
        </row>
        <row r="18">
          <cell r="C18">
            <v>33440</v>
          </cell>
          <cell r="E18" t="str">
            <v>AMBARES ET LAGRAVE</v>
          </cell>
        </row>
        <row r="19">
          <cell r="C19" t="str">
            <v>danvincent33@orange.fr</v>
          </cell>
        </row>
        <row r="20">
          <cell r="F20" t="str">
            <v>06 69 62 23 99</v>
          </cell>
        </row>
        <row r="21">
          <cell r="C21" t="str">
            <v>CARBON BLANC TRIATHLON</v>
          </cell>
        </row>
        <row r="23">
          <cell r="C23">
            <v>2014</v>
          </cell>
        </row>
      </sheetData>
      <sheetData sheetId="25">
        <row r="14">
          <cell r="C14" t="str">
            <v>JEQUIER</v>
          </cell>
        </row>
        <row r="15">
          <cell r="C15" t="str">
            <v>François</v>
          </cell>
        </row>
        <row r="19">
          <cell r="C19" t="str">
            <v>fjequierfr35@numericable.fr</v>
          </cell>
        </row>
        <row r="21">
          <cell r="C21" t="str">
            <v>LES GIRONDINS DE BORDEAUX TRIATHLON</v>
          </cell>
        </row>
      </sheetData>
      <sheetData sheetId="26">
        <row r="14">
          <cell r="C14" t="str">
            <v>VIREPINTE</v>
          </cell>
        </row>
        <row r="15">
          <cell r="C15" t="str">
            <v>Céline</v>
          </cell>
        </row>
        <row r="16">
          <cell r="C16">
            <v>25325</v>
          </cell>
        </row>
        <row r="17">
          <cell r="C17" t="str">
            <v>78 avenue de Monteillon</v>
          </cell>
        </row>
        <row r="18">
          <cell r="C18">
            <v>33160</v>
          </cell>
          <cell r="E18" t="str">
            <v>SAINT MEDARD EN JALLES</v>
          </cell>
        </row>
        <row r="19">
          <cell r="C19" t="str">
            <v>celine.virepinte@orange.fr</v>
          </cell>
        </row>
        <row r="20">
          <cell r="F20">
            <v>685161660</v>
          </cell>
        </row>
        <row r="21">
          <cell r="C21" t="str">
            <v>ONE 2 TRI</v>
          </cell>
        </row>
        <row r="22">
          <cell r="C22" t="str">
            <v>A25805</v>
          </cell>
        </row>
        <row r="23">
          <cell r="C23">
            <v>2017</v>
          </cell>
        </row>
      </sheetData>
      <sheetData sheetId="27">
        <row r="14">
          <cell r="C14" t="str">
            <v>LANCHANTIN</v>
          </cell>
        </row>
        <row r="15">
          <cell r="C15" t="str">
            <v>Gérard</v>
          </cell>
        </row>
        <row r="16">
          <cell r="C16">
            <v>19912</v>
          </cell>
        </row>
        <row r="17">
          <cell r="C17" t="str">
            <v>11 rue Pierre Hugues - Villa "le p'tit quinquin"</v>
          </cell>
        </row>
        <row r="18">
          <cell r="C18">
            <v>40220</v>
          </cell>
          <cell r="E18" t="str">
            <v>TARNOS PLAGE</v>
          </cell>
        </row>
        <row r="19">
          <cell r="C19" t="str">
            <v>glanchantin@hotmail.com</v>
          </cell>
        </row>
        <row r="20">
          <cell r="C20">
            <v>559424526</v>
          </cell>
          <cell r="F20">
            <v>619360378</v>
          </cell>
        </row>
        <row r="21">
          <cell r="C21" t="str">
            <v>ANGLET FRANCE TRIATHLON</v>
          </cell>
        </row>
        <row r="22">
          <cell r="C22" t="str">
            <v>A25496</v>
          </cell>
        </row>
        <row r="23">
          <cell r="C23">
            <v>2011</v>
          </cell>
        </row>
      </sheetData>
      <sheetData sheetId="28">
        <row r="14">
          <cell r="C14" t="str">
            <v>DE BORTOLI</v>
          </cell>
        </row>
        <row r="15">
          <cell r="C15" t="str">
            <v>JEAN MARIE</v>
          </cell>
        </row>
        <row r="16">
          <cell r="C16">
            <v>24398</v>
          </cell>
        </row>
        <row r="17">
          <cell r="C17" t="str">
            <v>20 chemin de terrassonie</v>
          </cell>
        </row>
        <row r="18">
          <cell r="C18">
            <v>24650</v>
          </cell>
          <cell r="E18" t="str">
            <v>CHANCELADE</v>
          </cell>
        </row>
        <row r="19">
          <cell r="C19" t="str">
            <v>jmdebertoli@yahoo.fr</v>
          </cell>
        </row>
        <row r="20">
          <cell r="C20">
            <v>553547322</v>
          </cell>
          <cell r="F20">
            <v>672652133</v>
          </cell>
        </row>
        <row r="21">
          <cell r="C21" t="str">
            <v>SAINT ASTIER TRIATHLON</v>
          </cell>
        </row>
        <row r="22">
          <cell r="C22" t="str">
            <v>A24420C0020440MV3FRA</v>
          </cell>
        </row>
        <row r="23">
          <cell r="C23">
            <v>2015</v>
          </cell>
        </row>
      </sheetData>
      <sheetData sheetId="29">
        <row r="14">
          <cell r="C14" t="str">
            <v>FAURE_l</v>
          </cell>
        </row>
        <row r="15">
          <cell r="C15" t="str">
            <v>Laurent</v>
          </cell>
        </row>
        <row r="21">
          <cell r="C21" t="str">
            <v>CA VILLENAVE D ORNON TRIATHLON</v>
          </cell>
        </row>
      </sheetData>
      <sheetData sheetId="30">
        <row r="14">
          <cell r="C14" t="str">
            <v>RICHY</v>
          </cell>
        </row>
        <row r="15">
          <cell r="C15" t="str">
            <v>Daniel</v>
          </cell>
        </row>
        <row r="16">
          <cell r="C16">
            <v>21971</v>
          </cell>
        </row>
        <row r="17">
          <cell r="C17" t="str">
            <v xml:space="preserve">44 route des crêtes - </v>
          </cell>
        </row>
        <row r="18">
          <cell r="C18">
            <v>17150</v>
          </cell>
        </row>
        <row r="20">
          <cell r="F20">
            <v>610592827</v>
          </cell>
        </row>
        <row r="21">
          <cell r="C21" t="str">
            <v>TEAM COUTRAS TRIATHLON</v>
          </cell>
        </row>
        <row r="22">
          <cell r="C22" t="str">
            <v>A24565</v>
          </cell>
        </row>
        <row r="23">
          <cell r="C23">
            <v>2013</v>
          </cell>
        </row>
      </sheetData>
      <sheetData sheetId="31">
        <row r="14">
          <cell r="C14" t="str">
            <v>RUIZ</v>
          </cell>
        </row>
        <row r="15">
          <cell r="C15" t="str">
            <v>Hervé</v>
          </cell>
        </row>
        <row r="16">
          <cell r="C16">
            <v>25941</v>
          </cell>
        </row>
        <row r="17">
          <cell r="C17" t="str">
            <v>6 rue Edith Piaf</v>
          </cell>
        </row>
        <row r="18">
          <cell r="C18">
            <v>24110</v>
          </cell>
          <cell r="E18" t="str">
            <v>ST ASTIER</v>
          </cell>
        </row>
        <row r="19">
          <cell r="C19" t="str">
            <v>ruiz.herve@laposte.net</v>
          </cell>
        </row>
        <row r="20">
          <cell r="F20" t="str">
            <v>06.63.09.32.64</v>
          </cell>
        </row>
        <row r="21">
          <cell r="C21" t="str">
            <v>SAINT ASTIER TRIATHLON</v>
          </cell>
        </row>
        <row r="22">
          <cell r="C22" t="str">
            <v>A 24423 C</v>
          </cell>
        </row>
        <row r="23">
          <cell r="C23">
            <v>2013</v>
          </cell>
        </row>
      </sheetData>
      <sheetData sheetId="32">
        <row r="14">
          <cell r="C14" t="str">
            <v>FERAUD</v>
          </cell>
        </row>
        <row r="15">
          <cell r="C15" t="str">
            <v>Jean-Pierre</v>
          </cell>
        </row>
        <row r="16">
          <cell r="C16">
            <v>19075</v>
          </cell>
        </row>
        <row r="17">
          <cell r="C17" t="str">
            <v>19 rue des Genets</v>
          </cell>
        </row>
        <row r="18">
          <cell r="C18">
            <v>40200</v>
          </cell>
          <cell r="E18" t="str">
            <v>Mimizan</v>
          </cell>
        </row>
        <row r="19">
          <cell r="C19" t="str">
            <v>jp.feraud@laposte.net</v>
          </cell>
        </row>
        <row r="20">
          <cell r="C20" t="str">
            <v>06 35 96 45 50</v>
          </cell>
        </row>
        <row r="21">
          <cell r="C21" t="str">
            <v>BAM MIMIZAN</v>
          </cell>
        </row>
        <row r="22">
          <cell r="C22" t="str">
            <v>131159002070MV5FRA</v>
          </cell>
        </row>
        <row r="23">
          <cell r="C23">
            <v>2016</v>
          </cell>
        </row>
      </sheetData>
      <sheetData sheetId="33">
        <row r="14">
          <cell r="C14" t="str">
            <v>CORNU</v>
          </cell>
        </row>
        <row r="15">
          <cell r="C15" t="str">
            <v>Jean-Pierre</v>
          </cell>
        </row>
        <row r="16">
          <cell r="C16">
            <v>26434</v>
          </cell>
        </row>
        <row r="17">
          <cell r="C17" t="str">
            <v>44, avenue de Baraillot</v>
          </cell>
        </row>
        <row r="18">
          <cell r="C18">
            <v>33600</v>
          </cell>
          <cell r="E18" t="str">
            <v>PESSAC</v>
          </cell>
        </row>
        <row r="19">
          <cell r="C19" t="str">
            <v>jpcalcornu@free.fr</v>
          </cell>
        </row>
        <row r="20">
          <cell r="C20" t="str">
            <v>09.51.08.23.16</v>
          </cell>
          <cell r="F20" t="str">
            <v>06.89.38.23.74</v>
          </cell>
        </row>
        <row r="21">
          <cell r="C21" t="str">
            <v>PESSAC AVENTURE TRIATHLON</v>
          </cell>
        </row>
        <row r="22">
          <cell r="C22" t="str">
            <v>A63041D</v>
          </cell>
        </row>
        <row r="23">
          <cell r="C23">
            <v>2015</v>
          </cell>
        </row>
      </sheetData>
      <sheetData sheetId="34">
        <row r="14">
          <cell r="C14" t="str">
            <v>CULNAERT</v>
          </cell>
        </row>
        <row r="15">
          <cell r="C15" t="str">
            <v>Thierry</v>
          </cell>
        </row>
        <row r="16">
          <cell r="C16" t="str">
            <v>04 / 01 1972</v>
          </cell>
        </row>
        <row r="17">
          <cell r="C17" t="str">
            <v>résidence Pontet Pascal / 9 rue Paul Eluard</v>
          </cell>
        </row>
        <row r="18">
          <cell r="C18">
            <v>33600</v>
          </cell>
          <cell r="E18" t="str">
            <v>PESSAC</v>
          </cell>
        </row>
        <row r="19">
          <cell r="C19" t="str">
            <v>thierry.culnaert@numericable.fr</v>
          </cell>
        </row>
        <row r="20">
          <cell r="F20" t="str">
            <v>06 81 46 57 68</v>
          </cell>
        </row>
        <row r="21">
          <cell r="C21" t="str">
            <v>PESSAC AVENTURE TRIATHLON</v>
          </cell>
        </row>
        <row r="22">
          <cell r="C22" t="str">
            <v>A24936</v>
          </cell>
        </row>
        <row r="23">
          <cell r="C23">
            <v>2015</v>
          </cell>
        </row>
      </sheetData>
      <sheetData sheetId="35">
        <row r="14">
          <cell r="C14" t="str">
            <v>CANON</v>
          </cell>
        </row>
        <row r="15">
          <cell r="C15" t="str">
            <v>jacques</v>
          </cell>
        </row>
        <row r="16">
          <cell r="C16" t="str">
            <v>25 09 1961</v>
          </cell>
        </row>
        <row r="17">
          <cell r="C17" t="str">
            <v>14 Allée du Loriot</v>
          </cell>
        </row>
        <row r="18">
          <cell r="C18">
            <v>64140</v>
          </cell>
          <cell r="E18" t="str">
            <v>LONS</v>
          </cell>
        </row>
        <row r="19">
          <cell r="C19" t="str">
            <v>jacques.canon@sfr.fr</v>
          </cell>
        </row>
        <row r="20">
          <cell r="F20">
            <v>622750074</v>
          </cell>
        </row>
        <row r="21">
          <cell r="C21" t="str">
            <v>BILLERE ATHLETIC TRIATHLON</v>
          </cell>
        </row>
        <row r="22">
          <cell r="C22" t="str">
            <v>A24909</v>
          </cell>
        </row>
        <row r="23">
          <cell r="C23">
            <v>2016</v>
          </cell>
        </row>
      </sheetData>
      <sheetData sheetId="36">
        <row r="14">
          <cell r="C14" t="str">
            <v>KOWALCZYK</v>
          </cell>
        </row>
        <row r="15">
          <cell r="C15" t="str">
            <v>David</v>
          </cell>
        </row>
        <row r="16">
          <cell r="C16">
            <v>27719</v>
          </cell>
        </row>
        <row r="17">
          <cell r="C17" t="str">
            <v>72 allée des Pommiers</v>
          </cell>
        </row>
        <row r="18">
          <cell r="C18">
            <v>64990</v>
          </cell>
          <cell r="E18" t="str">
            <v>LAHONCE</v>
          </cell>
        </row>
        <row r="19">
          <cell r="C19" t="str">
            <v>dkowal44@gmail.com</v>
          </cell>
        </row>
        <row r="20">
          <cell r="F20" t="str">
            <v>06.19.40.20.90</v>
          </cell>
        </row>
        <row r="21">
          <cell r="C21" t="str">
            <v>AVIRON BAYONNAIS TRIATHLON</v>
          </cell>
        </row>
        <row r="22">
          <cell r="C22" t="str">
            <v>A25472C0020463MV1FRA</v>
          </cell>
        </row>
        <row r="23">
          <cell r="C23" t="str">
            <v>2010 ou 2011 ?</v>
          </cell>
        </row>
      </sheetData>
      <sheetData sheetId="37">
        <row r="14">
          <cell r="C14" t="str">
            <v>BAILLET</v>
          </cell>
        </row>
        <row r="15">
          <cell r="C15" t="str">
            <v>Jérôme</v>
          </cell>
        </row>
        <row r="16">
          <cell r="C16">
            <v>27298</v>
          </cell>
        </row>
        <row r="17">
          <cell r="C17" t="str">
            <v>21 chemin de Tréman</v>
          </cell>
        </row>
        <row r="18">
          <cell r="C18">
            <v>33340</v>
          </cell>
          <cell r="E18" t="str">
            <v>LESPARRE</v>
          </cell>
        </row>
        <row r="19">
          <cell r="C19" t="str">
            <v>uluwatu033@aol.com</v>
          </cell>
        </row>
        <row r="20">
          <cell r="C20">
            <v>556599876</v>
          </cell>
          <cell r="F20">
            <v>660528771</v>
          </cell>
        </row>
        <row r="21">
          <cell r="C21" t="str">
            <v>SAM TRIATHLON LESPARRE MEDOC</v>
          </cell>
        </row>
        <row r="22">
          <cell r="C22" t="str">
            <v>A24623</v>
          </cell>
        </row>
        <row r="23">
          <cell r="C23">
            <v>2016</v>
          </cell>
        </row>
      </sheetData>
      <sheetData sheetId="38">
        <row r="14">
          <cell r="C14" t="str">
            <v>PARADOUX</v>
          </cell>
        </row>
        <row r="15">
          <cell r="C15" t="str">
            <v>Patrick</v>
          </cell>
        </row>
        <row r="16">
          <cell r="C16">
            <v>23343</v>
          </cell>
        </row>
        <row r="17">
          <cell r="C17" t="str">
            <v>23 Faye</v>
          </cell>
        </row>
        <row r="18">
          <cell r="C18">
            <v>23140</v>
          </cell>
          <cell r="E18" t="str">
            <v>PIONNAT</v>
          </cell>
        </row>
        <row r="19">
          <cell r="C19" t="str">
            <v>pp.running@gmail.com</v>
          </cell>
        </row>
        <row r="20">
          <cell r="C20">
            <v>555809988</v>
          </cell>
          <cell r="F20">
            <v>677123885</v>
          </cell>
        </row>
        <row r="21">
          <cell r="C21" t="str">
            <v>SAM TRIATHLON GUERET</v>
          </cell>
        </row>
        <row r="22">
          <cell r="C22" t="str">
            <v>A28197C</v>
          </cell>
        </row>
        <row r="23">
          <cell r="C23">
            <v>2011</v>
          </cell>
        </row>
      </sheetData>
      <sheetData sheetId="39">
        <row r="14">
          <cell r="C14" t="str">
            <v>FLEURY</v>
          </cell>
        </row>
        <row r="15">
          <cell r="C15" t="str">
            <v>Bernard</v>
          </cell>
        </row>
        <row r="16">
          <cell r="C16">
            <v>20161</v>
          </cell>
        </row>
        <row r="17">
          <cell r="C17" t="str">
            <v>27 Allée Frédéric Chopin</v>
          </cell>
        </row>
        <row r="18">
          <cell r="C18">
            <v>33470</v>
          </cell>
          <cell r="E18" t="str">
            <v>GUJAN-MESTRAS</v>
          </cell>
        </row>
        <row r="19">
          <cell r="C19" t="str">
            <v>bernard.fleury55@orange.fr</v>
          </cell>
        </row>
        <row r="20">
          <cell r="C20">
            <v>557165941</v>
          </cell>
          <cell r="F20">
            <v>667552014</v>
          </cell>
        </row>
        <row r="21">
          <cell r="C21" t="str">
            <v>SAGC TRIATHLON</v>
          </cell>
        </row>
        <row r="22">
          <cell r="C22" t="str">
            <v>A23996C</v>
          </cell>
        </row>
        <row r="23">
          <cell r="C23">
            <v>2012</v>
          </cell>
        </row>
      </sheetData>
      <sheetData sheetId="40">
        <row r="14">
          <cell r="C14" t="str">
            <v>POZZOBON</v>
          </cell>
        </row>
        <row r="15">
          <cell r="C15" t="str">
            <v>serge</v>
          </cell>
        </row>
        <row r="16">
          <cell r="C16">
            <v>20961</v>
          </cell>
        </row>
        <row r="17">
          <cell r="C17" t="str">
            <v>50 RUE LABAT</v>
          </cell>
        </row>
        <row r="18">
          <cell r="C18">
            <v>64800</v>
          </cell>
          <cell r="E18" t="str">
            <v>ASSON</v>
          </cell>
        </row>
        <row r="19">
          <cell r="C19" t="str">
            <v>serge.pozzobon@ac-bordeaux.fr</v>
          </cell>
        </row>
        <row r="20">
          <cell r="F20" t="str">
            <v>06 11 73 92 44</v>
          </cell>
        </row>
        <row r="21">
          <cell r="C21" t="str">
            <v>LA TRIBU 64</v>
          </cell>
        </row>
        <row r="22">
          <cell r="C22" t="str">
            <v>A25386</v>
          </cell>
        </row>
        <row r="23">
          <cell r="C23">
            <v>2015</v>
          </cell>
        </row>
      </sheetData>
      <sheetData sheetId="41"/>
      <sheetData sheetId="42">
        <row r="14">
          <cell r="C14" t="str">
            <v>TESLAR</v>
          </cell>
        </row>
        <row r="15">
          <cell r="C15" t="str">
            <v>Barbara</v>
          </cell>
        </row>
        <row r="21">
          <cell r="C21" t="str">
            <v>S.A.M. TRIATHLON MERIGNAC</v>
          </cell>
        </row>
      </sheetData>
      <sheetData sheetId="43">
        <row r="14">
          <cell r="C14" t="str">
            <v>FAURE_f</v>
          </cell>
        </row>
        <row r="15">
          <cell r="C15" t="str">
            <v>Frédéric</v>
          </cell>
        </row>
        <row r="16">
          <cell r="C16">
            <v>20020</v>
          </cell>
        </row>
        <row r="17">
          <cell r="C17" t="str">
            <v>12 rue de la pêcherie</v>
          </cell>
        </row>
        <row r="18">
          <cell r="C18">
            <v>87280</v>
          </cell>
          <cell r="E18" t="str">
            <v>LIMOGES</v>
          </cell>
        </row>
        <row r="19">
          <cell r="C19" t="str">
            <v>frederic.faure0386@orange.fr</v>
          </cell>
        </row>
        <row r="20">
          <cell r="C20">
            <v>971505372</v>
          </cell>
          <cell r="F20">
            <v>671917671</v>
          </cell>
        </row>
        <row r="21">
          <cell r="C21" t="str">
            <v>LIMOGES TRIATHLON</v>
          </cell>
        </row>
        <row r="22">
          <cell r="C22" t="str">
            <v>A71108C</v>
          </cell>
        </row>
        <row r="23">
          <cell r="C23">
            <v>2017</v>
          </cell>
        </row>
      </sheetData>
      <sheetData sheetId="44">
        <row r="14">
          <cell r="C14" t="str">
            <v>PELLERIN</v>
          </cell>
        </row>
        <row r="15">
          <cell r="C15" t="str">
            <v>Benoît</v>
          </cell>
        </row>
        <row r="16">
          <cell r="C16">
            <v>18285</v>
          </cell>
        </row>
        <row r="17">
          <cell r="C17" t="str">
            <v>5 rue traversière</v>
          </cell>
        </row>
        <row r="18">
          <cell r="C18">
            <v>17210</v>
          </cell>
          <cell r="E18" t="str">
            <v>CHEVANCEAUX</v>
          </cell>
        </row>
        <row r="19">
          <cell r="C19" t="str">
            <v>benoit17.pellerin@gmail.com</v>
          </cell>
        </row>
        <row r="20">
          <cell r="F20">
            <v>651926594</v>
          </cell>
        </row>
        <row r="21">
          <cell r="C21" t="str">
            <v>LES GIRONDINS DE BORDEAUX TRIATHLON</v>
          </cell>
        </row>
        <row r="22">
          <cell r="C22" t="str">
            <v>A25638D</v>
          </cell>
        </row>
        <row r="23">
          <cell r="C23">
            <v>1995</v>
          </cell>
        </row>
      </sheetData>
      <sheetData sheetId="45">
        <row r="14">
          <cell r="C14" t="str">
            <v>UGUEN</v>
          </cell>
        </row>
        <row r="15">
          <cell r="C15" t="str">
            <v>Erwan</v>
          </cell>
        </row>
        <row r="16">
          <cell r="C16">
            <v>37443</v>
          </cell>
        </row>
        <row r="17">
          <cell r="C17" t="str">
            <v>38 Rue PHILIBERT LALANDE</v>
          </cell>
        </row>
        <row r="18">
          <cell r="C18">
            <v>19100</v>
          </cell>
          <cell r="E18" t="str">
            <v>BRIVE LA GAILLARDE</v>
          </cell>
        </row>
        <row r="19">
          <cell r="C19" t="str">
            <v>nounousse2002@hotmail.fr</v>
          </cell>
        </row>
        <row r="20">
          <cell r="C20" t="str">
            <v>06.48.54.96.59</v>
          </cell>
          <cell r="F20" t="str">
            <v>06.48.54.96.59</v>
          </cell>
        </row>
        <row r="21">
          <cell r="C21" t="str">
            <v>BRIVE LIMOUSIN TRIATHLON</v>
          </cell>
        </row>
        <row r="22">
          <cell r="C22" t="str">
            <v>A49655L0150512MMIFRA</v>
          </cell>
        </row>
        <row r="23">
          <cell r="C23">
            <v>2016</v>
          </cell>
        </row>
      </sheetData>
      <sheetData sheetId="46">
        <row r="14">
          <cell r="C14" t="str">
            <v>MAGALHAES</v>
          </cell>
        </row>
        <row r="15">
          <cell r="C15" t="str">
            <v>Patrick</v>
          </cell>
        </row>
        <row r="16">
          <cell r="C16">
            <v>27512</v>
          </cell>
        </row>
        <row r="17">
          <cell r="C17" t="str">
            <v>14 rue du 8 mai 1945</v>
          </cell>
        </row>
        <row r="18">
          <cell r="C18">
            <v>19360</v>
          </cell>
          <cell r="E18" t="str">
            <v>MALEMORT SUR CORREZE</v>
          </cell>
        </row>
        <row r="19">
          <cell r="C19" t="str">
            <v>saralise.m@wanadoo.fr</v>
          </cell>
        </row>
        <row r="20">
          <cell r="F20">
            <v>679840726</v>
          </cell>
        </row>
        <row r="21">
          <cell r="C21" t="str">
            <v>BRIVE LIMOUSIN TRIATHLON</v>
          </cell>
        </row>
        <row r="22">
          <cell r="C22" t="str">
            <v>A87287</v>
          </cell>
        </row>
        <row r="23">
          <cell r="C23">
            <v>2016</v>
          </cell>
        </row>
      </sheetData>
      <sheetData sheetId="47">
        <row r="14">
          <cell r="C14" t="str">
            <v>BABEIX-JOYEUX</v>
          </cell>
        </row>
        <row r="15">
          <cell r="C15" t="str">
            <v>Céline</v>
          </cell>
        </row>
        <row r="16">
          <cell r="C16">
            <v>30224</v>
          </cell>
        </row>
        <row r="17">
          <cell r="C17" t="str">
            <v>4, rue de la Madeleine</v>
          </cell>
        </row>
        <row r="18">
          <cell r="C18">
            <v>23000</v>
          </cell>
          <cell r="E18" t="str">
            <v>GUERET</v>
          </cell>
        </row>
        <row r="19">
          <cell r="C19" t="str">
            <v>celine.joyeux@gmail.com</v>
          </cell>
        </row>
        <row r="20">
          <cell r="F20" t="str">
            <v>06.76.83.88.99</v>
          </cell>
        </row>
        <row r="21">
          <cell r="C21" t="str">
            <v>SAM TRIATHLON GUERET</v>
          </cell>
        </row>
        <row r="22">
          <cell r="C22" t="str">
            <v>A41972L</v>
          </cell>
        </row>
        <row r="23">
          <cell r="C23">
            <v>2016</v>
          </cell>
        </row>
      </sheetData>
      <sheetData sheetId="48">
        <row r="2">
          <cell r="A2" t="str">
            <v>R3</v>
          </cell>
          <cell r="B2" t="str">
            <v>oui</v>
          </cell>
          <cell r="C2" t="str">
            <v>Aquitaine</v>
          </cell>
        </row>
        <row r="3">
          <cell r="A3" t="str">
            <v>R2</v>
          </cell>
          <cell r="B3" t="str">
            <v>non</v>
          </cell>
          <cell r="C3" t="str">
            <v>Limousin</v>
          </cell>
        </row>
        <row r="4">
          <cell r="A4" t="str">
            <v>R1</v>
          </cell>
          <cell r="C4" t="str">
            <v>Poitou-Charente</v>
          </cell>
        </row>
        <row r="5">
          <cell r="A5" t="str">
            <v>PN2</v>
          </cell>
        </row>
        <row r="6">
          <cell r="A6" t="str">
            <v>PN1</v>
          </cell>
        </row>
        <row r="7">
          <cell r="A7" t="str">
            <v>JAN</v>
          </cell>
        </row>
        <row r="8">
          <cell r="A8" t="str">
            <v>N3</v>
          </cell>
        </row>
        <row r="9">
          <cell r="A9" t="str">
            <v>N2</v>
          </cell>
        </row>
        <row r="10">
          <cell r="A10" t="str">
            <v>N1</v>
          </cell>
        </row>
        <row r="11">
          <cell r="A11" t="str">
            <v>JAR</v>
          </cell>
        </row>
        <row r="12">
          <cell r="A12" t="str">
            <v>HNC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ontacts"/>
      <sheetName val="Feuil1"/>
    </sheetNames>
    <sheetDataSet>
      <sheetData sheetId="0">
        <row r="9">
          <cell r="D9" t="str">
            <v xml:space="preserve">NOM </v>
          </cell>
          <cell r="E9" t="str">
            <v>Prénom</v>
          </cell>
          <cell r="H9" t="str">
            <v>Convoqués</v>
          </cell>
        </row>
        <row r="10">
          <cell r="D10" t="str">
            <v>DUCAMP</v>
          </cell>
          <cell r="E10" t="str">
            <v>Jean-Marie</v>
          </cell>
          <cell r="H10">
            <v>0</v>
          </cell>
        </row>
        <row r="11">
          <cell r="D11" t="str">
            <v>KOWALCZYK</v>
          </cell>
          <cell r="E11" t="str">
            <v>David</v>
          </cell>
          <cell r="H11">
            <v>0</v>
          </cell>
        </row>
        <row r="12">
          <cell r="D12" t="str">
            <v>LOURS</v>
          </cell>
          <cell r="E12" t="str">
            <v>Grégory</v>
          </cell>
          <cell r="H12">
            <v>13</v>
          </cell>
        </row>
        <row r="13">
          <cell r="D13" t="str">
            <v>LACAMPAGNE</v>
          </cell>
          <cell r="E13" t="str">
            <v>Auriane</v>
          </cell>
          <cell r="H13">
            <v>0</v>
          </cell>
        </row>
        <row r="14">
          <cell r="D14" t="str">
            <v>POZZOBON</v>
          </cell>
          <cell r="E14" t="str">
            <v>Serge</v>
          </cell>
          <cell r="H14">
            <v>15</v>
          </cell>
        </row>
        <row r="15">
          <cell r="D15" t="str">
            <v>PELLERIN</v>
          </cell>
          <cell r="E15" t="str">
            <v>Benoît</v>
          </cell>
          <cell r="H15">
            <v>14</v>
          </cell>
        </row>
        <row r="16">
          <cell r="D16" t="str">
            <v>PRODHOMME</v>
          </cell>
          <cell r="E16" t="str">
            <v>Patrice</v>
          </cell>
          <cell r="H16">
            <v>8</v>
          </cell>
        </row>
        <row r="17">
          <cell r="D17" t="str">
            <v>PALLUET</v>
          </cell>
          <cell r="E17" t="str">
            <v>Damien</v>
          </cell>
          <cell r="H17">
            <v>11</v>
          </cell>
        </row>
        <row r="18">
          <cell r="D18" t="str">
            <v>LEFEBVRE</v>
          </cell>
          <cell r="E18" t="str">
            <v>Patrice</v>
          </cell>
          <cell r="H18">
            <v>11</v>
          </cell>
        </row>
        <row r="19">
          <cell r="D19" t="str">
            <v>PARSON</v>
          </cell>
          <cell r="E19" t="str">
            <v>André</v>
          </cell>
          <cell r="H19">
            <v>2</v>
          </cell>
        </row>
        <row r="20">
          <cell r="D20" t="str">
            <v>SIMON</v>
          </cell>
          <cell r="E20" t="str">
            <v>Yolande</v>
          </cell>
          <cell r="H20">
            <v>7</v>
          </cell>
        </row>
        <row r="21">
          <cell r="D21" t="str">
            <v>DUPONT</v>
          </cell>
          <cell r="E21" t="str">
            <v>Alain</v>
          </cell>
          <cell r="H21">
            <v>8</v>
          </cell>
        </row>
        <row r="22">
          <cell r="D22" t="str">
            <v>GOBBATO</v>
          </cell>
          <cell r="E22" t="str">
            <v>Guy</v>
          </cell>
          <cell r="H22">
            <v>17</v>
          </cell>
        </row>
        <row r="24">
          <cell r="D24" t="str">
            <v>GUENON</v>
          </cell>
          <cell r="E24" t="str">
            <v>Thierry</v>
          </cell>
          <cell r="H24">
            <v>13</v>
          </cell>
        </row>
        <row r="25">
          <cell r="D25" t="str">
            <v>LANCHANTIN</v>
          </cell>
          <cell r="E25" t="str">
            <v>Gérard</v>
          </cell>
          <cell r="H25">
            <v>7</v>
          </cell>
        </row>
        <row r="26">
          <cell r="D26" t="str">
            <v>FERAUD</v>
          </cell>
          <cell r="E26" t="str">
            <v>Jean-Pierre</v>
          </cell>
          <cell r="H26">
            <v>4</v>
          </cell>
        </row>
        <row r="27">
          <cell r="D27" t="str">
            <v>CASTET</v>
          </cell>
          <cell r="E27" t="str">
            <v>Patrick</v>
          </cell>
          <cell r="H27">
            <v>9</v>
          </cell>
        </row>
        <row r="28">
          <cell r="D28" t="str">
            <v>SCHILS</v>
          </cell>
          <cell r="E28" t="str">
            <v>Marilyn</v>
          </cell>
          <cell r="H28">
            <v>4</v>
          </cell>
        </row>
        <row r="29">
          <cell r="D29" t="str">
            <v>VANTÔMME</v>
          </cell>
          <cell r="E29" t="str">
            <v>Amélie</v>
          </cell>
          <cell r="H29">
            <v>1</v>
          </cell>
        </row>
        <row r="30">
          <cell r="D30" t="str">
            <v>CANON</v>
          </cell>
          <cell r="E30" t="str">
            <v>Jacques</v>
          </cell>
          <cell r="H30">
            <v>5</v>
          </cell>
        </row>
        <row r="31">
          <cell r="E31" t="str">
            <v>Laurent</v>
          </cell>
          <cell r="H31">
            <v>0</v>
          </cell>
        </row>
        <row r="32">
          <cell r="D32" t="str">
            <v>VINCENT</v>
          </cell>
          <cell r="E32" t="str">
            <v>Dany</v>
          </cell>
          <cell r="H32">
            <v>4</v>
          </cell>
        </row>
        <row r="33">
          <cell r="D33" t="str">
            <v>GIRY</v>
          </cell>
          <cell r="E33" t="str">
            <v>Ledy</v>
          </cell>
          <cell r="H33">
            <v>12</v>
          </cell>
        </row>
        <row r="34">
          <cell r="D34" t="str">
            <v>VINUALES</v>
          </cell>
          <cell r="E34" t="str">
            <v>Jacques</v>
          </cell>
          <cell r="H34">
            <v>12</v>
          </cell>
        </row>
        <row r="35">
          <cell r="D35" t="str">
            <v>JEQUIER</v>
          </cell>
          <cell r="E35" t="str">
            <v>François</v>
          </cell>
          <cell r="H35">
            <v>1</v>
          </cell>
        </row>
        <row r="36">
          <cell r="D36" t="str">
            <v>CHARTRA</v>
          </cell>
          <cell r="E36" t="str">
            <v>Henri</v>
          </cell>
          <cell r="H36">
            <v>13</v>
          </cell>
        </row>
        <row r="37">
          <cell r="D37" t="str">
            <v>VIREPINTE</v>
          </cell>
          <cell r="E37" t="str">
            <v>Céline</v>
          </cell>
          <cell r="H37">
            <v>6</v>
          </cell>
        </row>
        <row r="38">
          <cell r="D38" t="str">
            <v>CORNU</v>
          </cell>
          <cell r="E38" t="str">
            <v>Jean Pierre</v>
          </cell>
          <cell r="H38">
            <v>0</v>
          </cell>
        </row>
        <row r="39">
          <cell r="D39" t="str">
            <v>CULNAERT</v>
          </cell>
          <cell r="E39" t="str">
            <v>Thierry</v>
          </cell>
          <cell r="H39">
            <v>5</v>
          </cell>
        </row>
        <row r="40">
          <cell r="D40" t="str">
            <v>BAILLET</v>
          </cell>
          <cell r="E40" t="str">
            <v>Jérôme</v>
          </cell>
          <cell r="H40">
            <v>4</v>
          </cell>
        </row>
        <row r="41">
          <cell r="D41" t="str">
            <v>GORIE</v>
          </cell>
          <cell r="E41" t="str">
            <v>Georges</v>
          </cell>
          <cell r="H41">
            <v>11</v>
          </cell>
        </row>
        <row r="42">
          <cell r="D42" t="str">
            <v>TESLAR</v>
          </cell>
          <cell r="E42" t="str">
            <v>Barbara</v>
          </cell>
          <cell r="H42">
            <v>0</v>
          </cell>
        </row>
        <row r="43">
          <cell r="D43" t="str">
            <v>BIZZARI</v>
          </cell>
          <cell r="E43" t="str">
            <v>Pascal</v>
          </cell>
          <cell r="H43">
            <v>7</v>
          </cell>
        </row>
        <row r="44">
          <cell r="D44" t="str">
            <v>FLEURY</v>
          </cell>
          <cell r="E44" t="str">
            <v>Bernard</v>
          </cell>
          <cell r="H44">
            <v>9</v>
          </cell>
        </row>
        <row r="45">
          <cell r="D45" t="str">
            <v>DE BORTOLI</v>
          </cell>
          <cell r="E45" t="str">
            <v>Jean Marie</v>
          </cell>
          <cell r="H45">
            <v>4</v>
          </cell>
        </row>
        <row r="46">
          <cell r="D46" t="str">
            <v>RUIZ</v>
          </cell>
          <cell r="E46" t="str">
            <v>Hervé</v>
          </cell>
          <cell r="H46">
            <v>11</v>
          </cell>
        </row>
        <row r="47">
          <cell r="D47" t="str">
            <v>SEGUIN</v>
          </cell>
          <cell r="E47" t="str">
            <v>Marie</v>
          </cell>
          <cell r="H47">
            <v>2</v>
          </cell>
        </row>
        <row r="48">
          <cell r="D48" t="str">
            <v>SIMON</v>
          </cell>
          <cell r="E48" t="str">
            <v>Patrick</v>
          </cell>
          <cell r="H48">
            <v>5</v>
          </cell>
        </row>
        <row r="49">
          <cell r="D49" t="str">
            <v>RICHY</v>
          </cell>
          <cell r="E49" t="str">
            <v>Daniel</v>
          </cell>
          <cell r="H49">
            <v>5</v>
          </cell>
        </row>
        <row r="50">
          <cell r="D50" t="str">
            <v>STANKOVIC</v>
          </cell>
          <cell r="E50" t="str">
            <v>Cristelle</v>
          </cell>
          <cell r="H50">
            <v>2</v>
          </cell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RIATHLON/Arbitrage/2018/3_Formation/Fiche_retour_2018/Ancien%20arbitres/SyntArbitre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mien" refreshedDate="42995.710773148145" createdVersion="5" refreshedVersion="5" minRefreshableVersion="3" recordCount="43">
  <cacheSource type="worksheet">
    <worksheetSource ref="B3:P47" sheet="Synthèse" r:id="rId2"/>
  </cacheSource>
  <cacheFields count="15">
    <cacheField name="Nom" numFmtId="0">
      <sharedItems/>
    </cacheField>
    <cacheField name="Prénom" numFmtId="0">
      <sharedItems/>
    </cacheField>
    <cacheField name="Naissance" numFmtId="0">
      <sharedItems containsDate="1" containsBlank="1" containsMixedTypes="1" minDate="1899-12-30T00:00:00" maxDate="2002-07-07T00:00:00"/>
    </cacheField>
    <cacheField name="adresse" numFmtId="0">
      <sharedItems containsBlank="1" containsMixedTypes="1" containsNumber="1" containsInteger="1" minValue="0" maxValue="0"/>
    </cacheField>
    <cacheField name="code Postal" numFmtId="0">
      <sharedItems containsString="0" containsBlank="1" containsNumber="1" containsInteger="1" minValue="0" maxValue="87280"/>
    </cacheField>
    <cacheField name="Ville" numFmtId="0">
      <sharedItems containsBlank="1" containsMixedTypes="1" containsNumber="1" containsInteger="1" minValue="0" maxValue="0"/>
    </cacheField>
    <cacheField name="Adresse Mail" numFmtId="0">
      <sharedItems containsBlank="1" containsMixedTypes="1" containsNumber="1" containsInteger="1" minValue="0" maxValue="0"/>
    </cacheField>
    <cacheField name="Fixe" numFmtId="164">
      <sharedItems containsBlank="1" containsMixedTypes="1" containsNumber="1" containsInteger="1" minValue="0" maxValue="971505372"/>
    </cacheField>
    <cacheField name="Portable" numFmtId="164">
      <sharedItems containsBlank="1" containsMixedTypes="1" containsNumber="1" containsInteger="1" minValue="0" maxValue="685161660"/>
    </cacheField>
    <cacheField name="Club" numFmtId="0">
      <sharedItems containsBlank="1" count="31">
        <s v="CARBON BLANC TRIATHLON"/>
        <s v="TRI CLUB MONTOIS"/>
        <s v="ASPPT MARMANDE TRIATHLON"/>
        <s v="TEAM COUTRAS TRIATHLON"/>
        <s v="ARCACHON TRIATHLON SUD BASSIN"/>
        <s v="SAGC TRIATHLON"/>
        <s v="SAINT ASTIER TRIATHLON"/>
        <s v="AVIRON BAYONNAIS TRIATHLON"/>
        <s v="PESSAC TRIATHLON"/>
        <s v="GIRONDINS DE BORDEAUX"/>
        <s v="SAM TRIATHLON LESPARRE MEDOC"/>
        <s v="VILLENEUVE SUR LOT TRIATHLON"/>
        <s v="LA TRIBU 64"/>
        <s v="S.U. AGEN TRIATHLON"/>
        <s v="TEAM GT"/>
        <s v="US BERGERAC TRIATHLON"/>
        <s v="GENERATIONTRI"/>
        <s v="LES GIRONDINS DE BORDEAUX TRIATHLON"/>
        <s v="ONE 2 TRI"/>
        <s v="ANGLET FRANCE TRIATHLON"/>
        <s v="CA VILLENAVE D ORNON TRIATHLON"/>
        <s v="BAM MIMIZAN"/>
        <s v="PESSAC AVENTURE TRIATHLON"/>
        <s v="BILLERE ATHLETIC TRIATHLON"/>
        <s v="SAM TRIATHLON GUERET"/>
        <s v="S.A.M. TRIATHLON MERIGNAC"/>
        <s v="LIMOGES TRIATHLON"/>
        <s v="BRIVE LIMOUSIN TRIATHLON"/>
        <s v="AVIRON BAYONNAIS"/>
        <m u="1"/>
        <s v="SAM TRIATHLON LESPARRE" u="1"/>
      </sharedItems>
    </cacheField>
    <cacheField name="Licence" numFmtId="0">
      <sharedItems containsBlank="1" containsMixedTypes="1" containsNumber="1" containsInteger="1" minValue="0" maxValue="0"/>
    </cacheField>
    <cacheField name="Année_x000a_début d'arbitrage" numFmtId="0">
      <sharedItems containsBlank="1" containsMixedTypes="1" containsNumber="1" containsInteger="1" minValue="0" maxValue="2017"/>
    </cacheField>
    <cacheField name="Niveau 2017" numFmtId="0">
      <sharedItems/>
    </cacheField>
    <cacheField name="Demandé 2018" numFmtId="0">
      <sharedItems containsBlank="1"/>
    </cacheField>
    <cacheField name="Arbitre 2018" numFmtId="0">
      <sharedItems containsBlank="1" count="3">
        <s v="oui"/>
        <s v="non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s v="LOURS "/>
    <s v="Grégory"/>
    <d v="1973-10-01T00:00:00"/>
    <s v="120 Rue Mazarin , appt n° 130 "/>
    <n v="33000"/>
    <s v="BORDEAUX"/>
    <s v="g.lours@gmail.fr"/>
    <s v="06-26-91-45-00"/>
    <s v="06-26-91-45-00"/>
    <x v="0"/>
    <s v="A24183"/>
    <n v="2011"/>
    <s v="N3"/>
    <s v="N3"/>
    <x v="0"/>
  </r>
  <r>
    <s v="PALLUET"/>
    <s v="Damien"/>
    <d v="1964-09-08T00:00:00"/>
    <s v="Maison 7 - 421 route de Mont de marsan"/>
    <n v="40420"/>
    <s v="LABRIT"/>
    <s v="damien.palluet@wanadoo.fr"/>
    <s v="09.67.86.74.64"/>
    <s v="06.12.11.87.82"/>
    <x v="1"/>
    <s v="A28573"/>
    <n v="1997"/>
    <s v="PN1"/>
    <s v="PN1"/>
    <x v="0"/>
  </r>
  <r>
    <s v="CHARTRA"/>
    <s v="Henry"/>
    <d v="1951-07-20T00:00:00"/>
    <s v="1 Rue des élans"/>
    <n v="47200"/>
    <s v="MARMANDE"/>
    <s v="chartra.h@orange.fr"/>
    <s v="05.53.64.49.38"/>
    <s v="06.77.17.79.83"/>
    <x v="2"/>
    <s v="A51554"/>
    <n v="1990"/>
    <s v="R1"/>
    <s v="R1"/>
    <x v="0"/>
  </r>
  <r>
    <s v="DUPONT"/>
    <s v="Alain"/>
    <d v="1964-11-16T00:00:00"/>
    <s v="55, rue Pierre Beraud"/>
    <n v="33133"/>
    <s v="GALGON"/>
    <s v="alain.dupont.pro.33@gmail.com"/>
    <s v="05 57 84 19 04"/>
    <s v="06 14 19 26 17"/>
    <x v="3"/>
    <s v="A24585C0020060MV3FRA"/>
    <n v="2007"/>
    <s v="PN1"/>
    <s v="PN1"/>
    <x v="0"/>
  </r>
  <r>
    <s v="GUENON"/>
    <s v="Thierry"/>
    <d v="1966-10-19T00:00:00"/>
    <s v="9 Allée des Morilles"/>
    <n v="33260"/>
    <s v="LA TESTE DE BUCH"/>
    <s v="thierry-guenon@orange.fr"/>
    <n v="0"/>
    <s v="06.82.24.06.44"/>
    <x v="4"/>
    <s v="A24969"/>
    <n v="2016"/>
    <s v="R1"/>
    <s v="PN2"/>
    <x v="0"/>
  </r>
  <r>
    <s v="BIZZARI"/>
    <s v="Pascal"/>
    <d v="1961-08-31T00:00:00"/>
    <s v="6 clos de la haute lande"/>
    <n v="33125"/>
    <s v="HOSTENS"/>
    <s v="bizzaripascal@gmail.com"/>
    <n v="0"/>
    <s v="06 60 04 78 71"/>
    <x v="5"/>
    <n v="0"/>
    <n v="2015"/>
    <s v="R2"/>
    <s v="R1"/>
    <x v="0"/>
  </r>
  <r>
    <s v="SEGUIN"/>
    <s v="Catie"/>
    <m/>
    <n v="0"/>
    <n v="0"/>
    <n v="0"/>
    <n v="0"/>
    <n v="0"/>
    <n v="0"/>
    <x v="6"/>
    <n v="0"/>
    <n v="0"/>
    <s v="R1"/>
    <s v="R1"/>
    <x v="1"/>
  </r>
  <r>
    <s v="GIBON"/>
    <s v="Hélène"/>
    <d v="1976-02-19T00:00:00"/>
    <s v="19 allée du Dr Robert LAFON"/>
    <n v="64100"/>
    <s v="BAYONNE"/>
    <s v="lngibon@yahoo.fr"/>
    <n v="0"/>
    <s v="06.84.06.06.92"/>
    <x v="7"/>
    <n v="0"/>
    <n v="2015"/>
    <s v="R1"/>
    <s v="R1"/>
    <x v="1"/>
  </r>
  <r>
    <s v="LEFEBVRE"/>
    <s v="Patrice"/>
    <d v="1959-09-16T00:00:00"/>
    <s v="3 A chemin du Raz"/>
    <n v="33410"/>
    <s v="BEGUEY"/>
    <s v="patrice.lefebvre@warnermusic.com"/>
    <s v="05 24 22 06 74"/>
    <s v="06 80 58 85 76"/>
    <x v="8"/>
    <s v="A24933D"/>
    <n v="2002"/>
    <s v="PN1"/>
    <s v="PN1"/>
    <x v="0"/>
  </r>
  <r>
    <s v="PROD' HOMME"/>
    <s v="Patrice"/>
    <d v="1957-01-12T00:00:00"/>
    <s v="31, rue PREMEYNARD"/>
    <n v="33300"/>
    <s v="BORDEAUX"/>
    <s v="patoche33@neuf.fr"/>
    <n v="0"/>
    <s v="07 88 09 22 31"/>
    <x v="9"/>
    <s v="A 25619"/>
    <n v="2010"/>
    <s v="PN2"/>
    <s v="PN1"/>
    <x v="0"/>
  </r>
  <r>
    <s v="GORIE"/>
    <s v="Georges"/>
    <d v="1950-05-23T00:00:00"/>
    <s v="19 Rue Marcel Paul"/>
    <n v="33340"/>
    <s v="LESPARRE"/>
    <s v="georges.gorie@yahoo.fr"/>
    <n v="0"/>
    <n v="680305454"/>
    <x v="10"/>
    <s v="A24620"/>
    <n v="2010"/>
    <s v="R1"/>
    <s v="R1"/>
    <x v="0"/>
  </r>
  <r>
    <s v="GOBBATO"/>
    <s v="Guy"/>
    <d v="1951-10-11T00:00:00"/>
    <s v="145 Chemin de Lasnauzes"/>
    <n v="47300"/>
    <s v="Bias"/>
    <s v="guygobbato@wanadoo.fr"/>
    <n v="553706970"/>
    <n v="678506596"/>
    <x v="11"/>
    <s v="A24992"/>
    <n v="1996"/>
    <s v="PN1"/>
    <s v="PN1"/>
    <x v="0"/>
  </r>
  <r>
    <s v="LACAMPAGNE"/>
    <s v="Auriane"/>
    <d v="1996-03-26T00:00:00"/>
    <s v="25 rue des Pyrenees"/>
    <n v="64800"/>
    <s v="Nay"/>
    <s v="alacampagne@fftri.com"/>
    <n v="652248457"/>
    <n v="652248457"/>
    <x v="12"/>
    <n v="0"/>
    <n v="0"/>
    <s v="JAN"/>
    <s v="JAN"/>
    <x v="0"/>
  </r>
  <r>
    <s v="SIMON"/>
    <s v="Patrick"/>
    <d v="1966-12-12T00:00:00"/>
    <s v="12 Rue Edith Piaf"/>
    <n v="24110"/>
    <s v="SAINT ASTIER"/>
    <s v="simonfokine@orange.fr"/>
    <n v="0"/>
    <n v="619094829"/>
    <x v="6"/>
    <s v="A24389C0020440MV3FRA"/>
    <s v="?"/>
    <s v="R1"/>
    <s v="R1"/>
    <x v="0"/>
  </r>
  <r>
    <s v="SIMON"/>
    <s v="Yolande"/>
    <d v="1968-12-04T00:00:00"/>
    <s v="12 Rue Edith Piaf"/>
    <n v="24110"/>
    <s v="SAINT ASTIER"/>
    <s v="simon.yo@wanadoo.fr"/>
    <n v="0"/>
    <n v="623555281"/>
    <x v="6"/>
    <s v="A24386C0020440FV2FRA"/>
    <s v="?"/>
    <s v="PN1"/>
    <s v="PN1"/>
    <x v="0"/>
  </r>
  <r>
    <s v="PARSON"/>
    <s v="André"/>
    <m/>
    <n v="0"/>
    <n v="0"/>
    <n v="0"/>
    <s v="andre.parson@wanadoo.fr"/>
    <n v="0"/>
    <s v="06 80 33 42 32"/>
    <x v="13"/>
    <n v="0"/>
    <n v="0"/>
    <s v="PN1"/>
    <m/>
    <x v="1"/>
  </r>
  <r>
    <s v="STANKOVIC"/>
    <s v="Christelle"/>
    <m/>
    <n v="0"/>
    <n v="33470"/>
    <s v="LE TEICH"/>
    <s v="lara3741@gmail.com"/>
    <n v="0"/>
    <n v="681935098"/>
    <x v="14"/>
    <n v="0"/>
    <n v="2017"/>
    <s v="R3"/>
    <m/>
    <x v="1"/>
  </r>
  <r>
    <s v="CASTET"/>
    <s v="Patrick"/>
    <d v="1955-09-01T00:00:00"/>
    <s v="3 rue Faust"/>
    <n v="24100"/>
    <s v="BERGERAC"/>
    <s v="castet.patrick@wanadoo.fr"/>
    <n v="0"/>
    <s v="06 71 74 01 76"/>
    <x v="15"/>
    <s v="A24077"/>
    <n v="1996"/>
    <s v="R1"/>
    <s v="R1"/>
    <x v="0"/>
  </r>
  <r>
    <s v="VINUALES"/>
    <s v="Jacques"/>
    <d v="1944-01-03T00:00:00"/>
    <s v="18 rue du Hameau SAINT PAUL"/>
    <n v="65000"/>
    <s v="TARBES"/>
    <s v="jacques.vinuales@orange.fr"/>
    <s v="05 62 93 57 81"/>
    <s v="06 31 78 72 25"/>
    <x v="12"/>
    <s v="A25392"/>
    <n v="1988"/>
    <s v="R1"/>
    <s v="R1"/>
    <x v="0"/>
  </r>
  <r>
    <s v="GIRY"/>
    <s v="Ledy"/>
    <d v="1970-08-24T00:00:00"/>
    <s v="34 rue Nicolas BEAUJON"/>
    <n v="33000"/>
    <s v="BORDEAUX"/>
    <s v="ledy.delanchy@gmail.com"/>
    <n v="0"/>
    <n v="609550230"/>
    <x v="16"/>
    <n v="0"/>
    <n v="2011"/>
    <s v="R1"/>
    <s v="R1"/>
    <x v="0"/>
  </r>
  <r>
    <s v="VINCENT"/>
    <s v="Dany"/>
    <s v="00/00/1964"/>
    <s v="22 rue du président René Coty"/>
    <n v="33440"/>
    <s v="AMBARES ET LAGRAVE"/>
    <s v="danvincent33@orange.fr"/>
    <n v="0"/>
    <s v="06 69 62 23 99"/>
    <x v="0"/>
    <n v="0"/>
    <n v="2014"/>
    <s v="R1"/>
    <s v="R1"/>
    <x v="0"/>
  </r>
  <r>
    <s v="JEQUIER"/>
    <s v="François"/>
    <d v="1899-12-30T00:00:00"/>
    <n v="0"/>
    <n v="0"/>
    <n v="0"/>
    <s v="fjequierfr35@numericable.fr"/>
    <n v="0"/>
    <n v="0"/>
    <x v="17"/>
    <n v="0"/>
    <n v="0"/>
    <s v="R1"/>
    <m/>
    <x v="1"/>
  </r>
  <r>
    <s v="VIREPINTE"/>
    <s v="Céline"/>
    <d v="1969-05-02T00:00:00"/>
    <s v="78 avenue de Monteillon"/>
    <n v="33160"/>
    <s v="SAINT MEDARD EN JALLES"/>
    <s v="celine.virepinte@orange.fr"/>
    <n v="0"/>
    <n v="685161660"/>
    <x v="18"/>
    <s v="A25805"/>
    <n v="2017"/>
    <s v="R3"/>
    <s v="R2"/>
    <x v="0"/>
  </r>
  <r>
    <s v="LANCHANTIN"/>
    <s v="Gérard"/>
    <d v="1954-07-07T00:00:00"/>
    <s v="11 rue Pierre Hugues - Villa &quot;le p'tit quinquin&quot;"/>
    <n v="40220"/>
    <s v="TARNOS PLAGE"/>
    <s v="glanchantin@hotmail.com"/>
    <n v="559424526"/>
    <n v="619360378"/>
    <x v="19"/>
    <s v="A25496"/>
    <n v="2011"/>
    <s v="R1"/>
    <s v="R1"/>
    <x v="0"/>
  </r>
  <r>
    <s v="DE BORTOLI"/>
    <s v="JEAN MARIE"/>
    <d v="1966-10-18T00:00:00"/>
    <s v="20 chemin de terrassonie"/>
    <n v="24650"/>
    <s v="CHANCELADE"/>
    <s v="jmdebertoli@yahoo.fr"/>
    <n v="553547322"/>
    <n v="672652133"/>
    <x v="6"/>
    <s v="A24420C0020440MV3FRA"/>
    <n v="2015"/>
    <s v="R1"/>
    <s v="R1"/>
    <x v="0"/>
  </r>
  <r>
    <s v="FAURE_l"/>
    <s v="Laurent"/>
    <d v="1899-12-30T00:00:00"/>
    <n v="0"/>
    <n v="0"/>
    <n v="0"/>
    <n v="0"/>
    <n v="0"/>
    <n v="0"/>
    <x v="20"/>
    <n v="0"/>
    <n v="0"/>
    <s v="R3"/>
    <s v="R3"/>
    <x v="1"/>
  </r>
  <r>
    <s v="RICHY"/>
    <s v="Daniel"/>
    <d v="1960-02-25T00:00:00"/>
    <s v="44 route des crêtes - "/>
    <n v="17150"/>
    <n v="0"/>
    <n v="0"/>
    <n v="0"/>
    <n v="610592827"/>
    <x v="3"/>
    <s v="A24565"/>
    <n v="2013"/>
    <s v="R1"/>
    <s v="R1"/>
    <x v="0"/>
  </r>
  <r>
    <s v="RUIZ"/>
    <s v="Hervé"/>
    <d v="1971-01-08T00:00:00"/>
    <s v="6 rue Edith Piaf"/>
    <n v="24110"/>
    <s v="ST ASTIER"/>
    <s v="ruiz.herve@laposte.net"/>
    <n v="0"/>
    <s v="06.63.09.32.64"/>
    <x v="6"/>
    <s v="A 24423 C"/>
    <n v="2013"/>
    <s v="R1"/>
    <s v="R1"/>
    <x v="0"/>
  </r>
  <r>
    <s v="FERAUD"/>
    <s v="Jean-Pierre"/>
    <d v="1952-03-22T00:00:00"/>
    <s v="19 rue des Genets"/>
    <n v="40200"/>
    <s v="Mimizan"/>
    <s v="jp.feraud@laposte.net"/>
    <s v="06 35 96 45 50"/>
    <n v="0"/>
    <x v="21"/>
    <s v="131159002070MV5FRA"/>
    <n v="2016"/>
    <s v="R2"/>
    <s v="R2"/>
    <x v="0"/>
  </r>
  <r>
    <s v="CORNU"/>
    <s v="Jean-Pierre"/>
    <d v="1972-05-15T00:00:00"/>
    <s v="44, avenue de Baraillot"/>
    <n v="33600"/>
    <s v="PESSAC"/>
    <s v="jpcalcornu@free.fr"/>
    <s v="09.51.08.23.16"/>
    <s v="06.89.38.23.74"/>
    <x v="22"/>
    <s v="A63041D"/>
    <n v="2015"/>
    <s v="R1"/>
    <s v="R1"/>
    <x v="0"/>
  </r>
  <r>
    <s v="CULNAERT"/>
    <s v="Thierry"/>
    <s v="04 / 01 1972"/>
    <s v="résidence Pontet Pascal / 9 rue Paul Eluard"/>
    <n v="33600"/>
    <s v="PESSAC"/>
    <s v="thierry.culnaert@numericable.fr"/>
    <n v="0"/>
    <s v="06 81 46 57 68"/>
    <x v="22"/>
    <s v="A24936"/>
    <n v="2015"/>
    <s v="R2"/>
    <s v="R1"/>
    <x v="0"/>
  </r>
  <r>
    <s v="CANON"/>
    <s v="Jacques"/>
    <s v="25 09 1961"/>
    <s v="14 Allée du Loriot"/>
    <n v="64140"/>
    <s v="LONS"/>
    <s v="jacques.canon@sfr.fr"/>
    <n v="0"/>
    <n v="622750074"/>
    <x v="23"/>
    <s v="A24909"/>
    <n v="2016"/>
    <s v="R2"/>
    <s v="R1"/>
    <x v="0"/>
  </r>
  <r>
    <s v="KOWALCZYK"/>
    <s v="David"/>
    <d v="1975-11-21T00:00:00"/>
    <s v="72 allée des Pommiers"/>
    <n v="64990"/>
    <s v="LAHONCE"/>
    <s v="dkowal44@gmail.com"/>
    <n v="0"/>
    <s v="06.19.40.20.90"/>
    <x v="7"/>
    <s v="A25472C0020463MV1FRA"/>
    <s v="2010 ou 2011 ?"/>
    <s v="PN1"/>
    <m/>
    <x v="1"/>
  </r>
  <r>
    <s v="BAILLET"/>
    <s v="Jérôme"/>
    <d v="1974-09-26T00:00:00"/>
    <s v="21 chemin de Tréman"/>
    <n v="33340"/>
    <s v="LESPARRE"/>
    <s v="uluwatu033@aol.com"/>
    <n v="556599876"/>
    <n v="660528771"/>
    <x v="10"/>
    <s v="A24623"/>
    <n v="2016"/>
    <s v="R2"/>
    <s v="R1"/>
    <x v="0"/>
  </r>
  <r>
    <s v="PARADOUX"/>
    <s v="Patrick"/>
    <d v="1963-11-28T00:00:00"/>
    <s v="23 Faye"/>
    <n v="23140"/>
    <s v="PIONNAT"/>
    <s v="pp.running@gmail.com"/>
    <n v="555809988"/>
    <n v="677123885"/>
    <x v="24"/>
    <s v="A28197C"/>
    <n v="2011"/>
    <s v="R3"/>
    <s v="R2"/>
    <x v="0"/>
  </r>
  <r>
    <s v="FLEURY"/>
    <s v="Bernard"/>
    <d v="1955-03-13T00:00:00"/>
    <s v="27 Allée Frédéric Chopin"/>
    <n v="33470"/>
    <s v="GUJAN-MESTRAS"/>
    <s v="bernard.fleury55@orange.fr"/>
    <n v="557165941"/>
    <n v="667552014"/>
    <x v="5"/>
    <s v="A23996C"/>
    <n v="2012"/>
    <s v="R1"/>
    <s v="R1"/>
    <x v="0"/>
  </r>
  <r>
    <s v="POZZOBON"/>
    <s v="serge"/>
    <d v="1957-05-21T00:00:00"/>
    <s v="50 RUE LABAT"/>
    <n v="64800"/>
    <s v="ASSON"/>
    <s v="serge.pozzobon@ac-bordeaux.fr"/>
    <n v="0"/>
    <s v="06 11 73 92 44"/>
    <x v="12"/>
    <s v="A25386"/>
    <n v="2015"/>
    <s v="PN2"/>
    <s v="PN1"/>
    <x v="0"/>
  </r>
  <r>
    <s v="TESLAR"/>
    <s v="Barbara"/>
    <d v="1899-12-30T00:00:00"/>
    <n v="0"/>
    <n v="0"/>
    <n v="0"/>
    <n v="0"/>
    <n v="0"/>
    <n v="0"/>
    <x v="25"/>
    <n v="0"/>
    <n v="0"/>
    <s v="R3"/>
    <m/>
    <x v="1"/>
  </r>
  <r>
    <s v="FAURE_f"/>
    <s v="Frédéric"/>
    <d v="1954-10-23T00:00:00"/>
    <s v="12 rue de la pêcherie"/>
    <n v="87280"/>
    <s v="LIMOGES"/>
    <s v="frederic.faure0386@orange.fr"/>
    <n v="971505372"/>
    <n v="671917671"/>
    <x v="26"/>
    <s v="A71108C"/>
    <n v="2017"/>
    <s v="R3"/>
    <s v="R2"/>
    <x v="0"/>
  </r>
  <r>
    <s v="PELLERIN"/>
    <s v="Benoît"/>
    <d v="1950-01-22T00:00:00"/>
    <s v="5 rue traversière"/>
    <n v="17210"/>
    <s v="CHEVANCEAUX"/>
    <s v="benoit17.pellerin@gmail.com"/>
    <n v="0"/>
    <n v="651926594"/>
    <x v="17"/>
    <s v="A25638D"/>
    <n v="1995"/>
    <s v="PN1"/>
    <s v="PN1"/>
    <x v="0"/>
  </r>
  <r>
    <s v="UGUEN"/>
    <s v="Erwan"/>
    <d v="2002-07-06T00:00:00"/>
    <s v="38 Rue PHILIBERT LALANDE"/>
    <n v="19100"/>
    <s v="BRIVE LA GAILLARDE"/>
    <s v="nounousse2002@hotmail.fr"/>
    <s v="06.48.54.96.59"/>
    <s v="06.48.54.96.59"/>
    <x v="27"/>
    <s v="A49655L0150512MMIFRA"/>
    <n v="2016"/>
    <s v="JAR"/>
    <s v="JAR"/>
    <x v="0"/>
  </r>
  <r>
    <s v="MAGALHAES"/>
    <s v="Patrick"/>
    <d v="1975-04-28T00:00:00"/>
    <s v="14 rue du 8 mai 1945"/>
    <n v="19360"/>
    <s v="MALEMORT SUR CORREZE"/>
    <s v="saralise.m@wanadoo.fr"/>
    <n v="0"/>
    <n v="679840726"/>
    <x v="27"/>
    <s v="A87287"/>
    <n v="2016"/>
    <s v="R3"/>
    <s v="R2"/>
    <x v="0"/>
  </r>
  <r>
    <s v="DUCAMP"/>
    <s v="Jean-Marie"/>
    <m/>
    <m/>
    <m/>
    <m/>
    <m/>
    <m/>
    <m/>
    <x v="28"/>
    <m/>
    <m/>
    <s v="HNC"/>
    <s v="HNC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W4:X38" firstHeaderRow="1" firstDataRow="1" firstDataCol="1"/>
  <pivotFields count="15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2">
        <item x="4"/>
        <item x="2"/>
        <item x="7"/>
        <item x="0"/>
        <item x="9"/>
        <item x="12"/>
        <item x="8"/>
        <item x="13"/>
        <item x="5"/>
        <item x="6"/>
        <item x="10"/>
        <item x="3"/>
        <item x="1"/>
        <item x="11"/>
        <item h="1" m="1" x="29"/>
        <item x="14"/>
        <item x="15"/>
        <item x="16"/>
        <item x="28"/>
        <item x="17"/>
        <item x="18"/>
        <item x="19"/>
        <item x="20"/>
        <item x="21"/>
        <item x="22"/>
        <item x="23"/>
        <item m="1" x="30"/>
        <item x="24"/>
        <item x="25"/>
        <item x="26"/>
        <item x="27"/>
        <item t="default"/>
      </items>
    </pivotField>
    <pivotField showAll="0" defaultSubtotal="0"/>
    <pivotField showAll="0" defaultSubtotal="0"/>
    <pivotField showAll="0" defaultSubtotal="0"/>
    <pivotField showAll="0" defaultSubtotal="0"/>
    <pivotField axis="axisRow" multipleItemSelectionAllowed="1" showAll="0" sortType="descending" defaultSubtotal="0">
      <items count="3">
        <item m="1" x="2"/>
        <item x="0"/>
        <item x="1"/>
      </items>
    </pivotField>
  </pivotFields>
  <rowFields count="2">
    <field x="14"/>
    <field x="9"/>
  </rowFields>
  <rowItems count="34"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  <i r="1">
      <x v="24"/>
    </i>
    <i r="1">
      <x v="25"/>
    </i>
    <i r="1">
      <x v="27"/>
    </i>
    <i r="1">
      <x v="29"/>
    </i>
    <i r="1">
      <x v="30"/>
    </i>
    <i>
      <x v="2"/>
    </i>
    <i r="1">
      <x v="2"/>
    </i>
    <i r="1">
      <x v="7"/>
    </i>
    <i r="1">
      <x v="9"/>
    </i>
    <i r="1">
      <x v="15"/>
    </i>
    <i r="1">
      <x v="19"/>
    </i>
    <i r="1">
      <x v="22"/>
    </i>
    <i r="1">
      <x v="28"/>
    </i>
    <i t="grand">
      <x/>
    </i>
  </rowItems>
  <colItems count="1">
    <i/>
  </colItems>
  <dataFields count="1">
    <dataField name="Nombre de Nom" fld="0" subtotal="count" baseField="9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"/>
  <sheetViews>
    <sheetView tabSelected="1" topLeftCell="N29" zoomScaleNormal="100" workbookViewId="0">
      <selection activeCell="Z12" sqref="Z12"/>
    </sheetView>
  </sheetViews>
  <sheetFormatPr baseColWidth="10" defaultRowHeight="15" x14ac:dyDescent="0.25"/>
  <cols>
    <col min="1" max="1" width="3.42578125" style="1" bestFit="1" customWidth="1"/>
    <col min="2" max="2" width="12.7109375" style="1" bestFit="1" customWidth="1"/>
    <col min="3" max="3" width="10" style="1" bestFit="1" customWidth="1"/>
    <col min="4" max="4" width="11.140625" style="2" customWidth="1"/>
    <col min="5" max="5" width="33.5703125" style="1" bestFit="1" customWidth="1"/>
    <col min="6" max="6" width="8.28515625" style="2" customWidth="1"/>
    <col min="7" max="7" width="20.7109375" style="1" bestFit="1" customWidth="1"/>
    <col min="8" max="8" width="29.85546875" style="1" customWidth="1"/>
    <col min="9" max="10" width="13.85546875" style="5" customWidth="1"/>
    <col min="11" max="11" width="28.7109375" style="1" bestFit="1" customWidth="1"/>
    <col min="12" max="12" width="8.42578125" style="1" customWidth="1"/>
    <col min="13" max="13" width="10.42578125" style="2" bestFit="1" customWidth="1"/>
    <col min="14" max="14" width="7" style="2" bestFit="1" customWidth="1"/>
    <col min="15" max="15" width="8.85546875" style="2" bestFit="1" customWidth="1"/>
    <col min="16" max="16" width="7.140625" style="6" bestFit="1" customWidth="1"/>
    <col min="17" max="18" width="5.5703125" style="6" bestFit="1" customWidth="1"/>
    <col min="19" max="19" width="8.5703125" style="2" bestFit="1" customWidth="1"/>
    <col min="20" max="20" width="16.140625" style="1" bestFit="1" customWidth="1"/>
    <col min="21" max="21" width="11.42578125" style="2" bestFit="1" customWidth="1"/>
    <col min="22" max="22" width="4.85546875" style="1" customWidth="1"/>
    <col min="23" max="23" width="42.140625" style="1" customWidth="1"/>
    <col min="24" max="24" width="15.7109375" style="1" bestFit="1" customWidth="1"/>
    <col min="25" max="25" width="3.7109375" style="1" customWidth="1"/>
    <col min="26" max="26" width="8.42578125" style="1" customWidth="1"/>
    <col min="27" max="29" width="13.28515625" style="1" customWidth="1"/>
    <col min="30" max="16384" width="11.42578125" style="1"/>
  </cols>
  <sheetData>
    <row r="1" spans="1:29" x14ac:dyDescent="0.25">
      <c r="G1" s="3" t="s">
        <v>0</v>
      </c>
      <c r="H1" s="4">
        <v>42991</v>
      </c>
    </row>
    <row r="2" spans="1:29" ht="6.75" customHeight="1" x14ac:dyDescent="0.25">
      <c r="G2" s="3"/>
      <c r="H2" s="7"/>
    </row>
    <row r="3" spans="1:29" s="11" customFormat="1" ht="47.2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9" t="s">
        <v>9</v>
      </c>
      <c r="J3" s="9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10" t="s">
        <v>21</v>
      </c>
      <c r="W3" s="12" t="s">
        <v>22</v>
      </c>
      <c r="X3" s="12"/>
      <c r="Y3" s="12"/>
      <c r="AA3" s="13" t="s">
        <v>23</v>
      </c>
      <c r="AB3" s="13"/>
      <c r="AC3" s="13"/>
    </row>
    <row r="4" spans="1:29" x14ac:dyDescent="0.25">
      <c r="A4" s="14">
        <v>1</v>
      </c>
      <c r="B4" s="14" t="str">
        <f>[1]Lours!$C$14</f>
        <v xml:space="preserve">LOURS </v>
      </c>
      <c r="C4" s="14" t="str">
        <f>[1]Lours!$C$15</f>
        <v>Grégory</v>
      </c>
      <c r="D4" s="15">
        <f>[1]Lours!$C$16</f>
        <v>26938</v>
      </c>
      <c r="E4" s="14" t="str">
        <f>[1]Lours!$C$17</f>
        <v xml:space="preserve">120 Rue Mazarin , appt n° 130 </v>
      </c>
      <c r="F4" s="16">
        <f>[1]Lours!$C$18</f>
        <v>33000</v>
      </c>
      <c r="G4" s="14" t="str">
        <f>[1]Lours!$E$18</f>
        <v>BORDEAUX</v>
      </c>
      <c r="H4" s="14" t="str">
        <f>[1]Lours!$C$19</f>
        <v>g.lours@gmail.fr</v>
      </c>
      <c r="I4" s="17" t="str">
        <f>[1]Lours!$C$20</f>
        <v>06-26-91-45-00</v>
      </c>
      <c r="J4" s="17" t="str">
        <f>[1]Lours!$F$20</f>
        <v>06-26-91-45-00</v>
      </c>
      <c r="K4" s="14" t="str">
        <f>[1]Lours!$C$21</f>
        <v>CARBON BLANC TRIATHLON</v>
      </c>
      <c r="L4" s="14" t="str">
        <f>[1]Lours!$C$22</f>
        <v>A24183</v>
      </c>
      <c r="M4" s="16">
        <f>[1]Lours!$C$23</f>
        <v>2011</v>
      </c>
      <c r="N4" s="16" t="s">
        <v>24</v>
      </c>
      <c r="O4" s="16" t="s">
        <v>24</v>
      </c>
      <c r="P4" s="18" t="s">
        <v>25</v>
      </c>
      <c r="Q4" s="18" t="s">
        <v>25</v>
      </c>
      <c r="R4" s="18" t="s">
        <v>25</v>
      </c>
      <c r="S4" s="16" t="s">
        <v>26</v>
      </c>
      <c r="T4" s="14"/>
      <c r="U4" s="16" t="str">
        <f>IFERROR(IF(B4="","",VLOOKUP(B4,AA6:AC45,3,FALSE)),"-")</f>
        <v>-</v>
      </c>
      <c r="W4" t="s">
        <v>27</v>
      </c>
      <c r="X4" t="s">
        <v>28</v>
      </c>
      <c r="Y4"/>
    </row>
    <row r="5" spans="1:29" x14ac:dyDescent="0.25">
      <c r="A5" s="14">
        <v>2</v>
      </c>
      <c r="B5" s="14" t="str">
        <f>[1]Palluet!$C$14</f>
        <v>PALLUET</v>
      </c>
      <c r="C5" s="14" t="str">
        <f>[1]Palluet!$C$15</f>
        <v>Damien</v>
      </c>
      <c r="D5" s="15">
        <f>[1]Palluet!$C$16</f>
        <v>23628</v>
      </c>
      <c r="E5" s="14" t="str">
        <f>[1]Palluet!$C$17</f>
        <v>Maison 7 - 421 route de Mont de marsan</v>
      </c>
      <c r="F5" s="16">
        <f>[1]Palluet!$C$18</f>
        <v>40420</v>
      </c>
      <c r="G5" s="14" t="str">
        <f>[1]Palluet!$E$18</f>
        <v>LABRIT</v>
      </c>
      <c r="H5" s="14" t="str">
        <f>[1]Palluet!$C$19</f>
        <v>damien.palluet@wanadoo.fr</v>
      </c>
      <c r="I5" s="17" t="str">
        <f>[1]Palluet!$C$20</f>
        <v>09.67.86.74.64</v>
      </c>
      <c r="J5" s="17" t="str">
        <f>[1]Palluet!$F$20</f>
        <v>06.12.11.87.82</v>
      </c>
      <c r="K5" s="14" t="str">
        <f>[1]Palluet!$C$21</f>
        <v>TRI CLUB MONTOIS</v>
      </c>
      <c r="L5" s="14" t="str">
        <f>[1]Palluet!$C$22</f>
        <v>A28573</v>
      </c>
      <c r="M5" s="16">
        <f>[1]Palluet!$C$23</f>
        <v>1997</v>
      </c>
      <c r="N5" s="16" t="s">
        <v>29</v>
      </c>
      <c r="O5" s="16" t="s">
        <v>29</v>
      </c>
      <c r="P5" s="18" t="s">
        <v>25</v>
      </c>
      <c r="Q5" s="18" t="s">
        <v>25</v>
      </c>
      <c r="R5" s="18" t="s">
        <v>25</v>
      </c>
      <c r="S5" s="16" t="s">
        <v>26</v>
      </c>
      <c r="T5" s="14"/>
      <c r="U5" s="16">
        <f t="shared" ref="U5:U37" si="0">IFERROR(IF(B5="","",VLOOKUP(B5,$AA$6:$AC$45,3)),"-")</f>
        <v>11</v>
      </c>
      <c r="W5" s="19" t="s">
        <v>25</v>
      </c>
      <c r="X5" s="20"/>
      <c r="Y5"/>
      <c r="AA5" s="1" t="str">
        <f>[2]Planning!$D9</f>
        <v xml:space="preserve">NOM </v>
      </c>
      <c r="AB5" s="1" t="str">
        <f>[2]Planning!$E9</f>
        <v>Prénom</v>
      </c>
      <c r="AC5" s="1" t="str">
        <f>[2]Planning!$H9</f>
        <v>Convoqués</v>
      </c>
    </row>
    <row r="6" spans="1:29" x14ac:dyDescent="0.25">
      <c r="A6" s="14">
        <v>3</v>
      </c>
      <c r="B6" s="14" t="str">
        <f>[1]Chartra!$C$14</f>
        <v>CHARTRA</v>
      </c>
      <c r="C6" s="14" t="str">
        <f>[1]Chartra!$C$15</f>
        <v>Henry</v>
      </c>
      <c r="D6" s="15">
        <f>[1]Chartra!$C$16</f>
        <v>18829</v>
      </c>
      <c r="E6" s="14" t="str">
        <f>[1]Chartra!$C$17</f>
        <v>1 Rue des élans</v>
      </c>
      <c r="F6" s="16">
        <f>[1]Chartra!$C$18</f>
        <v>47200</v>
      </c>
      <c r="G6" s="14" t="str">
        <f>[1]Chartra!$E$18</f>
        <v>MARMANDE</v>
      </c>
      <c r="H6" s="14" t="str">
        <f>[1]Chartra!$C$19</f>
        <v>chartra.h@orange.fr</v>
      </c>
      <c r="I6" s="17" t="str">
        <f>[1]Chartra!$C$20</f>
        <v>05.53.64.49.38</v>
      </c>
      <c r="J6" s="17" t="str">
        <f>[1]Chartra!$F$20</f>
        <v>06.77.17.79.83</v>
      </c>
      <c r="K6" s="14" t="str">
        <f>[1]Chartra!$C$21</f>
        <v>ASPPT MARMANDE TRIATHLON</v>
      </c>
      <c r="L6" s="14" t="str">
        <f>[1]Chartra!$C$22</f>
        <v>A51554</v>
      </c>
      <c r="M6" s="16">
        <f>[1]Chartra!$C$23</f>
        <v>1990</v>
      </c>
      <c r="N6" s="16" t="s">
        <v>30</v>
      </c>
      <c r="O6" s="16" t="s">
        <v>30</v>
      </c>
      <c r="P6" s="18" t="s">
        <v>25</v>
      </c>
      <c r="Q6" s="18" t="s">
        <v>31</v>
      </c>
      <c r="R6" s="18" t="s">
        <v>31</v>
      </c>
      <c r="S6" s="16" t="s">
        <v>26</v>
      </c>
      <c r="T6" s="14"/>
      <c r="U6" s="16">
        <f t="shared" si="0"/>
        <v>13</v>
      </c>
      <c r="W6" s="21" t="s">
        <v>32</v>
      </c>
      <c r="X6" s="20">
        <v>1</v>
      </c>
      <c r="Y6"/>
      <c r="AA6" s="1" t="str">
        <f>[2]Planning!$D40</f>
        <v>BAILLET</v>
      </c>
      <c r="AB6" s="1" t="str">
        <f>[2]Planning!$E40</f>
        <v>Jérôme</v>
      </c>
      <c r="AC6" s="1">
        <f>[2]Planning!$H40</f>
        <v>4</v>
      </c>
    </row>
    <row r="7" spans="1:29" x14ac:dyDescent="0.25">
      <c r="A7" s="14">
        <v>4</v>
      </c>
      <c r="B7" s="14" t="str">
        <f>[1]Dupont!$C$14</f>
        <v>DUPONT</v>
      </c>
      <c r="C7" s="14" t="str">
        <f>[1]Dupont!$C$15</f>
        <v>Alain</v>
      </c>
      <c r="D7" s="15">
        <f>[1]Dupont!$C$16</f>
        <v>23697</v>
      </c>
      <c r="E7" s="14" t="str">
        <f>[1]Dupont!$C$17</f>
        <v>55, rue Pierre Beraud</v>
      </c>
      <c r="F7" s="16">
        <f>[1]Dupont!$C$18</f>
        <v>33133</v>
      </c>
      <c r="G7" s="14" t="str">
        <f>[1]Dupont!$E$18</f>
        <v>GALGON</v>
      </c>
      <c r="H7" s="14" t="str">
        <f>[1]Dupont!$C$19</f>
        <v>alain.dupont.pro.33@gmail.com</v>
      </c>
      <c r="I7" s="17" t="str">
        <f>[1]Dupont!$C$20</f>
        <v>05 57 84 19 04</v>
      </c>
      <c r="J7" s="17" t="str">
        <f>[1]Dupont!$F$20</f>
        <v>06 14 19 26 17</v>
      </c>
      <c r="K7" s="14" t="str">
        <f>[1]Dupont!$C$21</f>
        <v>TEAM COUTRAS TRIATHLON</v>
      </c>
      <c r="L7" s="14" t="str">
        <f>[1]Dupont!$C$22</f>
        <v>A24585C0020060MV3FRA</v>
      </c>
      <c r="M7" s="16">
        <f>[1]Dupont!$C$23</f>
        <v>2007</v>
      </c>
      <c r="N7" s="16" t="s">
        <v>29</v>
      </c>
      <c r="O7" s="16" t="s">
        <v>29</v>
      </c>
      <c r="P7" s="18" t="s">
        <v>25</v>
      </c>
      <c r="Q7" s="18" t="s">
        <v>25</v>
      </c>
      <c r="R7" s="18" t="s">
        <v>25</v>
      </c>
      <c r="S7" s="16" t="s">
        <v>26</v>
      </c>
      <c r="T7" s="14"/>
      <c r="U7" s="16">
        <f t="shared" si="0"/>
        <v>8</v>
      </c>
      <c r="W7" s="21" t="s">
        <v>33</v>
      </c>
      <c r="X7" s="20">
        <v>1</v>
      </c>
      <c r="Y7"/>
      <c r="AA7" s="1" t="str">
        <f>[2]Planning!$D43</f>
        <v>BIZZARI</v>
      </c>
      <c r="AB7" s="1" t="str">
        <f>[2]Planning!$E43</f>
        <v>Pascal</v>
      </c>
      <c r="AC7" s="1">
        <f>[2]Planning!$H43</f>
        <v>7</v>
      </c>
    </row>
    <row r="8" spans="1:29" x14ac:dyDescent="0.25">
      <c r="A8" s="14">
        <v>5</v>
      </c>
      <c r="B8" s="14" t="str">
        <f>[1]guenon!$C$14</f>
        <v>GUENON</v>
      </c>
      <c r="C8" s="14" t="str">
        <f>[1]guenon!$C$15</f>
        <v>Thierry</v>
      </c>
      <c r="D8" s="15">
        <f>[1]guenon!$C$16</f>
        <v>24399</v>
      </c>
      <c r="E8" s="14" t="str">
        <f>[1]guenon!$C$17</f>
        <v>9 Allée des Morilles</v>
      </c>
      <c r="F8" s="16">
        <f>[1]guenon!$C$18</f>
        <v>33260</v>
      </c>
      <c r="G8" s="14" t="str">
        <f>[1]guenon!$E$18</f>
        <v>LA TESTE DE BUCH</v>
      </c>
      <c r="H8" s="14" t="str">
        <f>[1]guenon!$C$19</f>
        <v>thierry-guenon@orange.fr</v>
      </c>
      <c r="I8" s="17">
        <f>[1]guenon!$C$20</f>
        <v>0</v>
      </c>
      <c r="J8" s="17" t="str">
        <f>[1]guenon!$F$20</f>
        <v>06.82.24.06.44</v>
      </c>
      <c r="K8" s="14" t="str">
        <f>[1]guenon!$C$21</f>
        <v>ARCACHON TRIATHLON SUD BASSIN</v>
      </c>
      <c r="L8" s="14" t="str">
        <f>[1]guenon!$C$22</f>
        <v>A24969</v>
      </c>
      <c r="M8" s="16">
        <f>[1]guenon!$C$23</f>
        <v>2016</v>
      </c>
      <c r="N8" s="16" t="s">
        <v>30</v>
      </c>
      <c r="O8" s="16" t="s">
        <v>34</v>
      </c>
      <c r="P8" s="18" t="s">
        <v>25</v>
      </c>
      <c r="Q8" s="18" t="s">
        <v>31</v>
      </c>
      <c r="R8" s="18" t="s">
        <v>25</v>
      </c>
      <c r="S8" s="16" t="s">
        <v>26</v>
      </c>
      <c r="T8" s="14" t="s">
        <v>35</v>
      </c>
      <c r="U8" s="16">
        <f t="shared" si="0"/>
        <v>13</v>
      </c>
      <c r="W8" s="21" t="s">
        <v>36</v>
      </c>
      <c r="X8" s="20">
        <v>2</v>
      </c>
      <c r="Y8"/>
      <c r="AA8" s="1" t="str">
        <f>[2]Planning!$D30</f>
        <v>CANON</v>
      </c>
      <c r="AB8" s="1" t="str">
        <f>[2]Planning!$E30</f>
        <v>Jacques</v>
      </c>
      <c r="AC8" s="1">
        <f>[2]Planning!$H30</f>
        <v>5</v>
      </c>
    </row>
    <row r="9" spans="1:29" x14ac:dyDescent="0.25">
      <c r="A9" s="14">
        <v>6</v>
      </c>
      <c r="B9" s="14" t="str">
        <f>[1]Bizzari!$C$14</f>
        <v>BIZZARI</v>
      </c>
      <c r="C9" s="14" t="str">
        <f>[1]Bizzari!$C$15</f>
        <v>Pascal</v>
      </c>
      <c r="D9" s="15">
        <f>[1]Bizzari!$C$16</f>
        <v>22524</v>
      </c>
      <c r="E9" s="14" t="str">
        <f>[1]Bizzari!$C$17</f>
        <v>6 clos de la haute lande</v>
      </c>
      <c r="F9" s="16">
        <f>[1]Bizzari!$C$18</f>
        <v>33125</v>
      </c>
      <c r="G9" s="14" t="str">
        <f>[1]Bizzari!$E$18</f>
        <v>HOSTENS</v>
      </c>
      <c r="H9" s="14" t="str">
        <f>[1]Bizzari!$C$19</f>
        <v>bizzaripascal@gmail.com</v>
      </c>
      <c r="I9" s="17">
        <f>[1]Bizzari!$C$20</f>
        <v>0</v>
      </c>
      <c r="J9" s="17" t="str">
        <f>[1]Bizzari!$F$20</f>
        <v>06 60 04 78 71</v>
      </c>
      <c r="K9" s="14" t="str">
        <f>[1]Bizzari!$C$21</f>
        <v>SAGC TRIATHLON</v>
      </c>
      <c r="L9" s="14">
        <f>[1]Bizzari!$C$22</f>
        <v>0</v>
      </c>
      <c r="M9" s="16">
        <f>[1]Bizzari!$C$23</f>
        <v>2015</v>
      </c>
      <c r="N9" s="16" t="s">
        <v>37</v>
      </c>
      <c r="O9" s="16" t="s">
        <v>30</v>
      </c>
      <c r="P9" s="18" t="s">
        <v>25</v>
      </c>
      <c r="Q9" s="18" t="s">
        <v>31</v>
      </c>
      <c r="R9" s="18" t="s">
        <v>31</v>
      </c>
      <c r="S9" s="16" t="s">
        <v>26</v>
      </c>
      <c r="T9" s="14" t="s">
        <v>38</v>
      </c>
      <c r="U9" s="16">
        <f t="shared" si="0"/>
        <v>7</v>
      </c>
      <c r="W9" s="21" t="s">
        <v>39</v>
      </c>
      <c r="X9" s="20">
        <v>1</v>
      </c>
      <c r="Y9"/>
      <c r="AA9" s="1" t="str">
        <f>[2]Planning!$D27</f>
        <v>CASTET</v>
      </c>
      <c r="AB9" s="1" t="str">
        <f>[2]Planning!$E27</f>
        <v>Patrick</v>
      </c>
      <c r="AC9" s="1">
        <f>[2]Planning!$H27</f>
        <v>9</v>
      </c>
    </row>
    <row r="10" spans="1:29" x14ac:dyDescent="0.25">
      <c r="A10" s="14">
        <v>7</v>
      </c>
      <c r="B10" s="22" t="str">
        <f>[1]seguin!$C$14</f>
        <v>SEGUIN</v>
      </c>
      <c r="C10" s="14" t="str">
        <f>[1]seguin!$C$15</f>
        <v>Catie</v>
      </c>
      <c r="D10" s="15"/>
      <c r="E10" s="14">
        <f>[1]seguin!$C$17</f>
        <v>0</v>
      </c>
      <c r="F10" s="16">
        <f>[1]seguin!$C$18</f>
        <v>0</v>
      </c>
      <c r="G10" s="14">
        <f>[1]seguin!$E$18</f>
        <v>0</v>
      </c>
      <c r="H10" s="14">
        <f>[1]seguin!$C$19</f>
        <v>0</v>
      </c>
      <c r="I10" s="17">
        <f>[1]seguin!$C$20</f>
        <v>0</v>
      </c>
      <c r="J10" s="17">
        <f>[1]seguin!$F$20</f>
        <v>0</v>
      </c>
      <c r="K10" s="14" t="str">
        <f>[1]seguin!$C$21</f>
        <v>SAINT ASTIER TRIATHLON</v>
      </c>
      <c r="L10" s="14">
        <f>[1]seguin!$C$22</f>
        <v>0</v>
      </c>
      <c r="M10" s="16">
        <v>0</v>
      </c>
      <c r="N10" s="16" t="s">
        <v>30</v>
      </c>
      <c r="O10" s="16" t="s">
        <v>30</v>
      </c>
      <c r="P10" s="18" t="s">
        <v>31</v>
      </c>
      <c r="Q10" s="18" t="s">
        <v>31</v>
      </c>
      <c r="R10" s="18"/>
      <c r="S10" s="16" t="s">
        <v>26</v>
      </c>
      <c r="T10" s="14"/>
      <c r="U10" s="16">
        <f t="shared" si="0"/>
        <v>2</v>
      </c>
      <c r="W10" s="21" t="s">
        <v>40</v>
      </c>
      <c r="X10" s="20">
        <v>3</v>
      </c>
      <c r="Y10"/>
      <c r="AA10" s="1" t="str">
        <f>[2]Planning!$D36</f>
        <v>CHARTRA</v>
      </c>
      <c r="AB10" s="1" t="str">
        <f>[2]Planning!$E36</f>
        <v>Henri</v>
      </c>
      <c r="AC10" s="1">
        <f>[2]Planning!$H36</f>
        <v>13</v>
      </c>
    </row>
    <row r="11" spans="1:29" x14ac:dyDescent="0.25">
      <c r="A11" s="14">
        <v>8</v>
      </c>
      <c r="B11" s="22" t="str">
        <f>[1]gibon!$C$14</f>
        <v>GIBON</v>
      </c>
      <c r="C11" s="14" t="str">
        <f>[1]gibon!$C$15</f>
        <v>Hélène</v>
      </c>
      <c r="D11" s="15">
        <f>[1]gibon!$C$16</f>
        <v>27809</v>
      </c>
      <c r="E11" s="14" t="str">
        <f>[1]gibon!$C$17</f>
        <v>19 allée du Dr Robert LAFON</v>
      </c>
      <c r="F11" s="16">
        <f>[1]gibon!$C$18</f>
        <v>64100</v>
      </c>
      <c r="G11" s="14" t="str">
        <f>[1]gibon!$E$18</f>
        <v>BAYONNE</v>
      </c>
      <c r="H11" s="14" t="str">
        <f>[1]gibon!$C$19</f>
        <v>lngibon@yahoo.fr</v>
      </c>
      <c r="I11" s="17">
        <f>[1]gibon!$C$20</f>
        <v>0</v>
      </c>
      <c r="J11" s="17" t="str">
        <f>[1]gibon!$F$20</f>
        <v>06.84.06.06.92</v>
      </c>
      <c r="K11" s="14" t="str">
        <f>[1]gibon!$C$21</f>
        <v>AVIRON BAYONNAIS TRIATHLON</v>
      </c>
      <c r="L11" s="14">
        <f>[1]gibon!$C$22</f>
        <v>0</v>
      </c>
      <c r="M11" s="16">
        <f>[1]gibon!$C$23</f>
        <v>2015</v>
      </c>
      <c r="N11" s="16" t="s">
        <v>30</v>
      </c>
      <c r="O11" s="16" t="s">
        <v>30</v>
      </c>
      <c r="P11" s="18" t="s">
        <v>31</v>
      </c>
      <c r="Q11" s="18" t="s">
        <v>31</v>
      </c>
      <c r="R11" s="18"/>
      <c r="S11" s="16" t="s">
        <v>26</v>
      </c>
      <c r="T11" s="14"/>
      <c r="U11" s="16">
        <f t="shared" si="0"/>
        <v>9</v>
      </c>
      <c r="W11" s="21" t="s">
        <v>41</v>
      </c>
      <c r="X11" s="20">
        <v>1</v>
      </c>
      <c r="Y11"/>
      <c r="AA11" s="1" t="str">
        <f>[2]Planning!$D38</f>
        <v>CORNU</v>
      </c>
      <c r="AB11" s="1" t="str">
        <f>[2]Planning!$E38</f>
        <v>Jean Pierre</v>
      </c>
      <c r="AC11" s="1">
        <f>[2]Planning!$H38</f>
        <v>0</v>
      </c>
    </row>
    <row r="12" spans="1:29" x14ac:dyDescent="0.25">
      <c r="A12" s="14">
        <v>9</v>
      </c>
      <c r="B12" s="23" t="str">
        <f>[1]lefebvre!$C$14</f>
        <v>LEFEBVRE</v>
      </c>
      <c r="C12" s="14" t="str">
        <f>[1]lefebvre!$C$15</f>
        <v>Patrice</v>
      </c>
      <c r="D12" s="15">
        <f>[1]lefebvre!$C$16</f>
        <v>21809</v>
      </c>
      <c r="E12" s="14" t="str">
        <f>[1]lefebvre!$C$17</f>
        <v>3 A chemin du Raz</v>
      </c>
      <c r="F12" s="16">
        <f>[1]lefebvre!$C$18</f>
        <v>33410</v>
      </c>
      <c r="G12" s="14" t="str">
        <f>[1]lefebvre!$E$18</f>
        <v>BEGUEY</v>
      </c>
      <c r="H12" s="14" t="str">
        <f>[1]lefebvre!$C$19</f>
        <v>patrice.lefebvre@warnermusic.com</v>
      </c>
      <c r="I12" s="17" t="str">
        <f>[1]lefebvre!$C$20</f>
        <v>05 24 22 06 74</v>
      </c>
      <c r="J12" s="17" t="str">
        <f>[1]lefebvre!$F$20</f>
        <v>06 80 58 85 76</v>
      </c>
      <c r="K12" s="14" t="str">
        <f>[1]lefebvre!$C$21</f>
        <v>PESSAC TRIATHLON</v>
      </c>
      <c r="L12" s="14" t="str">
        <f>[1]lefebvre!$C$22</f>
        <v>A24933D</v>
      </c>
      <c r="M12" s="16">
        <f>[1]lefebvre!$C$23</f>
        <v>2002</v>
      </c>
      <c r="N12" s="16" t="s">
        <v>29</v>
      </c>
      <c r="O12" s="16" t="s">
        <v>29</v>
      </c>
      <c r="P12" s="18" t="s">
        <v>25</v>
      </c>
      <c r="Q12" s="18" t="s">
        <v>25</v>
      </c>
      <c r="R12" s="18" t="s">
        <v>25</v>
      </c>
      <c r="S12" s="16" t="s">
        <v>26</v>
      </c>
      <c r="T12" s="14"/>
      <c r="U12" s="16">
        <f t="shared" si="0"/>
        <v>11</v>
      </c>
      <c r="W12" s="21" t="s">
        <v>42</v>
      </c>
      <c r="X12" s="20">
        <v>2</v>
      </c>
      <c r="Y12"/>
      <c r="AA12" s="1" t="str">
        <f>[2]Planning!$D39</f>
        <v>CULNAERT</v>
      </c>
      <c r="AB12" s="1" t="str">
        <f>[2]Planning!$E39</f>
        <v>Thierry</v>
      </c>
      <c r="AC12" s="1">
        <f>[2]Planning!$H39</f>
        <v>5</v>
      </c>
    </row>
    <row r="13" spans="1:29" x14ac:dyDescent="0.25">
      <c r="A13" s="14">
        <v>10</v>
      </c>
      <c r="B13" s="23" t="str">
        <f>[1]prodhomme!$C$14</f>
        <v>PROD' HOMME</v>
      </c>
      <c r="C13" s="14" t="str">
        <f>[1]prodhomme!$C$15</f>
        <v>Patrice</v>
      </c>
      <c r="D13" s="15">
        <f>[1]prodhomme!$C$16</f>
        <v>20832</v>
      </c>
      <c r="E13" s="14" t="str">
        <f>[1]prodhomme!$C$17</f>
        <v>31, rue PREMEYNARD</v>
      </c>
      <c r="F13" s="16">
        <f>[1]prodhomme!$C$18</f>
        <v>33300</v>
      </c>
      <c r="G13" s="14" t="str">
        <f>[1]prodhomme!$E$18</f>
        <v>BORDEAUX</v>
      </c>
      <c r="H13" s="14" t="str">
        <f>[1]prodhomme!$C$19</f>
        <v>patoche33@neuf.fr</v>
      </c>
      <c r="I13" s="17">
        <f>[1]prodhomme!$C$20</f>
        <v>0</v>
      </c>
      <c r="J13" s="17" t="str">
        <f>[1]prodhomme!$F$20</f>
        <v>07 88 09 22 31</v>
      </c>
      <c r="K13" s="14" t="str">
        <f>[1]prodhomme!$C$21</f>
        <v>GIRONDINS DE BORDEAUX</v>
      </c>
      <c r="L13" s="14" t="str">
        <f>[1]prodhomme!$C$22</f>
        <v>A 25619</v>
      </c>
      <c r="M13" s="16">
        <f>[1]prodhomme!$C$23</f>
        <v>2010</v>
      </c>
      <c r="N13" s="16" t="s">
        <v>34</v>
      </c>
      <c r="O13" s="16" t="s">
        <v>29</v>
      </c>
      <c r="P13" s="18" t="s">
        <v>25</v>
      </c>
      <c r="Q13" s="18" t="s">
        <v>25</v>
      </c>
      <c r="R13" s="18" t="s">
        <v>25</v>
      </c>
      <c r="S13" s="16" t="s">
        <v>26</v>
      </c>
      <c r="T13" s="14"/>
      <c r="U13" s="16">
        <f t="shared" si="0"/>
        <v>15</v>
      </c>
      <c r="W13" s="21" t="s">
        <v>43</v>
      </c>
      <c r="X13" s="20">
        <v>4</v>
      </c>
      <c r="Y13"/>
      <c r="AA13" s="1" t="str">
        <f>[2]Planning!$D45</f>
        <v>DE BORTOLI</v>
      </c>
      <c r="AB13" s="1" t="str">
        <f>[2]Planning!$E45</f>
        <v>Jean Marie</v>
      </c>
      <c r="AC13" s="1">
        <f>[2]Planning!$H45</f>
        <v>4</v>
      </c>
    </row>
    <row r="14" spans="1:29" x14ac:dyDescent="0.25">
      <c r="A14" s="14">
        <v>11</v>
      </c>
      <c r="B14" s="23" t="str">
        <f>[1]gorie!$C$14</f>
        <v>GORIE</v>
      </c>
      <c r="C14" s="14" t="str">
        <f>[1]gorie!$C$15</f>
        <v>Georges</v>
      </c>
      <c r="D14" s="15">
        <f>[1]gorie!$C$16</f>
        <v>18406</v>
      </c>
      <c r="E14" s="14" t="str">
        <f>[1]gorie!$C$17</f>
        <v>19 Rue Marcel Paul</v>
      </c>
      <c r="F14" s="16">
        <f>[1]gorie!$C$18</f>
        <v>33340</v>
      </c>
      <c r="G14" s="14" t="str">
        <f>[1]gorie!$E$18</f>
        <v>LESPARRE</v>
      </c>
      <c r="H14" s="14" t="str">
        <f>[1]gorie!$C$19</f>
        <v>georges.gorie@yahoo.fr</v>
      </c>
      <c r="I14" s="17">
        <f>[1]gorie!$C$20</f>
        <v>0</v>
      </c>
      <c r="J14" s="17">
        <f>[1]gorie!$F$20</f>
        <v>680305454</v>
      </c>
      <c r="K14" s="14" t="str">
        <f>[1]gorie!$C$21</f>
        <v>SAM TRIATHLON LESPARRE MEDOC</v>
      </c>
      <c r="L14" s="14" t="str">
        <f>[1]gorie!$C$22</f>
        <v>A24620</v>
      </c>
      <c r="M14" s="16">
        <f>[1]gorie!$C$23</f>
        <v>2010</v>
      </c>
      <c r="N14" s="16" t="s">
        <v>30</v>
      </c>
      <c r="O14" s="16" t="s">
        <v>30</v>
      </c>
      <c r="P14" s="18" t="s">
        <v>25</v>
      </c>
      <c r="Q14" s="18" t="s">
        <v>31</v>
      </c>
      <c r="R14" s="18" t="s">
        <v>31</v>
      </c>
      <c r="S14" s="16" t="s">
        <v>26</v>
      </c>
      <c r="T14" s="14"/>
      <c r="U14" s="16">
        <f t="shared" si="0"/>
        <v>11</v>
      </c>
      <c r="W14" s="21" t="s">
        <v>44</v>
      </c>
      <c r="X14" s="20">
        <v>2</v>
      </c>
      <c r="Y14"/>
      <c r="AA14" s="1" t="str">
        <f>[2]Planning!$D10</f>
        <v>DUCAMP</v>
      </c>
      <c r="AB14" s="1" t="str">
        <f>[2]Planning!$E10</f>
        <v>Jean-Marie</v>
      </c>
      <c r="AC14" s="1">
        <f>[2]Planning!$H10</f>
        <v>0</v>
      </c>
    </row>
    <row r="15" spans="1:29" x14ac:dyDescent="0.25">
      <c r="A15" s="14">
        <v>12</v>
      </c>
      <c r="B15" s="23" t="str">
        <f>[1]Gobbato!$C$14</f>
        <v>GOBBATO</v>
      </c>
      <c r="C15" s="14" t="str">
        <f>[1]Gobbato!$C$15</f>
        <v>Guy</v>
      </c>
      <c r="D15" s="15">
        <f>[1]Gobbato!$C$16</f>
        <v>18912</v>
      </c>
      <c r="E15" s="14" t="str">
        <f>[1]Gobbato!$C$17</f>
        <v>145 Chemin de Lasnauzes</v>
      </c>
      <c r="F15" s="16">
        <f>[1]Gobbato!$C$18</f>
        <v>47300</v>
      </c>
      <c r="G15" s="14" t="str">
        <f>[1]Gobbato!$E$18</f>
        <v>Bias</v>
      </c>
      <c r="H15" s="14" t="str">
        <f>[1]Gobbato!$C$19</f>
        <v>guygobbato@wanadoo.fr</v>
      </c>
      <c r="I15" s="17">
        <f>[1]Gobbato!$C$20</f>
        <v>553706970</v>
      </c>
      <c r="J15" s="17">
        <f>[1]Gobbato!$F$20</f>
        <v>678506596</v>
      </c>
      <c r="K15" s="14" t="str">
        <f>[1]Gobbato!$C$21</f>
        <v>VILLENEUVE SUR LOT TRIATHLON</v>
      </c>
      <c r="L15" s="14" t="str">
        <f>[1]Gobbato!$C$22</f>
        <v>A24992</v>
      </c>
      <c r="M15" s="16">
        <f>[1]Gobbato!$C$23</f>
        <v>1996</v>
      </c>
      <c r="N15" s="16" t="s">
        <v>29</v>
      </c>
      <c r="O15" s="16" t="s">
        <v>29</v>
      </c>
      <c r="P15" s="18" t="s">
        <v>25</v>
      </c>
      <c r="Q15" s="18" t="s">
        <v>25</v>
      </c>
      <c r="R15" s="18" t="s">
        <v>25</v>
      </c>
      <c r="S15" s="16" t="s">
        <v>26</v>
      </c>
      <c r="T15" s="14"/>
      <c r="U15" s="16">
        <f t="shared" si="0"/>
        <v>17</v>
      </c>
      <c r="W15" s="21" t="s">
        <v>45</v>
      </c>
      <c r="X15" s="20">
        <v>2</v>
      </c>
      <c r="Y15"/>
      <c r="AA15" s="1" t="str">
        <f>[2]Planning!$D21</f>
        <v>DUPONT</v>
      </c>
      <c r="AB15" s="1" t="str">
        <f>[2]Planning!$E21</f>
        <v>Alain</v>
      </c>
      <c r="AC15" s="1">
        <f>[2]Planning!$H21</f>
        <v>8</v>
      </c>
    </row>
    <row r="16" spans="1:29" x14ac:dyDescent="0.25">
      <c r="A16" s="14">
        <v>13</v>
      </c>
      <c r="B16" s="23" t="str">
        <f>[1]lacampagne!$C$14</f>
        <v>LACAMPAGNE</v>
      </c>
      <c r="C16" s="14" t="str">
        <f>[1]lacampagne!$C$15</f>
        <v>Auriane</v>
      </c>
      <c r="D16" s="15">
        <f>[1]lacampagne!$C$16</f>
        <v>35150</v>
      </c>
      <c r="E16" s="14" t="str">
        <f>[1]lacampagne!$C$17</f>
        <v>25 rue des Pyrenees</v>
      </c>
      <c r="F16" s="16">
        <f>[1]lacampagne!$C$18</f>
        <v>64800</v>
      </c>
      <c r="G16" s="14" t="str">
        <f>[1]lacampagne!$E$18</f>
        <v>Nay</v>
      </c>
      <c r="H16" s="14" t="str">
        <f>[1]lacampagne!$C$19</f>
        <v>alacampagne@fftri.com</v>
      </c>
      <c r="I16" s="17">
        <f>[1]lacampagne!$C$20</f>
        <v>652248457</v>
      </c>
      <c r="J16" s="17">
        <f>[1]lacampagne!$F$20</f>
        <v>652248457</v>
      </c>
      <c r="K16" s="14" t="str">
        <f>[1]lacampagne!$C$21</f>
        <v>LA TRIBU 64</v>
      </c>
      <c r="L16" s="14">
        <f>[1]lacampagne!$C$22</f>
        <v>0</v>
      </c>
      <c r="M16" s="16">
        <f>[1]lacampagne!$C$23</f>
        <v>0</v>
      </c>
      <c r="N16" s="16" t="s">
        <v>46</v>
      </c>
      <c r="O16" s="16" t="s">
        <v>46</v>
      </c>
      <c r="P16" s="18" t="s">
        <v>25</v>
      </c>
      <c r="Q16" s="18" t="s">
        <v>25</v>
      </c>
      <c r="R16" s="18" t="s">
        <v>25</v>
      </c>
      <c r="S16" s="16" t="s">
        <v>26</v>
      </c>
      <c r="T16" s="14"/>
      <c r="U16" s="16">
        <f t="shared" si="0"/>
        <v>0</v>
      </c>
      <c r="W16" s="21" t="s">
        <v>47</v>
      </c>
      <c r="X16" s="20">
        <v>1</v>
      </c>
      <c r="Y16"/>
      <c r="AA16" s="1" t="s">
        <v>48</v>
      </c>
      <c r="AB16" s="1" t="str">
        <f>[2]Planning!$E31</f>
        <v>Laurent</v>
      </c>
      <c r="AC16" s="1">
        <f>[2]Planning!$H31</f>
        <v>0</v>
      </c>
    </row>
    <row r="17" spans="1:29" x14ac:dyDescent="0.25">
      <c r="A17" s="14">
        <v>14</v>
      </c>
      <c r="B17" s="23" t="str">
        <f>[1]simon_p!$C$14</f>
        <v>SIMON</v>
      </c>
      <c r="C17" s="14" t="str">
        <f>[1]simon_p!$C$15</f>
        <v>Patrick</v>
      </c>
      <c r="D17" s="15">
        <f>[1]simon_p!$C$16</f>
        <v>24453</v>
      </c>
      <c r="E17" s="14" t="str">
        <f>[1]simon_p!$C$17</f>
        <v>12 Rue Edith Piaf</v>
      </c>
      <c r="F17" s="16">
        <f>[1]simon_p!$C$18</f>
        <v>24110</v>
      </c>
      <c r="G17" s="14" t="str">
        <f>[1]simon_p!$E$18</f>
        <v>SAINT ASTIER</v>
      </c>
      <c r="H17" s="14" t="str">
        <f>[1]simon_p!$C$19</f>
        <v>simonfokine@orange.fr</v>
      </c>
      <c r="I17" s="17">
        <f>[1]simon_p!$C$20</f>
        <v>0</v>
      </c>
      <c r="J17" s="17">
        <f>[1]simon_p!$F$20</f>
        <v>619094829</v>
      </c>
      <c r="K17" s="14" t="str">
        <f>[1]simon_p!$C$21</f>
        <v>SAINT ASTIER TRIATHLON</v>
      </c>
      <c r="L17" s="14" t="str">
        <f>[1]simon_p!$C$22</f>
        <v>A24389C0020440MV3FRA</v>
      </c>
      <c r="M17" s="16" t="str">
        <f>[1]simon_p!$C$23</f>
        <v>?</v>
      </c>
      <c r="N17" s="16" t="s">
        <v>30</v>
      </c>
      <c r="O17" s="16" t="s">
        <v>30</v>
      </c>
      <c r="P17" s="18" t="s">
        <v>25</v>
      </c>
      <c r="Q17" s="18" t="s">
        <v>31</v>
      </c>
      <c r="R17" s="18" t="s">
        <v>31</v>
      </c>
      <c r="S17" s="16" t="s">
        <v>26</v>
      </c>
      <c r="T17" s="14"/>
      <c r="U17" s="16">
        <f t="shared" si="0"/>
        <v>7</v>
      </c>
      <c r="W17" s="21" t="s">
        <v>49</v>
      </c>
      <c r="X17" s="20">
        <v>1</v>
      </c>
      <c r="Y17"/>
      <c r="AA17" s="1" t="str">
        <f>[2]Planning!$D26</f>
        <v>FERAUD</v>
      </c>
      <c r="AB17" s="1" t="str">
        <f>[2]Planning!$E26</f>
        <v>Jean-Pierre</v>
      </c>
      <c r="AC17" s="1">
        <f>[2]Planning!$H26</f>
        <v>4</v>
      </c>
    </row>
    <row r="18" spans="1:29" x14ac:dyDescent="0.25">
      <c r="A18" s="14">
        <v>15</v>
      </c>
      <c r="B18" s="23" t="str">
        <f>[1]simon_y!$C$14</f>
        <v>SIMON</v>
      </c>
      <c r="C18" s="14" t="str">
        <f>[1]simon_y!$C$15</f>
        <v>Yolande</v>
      </c>
      <c r="D18" s="15">
        <f>[1]simon_y!$C$16</f>
        <v>25176</v>
      </c>
      <c r="E18" s="14" t="str">
        <f>[1]simon_y!$C$17</f>
        <v>12 Rue Edith Piaf</v>
      </c>
      <c r="F18" s="16">
        <f>[1]simon_y!$C$18</f>
        <v>24110</v>
      </c>
      <c r="G18" s="14" t="str">
        <f>[1]simon_y!$E$18</f>
        <v>SAINT ASTIER</v>
      </c>
      <c r="H18" s="14" t="str">
        <f>[1]simon_y!$C$19</f>
        <v>simon.yo@wanadoo.fr</v>
      </c>
      <c r="I18" s="17">
        <f>[1]simon_y!$C$20</f>
        <v>0</v>
      </c>
      <c r="J18" s="17">
        <f>[1]simon_y!$F$20</f>
        <v>623555281</v>
      </c>
      <c r="K18" s="14" t="str">
        <f>[1]simon_y!$C$21</f>
        <v>SAINT ASTIER TRIATHLON</v>
      </c>
      <c r="L18" s="14" t="str">
        <f>[1]simon_y!$C$22</f>
        <v>A24386C0020440FV2FRA</v>
      </c>
      <c r="M18" s="16" t="str">
        <f>[1]simon_y!$C$23</f>
        <v>?</v>
      </c>
      <c r="N18" s="16" t="s">
        <v>29</v>
      </c>
      <c r="O18" s="16" t="s">
        <v>29</v>
      </c>
      <c r="P18" s="18" t="s">
        <v>25</v>
      </c>
      <c r="Q18" s="18" t="s">
        <v>25</v>
      </c>
      <c r="R18" s="18" t="s">
        <v>25</v>
      </c>
      <c r="S18" s="16" t="s">
        <v>26</v>
      </c>
      <c r="T18" s="14"/>
      <c r="U18" s="16">
        <f t="shared" si="0"/>
        <v>7</v>
      </c>
      <c r="W18" s="21" t="s">
        <v>50</v>
      </c>
      <c r="X18" s="20">
        <v>1</v>
      </c>
      <c r="Y18"/>
      <c r="AA18" s="1" t="str">
        <f>[2]Planning!$D44</f>
        <v>FLEURY</v>
      </c>
      <c r="AB18" s="1" t="str">
        <f>[2]Planning!$E44</f>
        <v>Bernard</v>
      </c>
      <c r="AC18" s="1">
        <f>[2]Planning!$H44</f>
        <v>9</v>
      </c>
    </row>
    <row r="19" spans="1:29" x14ac:dyDescent="0.25">
      <c r="A19" s="14">
        <v>16</v>
      </c>
      <c r="B19" s="22" t="str">
        <f>[1]parson!$C$14</f>
        <v>PARSON</v>
      </c>
      <c r="C19" s="14" t="str">
        <f>[1]parson!$C$15</f>
        <v>André</v>
      </c>
      <c r="D19" s="15"/>
      <c r="E19" s="14">
        <f>[1]parson!$C$17</f>
        <v>0</v>
      </c>
      <c r="F19" s="16">
        <f>[1]parson!$C$18</f>
        <v>0</v>
      </c>
      <c r="G19" s="14">
        <f>[1]parson!$E$18</f>
        <v>0</v>
      </c>
      <c r="H19" s="14" t="str">
        <f>[1]parson!$C$19</f>
        <v>andre.parson@wanadoo.fr</v>
      </c>
      <c r="I19" s="17">
        <f>[1]parson!$C$20</f>
        <v>0</v>
      </c>
      <c r="J19" s="17" t="str">
        <f>[1]parson!$F$20</f>
        <v>06 80 33 42 32</v>
      </c>
      <c r="K19" s="14" t="str">
        <f>[1]parson!$C$21</f>
        <v>S.U. AGEN TRIATHLON</v>
      </c>
      <c r="L19" s="14">
        <f>[1]parson!$C$22</f>
        <v>0</v>
      </c>
      <c r="M19" s="16">
        <f>[1]parson!$C$23</f>
        <v>0</v>
      </c>
      <c r="N19" s="16" t="s">
        <v>29</v>
      </c>
      <c r="O19" s="16"/>
      <c r="P19" s="18" t="s">
        <v>31</v>
      </c>
      <c r="Q19" s="18" t="s">
        <v>25</v>
      </c>
      <c r="R19" s="18"/>
      <c r="S19" s="16" t="s">
        <v>26</v>
      </c>
      <c r="T19" s="14"/>
      <c r="U19" s="16">
        <f t="shared" si="0"/>
        <v>2</v>
      </c>
      <c r="W19" s="21" t="s">
        <v>51</v>
      </c>
      <c r="X19" s="20">
        <v>1</v>
      </c>
      <c r="Y19"/>
      <c r="AA19" s="1" t="str">
        <f>[2]Planning!$D33</f>
        <v>GIRY</v>
      </c>
      <c r="AB19" s="1" t="str">
        <f>[2]Planning!$E33</f>
        <v>Ledy</v>
      </c>
      <c r="AC19" s="1">
        <f>[2]Planning!$H33</f>
        <v>12</v>
      </c>
    </row>
    <row r="20" spans="1:29" x14ac:dyDescent="0.25">
      <c r="A20" s="14">
        <v>17</v>
      </c>
      <c r="B20" s="22" t="str">
        <f>[1]Stankovic!$C$14</f>
        <v>STANKOVIC</v>
      </c>
      <c r="C20" s="14" t="str">
        <f>[1]Stankovic!$C$15</f>
        <v>Christelle</v>
      </c>
      <c r="D20" s="15"/>
      <c r="E20" s="14">
        <f>[1]Stankovic!$C$17</f>
        <v>0</v>
      </c>
      <c r="F20" s="16">
        <f>[1]Stankovic!$C$18</f>
        <v>33470</v>
      </c>
      <c r="G20" s="14" t="str">
        <f>[1]Stankovic!$E$18</f>
        <v>LE TEICH</v>
      </c>
      <c r="H20" s="14" t="str">
        <f>[1]Stankovic!$C$19</f>
        <v>lara3741@gmail.com</v>
      </c>
      <c r="I20" s="17">
        <f>[1]Stankovic!$C$20</f>
        <v>0</v>
      </c>
      <c r="J20" s="17">
        <f>[1]Stankovic!$F$20</f>
        <v>681935098</v>
      </c>
      <c r="K20" s="14" t="str">
        <f>[1]Stankovic!$C$21</f>
        <v>TEAM GT</v>
      </c>
      <c r="L20" s="14">
        <f>[1]Stankovic!$C$22</f>
        <v>0</v>
      </c>
      <c r="M20" s="16">
        <f>[1]Stankovic!$C$23</f>
        <v>2017</v>
      </c>
      <c r="N20" s="16" t="s">
        <v>52</v>
      </c>
      <c r="O20" s="16"/>
      <c r="P20" s="18" t="s">
        <v>31</v>
      </c>
      <c r="Q20" s="18"/>
      <c r="R20" s="18"/>
      <c r="S20" s="16" t="s">
        <v>26</v>
      </c>
      <c r="T20" s="14"/>
      <c r="U20" s="16">
        <f t="shared" si="0"/>
        <v>2</v>
      </c>
      <c r="W20" s="21" t="s">
        <v>53</v>
      </c>
      <c r="X20" s="20">
        <v>1</v>
      </c>
      <c r="Y20"/>
      <c r="AA20" s="1" t="str">
        <f>[2]Planning!$D22</f>
        <v>GOBBATO</v>
      </c>
      <c r="AB20" s="1" t="str">
        <f>[2]Planning!$E22</f>
        <v>Guy</v>
      </c>
      <c r="AC20" s="1">
        <f>[2]Planning!$H22</f>
        <v>17</v>
      </c>
    </row>
    <row r="21" spans="1:29" x14ac:dyDescent="0.25">
      <c r="A21" s="14">
        <v>18</v>
      </c>
      <c r="B21" s="24" t="str">
        <f>[1]castet!$C$14</f>
        <v>CASTET</v>
      </c>
      <c r="C21" s="14" t="str">
        <f>[1]castet!$C$15</f>
        <v>Patrick</v>
      </c>
      <c r="D21" s="15">
        <f>[1]castet!$C$16</f>
        <v>20333</v>
      </c>
      <c r="E21" s="14" t="str">
        <f>[1]castet!$C$17</f>
        <v>3 rue Faust</v>
      </c>
      <c r="F21" s="16">
        <f>[1]castet!$C$18</f>
        <v>24100</v>
      </c>
      <c r="G21" s="14" t="str">
        <f>[1]castet!$E$18</f>
        <v>BERGERAC</v>
      </c>
      <c r="H21" s="14" t="str">
        <f>[1]castet!$C$19</f>
        <v>castet.patrick@wanadoo.fr</v>
      </c>
      <c r="I21" s="17">
        <f>[1]castet!$C$20</f>
        <v>0</v>
      </c>
      <c r="J21" s="17" t="str">
        <f>[1]castet!$F$20</f>
        <v>06 71 74 01 76</v>
      </c>
      <c r="K21" s="14" t="str">
        <f>[1]castet!$C$21</f>
        <v>US BERGERAC TRIATHLON</v>
      </c>
      <c r="L21" s="14" t="str">
        <f>[1]castet!$C$22</f>
        <v>A24077</v>
      </c>
      <c r="M21" s="16">
        <f>[1]castet!$C$23</f>
        <v>1996</v>
      </c>
      <c r="N21" s="16" t="s">
        <v>30</v>
      </c>
      <c r="O21" s="16" t="s">
        <v>30</v>
      </c>
      <c r="P21" s="18" t="s">
        <v>25</v>
      </c>
      <c r="Q21" s="18" t="s">
        <v>31</v>
      </c>
      <c r="R21" s="18" t="s">
        <v>31</v>
      </c>
      <c r="S21" s="16" t="s">
        <v>26</v>
      </c>
      <c r="T21" s="14" t="s">
        <v>38</v>
      </c>
      <c r="U21" s="16">
        <f t="shared" si="0"/>
        <v>9</v>
      </c>
      <c r="W21" s="21" t="s">
        <v>54</v>
      </c>
      <c r="X21" s="20">
        <v>1</v>
      </c>
      <c r="Y21"/>
      <c r="AA21" s="1" t="str">
        <f>[2]Planning!$D41</f>
        <v>GORIE</v>
      </c>
      <c r="AB21" s="1" t="str">
        <f>[2]Planning!$E41</f>
        <v>Georges</v>
      </c>
      <c r="AC21" s="1">
        <f>[2]Planning!$H41</f>
        <v>11</v>
      </c>
    </row>
    <row r="22" spans="1:29" x14ac:dyDescent="0.25">
      <c r="A22" s="14">
        <v>19</v>
      </c>
      <c r="B22" s="24" t="str">
        <f>[1]vinuales!$C$14</f>
        <v>VINUALES</v>
      </c>
      <c r="C22" s="14" t="str">
        <f>[1]vinuales!$C$15</f>
        <v>Jacques</v>
      </c>
      <c r="D22" s="15">
        <f>[1]vinuales!$C$16</f>
        <v>16074</v>
      </c>
      <c r="E22" s="14" t="str">
        <f>[1]vinuales!$C$17</f>
        <v>18 rue du Hameau SAINT PAUL</v>
      </c>
      <c r="F22" s="16">
        <f>[1]vinuales!$C$18</f>
        <v>65000</v>
      </c>
      <c r="G22" s="14" t="str">
        <f>[1]vinuales!$E$18</f>
        <v>TARBES</v>
      </c>
      <c r="H22" s="14" t="str">
        <f>[1]vinuales!$C$19</f>
        <v>jacques.vinuales@orange.fr</v>
      </c>
      <c r="I22" s="17" t="str">
        <f>[1]vinuales!$C$20</f>
        <v>05 62 93 57 81</v>
      </c>
      <c r="J22" s="17" t="str">
        <f>[1]vinuales!$F$20</f>
        <v>06 31 78 72 25</v>
      </c>
      <c r="K22" s="14" t="str">
        <f>[1]vinuales!$C$21</f>
        <v>LA TRIBU 64</v>
      </c>
      <c r="L22" s="14" t="str">
        <f>[1]vinuales!$C$22</f>
        <v>A25392</v>
      </c>
      <c r="M22" s="16">
        <f>[1]vinuales!$C$23</f>
        <v>1988</v>
      </c>
      <c r="N22" s="16" t="s">
        <v>30</v>
      </c>
      <c r="O22" s="16" t="s">
        <v>30</v>
      </c>
      <c r="P22" s="18" t="s">
        <v>25</v>
      </c>
      <c r="Q22" s="18" t="s">
        <v>31</v>
      </c>
      <c r="R22" s="18" t="s">
        <v>31</v>
      </c>
      <c r="S22" s="16" t="s">
        <v>26</v>
      </c>
      <c r="T22" s="14"/>
      <c r="U22" s="16">
        <f t="shared" si="0"/>
        <v>12</v>
      </c>
      <c r="W22" s="21" t="s">
        <v>55</v>
      </c>
      <c r="X22" s="20">
        <v>1</v>
      </c>
      <c r="AA22" s="1" t="str">
        <f>[2]Planning!$D24</f>
        <v>GUENON</v>
      </c>
      <c r="AB22" s="1" t="str">
        <f>[2]Planning!$E24</f>
        <v>Thierry</v>
      </c>
      <c r="AC22" s="1">
        <f>[2]Planning!$H24</f>
        <v>13</v>
      </c>
    </row>
    <row r="23" spans="1:29" x14ac:dyDescent="0.25">
      <c r="A23" s="14">
        <v>20</v>
      </c>
      <c r="B23" s="24" t="str">
        <f>[1]giry!$C$14</f>
        <v>GIRY</v>
      </c>
      <c r="C23" s="14" t="str">
        <f>[1]giry!$C$15</f>
        <v>Ledy</v>
      </c>
      <c r="D23" s="15">
        <f>[1]giry!$C$16</f>
        <v>25804</v>
      </c>
      <c r="E23" s="14" t="str">
        <f>[1]giry!$C$17</f>
        <v>34 rue Nicolas BEAUJON</v>
      </c>
      <c r="F23" s="16">
        <f>[1]giry!$C$18</f>
        <v>33000</v>
      </c>
      <c r="G23" s="14" t="str">
        <f>[1]giry!$E$18</f>
        <v>BORDEAUX</v>
      </c>
      <c r="H23" s="14" t="str">
        <f>[1]giry!$C$19</f>
        <v>ledy.delanchy@gmail.com</v>
      </c>
      <c r="I23" s="17">
        <f>[1]giry!$C$20</f>
        <v>0</v>
      </c>
      <c r="J23" s="17">
        <f>[1]giry!$F$20</f>
        <v>609550230</v>
      </c>
      <c r="K23" s="14" t="str">
        <f>[1]giry!$C$21</f>
        <v>GENERATIONTRI</v>
      </c>
      <c r="L23" s="14">
        <f>[1]giry!$C$22</f>
        <v>0</v>
      </c>
      <c r="M23" s="16">
        <f>[1]giry!$C$23</f>
        <v>2011</v>
      </c>
      <c r="N23" s="16" t="s">
        <v>30</v>
      </c>
      <c r="O23" s="16" t="s">
        <v>30</v>
      </c>
      <c r="P23" s="18" t="s">
        <v>25</v>
      </c>
      <c r="Q23" s="18" t="s">
        <v>31</v>
      </c>
      <c r="R23" s="18" t="s">
        <v>31</v>
      </c>
      <c r="S23" s="16" t="s">
        <v>26</v>
      </c>
      <c r="T23" s="14" t="s">
        <v>38</v>
      </c>
      <c r="U23" s="16">
        <f t="shared" si="0"/>
        <v>12</v>
      </c>
      <c r="W23" s="21" t="s">
        <v>56</v>
      </c>
      <c r="X23" s="20">
        <v>1</v>
      </c>
      <c r="AA23" s="1" t="str">
        <f>[2]Planning!$D35</f>
        <v>JEQUIER</v>
      </c>
      <c r="AB23" s="1" t="str">
        <f>[2]Planning!$E35</f>
        <v>François</v>
      </c>
      <c r="AC23" s="1">
        <f>[2]Planning!$H35</f>
        <v>1</v>
      </c>
    </row>
    <row r="24" spans="1:29" x14ac:dyDescent="0.25">
      <c r="A24" s="14">
        <v>21</v>
      </c>
      <c r="B24" s="24" t="str">
        <f>[1]vincent!$C$14</f>
        <v>VINCENT</v>
      </c>
      <c r="C24" s="14" t="str">
        <f>[1]vincent!$C$15</f>
        <v>Dany</v>
      </c>
      <c r="D24" s="15" t="str">
        <f>[1]vincent!$C$16</f>
        <v>00/00/1964</v>
      </c>
      <c r="E24" s="14" t="str">
        <f>[1]vincent!$C$17</f>
        <v>22 rue du président René Coty</v>
      </c>
      <c r="F24" s="16">
        <f>[1]vincent!$C$18</f>
        <v>33440</v>
      </c>
      <c r="G24" s="14" t="str">
        <f>[1]vincent!$E$18</f>
        <v>AMBARES ET LAGRAVE</v>
      </c>
      <c r="H24" s="14" t="str">
        <f>[1]vincent!$C$19</f>
        <v>danvincent33@orange.fr</v>
      </c>
      <c r="I24" s="17">
        <f>[1]vincent!$C$20</f>
        <v>0</v>
      </c>
      <c r="J24" s="17" t="str">
        <f>[1]vincent!$F$20</f>
        <v>06 69 62 23 99</v>
      </c>
      <c r="K24" s="14" t="str">
        <f>[1]vincent!$C$21</f>
        <v>CARBON BLANC TRIATHLON</v>
      </c>
      <c r="L24" s="14">
        <f>[1]vincent!$C$22</f>
        <v>0</v>
      </c>
      <c r="M24" s="16">
        <f>[1]vincent!$C$23</f>
        <v>2014</v>
      </c>
      <c r="N24" s="16" t="s">
        <v>30</v>
      </c>
      <c r="O24" s="16" t="s">
        <v>30</v>
      </c>
      <c r="P24" s="18" t="s">
        <v>25</v>
      </c>
      <c r="Q24" s="18" t="s">
        <v>31</v>
      </c>
      <c r="R24" s="18" t="s">
        <v>31</v>
      </c>
      <c r="S24" s="16" t="s">
        <v>26</v>
      </c>
      <c r="T24" s="14"/>
      <c r="U24" s="16">
        <f t="shared" si="0"/>
        <v>4</v>
      </c>
      <c r="W24" s="21" t="s">
        <v>57</v>
      </c>
      <c r="X24" s="20">
        <v>1</v>
      </c>
      <c r="AA24" s="1" t="str">
        <f>[2]Planning!$D11</f>
        <v>KOWALCZYK</v>
      </c>
      <c r="AB24" s="1" t="str">
        <f>[2]Planning!$E11</f>
        <v>David</v>
      </c>
      <c r="AC24" s="1">
        <f>[2]Planning!$H11</f>
        <v>0</v>
      </c>
    </row>
    <row r="25" spans="1:29" x14ac:dyDescent="0.25">
      <c r="A25" s="14">
        <v>22</v>
      </c>
      <c r="B25" s="22" t="str">
        <f>[1]jequier!$C$14</f>
        <v>JEQUIER</v>
      </c>
      <c r="C25" s="14" t="str">
        <f>[1]jequier!$C$15</f>
        <v>François</v>
      </c>
      <c r="D25" s="15">
        <f>[1]jequier!$C$16</f>
        <v>0</v>
      </c>
      <c r="E25" s="14">
        <f>[1]jequier!$C$17</f>
        <v>0</v>
      </c>
      <c r="F25" s="16">
        <f>[1]jequier!$C$18</f>
        <v>0</v>
      </c>
      <c r="G25" s="14">
        <f>[1]jequier!$E$18</f>
        <v>0</v>
      </c>
      <c r="H25" s="14" t="str">
        <f>[1]jequier!$C$19</f>
        <v>fjequierfr35@numericable.fr</v>
      </c>
      <c r="I25" s="17">
        <f>[1]jequier!$C$20</f>
        <v>0</v>
      </c>
      <c r="J25" s="17">
        <f>[1]jequier!$F$20</f>
        <v>0</v>
      </c>
      <c r="K25" s="14" t="str">
        <f>[1]jequier!$C$21</f>
        <v>LES GIRONDINS DE BORDEAUX TRIATHLON</v>
      </c>
      <c r="L25" s="14">
        <f>[1]jequier!$C$22</f>
        <v>0</v>
      </c>
      <c r="M25" s="16">
        <f>[1]jequier!$C$23</f>
        <v>0</v>
      </c>
      <c r="N25" s="16" t="s">
        <v>30</v>
      </c>
      <c r="O25" s="16"/>
      <c r="P25" s="18" t="s">
        <v>31</v>
      </c>
      <c r="Q25" s="18"/>
      <c r="R25" s="18"/>
      <c r="S25" s="16" t="s">
        <v>26</v>
      </c>
      <c r="T25" s="14"/>
      <c r="U25" s="16">
        <f t="shared" si="0"/>
        <v>1</v>
      </c>
      <c r="W25" s="21" t="s">
        <v>58</v>
      </c>
      <c r="X25" s="20">
        <v>2</v>
      </c>
      <c r="AA25" s="1" t="str">
        <f>[2]Planning!$D13</f>
        <v>LACAMPAGNE</v>
      </c>
      <c r="AB25" s="1" t="str">
        <f>[2]Planning!$E13</f>
        <v>Auriane</v>
      </c>
      <c r="AC25" s="1">
        <f>[2]Planning!$H13</f>
        <v>0</v>
      </c>
    </row>
    <row r="26" spans="1:29" x14ac:dyDescent="0.25">
      <c r="A26" s="14">
        <v>23</v>
      </c>
      <c r="B26" s="24" t="str">
        <f>[1]virepinte!$C$14</f>
        <v>VIREPINTE</v>
      </c>
      <c r="C26" s="14" t="str">
        <f>[1]virepinte!$C$15</f>
        <v>Céline</v>
      </c>
      <c r="D26" s="15">
        <f>[1]virepinte!$C$16</f>
        <v>25325</v>
      </c>
      <c r="E26" s="14" t="str">
        <f>[1]virepinte!$C$17</f>
        <v>78 avenue de Monteillon</v>
      </c>
      <c r="F26" s="16">
        <f>[1]virepinte!$C$18</f>
        <v>33160</v>
      </c>
      <c r="G26" s="14" t="str">
        <f>[1]virepinte!$E$18</f>
        <v>SAINT MEDARD EN JALLES</v>
      </c>
      <c r="H26" s="14" t="str">
        <f>[1]virepinte!$C$19</f>
        <v>celine.virepinte@orange.fr</v>
      </c>
      <c r="I26" s="17">
        <f>[1]virepinte!$C$20</f>
        <v>0</v>
      </c>
      <c r="J26" s="17">
        <f>[1]virepinte!$F$20</f>
        <v>685161660</v>
      </c>
      <c r="K26" s="14" t="str">
        <f>[1]virepinte!$C$21</f>
        <v>ONE 2 TRI</v>
      </c>
      <c r="L26" s="14" t="str">
        <f>[1]virepinte!$C$22</f>
        <v>A25805</v>
      </c>
      <c r="M26" s="16">
        <f>[1]virepinte!$C$23</f>
        <v>2017</v>
      </c>
      <c r="N26" s="16" t="s">
        <v>52</v>
      </c>
      <c r="O26" s="16" t="s">
        <v>37</v>
      </c>
      <c r="P26" s="18" t="s">
        <v>25</v>
      </c>
      <c r="Q26" s="18" t="s">
        <v>31</v>
      </c>
      <c r="R26" s="18" t="s">
        <v>31</v>
      </c>
      <c r="S26" s="16" t="s">
        <v>26</v>
      </c>
      <c r="T26" s="14"/>
      <c r="U26" s="16">
        <f t="shared" si="0"/>
        <v>6</v>
      </c>
      <c r="W26" s="21" t="s">
        <v>59</v>
      </c>
      <c r="X26" s="20">
        <v>1</v>
      </c>
      <c r="AA26" s="1" t="str">
        <f>[2]Planning!$D25</f>
        <v>LANCHANTIN</v>
      </c>
      <c r="AB26" s="1" t="str">
        <f>[2]Planning!$E25</f>
        <v>Gérard</v>
      </c>
      <c r="AC26" s="1">
        <f>[2]Planning!$H25</f>
        <v>7</v>
      </c>
    </row>
    <row r="27" spans="1:29" x14ac:dyDescent="0.25">
      <c r="A27" s="14">
        <v>24</v>
      </c>
      <c r="B27" s="24" t="str">
        <f>[1]lanchantin!$C$14</f>
        <v>LANCHANTIN</v>
      </c>
      <c r="C27" s="14" t="str">
        <f>[1]lanchantin!$C$15</f>
        <v>Gérard</v>
      </c>
      <c r="D27" s="15">
        <f>[1]lanchantin!$C$16</f>
        <v>19912</v>
      </c>
      <c r="E27" s="14" t="str">
        <f>[1]lanchantin!$C$17</f>
        <v>11 rue Pierre Hugues - Villa "le p'tit quinquin"</v>
      </c>
      <c r="F27" s="16">
        <f>[1]lanchantin!$C$18</f>
        <v>40220</v>
      </c>
      <c r="G27" s="14" t="str">
        <f>[1]lanchantin!$E$18</f>
        <v>TARNOS PLAGE</v>
      </c>
      <c r="H27" s="14" t="str">
        <f>[1]lanchantin!$C$19</f>
        <v>glanchantin@hotmail.com</v>
      </c>
      <c r="I27" s="17">
        <f>[1]lanchantin!$C$20</f>
        <v>559424526</v>
      </c>
      <c r="J27" s="17">
        <f>[1]lanchantin!$F$20</f>
        <v>619360378</v>
      </c>
      <c r="K27" s="14" t="str">
        <f>[1]lanchantin!$C$21</f>
        <v>ANGLET FRANCE TRIATHLON</v>
      </c>
      <c r="L27" s="14" t="str">
        <f>[1]lanchantin!$C$22</f>
        <v>A25496</v>
      </c>
      <c r="M27" s="16">
        <f>[1]lanchantin!$C$23</f>
        <v>2011</v>
      </c>
      <c r="N27" s="16" t="s">
        <v>30</v>
      </c>
      <c r="O27" s="16" t="s">
        <v>30</v>
      </c>
      <c r="P27" s="18" t="s">
        <v>25</v>
      </c>
      <c r="Q27" s="18" t="s">
        <v>31</v>
      </c>
      <c r="R27" s="18" t="s">
        <v>31</v>
      </c>
      <c r="S27" s="16" t="s">
        <v>26</v>
      </c>
      <c r="T27" s="14"/>
      <c r="U27" s="16">
        <f t="shared" si="0"/>
        <v>7</v>
      </c>
      <c r="W27" s="21" t="s">
        <v>60</v>
      </c>
      <c r="X27" s="20">
        <v>1</v>
      </c>
      <c r="AA27" s="1" t="str">
        <f>[2]Planning!$D18</f>
        <v>LEFEBVRE</v>
      </c>
      <c r="AB27" s="1" t="str">
        <f>[2]Planning!$E18</f>
        <v>Patrice</v>
      </c>
      <c r="AC27" s="1">
        <f>[2]Planning!$H18</f>
        <v>11</v>
      </c>
    </row>
    <row r="28" spans="1:29" x14ac:dyDescent="0.25">
      <c r="A28" s="14">
        <v>25</v>
      </c>
      <c r="B28" s="24" t="str">
        <f>[1]debertoli!$C$14</f>
        <v>DE BORTOLI</v>
      </c>
      <c r="C28" s="14" t="str">
        <f>[1]debertoli!$C$15</f>
        <v>JEAN MARIE</v>
      </c>
      <c r="D28" s="15">
        <f>[1]debertoli!$C$16</f>
        <v>24398</v>
      </c>
      <c r="E28" s="14" t="str">
        <f>[1]debertoli!$C$17</f>
        <v>20 chemin de terrassonie</v>
      </c>
      <c r="F28" s="16">
        <f>[1]debertoli!$C$18</f>
        <v>24650</v>
      </c>
      <c r="G28" s="14" t="str">
        <f>[1]debertoli!$E$18</f>
        <v>CHANCELADE</v>
      </c>
      <c r="H28" s="14" t="str">
        <f>[1]debertoli!$C$19</f>
        <v>jmdebertoli@yahoo.fr</v>
      </c>
      <c r="I28" s="17">
        <f>[1]debertoli!$C$20</f>
        <v>553547322</v>
      </c>
      <c r="J28" s="17">
        <f>[1]debertoli!$F$20</f>
        <v>672652133</v>
      </c>
      <c r="K28" s="14" t="str">
        <f>[1]debertoli!$C$21</f>
        <v>SAINT ASTIER TRIATHLON</v>
      </c>
      <c r="L28" s="14" t="str">
        <f>[1]debertoli!$C$22</f>
        <v>A24420C0020440MV3FRA</v>
      </c>
      <c r="M28" s="16">
        <f>[1]debertoli!$C$23</f>
        <v>2015</v>
      </c>
      <c r="N28" s="16" t="s">
        <v>30</v>
      </c>
      <c r="O28" s="16" t="s">
        <v>30</v>
      </c>
      <c r="P28" s="18" t="s">
        <v>25</v>
      </c>
      <c r="Q28" s="18" t="s">
        <v>31</v>
      </c>
      <c r="R28" s="18" t="s">
        <v>31</v>
      </c>
      <c r="S28" s="16" t="s">
        <v>26</v>
      </c>
      <c r="T28" s="14"/>
      <c r="U28" s="16">
        <f t="shared" si="0"/>
        <v>4</v>
      </c>
      <c r="W28" s="21" t="s">
        <v>61</v>
      </c>
      <c r="X28" s="20">
        <v>1</v>
      </c>
      <c r="AA28" s="1" t="str">
        <f>[2]Planning!$D12</f>
        <v>LOURS</v>
      </c>
      <c r="AB28" s="1" t="str">
        <f>[2]Planning!$E12</f>
        <v>Grégory</v>
      </c>
      <c r="AC28" s="1">
        <f>[2]Planning!$H12</f>
        <v>13</v>
      </c>
    </row>
    <row r="29" spans="1:29" x14ac:dyDescent="0.25">
      <c r="A29" s="14">
        <v>26</v>
      </c>
      <c r="B29" s="22" t="str">
        <f>[1]faure_l!$C$14</f>
        <v>FAURE_l</v>
      </c>
      <c r="C29" s="14" t="str">
        <f>[1]faure_l!$C$15</f>
        <v>Laurent</v>
      </c>
      <c r="D29" s="15">
        <f>[1]faure_l!$C$16</f>
        <v>0</v>
      </c>
      <c r="E29" s="14">
        <f>[1]faure_l!$C$17</f>
        <v>0</v>
      </c>
      <c r="F29" s="16">
        <f>[1]faure_l!$C$18</f>
        <v>0</v>
      </c>
      <c r="G29" s="14">
        <f>[1]faure_l!$E$18</f>
        <v>0</v>
      </c>
      <c r="H29" s="14">
        <f>[1]faure_l!$C$19</f>
        <v>0</v>
      </c>
      <c r="I29" s="17">
        <f>[1]faure_l!$C$20</f>
        <v>0</v>
      </c>
      <c r="J29" s="17">
        <f>[1]faure_l!$F$20</f>
        <v>0</v>
      </c>
      <c r="K29" s="14" t="str">
        <f>[1]faure_l!$C$21</f>
        <v>CA VILLENAVE D ORNON TRIATHLON</v>
      </c>
      <c r="L29" s="14">
        <f>[1]faure_l!$C$22</f>
        <v>0</v>
      </c>
      <c r="M29" s="16">
        <f>[1]faure_l!$C$23</f>
        <v>0</v>
      </c>
      <c r="N29" s="16" t="s">
        <v>52</v>
      </c>
      <c r="O29" s="16" t="s">
        <v>52</v>
      </c>
      <c r="P29" s="18" t="s">
        <v>31</v>
      </c>
      <c r="Q29" s="18"/>
      <c r="R29" s="18"/>
      <c r="S29" s="16" t="s">
        <v>26</v>
      </c>
      <c r="T29" s="14"/>
      <c r="U29" s="16">
        <f t="shared" si="0"/>
        <v>0</v>
      </c>
      <c r="W29" s="21" t="s">
        <v>62</v>
      </c>
      <c r="X29" s="20">
        <v>2</v>
      </c>
      <c r="AA29" s="1" t="str">
        <f>[2]Planning!$D17</f>
        <v>PALLUET</v>
      </c>
      <c r="AB29" s="1" t="str">
        <f>[2]Planning!$E17</f>
        <v>Damien</v>
      </c>
      <c r="AC29" s="1">
        <f>[2]Planning!$H17</f>
        <v>11</v>
      </c>
    </row>
    <row r="30" spans="1:29" x14ac:dyDescent="0.25">
      <c r="A30" s="14">
        <v>27</v>
      </c>
      <c r="B30" s="24" t="str">
        <f>[1]richy!$C$14</f>
        <v>RICHY</v>
      </c>
      <c r="C30" s="14" t="str">
        <f>[1]richy!$C$15</f>
        <v>Daniel</v>
      </c>
      <c r="D30" s="15">
        <f>[1]richy!$C$16</f>
        <v>21971</v>
      </c>
      <c r="E30" s="14" t="str">
        <f>[1]richy!$C$17</f>
        <v xml:space="preserve">44 route des crêtes - </v>
      </c>
      <c r="F30" s="16">
        <f>[1]richy!$C$18</f>
        <v>17150</v>
      </c>
      <c r="G30" s="14">
        <f>[1]richy!$E$18</f>
        <v>0</v>
      </c>
      <c r="H30" s="14">
        <f>[1]richy!$C$19</f>
        <v>0</v>
      </c>
      <c r="I30" s="17">
        <f>[1]richy!$C$20</f>
        <v>0</v>
      </c>
      <c r="J30" s="17">
        <f>[1]richy!$F$20</f>
        <v>610592827</v>
      </c>
      <c r="K30" s="14" t="str">
        <f>[1]richy!$C$21</f>
        <v>TEAM COUTRAS TRIATHLON</v>
      </c>
      <c r="L30" s="14" t="str">
        <f>[1]richy!$C$22</f>
        <v>A24565</v>
      </c>
      <c r="M30" s="16">
        <f>[1]richy!$C$23</f>
        <v>2013</v>
      </c>
      <c r="N30" s="16" t="s">
        <v>30</v>
      </c>
      <c r="O30" s="16" t="s">
        <v>30</v>
      </c>
      <c r="P30" s="18" t="s">
        <v>25</v>
      </c>
      <c r="Q30" s="18" t="s">
        <v>31</v>
      </c>
      <c r="R30" s="18" t="s">
        <v>31</v>
      </c>
      <c r="S30" s="16" t="s">
        <v>26</v>
      </c>
      <c r="T30" s="14"/>
      <c r="U30" s="16">
        <f t="shared" si="0"/>
        <v>5</v>
      </c>
      <c r="W30" s="19" t="s">
        <v>31</v>
      </c>
      <c r="X30" s="20"/>
      <c r="AA30" s="1" t="str">
        <f>[2]Planning!$D19</f>
        <v>PARSON</v>
      </c>
      <c r="AB30" s="1" t="str">
        <f>[2]Planning!$E19</f>
        <v>André</v>
      </c>
      <c r="AC30" s="1">
        <f>[2]Planning!$H19</f>
        <v>2</v>
      </c>
    </row>
    <row r="31" spans="1:29" x14ac:dyDescent="0.25">
      <c r="A31" s="14">
        <v>28</v>
      </c>
      <c r="B31" s="24" t="str">
        <f>[1]ruiz!$C$14</f>
        <v>RUIZ</v>
      </c>
      <c r="C31" s="14" t="str">
        <f>[1]ruiz!$C$15</f>
        <v>Hervé</v>
      </c>
      <c r="D31" s="15">
        <f>[1]ruiz!$C$16</f>
        <v>25941</v>
      </c>
      <c r="E31" s="14" t="str">
        <f>[1]ruiz!$C$17</f>
        <v>6 rue Edith Piaf</v>
      </c>
      <c r="F31" s="16">
        <f>[1]ruiz!$C$18</f>
        <v>24110</v>
      </c>
      <c r="G31" s="14" t="str">
        <f>[1]ruiz!$E$18</f>
        <v>ST ASTIER</v>
      </c>
      <c r="H31" s="14" t="str">
        <f>[1]ruiz!$C$19</f>
        <v>ruiz.herve@laposte.net</v>
      </c>
      <c r="I31" s="17">
        <f>[1]ruiz!$C$20</f>
        <v>0</v>
      </c>
      <c r="J31" s="17" t="str">
        <f>[1]ruiz!$F$20</f>
        <v>06.63.09.32.64</v>
      </c>
      <c r="K31" s="14" t="str">
        <f>[1]ruiz!$C$21</f>
        <v>SAINT ASTIER TRIATHLON</v>
      </c>
      <c r="L31" s="14" t="str">
        <f>[1]ruiz!$C$22</f>
        <v>A 24423 C</v>
      </c>
      <c r="M31" s="16">
        <f>[1]ruiz!$C$23</f>
        <v>2013</v>
      </c>
      <c r="N31" s="16" t="s">
        <v>30</v>
      </c>
      <c r="O31" s="16" t="s">
        <v>30</v>
      </c>
      <c r="P31" s="18" t="s">
        <v>25</v>
      </c>
      <c r="Q31" s="18" t="s">
        <v>31</v>
      </c>
      <c r="R31" s="18" t="s">
        <v>31</v>
      </c>
      <c r="S31" s="16" t="s">
        <v>26</v>
      </c>
      <c r="T31" s="14"/>
      <c r="U31" s="16">
        <f t="shared" si="0"/>
        <v>11</v>
      </c>
      <c r="W31" s="21" t="s">
        <v>63</v>
      </c>
      <c r="X31" s="20">
        <v>2</v>
      </c>
      <c r="AA31" s="1" t="str">
        <f>[2]Planning!$D15</f>
        <v>PELLERIN</v>
      </c>
      <c r="AB31" s="1" t="str">
        <f>[2]Planning!$E15</f>
        <v>Benoît</v>
      </c>
      <c r="AC31" s="1">
        <f>[2]Planning!$H15</f>
        <v>14</v>
      </c>
    </row>
    <row r="32" spans="1:29" x14ac:dyDescent="0.25">
      <c r="A32" s="14">
        <v>29</v>
      </c>
      <c r="B32" s="24" t="str">
        <f>[1]feraud!$C$14</f>
        <v>FERAUD</v>
      </c>
      <c r="C32" s="14" t="str">
        <f>[1]feraud!$C$15</f>
        <v>Jean-Pierre</v>
      </c>
      <c r="D32" s="25">
        <f>[1]feraud!$C$16</f>
        <v>19075</v>
      </c>
      <c r="E32" s="14" t="str">
        <f>[1]feraud!$C$17</f>
        <v>19 rue des Genets</v>
      </c>
      <c r="F32" s="16">
        <f>[1]feraud!$C$18</f>
        <v>40200</v>
      </c>
      <c r="G32" s="14" t="str">
        <f>[1]feraud!$E$18</f>
        <v>Mimizan</v>
      </c>
      <c r="H32" s="14" t="str">
        <f>[1]feraud!$C$19</f>
        <v>jp.feraud@laposte.net</v>
      </c>
      <c r="I32" s="17" t="str">
        <f>[1]feraud!$C$20</f>
        <v>06 35 96 45 50</v>
      </c>
      <c r="J32" s="17">
        <f>[1]feraud!$F$20</f>
        <v>0</v>
      </c>
      <c r="K32" s="14" t="str">
        <f>[1]feraud!$C$21</f>
        <v>BAM MIMIZAN</v>
      </c>
      <c r="L32" s="14" t="str">
        <f>[1]feraud!$C$22</f>
        <v>131159002070MV5FRA</v>
      </c>
      <c r="M32" s="16">
        <f>[1]feraud!$C$23</f>
        <v>2016</v>
      </c>
      <c r="N32" s="16" t="s">
        <v>37</v>
      </c>
      <c r="O32" s="16" t="s">
        <v>37</v>
      </c>
      <c r="P32" s="18" t="s">
        <v>25</v>
      </c>
      <c r="Q32" s="18" t="s">
        <v>31</v>
      </c>
      <c r="R32" s="18" t="s">
        <v>31</v>
      </c>
      <c r="S32" s="16" t="s">
        <v>26</v>
      </c>
      <c r="T32" s="14"/>
      <c r="U32" s="16">
        <f t="shared" si="0"/>
        <v>4</v>
      </c>
      <c r="W32" s="21" t="s">
        <v>64</v>
      </c>
      <c r="X32" s="20">
        <v>1</v>
      </c>
      <c r="AA32" s="1" t="str">
        <f>[2]Planning!$D14</f>
        <v>POZZOBON</v>
      </c>
      <c r="AB32" s="1" t="str">
        <f>[2]Planning!$E14</f>
        <v>Serge</v>
      </c>
      <c r="AC32" s="1">
        <f>[2]Planning!$H14</f>
        <v>15</v>
      </c>
    </row>
    <row r="33" spans="1:29" x14ac:dyDescent="0.25">
      <c r="A33" s="14">
        <v>30</v>
      </c>
      <c r="B33" s="24" t="str">
        <f>[1]cornu!$C$14</f>
        <v>CORNU</v>
      </c>
      <c r="C33" s="14" t="str">
        <f>[1]cornu!$C$15</f>
        <v>Jean-Pierre</v>
      </c>
      <c r="D33" s="15">
        <f>[1]cornu!$C$16</f>
        <v>26434</v>
      </c>
      <c r="E33" s="14" t="str">
        <f>[1]cornu!$C$17</f>
        <v>44, avenue de Baraillot</v>
      </c>
      <c r="F33" s="16">
        <f>[1]cornu!$C$18</f>
        <v>33600</v>
      </c>
      <c r="G33" s="14" t="str">
        <f>[1]cornu!$E$18</f>
        <v>PESSAC</v>
      </c>
      <c r="H33" s="14" t="str">
        <f>[1]cornu!$C$19</f>
        <v>jpcalcornu@free.fr</v>
      </c>
      <c r="I33" s="17" t="str">
        <f>[1]cornu!$C$20</f>
        <v>09.51.08.23.16</v>
      </c>
      <c r="J33" s="17" t="str">
        <f>[1]cornu!$F$20</f>
        <v>06.89.38.23.74</v>
      </c>
      <c r="K33" s="14" t="str">
        <f>[1]cornu!$C$21</f>
        <v>PESSAC AVENTURE TRIATHLON</v>
      </c>
      <c r="L33" s="14" t="str">
        <f>[1]cornu!$C$22</f>
        <v>A63041D</v>
      </c>
      <c r="M33" s="16">
        <f>[1]cornu!$C$23</f>
        <v>2015</v>
      </c>
      <c r="N33" s="16" t="s">
        <v>30</v>
      </c>
      <c r="O33" s="16" t="s">
        <v>30</v>
      </c>
      <c r="P33" s="18" t="s">
        <v>25</v>
      </c>
      <c r="Q33" s="18" t="s">
        <v>31</v>
      </c>
      <c r="R33" s="18" t="s">
        <v>31</v>
      </c>
      <c r="S33" s="16" t="s">
        <v>26</v>
      </c>
      <c r="T33" s="14"/>
      <c r="U33" s="16">
        <f t="shared" si="0"/>
        <v>0</v>
      </c>
      <c r="W33" s="21" t="s">
        <v>43</v>
      </c>
      <c r="X33" s="20">
        <v>1</v>
      </c>
      <c r="AA33" s="1" t="str">
        <f>[2]Planning!$D16</f>
        <v>PRODHOMME</v>
      </c>
      <c r="AB33" s="1" t="str">
        <f>[2]Planning!$E16</f>
        <v>Patrice</v>
      </c>
      <c r="AC33" s="1">
        <f>[2]Planning!$H16</f>
        <v>8</v>
      </c>
    </row>
    <row r="34" spans="1:29" x14ac:dyDescent="0.25">
      <c r="A34" s="14">
        <v>31</v>
      </c>
      <c r="B34" s="24" t="str">
        <f>[1]culnaert!$C$14</f>
        <v>CULNAERT</v>
      </c>
      <c r="C34" s="14" t="str">
        <f>[1]culnaert!$C$15</f>
        <v>Thierry</v>
      </c>
      <c r="D34" s="15" t="str">
        <f>[1]culnaert!$C$16</f>
        <v>04 / 01 1972</v>
      </c>
      <c r="E34" s="14" t="str">
        <f>[1]culnaert!$C$17</f>
        <v>résidence Pontet Pascal / 9 rue Paul Eluard</v>
      </c>
      <c r="F34" s="16">
        <f>[1]culnaert!$C$18</f>
        <v>33600</v>
      </c>
      <c r="G34" s="14" t="str">
        <f>[1]culnaert!$E$18</f>
        <v>PESSAC</v>
      </c>
      <c r="H34" s="14" t="str">
        <f>[1]culnaert!$C$19</f>
        <v>thierry.culnaert@numericable.fr</v>
      </c>
      <c r="I34" s="17">
        <f>[1]culnaert!$C$20</f>
        <v>0</v>
      </c>
      <c r="J34" s="17" t="str">
        <f>[1]culnaert!$F$20</f>
        <v>06 81 46 57 68</v>
      </c>
      <c r="K34" s="14" t="str">
        <f>[1]culnaert!$C$21</f>
        <v>PESSAC AVENTURE TRIATHLON</v>
      </c>
      <c r="L34" s="14" t="str">
        <f>[1]culnaert!$C$22</f>
        <v>A24936</v>
      </c>
      <c r="M34" s="16">
        <f>[1]culnaert!$C$23</f>
        <v>2015</v>
      </c>
      <c r="N34" s="16" t="s">
        <v>37</v>
      </c>
      <c r="O34" s="16" t="s">
        <v>30</v>
      </c>
      <c r="P34" s="18" t="s">
        <v>25</v>
      </c>
      <c r="Q34" s="18" t="s">
        <v>31</v>
      </c>
      <c r="R34" s="18" t="s">
        <v>31</v>
      </c>
      <c r="S34" s="16" t="s">
        <v>26</v>
      </c>
      <c r="T34" s="14"/>
      <c r="U34" s="16">
        <f t="shared" si="0"/>
        <v>5</v>
      </c>
      <c r="W34" s="21" t="s">
        <v>65</v>
      </c>
      <c r="X34" s="20">
        <v>1</v>
      </c>
      <c r="AA34" s="1" t="str">
        <f>[2]Planning!$D49</f>
        <v>RICHY</v>
      </c>
      <c r="AB34" s="1" t="str">
        <f>[2]Planning!$E49</f>
        <v>Daniel</v>
      </c>
      <c r="AC34" s="1">
        <f>[2]Planning!$H49</f>
        <v>5</v>
      </c>
    </row>
    <row r="35" spans="1:29" x14ac:dyDescent="0.25">
      <c r="A35" s="14">
        <v>32</v>
      </c>
      <c r="B35" s="24" t="str">
        <f>[1]Canon!$C$14</f>
        <v>CANON</v>
      </c>
      <c r="C35" s="14" t="str">
        <f>[1]Canon!$C$15</f>
        <v>jacques</v>
      </c>
      <c r="D35" s="15" t="str">
        <f>[1]Canon!$C$16</f>
        <v>25 09 1961</v>
      </c>
      <c r="E35" s="14" t="str">
        <f>[1]Canon!$C$17</f>
        <v>14 Allée du Loriot</v>
      </c>
      <c r="F35" s="16">
        <f>[1]Canon!$C$18</f>
        <v>64140</v>
      </c>
      <c r="G35" s="14" t="str">
        <f>[1]Canon!$E$18</f>
        <v>LONS</v>
      </c>
      <c r="H35" s="14" t="str">
        <f>[1]Canon!$C$19</f>
        <v>jacques.canon@sfr.fr</v>
      </c>
      <c r="I35" s="17">
        <f>[1]Canon!$C$20</f>
        <v>0</v>
      </c>
      <c r="J35" s="17">
        <f>[1]Canon!$F$20</f>
        <v>622750074</v>
      </c>
      <c r="K35" s="14" t="str">
        <f>[1]Canon!$C$21</f>
        <v>BILLERE ATHLETIC TRIATHLON</v>
      </c>
      <c r="L35" s="14" t="str">
        <f>[1]Canon!$C$22</f>
        <v>A24909</v>
      </c>
      <c r="M35" s="16">
        <f>[1]Canon!$C$23</f>
        <v>2016</v>
      </c>
      <c r="N35" s="16" t="s">
        <v>37</v>
      </c>
      <c r="O35" s="16" t="s">
        <v>30</v>
      </c>
      <c r="P35" s="18" t="s">
        <v>25</v>
      </c>
      <c r="Q35" s="18" t="s">
        <v>31</v>
      </c>
      <c r="R35" s="18" t="s">
        <v>31</v>
      </c>
      <c r="S35" s="16" t="s">
        <v>26</v>
      </c>
      <c r="T35" s="14"/>
      <c r="U35" s="16">
        <f t="shared" si="0"/>
        <v>5</v>
      </c>
      <c r="W35" s="21" t="s">
        <v>54</v>
      </c>
      <c r="X35" s="20">
        <v>1</v>
      </c>
      <c r="AA35" s="1" t="str">
        <f>[2]Planning!$D46</f>
        <v>RUIZ</v>
      </c>
      <c r="AB35" s="1" t="str">
        <f>[2]Planning!$E46</f>
        <v>Hervé</v>
      </c>
      <c r="AC35" s="1">
        <f>[2]Planning!$H46</f>
        <v>11</v>
      </c>
    </row>
    <row r="36" spans="1:29" x14ac:dyDescent="0.25">
      <c r="A36" s="14">
        <v>33</v>
      </c>
      <c r="B36" s="22" t="str">
        <f>[1]kowalczyk!$C$14</f>
        <v>KOWALCZYK</v>
      </c>
      <c r="C36" s="14" t="str">
        <f>[1]kowalczyk!$C$15</f>
        <v>David</v>
      </c>
      <c r="D36" s="15">
        <f>[1]kowalczyk!$C$16</f>
        <v>27719</v>
      </c>
      <c r="E36" s="14" t="str">
        <f>[1]kowalczyk!$C$17</f>
        <v>72 allée des Pommiers</v>
      </c>
      <c r="F36" s="16">
        <f>[1]kowalczyk!$C$18</f>
        <v>64990</v>
      </c>
      <c r="G36" s="14" t="str">
        <f>[1]kowalczyk!$E$18</f>
        <v>LAHONCE</v>
      </c>
      <c r="H36" s="14" t="str">
        <f>[1]kowalczyk!$C$19</f>
        <v>dkowal44@gmail.com</v>
      </c>
      <c r="I36" s="17">
        <f>[1]kowalczyk!$C$20</f>
        <v>0</v>
      </c>
      <c r="J36" s="17" t="str">
        <f>[1]kowalczyk!$F$20</f>
        <v>06.19.40.20.90</v>
      </c>
      <c r="K36" s="14" t="str">
        <f>[1]kowalczyk!$C$21</f>
        <v>AVIRON BAYONNAIS TRIATHLON</v>
      </c>
      <c r="L36" s="14" t="str">
        <f>[1]kowalczyk!$C$22</f>
        <v>A25472C0020463MV1FRA</v>
      </c>
      <c r="M36" s="16" t="str">
        <f>[1]kowalczyk!$C$23</f>
        <v>2010 ou 2011 ?</v>
      </c>
      <c r="N36" s="16" t="s">
        <v>29</v>
      </c>
      <c r="O36" s="16"/>
      <c r="P36" s="18" t="s">
        <v>31</v>
      </c>
      <c r="Q36" s="18"/>
      <c r="R36" s="18"/>
      <c r="S36" s="16" t="s">
        <v>26</v>
      </c>
      <c r="T36" s="14"/>
      <c r="U36" s="16">
        <f t="shared" si="0"/>
        <v>0</v>
      </c>
      <c r="W36" s="21" t="s">
        <v>66</v>
      </c>
      <c r="X36" s="20">
        <v>1</v>
      </c>
      <c r="AA36" s="1" t="str">
        <f>[2]Planning!$D28</f>
        <v>SCHILS</v>
      </c>
      <c r="AB36" s="1" t="str">
        <f>[2]Planning!$E28</f>
        <v>Marilyn</v>
      </c>
      <c r="AC36" s="1">
        <f>[2]Planning!$H28</f>
        <v>4</v>
      </c>
    </row>
    <row r="37" spans="1:29" x14ac:dyDescent="0.25">
      <c r="A37" s="14">
        <v>34</v>
      </c>
      <c r="B37" s="24" t="str">
        <f>[1]baillet!$C$14</f>
        <v>BAILLET</v>
      </c>
      <c r="C37" s="14" t="str">
        <f>[1]baillet!$C$15</f>
        <v>Jérôme</v>
      </c>
      <c r="D37" s="15">
        <f>[1]baillet!$C$16</f>
        <v>27298</v>
      </c>
      <c r="E37" s="14" t="str">
        <f>[1]baillet!$C$17</f>
        <v>21 chemin de Tréman</v>
      </c>
      <c r="F37" s="16">
        <f>[1]baillet!$C$18</f>
        <v>33340</v>
      </c>
      <c r="G37" s="14" t="str">
        <f>[1]baillet!$E$18</f>
        <v>LESPARRE</v>
      </c>
      <c r="H37" s="14" t="str">
        <f>[1]baillet!$C$19</f>
        <v>uluwatu033@aol.com</v>
      </c>
      <c r="I37" s="17">
        <f>[1]baillet!$C$20</f>
        <v>556599876</v>
      </c>
      <c r="J37" s="17">
        <f>[1]baillet!$F$20</f>
        <v>660528771</v>
      </c>
      <c r="K37" s="14" t="str">
        <f>[1]baillet!$C$21</f>
        <v>SAM TRIATHLON LESPARRE MEDOC</v>
      </c>
      <c r="L37" s="14" t="str">
        <f>[1]baillet!$C$22</f>
        <v>A24623</v>
      </c>
      <c r="M37" s="16">
        <f>[1]baillet!$C$23</f>
        <v>2016</v>
      </c>
      <c r="N37" s="16" t="s">
        <v>37</v>
      </c>
      <c r="O37" s="16" t="s">
        <v>30</v>
      </c>
      <c r="P37" s="18" t="s">
        <v>25</v>
      </c>
      <c r="Q37" s="18" t="s">
        <v>31</v>
      </c>
      <c r="R37" s="18" t="s">
        <v>31</v>
      </c>
      <c r="S37" s="16" t="s">
        <v>26</v>
      </c>
      <c r="T37" s="14"/>
      <c r="U37" s="16">
        <f t="shared" si="0"/>
        <v>4</v>
      </c>
      <c r="W37" s="21" t="s">
        <v>67</v>
      </c>
      <c r="X37" s="20">
        <v>1</v>
      </c>
      <c r="AA37" s="1" t="str">
        <f>[2]Planning!$D47</f>
        <v>SEGUIN</v>
      </c>
      <c r="AB37" s="1" t="str">
        <f>[2]Planning!$E47</f>
        <v>Marie</v>
      </c>
      <c r="AC37" s="1">
        <f>[2]Planning!$H47</f>
        <v>2</v>
      </c>
    </row>
    <row r="38" spans="1:29" x14ac:dyDescent="0.25">
      <c r="A38" s="14">
        <v>35</v>
      </c>
      <c r="B38" s="24" t="str">
        <f>[1]paradoux!$C$14</f>
        <v>PARADOUX</v>
      </c>
      <c r="C38" s="14" t="str">
        <f>[1]paradoux!$C$15</f>
        <v>Patrick</v>
      </c>
      <c r="D38" s="15">
        <f>[1]paradoux!$C$16</f>
        <v>23343</v>
      </c>
      <c r="E38" s="14" t="str">
        <f>[1]paradoux!$C$17</f>
        <v>23 Faye</v>
      </c>
      <c r="F38" s="16">
        <f>[1]paradoux!$C$18</f>
        <v>23140</v>
      </c>
      <c r="G38" s="14" t="str">
        <f>[1]paradoux!$E$18</f>
        <v>PIONNAT</v>
      </c>
      <c r="H38" s="14" t="str">
        <f>[1]paradoux!$C$19</f>
        <v>pp.running@gmail.com</v>
      </c>
      <c r="I38" s="17">
        <f>[1]paradoux!$C$20</f>
        <v>555809988</v>
      </c>
      <c r="J38" s="17">
        <f>[1]paradoux!$F$20</f>
        <v>677123885</v>
      </c>
      <c r="K38" s="14" t="str">
        <f>[1]paradoux!$C$21</f>
        <v>SAM TRIATHLON GUERET</v>
      </c>
      <c r="L38" s="14" t="str">
        <f>[1]paradoux!$C$22</f>
        <v>A28197C</v>
      </c>
      <c r="M38" s="16">
        <f>[1]paradoux!$C$23</f>
        <v>2011</v>
      </c>
      <c r="N38" s="16" t="s">
        <v>52</v>
      </c>
      <c r="O38" s="16" t="s">
        <v>37</v>
      </c>
      <c r="P38" s="18" t="s">
        <v>25</v>
      </c>
      <c r="Q38" s="18" t="s">
        <v>31</v>
      </c>
      <c r="R38" s="18" t="s">
        <v>31</v>
      </c>
      <c r="S38" s="16" t="s">
        <v>68</v>
      </c>
      <c r="T38" s="14" t="s">
        <v>69</v>
      </c>
      <c r="U38" s="16" t="str">
        <f>IFERROR(IF(B38="","",VLOOKUP(B38,$AA$6:$AC$45,3,FALSE)),"-")</f>
        <v>-</v>
      </c>
      <c r="W38" s="19" t="s">
        <v>70</v>
      </c>
      <c r="X38" s="20">
        <v>43</v>
      </c>
      <c r="AA38" s="1" t="str">
        <f>[2]Planning!$D48</f>
        <v>SIMON</v>
      </c>
      <c r="AB38" s="1" t="str">
        <f>[2]Planning!$E48</f>
        <v>Patrick</v>
      </c>
      <c r="AC38" s="1">
        <f>[2]Planning!$H48</f>
        <v>5</v>
      </c>
    </row>
    <row r="39" spans="1:29" x14ac:dyDescent="0.25">
      <c r="A39" s="14">
        <v>36</v>
      </c>
      <c r="B39" s="24" t="str">
        <f>[1]Fleury!$C$14</f>
        <v>FLEURY</v>
      </c>
      <c r="C39" s="14" t="str">
        <f>[1]Fleury!$C$15</f>
        <v>Bernard</v>
      </c>
      <c r="D39" s="15">
        <f>[1]Fleury!$C$16</f>
        <v>20161</v>
      </c>
      <c r="E39" s="14" t="str">
        <f>[1]Fleury!$C$17</f>
        <v>27 Allée Frédéric Chopin</v>
      </c>
      <c r="F39" s="16">
        <f>[1]Fleury!$C$18</f>
        <v>33470</v>
      </c>
      <c r="G39" s="14" t="str">
        <f>[1]Fleury!$E$18</f>
        <v>GUJAN-MESTRAS</v>
      </c>
      <c r="H39" s="14" t="str">
        <f>[1]Fleury!$C$19</f>
        <v>bernard.fleury55@orange.fr</v>
      </c>
      <c r="I39" s="17">
        <f>[1]Fleury!$C$20</f>
        <v>557165941</v>
      </c>
      <c r="J39" s="17">
        <f>[1]Fleury!$F$20</f>
        <v>667552014</v>
      </c>
      <c r="K39" s="14" t="str">
        <f>[1]Fleury!$C$21</f>
        <v>SAGC TRIATHLON</v>
      </c>
      <c r="L39" s="14" t="str">
        <f>[1]Fleury!$C$22</f>
        <v>A23996C</v>
      </c>
      <c r="M39" s="16">
        <f>[1]Fleury!$C$23</f>
        <v>2012</v>
      </c>
      <c r="N39" s="16" t="s">
        <v>30</v>
      </c>
      <c r="O39" s="16" t="s">
        <v>30</v>
      </c>
      <c r="P39" s="18" t="s">
        <v>25</v>
      </c>
      <c r="Q39" s="18" t="s">
        <v>31</v>
      </c>
      <c r="R39" s="18" t="s">
        <v>31</v>
      </c>
      <c r="S39" s="16" t="s">
        <v>26</v>
      </c>
      <c r="T39" s="14"/>
      <c r="U39" s="16">
        <f>IFERROR(IF(B39="","",VLOOKUP(B39,$AA$6:$AC$45,3)),"-")</f>
        <v>9</v>
      </c>
      <c r="AA39" s="1" t="str">
        <f>[2]Planning!$D20</f>
        <v>SIMON</v>
      </c>
      <c r="AB39" s="1" t="str">
        <f>[2]Planning!$E20</f>
        <v>Yolande</v>
      </c>
      <c r="AC39" s="1">
        <f>[2]Planning!$H20</f>
        <v>7</v>
      </c>
    </row>
    <row r="40" spans="1:29" x14ac:dyDescent="0.25">
      <c r="A40" s="14">
        <v>37</v>
      </c>
      <c r="B40" s="24" t="str">
        <f>[1]pozzobon!$C$14</f>
        <v>POZZOBON</v>
      </c>
      <c r="C40" s="14" t="str">
        <f>[1]pozzobon!$C$15</f>
        <v>serge</v>
      </c>
      <c r="D40" s="15">
        <f>[1]pozzobon!$C$16</f>
        <v>20961</v>
      </c>
      <c r="E40" s="14" t="str">
        <f>[1]pozzobon!$C$17</f>
        <v>50 RUE LABAT</v>
      </c>
      <c r="F40" s="16">
        <f>[1]pozzobon!$C$18</f>
        <v>64800</v>
      </c>
      <c r="G40" s="14" t="str">
        <f>[1]pozzobon!$E$18</f>
        <v>ASSON</v>
      </c>
      <c r="H40" s="14" t="str">
        <f>[1]pozzobon!$C$19</f>
        <v>serge.pozzobon@ac-bordeaux.fr</v>
      </c>
      <c r="I40" s="17">
        <f>[1]pozzobon!$C$20</f>
        <v>0</v>
      </c>
      <c r="J40" s="17" t="str">
        <f>[1]pozzobon!$F$20</f>
        <v>06 11 73 92 44</v>
      </c>
      <c r="K40" s="14" t="str">
        <f>[1]pozzobon!$C$21</f>
        <v>LA TRIBU 64</v>
      </c>
      <c r="L40" s="14" t="str">
        <f>[1]pozzobon!$C$22</f>
        <v>A25386</v>
      </c>
      <c r="M40" s="16">
        <f>[1]pozzobon!$C$23</f>
        <v>2015</v>
      </c>
      <c r="N40" s="16" t="s">
        <v>34</v>
      </c>
      <c r="O40" s="16" t="s">
        <v>29</v>
      </c>
      <c r="P40" s="18" t="s">
        <v>25</v>
      </c>
      <c r="Q40" s="18" t="s">
        <v>25</v>
      </c>
      <c r="R40" s="18" t="s">
        <v>25</v>
      </c>
      <c r="S40" s="16" t="s">
        <v>26</v>
      </c>
      <c r="T40" s="14"/>
      <c r="U40" s="16">
        <f>IFERROR(IF(B40="","",VLOOKUP(B40,$AA$6:$AC$45,3)),"-")</f>
        <v>15</v>
      </c>
      <c r="AA40" s="1" t="str">
        <f>[2]Planning!$D50</f>
        <v>STANKOVIC</v>
      </c>
      <c r="AB40" s="1" t="str">
        <f>[2]Planning!$E50</f>
        <v>Cristelle</v>
      </c>
      <c r="AC40" s="1">
        <f>[2]Planning!$H50</f>
        <v>2</v>
      </c>
    </row>
    <row r="41" spans="1:29" x14ac:dyDescent="0.25">
      <c r="A41" s="14">
        <v>38</v>
      </c>
      <c r="B41" s="24" t="str">
        <f>[1]teslar!$C$14</f>
        <v>TESLAR</v>
      </c>
      <c r="C41" s="14" t="str">
        <f>[1]teslar!$C$15</f>
        <v>Barbara</v>
      </c>
      <c r="D41" s="15">
        <f>[1]teslar!$C$16</f>
        <v>0</v>
      </c>
      <c r="E41" s="14">
        <f>[1]teslar!$C$17</f>
        <v>0</v>
      </c>
      <c r="F41" s="16">
        <f>[1]teslar!$C$18</f>
        <v>0</v>
      </c>
      <c r="G41" s="14">
        <f>[1]teslar!$E$18</f>
        <v>0</v>
      </c>
      <c r="H41" s="14">
        <f>[1]teslar!$C$19</f>
        <v>0</v>
      </c>
      <c r="I41" s="17">
        <f>[1]teslar!$C$20</f>
        <v>0</v>
      </c>
      <c r="J41" s="17">
        <f>[1]teslar!$F$20</f>
        <v>0</v>
      </c>
      <c r="K41" s="14" t="str">
        <f>[1]teslar!$C$21</f>
        <v>S.A.M. TRIATHLON MERIGNAC</v>
      </c>
      <c r="L41" s="14">
        <f>[1]teslar!$C$22</f>
        <v>0</v>
      </c>
      <c r="M41" s="16">
        <f>[1]teslar!$C$23</f>
        <v>0</v>
      </c>
      <c r="N41" s="16" t="s">
        <v>52</v>
      </c>
      <c r="O41" s="16"/>
      <c r="P41" s="18" t="s">
        <v>31</v>
      </c>
      <c r="Q41" s="18"/>
      <c r="R41" s="18"/>
      <c r="S41" s="16" t="s">
        <v>26</v>
      </c>
      <c r="T41" s="14"/>
      <c r="U41" s="16">
        <f>IFERROR(IF(B41="","",VLOOKUP(B41,$AA$6:$AC$45,3)),"-")</f>
        <v>0</v>
      </c>
      <c r="AA41" s="1" t="str">
        <f>[2]Planning!$D42</f>
        <v>TESLAR</v>
      </c>
      <c r="AB41" s="1" t="str">
        <f>[2]Planning!$E42</f>
        <v>Barbara</v>
      </c>
      <c r="AC41" s="1">
        <f>[2]Planning!$H42</f>
        <v>0</v>
      </c>
    </row>
    <row r="42" spans="1:29" x14ac:dyDescent="0.25">
      <c r="A42" s="14">
        <v>39</v>
      </c>
      <c r="B42" s="24" t="str">
        <f>[1]faure_f!$C$14</f>
        <v>FAURE_f</v>
      </c>
      <c r="C42" s="14" t="str">
        <f>[1]faure_f!$C$15</f>
        <v>Frédéric</v>
      </c>
      <c r="D42" s="15">
        <f>[1]faure_f!$C$16</f>
        <v>20020</v>
      </c>
      <c r="E42" s="14" t="str">
        <f>[1]faure_f!$C$17</f>
        <v>12 rue de la pêcherie</v>
      </c>
      <c r="F42" s="16">
        <f>[1]faure_f!$C$18</f>
        <v>87280</v>
      </c>
      <c r="G42" s="14" t="str">
        <f>[1]faure_f!$E$18</f>
        <v>LIMOGES</v>
      </c>
      <c r="H42" s="14" t="str">
        <f>[1]faure_f!$C$19</f>
        <v>frederic.faure0386@orange.fr</v>
      </c>
      <c r="I42" s="17">
        <f>[1]faure_f!$C$20</f>
        <v>971505372</v>
      </c>
      <c r="J42" s="17">
        <f>[1]faure_f!$F$20</f>
        <v>671917671</v>
      </c>
      <c r="K42" s="14" t="str">
        <f>[1]faure_f!$C$21</f>
        <v>LIMOGES TRIATHLON</v>
      </c>
      <c r="L42" s="14" t="str">
        <f>[1]faure_f!$C$22</f>
        <v>A71108C</v>
      </c>
      <c r="M42" s="16">
        <f>[1]faure_f!$C$23</f>
        <v>2017</v>
      </c>
      <c r="N42" s="16" t="s">
        <v>52</v>
      </c>
      <c r="O42" s="16" t="s">
        <v>37</v>
      </c>
      <c r="P42" s="18" t="s">
        <v>25</v>
      </c>
      <c r="Q42" s="18" t="s">
        <v>31</v>
      </c>
      <c r="R42" s="18" t="s">
        <v>31</v>
      </c>
      <c r="S42" s="16" t="s">
        <v>68</v>
      </c>
      <c r="T42" s="14"/>
      <c r="U42" s="16" t="str">
        <f>IFERROR(IF(B42="","",VLOOKUP(B42,$AA$6:$AC$45,3,FALSE)),"-")</f>
        <v>-</v>
      </c>
      <c r="AA42" s="1" t="str">
        <f>[2]Planning!$D29</f>
        <v>VANTÔMME</v>
      </c>
      <c r="AB42" s="1" t="str">
        <f>[2]Planning!$E29</f>
        <v>Amélie</v>
      </c>
      <c r="AC42" s="1">
        <f>[2]Planning!$H29</f>
        <v>1</v>
      </c>
    </row>
    <row r="43" spans="1:29" x14ac:dyDescent="0.25">
      <c r="A43" s="14">
        <v>40</v>
      </c>
      <c r="B43" s="24" t="str">
        <f>[1]pellerin!$C$14</f>
        <v>PELLERIN</v>
      </c>
      <c r="C43" s="14" t="str">
        <f>[1]pellerin!$C$15</f>
        <v>Benoît</v>
      </c>
      <c r="D43" s="15">
        <f>[1]pellerin!$C$16</f>
        <v>18285</v>
      </c>
      <c r="E43" s="14" t="str">
        <f>[1]pellerin!$C$17</f>
        <v>5 rue traversière</v>
      </c>
      <c r="F43" s="16">
        <f>[1]pellerin!$C$18</f>
        <v>17210</v>
      </c>
      <c r="G43" s="14" t="str">
        <f>[1]pellerin!$E$18</f>
        <v>CHEVANCEAUX</v>
      </c>
      <c r="H43" s="14" t="str">
        <f>[1]pellerin!$C$19</f>
        <v>benoit17.pellerin@gmail.com</v>
      </c>
      <c r="I43" s="17">
        <f>[1]pellerin!$C$20</f>
        <v>0</v>
      </c>
      <c r="J43" s="17">
        <f>[1]pellerin!$F$20</f>
        <v>651926594</v>
      </c>
      <c r="K43" s="14" t="str">
        <f>[1]pellerin!$C$21</f>
        <v>LES GIRONDINS DE BORDEAUX TRIATHLON</v>
      </c>
      <c r="L43" s="14" t="str">
        <f>[1]pellerin!$C$22</f>
        <v>A25638D</v>
      </c>
      <c r="M43" s="16">
        <f>[1]pellerin!$C$23</f>
        <v>1995</v>
      </c>
      <c r="N43" s="16" t="s">
        <v>29</v>
      </c>
      <c r="O43" s="16" t="s">
        <v>29</v>
      </c>
      <c r="P43" s="18" t="s">
        <v>25</v>
      </c>
      <c r="Q43" s="18" t="s">
        <v>25</v>
      </c>
      <c r="R43" s="18" t="s">
        <v>25</v>
      </c>
      <c r="S43" s="16" t="s">
        <v>26</v>
      </c>
      <c r="T43" s="14"/>
      <c r="U43" s="16">
        <f>IFERROR(IF(B43="","",VLOOKUP(B43,$AA$6:$AC$45,3)),"-")</f>
        <v>14</v>
      </c>
      <c r="AA43" s="1" t="str">
        <f>[2]Planning!$D32</f>
        <v>VINCENT</v>
      </c>
      <c r="AB43" s="1" t="str">
        <f>[2]Planning!$E32</f>
        <v>Dany</v>
      </c>
      <c r="AC43" s="1">
        <f>[2]Planning!$H32</f>
        <v>4</v>
      </c>
    </row>
    <row r="44" spans="1:29" x14ac:dyDescent="0.25">
      <c r="A44" s="14">
        <v>41</v>
      </c>
      <c r="B44" s="24" t="str">
        <f>[1]uguen!$C$14</f>
        <v>UGUEN</v>
      </c>
      <c r="C44" s="14" t="str">
        <f>[1]uguen!$C$15</f>
        <v>Erwan</v>
      </c>
      <c r="D44" s="15">
        <f>[1]uguen!$C$16</f>
        <v>37443</v>
      </c>
      <c r="E44" s="14" t="str">
        <f>[1]uguen!$C$17</f>
        <v>38 Rue PHILIBERT LALANDE</v>
      </c>
      <c r="F44" s="16">
        <f>[1]uguen!$C$18</f>
        <v>19100</v>
      </c>
      <c r="G44" s="14" t="str">
        <f>[1]uguen!$E$18</f>
        <v>BRIVE LA GAILLARDE</v>
      </c>
      <c r="H44" s="14" t="str">
        <f>[1]uguen!$C$19</f>
        <v>nounousse2002@hotmail.fr</v>
      </c>
      <c r="I44" s="17" t="str">
        <f>[1]uguen!$C$20</f>
        <v>06.48.54.96.59</v>
      </c>
      <c r="J44" s="17" t="str">
        <f>[1]uguen!$F$20</f>
        <v>06.48.54.96.59</v>
      </c>
      <c r="K44" s="14" t="str">
        <f>[1]uguen!$C$21</f>
        <v>BRIVE LIMOUSIN TRIATHLON</v>
      </c>
      <c r="L44" s="14" t="str">
        <f>[1]uguen!$C$22</f>
        <v>A49655L0150512MMIFRA</v>
      </c>
      <c r="M44" s="16">
        <f>[1]uguen!$C$23</f>
        <v>2016</v>
      </c>
      <c r="N44" s="16" t="s">
        <v>71</v>
      </c>
      <c r="O44" s="16" t="s">
        <v>71</v>
      </c>
      <c r="P44" s="18" t="s">
        <v>25</v>
      </c>
      <c r="Q44" s="18" t="s">
        <v>31</v>
      </c>
      <c r="R44" s="18" t="s">
        <v>31</v>
      </c>
      <c r="S44" s="16" t="s">
        <v>68</v>
      </c>
      <c r="T44" s="14" t="s">
        <v>72</v>
      </c>
      <c r="U44" s="16" t="str">
        <f>IFERROR(IF(B44="","",VLOOKUP(B44,$AA$6:$AC$45,3,FALSE)),"-")</f>
        <v>-</v>
      </c>
      <c r="AA44" s="1" t="str">
        <f>[2]Planning!$D34</f>
        <v>VINUALES</v>
      </c>
      <c r="AB44" s="1" t="str">
        <f>[2]Planning!$E34</f>
        <v>Jacques</v>
      </c>
      <c r="AC44" s="1">
        <f>[2]Planning!$H34</f>
        <v>12</v>
      </c>
    </row>
    <row r="45" spans="1:29" x14ac:dyDescent="0.25">
      <c r="A45" s="14">
        <v>42</v>
      </c>
      <c r="B45" s="24" t="str">
        <f>[1]magalhaes!$C$14</f>
        <v>MAGALHAES</v>
      </c>
      <c r="C45" s="14" t="str">
        <f>[1]magalhaes!$C$15</f>
        <v>Patrick</v>
      </c>
      <c r="D45" s="15">
        <f>[1]magalhaes!$C$16</f>
        <v>27512</v>
      </c>
      <c r="E45" s="14" t="str">
        <f>[1]magalhaes!$C$17</f>
        <v>14 rue du 8 mai 1945</v>
      </c>
      <c r="F45" s="16">
        <f>[1]magalhaes!$C$18</f>
        <v>19360</v>
      </c>
      <c r="G45" s="14" t="str">
        <f>[1]magalhaes!$E$18</f>
        <v>MALEMORT SUR CORREZE</v>
      </c>
      <c r="H45" s="14" t="str">
        <f>[1]magalhaes!$C$19</f>
        <v>saralise.m@wanadoo.fr</v>
      </c>
      <c r="I45" s="17">
        <f>[1]magalhaes!$C$20</f>
        <v>0</v>
      </c>
      <c r="J45" s="17">
        <f>[1]magalhaes!$F$20</f>
        <v>679840726</v>
      </c>
      <c r="K45" s="14" t="str">
        <f>[1]magalhaes!$C$21</f>
        <v>BRIVE LIMOUSIN TRIATHLON</v>
      </c>
      <c r="L45" s="14" t="str">
        <f>[1]magalhaes!$C$22</f>
        <v>A87287</v>
      </c>
      <c r="M45" s="16">
        <f>[1]magalhaes!$C$23</f>
        <v>2016</v>
      </c>
      <c r="N45" s="16" t="s">
        <v>52</v>
      </c>
      <c r="O45" s="16" t="s">
        <v>37</v>
      </c>
      <c r="P45" s="18" t="s">
        <v>25</v>
      </c>
      <c r="Q45" s="18" t="s">
        <v>31</v>
      </c>
      <c r="R45" s="18" t="s">
        <v>31</v>
      </c>
      <c r="S45" s="16" t="s">
        <v>68</v>
      </c>
      <c r="T45" s="14"/>
      <c r="U45" s="16" t="str">
        <f>IFERROR(IF(B45="","",VLOOKUP(B45,$AA$6:$AC$45,3,FALSE)),"-")</f>
        <v>-</v>
      </c>
      <c r="AA45" s="1" t="str">
        <f>[2]Planning!$D37</f>
        <v>VIREPINTE</v>
      </c>
      <c r="AB45" s="1" t="str">
        <f>[2]Planning!$E37</f>
        <v>Céline</v>
      </c>
      <c r="AC45" s="1">
        <f>[2]Planning!$H37</f>
        <v>6</v>
      </c>
    </row>
    <row r="46" spans="1:29" x14ac:dyDescent="0.25">
      <c r="A46" s="14">
        <v>43</v>
      </c>
      <c r="B46" s="24" t="str">
        <f>[1]Babeix!$C$14</f>
        <v>BABEIX-JOYEUX</v>
      </c>
      <c r="C46" s="14" t="str">
        <f>[1]Babeix!$C$15</f>
        <v>Céline</v>
      </c>
      <c r="D46" s="15">
        <f>[1]Babeix!$C$16</f>
        <v>30224</v>
      </c>
      <c r="E46" s="14" t="str">
        <f>[1]Babeix!$C$17</f>
        <v>4, rue de la Madeleine</v>
      </c>
      <c r="F46" s="16">
        <f>[1]Babeix!$C$18</f>
        <v>23000</v>
      </c>
      <c r="G46" s="14" t="str">
        <f>[1]Babeix!$E$18</f>
        <v>GUERET</v>
      </c>
      <c r="H46" s="14" t="str">
        <f>[1]Babeix!$C$19</f>
        <v>celine.joyeux@gmail.com</v>
      </c>
      <c r="I46" s="17">
        <f>[1]Babeix!$C$20</f>
        <v>0</v>
      </c>
      <c r="J46" s="17" t="str">
        <f>[1]Babeix!$F$20</f>
        <v>06.76.83.88.99</v>
      </c>
      <c r="K46" s="14" t="str">
        <f>[1]Babeix!$C$21</f>
        <v>SAM TRIATHLON GUERET</v>
      </c>
      <c r="L46" s="14" t="str">
        <f>[1]Babeix!$C$22</f>
        <v>A41972L</v>
      </c>
      <c r="M46" s="16">
        <f>[1]Babeix!$C$23</f>
        <v>2016</v>
      </c>
      <c r="N46" s="16" t="s">
        <v>52</v>
      </c>
      <c r="O46" s="16" t="s">
        <v>37</v>
      </c>
      <c r="P46" s="18" t="s">
        <v>25</v>
      </c>
      <c r="Q46" s="18" t="s">
        <v>31</v>
      </c>
      <c r="R46" s="18" t="s">
        <v>31</v>
      </c>
      <c r="S46" s="16" t="s">
        <v>68</v>
      </c>
      <c r="T46" s="14"/>
      <c r="U46" s="16"/>
    </row>
    <row r="47" spans="1:29" x14ac:dyDescent="0.25">
      <c r="A47" s="14">
        <v>44</v>
      </c>
      <c r="B47" s="14" t="s">
        <v>73</v>
      </c>
      <c r="C47" s="14" t="s">
        <v>74</v>
      </c>
      <c r="D47" s="16"/>
      <c r="E47" s="14"/>
      <c r="F47" s="16"/>
      <c r="G47" s="14"/>
      <c r="H47" s="14"/>
      <c r="I47" s="17"/>
      <c r="J47" s="17"/>
      <c r="K47" s="14" t="s">
        <v>53</v>
      </c>
      <c r="L47" s="14"/>
      <c r="M47" s="16"/>
      <c r="N47" s="16" t="s">
        <v>75</v>
      </c>
      <c r="O47" s="16" t="s">
        <v>75</v>
      </c>
      <c r="P47" s="18" t="s">
        <v>25</v>
      </c>
      <c r="Q47" s="18" t="s">
        <v>25</v>
      </c>
      <c r="R47" s="18" t="s">
        <v>25</v>
      </c>
      <c r="S47" s="16" t="s">
        <v>26</v>
      </c>
      <c r="T47" s="14"/>
      <c r="U47" s="16">
        <f>IFERROR(IF(B47="","",VLOOKUP(B47,$AA$6:$AC$45,3)),"-")</f>
        <v>0</v>
      </c>
    </row>
  </sheetData>
  <mergeCells count="2">
    <mergeCell ref="W3:Y3"/>
    <mergeCell ref="AA3:AC3"/>
  </mergeCells>
  <conditionalFormatting sqref="P1:P1048576">
    <cfRule type="containsText" dxfId="1" priority="3" operator="containsText" text="Non">
      <formula>NOT(ISERROR(SEARCH("Non",P1)))</formula>
    </cfRule>
  </conditionalFormatting>
  <conditionalFormatting sqref="Q1:R1048576">
    <cfRule type="containsText" dxfId="0" priority="2" operator="containsText" text="non">
      <formula>NOT(ISERROR(SEARCH("non",Q1)))</formula>
    </cfRule>
  </conditionalFormatting>
  <dataValidations count="3">
    <dataValidation type="list" allowBlank="1" showInputMessage="1" showErrorMessage="1" sqref="N4:O47">
      <formula1>Niveaux</formula1>
    </dataValidation>
    <dataValidation type="list" allowBlank="1" showInputMessage="1" showErrorMessage="1" sqref="S4:S138">
      <formula1>Ligue</formula1>
    </dataValidation>
    <dataValidation type="list" allowBlank="1" showInputMessage="1" showErrorMessage="1" sqref="P4:R47">
      <formula1>Arbitre</formula1>
    </dataValidation>
  </dataValidations>
  <printOptions horizontalCentered="1" verticalCentered="1"/>
  <pageMargins left="0.19685039370078741" right="0.19685039370078741" top="0.35433070866141736" bottom="0.35433070866141736" header="0.31496062992125984" footer="0.31496062992125984"/>
  <pageSetup paperSize="9" scale="53" orientation="landscape" horizontalDpi="4294967293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6C3D2D8-AADD-413F-89EF-921E058C6EC3}">
            <x14:iconSet custom="1">
              <x14:cfvo type="percent">
                <xm:f>0</xm:f>
              </x14:cfvo>
              <x14:cfvo type="num">
                <xm:f>3</xm:f>
              </x14:cfvo>
              <x14:cfvo type="num">
                <xm:f>4</xm:f>
              </x14:cfvo>
              <x14:cfIcon iconSet="3Arrows" iconId="0"/>
              <x14:cfIcon iconSet="3Arrows" iconId="1"/>
              <x14:cfIcon iconSet="3Arrows" iconId="2"/>
            </x14:iconSet>
          </x14:cfRule>
          <xm:sqref>U4:U47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</dc:creator>
  <cp:lastModifiedBy>Damien</cp:lastModifiedBy>
  <dcterms:created xsi:type="dcterms:W3CDTF">2017-09-27T16:21:57Z</dcterms:created>
  <dcterms:modified xsi:type="dcterms:W3CDTF">2017-09-27T16:22:33Z</dcterms:modified>
</cp:coreProperties>
</file>