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5090" windowHeight="8820" activeTab="2"/>
  </bookViews>
  <sheets>
    <sheet name="cr-15186" sheetId="1" r:id="rId1"/>
    <sheet name="15186-b" sheetId="2" r:id="rId2"/>
    <sheet name="cr-15187" sheetId="3" r:id="rId3"/>
  </sheets>
  <calcPr calcId="162913"/>
</workbook>
</file>

<file path=xl/calcChain.xml><?xml version="1.0" encoding="utf-8"?>
<calcChain xmlns="http://schemas.openxmlformats.org/spreadsheetml/2006/main">
  <c r="AR298" i="3" l="1"/>
  <c r="AM298" i="3"/>
  <c r="AJ298" i="3"/>
  <c r="AA298" i="3"/>
  <c r="AR283" i="3"/>
  <c r="AM283" i="3"/>
  <c r="AJ283" i="3"/>
  <c r="AA283" i="3"/>
  <c r="AR269" i="3"/>
  <c r="AM269" i="3"/>
  <c r="AJ269" i="3"/>
  <c r="AA269" i="3"/>
  <c r="AR260" i="3"/>
  <c r="AM260" i="3"/>
  <c r="AJ260" i="3"/>
  <c r="AA260" i="3"/>
  <c r="AR206" i="3"/>
  <c r="AM206" i="3"/>
  <c r="AJ206" i="3"/>
  <c r="AA206" i="3"/>
  <c r="AR194" i="3"/>
  <c r="AM194" i="3"/>
  <c r="AJ194" i="3"/>
  <c r="AA194" i="3"/>
  <c r="AR179" i="3"/>
  <c r="AM179" i="3"/>
  <c r="AJ179" i="3"/>
  <c r="AA179" i="3"/>
  <c r="AR163" i="3"/>
  <c r="AM163" i="3"/>
  <c r="AJ163" i="3"/>
  <c r="AA163" i="3"/>
  <c r="AR146" i="3"/>
  <c r="AM146" i="3"/>
  <c r="AJ146" i="3"/>
  <c r="AA146" i="3"/>
  <c r="AR136" i="3"/>
  <c r="AM136" i="3"/>
  <c r="AJ136" i="3"/>
  <c r="AA136" i="3"/>
  <c r="AR127" i="3"/>
  <c r="AM127" i="3"/>
  <c r="AJ127" i="3"/>
  <c r="AA127" i="3"/>
  <c r="AR117" i="3"/>
  <c r="AM117" i="3"/>
  <c r="AJ117" i="3"/>
  <c r="AA117" i="3"/>
  <c r="AR107" i="3"/>
  <c r="AM107" i="3"/>
  <c r="AJ107" i="3"/>
  <c r="AA107" i="3"/>
  <c r="AR94" i="3"/>
  <c r="AM94" i="3"/>
  <c r="AJ94" i="3"/>
  <c r="AA94" i="3"/>
  <c r="AR85" i="3"/>
  <c r="AM85" i="3"/>
  <c r="AJ85" i="3"/>
  <c r="AA85" i="3"/>
  <c r="AR75" i="3"/>
  <c r="AM75" i="3"/>
  <c r="AJ75" i="3"/>
  <c r="AA75" i="3"/>
  <c r="AR66" i="3"/>
  <c r="AM66" i="3"/>
  <c r="AJ66" i="3"/>
  <c r="AA66" i="3"/>
  <c r="AR47" i="3"/>
  <c r="AM47" i="3"/>
  <c r="AJ47" i="3"/>
  <c r="AA47" i="3"/>
  <c r="AP301" i="3" l="1"/>
  <c r="AP304" i="3" s="1"/>
  <c r="AP228" i="2"/>
  <c r="AP236" i="2" s="1"/>
  <c r="AP225" i="2"/>
  <c r="AP231" i="2" s="1"/>
  <c r="AP307" i="3" l="1"/>
  <c r="AP312" i="3" s="1"/>
  <c r="AR94" i="1"/>
  <c r="AR298" i="1"/>
  <c r="AM298" i="1"/>
  <c r="AJ298" i="1"/>
  <c r="AA298" i="1"/>
  <c r="AR283" i="1"/>
  <c r="AM283" i="1"/>
  <c r="AJ283" i="1"/>
  <c r="AA283" i="1"/>
  <c r="AR269" i="1"/>
  <c r="AM269" i="1"/>
  <c r="AJ269" i="1"/>
  <c r="AA269" i="1"/>
  <c r="AR260" i="1"/>
  <c r="AM260" i="1"/>
  <c r="AJ260" i="1"/>
  <c r="AA260" i="1"/>
  <c r="AR206" i="1"/>
  <c r="AM206" i="1"/>
  <c r="AJ206" i="1"/>
  <c r="AA206" i="1"/>
  <c r="AR194" i="1"/>
  <c r="AM194" i="1"/>
  <c r="AJ194" i="1"/>
  <c r="AA194" i="1"/>
  <c r="AR179" i="1"/>
  <c r="AM179" i="1"/>
  <c r="AJ179" i="1"/>
  <c r="AA179" i="1"/>
  <c r="AR163" i="1"/>
  <c r="AM163" i="1"/>
  <c r="AJ163" i="1"/>
  <c r="AA163" i="1"/>
  <c r="AR146" i="1"/>
  <c r="AM146" i="1"/>
  <c r="AJ146" i="1"/>
  <c r="AA146" i="1"/>
  <c r="AR136" i="1"/>
  <c r="AM136" i="1"/>
  <c r="AJ136" i="1"/>
  <c r="AA136" i="1"/>
  <c r="AR127" i="1"/>
  <c r="AM127" i="1"/>
  <c r="AJ127" i="1"/>
  <c r="AA127" i="1"/>
  <c r="AR117" i="1"/>
  <c r="AM117" i="1"/>
  <c r="AJ117" i="1"/>
  <c r="AA117" i="1"/>
  <c r="AR107" i="1"/>
  <c r="AM107" i="1"/>
  <c r="AJ107" i="1"/>
  <c r="AA107" i="1"/>
  <c r="AM94" i="1"/>
  <c r="AJ94" i="1"/>
  <c r="AA94" i="1"/>
  <c r="AR85" i="1"/>
  <c r="AM85" i="1"/>
  <c r="AJ85" i="1"/>
  <c r="AA85" i="1"/>
  <c r="AR75" i="1"/>
  <c r="AM75" i="1"/>
  <c r="AJ75" i="1"/>
  <c r="AA75" i="1"/>
  <c r="AR66" i="1"/>
  <c r="AM66" i="1"/>
  <c r="AJ66" i="1"/>
  <c r="AA66" i="1"/>
  <c r="AR47" i="1"/>
  <c r="AM47" i="1"/>
  <c r="AJ47" i="1"/>
  <c r="AA47" i="1"/>
  <c r="AP301" i="1" l="1"/>
  <c r="AP304" i="1" l="1"/>
  <c r="AP307" i="1"/>
  <c r="AP312" i="1" l="1"/>
</calcChain>
</file>

<file path=xl/sharedStrings.xml><?xml version="1.0" encoding="utf-8"?>
<sst xmlns="http://schemas.openxmlformats.org/spreadsheetml/2006/main" count="672" uniqueCount="101">
  <si>
    <t>Facturé à</t>
  </si>
  <si>
    <t>Commentaire</t>
  </si>
  <si>
    <t>Client</t>
  </si>
  <si>
    <t>Facture référent</t>
  </si>
  <si>
    <t/>
  </si>
  <si>
    <t>Total durée</t>
  </si>
  <si>
    <t>Employé</t>
  </si>
  <si>
    <t>Date</t>
  </si>
  <si>
    <t>ABATEMARCO, CAROLINA ( LP)</t>
  </si>
  <si>
    <t>LAFLAMME, MARGUERITE J</t>
  </si>
  <si>
    <t>Description</t>
  </si>
  <si>
    <t>Adresse:</t>
  </si>
  <si>
    <t>Heure</t>
  </si>
  <si>
    <t>210 Beauharnois, Montréal, H2N 1K2</t>
  </si>
  <si>
    <t>11574 PM FAVIER, Montréal, H1G 3X9</t>
  </si>
  <si>
    <t>10160 COBOURG, MONTREAL, H1H 4W6</t>
  </si>
  <si>
    <t>102-3794, boul. Henri-Bourass Est, Montréal, H1H 1K2</t>
  </si>
  <si>
    <t>10764 BOUL SAINT-MICHEL #A, Montréal, H1H 5H6</t>
  </si>
  <si>
    <t>6880 BOUL GOUIN EST #720, MONTREAL, H1G 6L8</t>
  </si>
  <si>
    <t>10727 AVE BRUNET #A, Montréal, H1G 5E4</t>
  </si>
  <si>
    <t>6995 BOUL. GOUIN #501, MONTREAL, H1G 6L1</t>
  </si>
  <si>
    <t>Type d'employé(e):</t>
  </si>
  <si>
    <t>Taux</t>
  </si>
  <si>
    <t>Total</t>
  </si>
  <si>
    <t>Période du</t>
  </si>
  <si>
    <t>Durée</t>
  </si>
  <si>
    <t>Préposés aux bénéficiaires</t>
  </si>
  <si>
    <t>Auxiliaires Familiales</t>
  </si>
  <si>
    <t>Infirmiers</t>
  </si>
  <si>
    <t>Date de facturation</t>
  </si>
  <si>
    <t>Unité</t>
  </si>
  <si>
    <t>Hrs</t>
  </si>
  <si>
    <t>Téléphone:</t>
  </si>
  <si>
    <t>Sous total</t>
  </si>
  <si>
    <t>TPS</t>
  </si>
  <si>
    <t>TVQ</t>
  </si>
  <si>
    <t>Total à payer</t>
  </si>
  <si>
    <t>Au</t>
  </si>
  <si>
    <t>(514)384-5513</t>
  </si>
  <si>
    <t>(514)747-3634</t>
  </si>
  <si>
    <t>(514)321-4300</t>
  </si>
  <si>
    <t>(514)325-4077</t>
  </si>
  <si>
    <t>(438)221-1049</t>
  </si>
  <si>
    <t>(514)388-8821</t>
  </si>
  <si>
    <t>(514)321-1439</t>
  </si>
  <si>
    <t>(514)977-7460</t>
  </si>
  <si>
    <t>(514)325-8534</t>
  </si>
  <si>
    <t>(514)852-9194</t>
  </si>
  <si>
    <t>No crédit</t>
  </si>
  <si>
    <t>CR-15186</t>
  </si>
  <si>
    <t>No facture</t>
  </si>
  <si>
    <t>15186-B</t>
  </si>
  <si>
    <t>Nom de compagnie
Adresse</t>
  </si>
  <si>
    <t>Fashion</t>
  </si>
  <si>
    <t>CQLM</t>
  </si>
  <si>
    <t>TVA1</t>
  </si>
  <si>
    <t>TVA2</t>
  </si>
  <si>
    <t>AAAAAAAA</t>
  </si>
  <si>
    <t>BBBBBBBBBBBBBB</t>
  </si>
  <si>
    <t>texte 1</t>
  </si>
  <si>
    <t>texte 2</t>
  </si>
  <si>
    <t>texte3</t>
  </si>
  <si>
    <t>texte4</t>
  </si>
  <si>
    <t>texte5</t>
  </si>
  <si>
    <t>CCCCCCCCCCCCCCCCCC</t>
  </si>
  <si>
    <t>texte6</t>
  </si>
  <si>
    <t>texte 7</t>
  </si>
  <si>
    <t>texte8</t>
  </si>
  <si>
    <t>texte9</t>
  </si>
  <si>
    <t>DDDDDDDDDDDDD</t>
  </si>
  <si>
    <t>texte10</t>
  </si>
  <si>
    <t>EEEEEEEEEEEEE</t>
  </si>
  <si>
    <t>texte11</t>
  </si>
  <si>
    <t>FFFFFFFFFFFF</t>
  </si>
  <si>
    <t>texte12</t>
  </si>
  <si>
    <t>texte13</t>
  </si>
  <si>
    <t>texte14</t>
  </si>
  <si>
    <t>GGGGGGGG</t>
  </si>
  <si>
    <t>texte15</t>
  </si>
  <si>
    <t>texte16</t>
  </si>
  <si>
    <t>HHHHHHH</t>
  </si>
  <si>
    <t>texte17</t>
  </si>
  <si>
    <t>texte18</t>
  </si>
  <si>
    <t>texte19</t>
  </si>
  <si>
    <t>texte20</t>
  </si>
  <si>
    <t>texte21</t>
  </si>
  <si>
    <t>texte22</t>
  </si>
  <si>
    <t>IIIIIIIIIIII</t>
  </si>
  <si>
    <t>texte23</t>
  </si>
  <si>
    <t>CCSL</t>
  </si>
  <si>
    <t>KKKKKKK</t>
  </si>
  <si>
    <t>LLLLLLLL</t>
  </si>
  <si>
    <t>MMMMMMM</t>
  </si>
  <si>
    <t>NNNNNNNN</t>
  </si>
  <si>
    <t>OOOOOOO</t>
  </si>
  <si>
    <t>PPPPPPPPP</t>
  </si>
  <si>
    <t>texte1</t>
  </si>
  <si>
    <t>texte2</t>
  </si>
  <si>
    <t>texte7</t>
  </si>
  <si>
    <t>DHCH</t>
  </si>
  <si>
    <t>CR-15187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</si>
</sst>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1009]#,##0.00;\-[$$-1009]#,##0.00"/>
  </numFmts>
  <fonts count="56" x14ac:knownFonts="1">
    <font>
      <sz val="11"/>
      <color rgb="FF000000"/>
      <name val="Calibri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11.25"/>
      <color rgb="FF4682B4"/>
      <name val="Times New Roman"/>
      <family val="1"/>
    </font>
    <font>
      <sz val="9.75"/>
      <color rgb="FF4682B4"/>
      <name val="Times New Roman"/>
      <family val="1"/>
    </font>
    <font>
      <sz val="9"/>
      <color rgb="FF000000"/>
      <name val="Times New Roman"/>
      <family val="1"/>
    </font>
    <font>
      <sz val="9.75"/>
      <color rgb="FF000000"/>
      <name val="Times New Roman"/>
      <family val="1"/>
    </font>
    <font>
      <u/>
      <sz val="9.75"/>
      <color rgb="FF000000"/>
      <name val="Times New Roman"/>
      <family val="1"/>
    </font>
    <font>
      <b/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"/>
      <color rgb="FF000000"/>
      <name val="Times New Roman"/>
      <family val="1"/>
    </font>
    <font>
      <sz val="9.75"/>
      <color rgb="FF4682B4"/>
      <name val="Times New Roman"/>
      <family val="1"/>
    </font>
    <font>
      <sz val="9.75"/>
      <color rgb="FF4682B4"/>
      <name val="Times New Roman"/>
      <family val="1"/>
    </font>
    <font>
      <b/>
      <sz val="9.75"/>
      <color rgb="FFFFFFFF"/>
      <name val="Times New Roman"/>
      <family val="1"/>
    </font>
    <font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9.75"/>
      <color rgb="FF000000"/>
      <name val="Times New Roman"/>
      <family val="1"/>
    </font>
    <font>
      <b/>
      <sz val="11.25"/>
      <color rgb="FFFFFFFF"/>
      <name val="Times New Roman"/>
      <family val="1"/>
    </font>
    <font>
      <sz val="9.75"/>
      <color rgb="FF000000"/>
      <name val="Times New Roman"/>
      <family val="1"/>
    </font>
    <font>
      <b/>
      <sz val="9.75"/>
      <color rgb="FFFFFFFF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.75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2"/>
      <color rgb="FFFFFFFF"/>
      <name val="Times New Roman"/>
      <family val="1"/>
    </font>
    <font>
      <b/>
      <sz val="9.75"/>
      <color rgb="FFFFFFFF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.25"/>
      <color rgb="FFFFFFFF"/>
      <name val="Times New Roman"/>
      <family val="1"/>
    </font>
    <font>
      <sz val="9"/>
      <color rgb="FF000000"/>
      <name val="Times New Roman"/>
      <family val="1"/>
    </font>
    <font>
      <b/>
      <sz val="12"/>
      <color rgb="FFFFFFFF"/>
      <name val="Times New Roman"/>
      <family val="1"/>
    </font>
    <font>
      <sz val="11.25"/>
      <color rgb="FFFFFFFF"/>
      <name val="Microsoft Sans Serif"/>
      <family val="2"/>
    </font>
    <font>
      <b/>
      <sz val="9.75"/>
      <color rgb="FF000000"/>
      <name val="Times New Roman"/>
      <family val="1"/>
    </font>
    <font>
      <b/>
      <sz val="9.75"/>
      <color rgb="FF4682B4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.75"/>
      <color rgb="FF000000"/>
      <name val="Times New Roman"/>
      <family val="1"/>
    </font>
    <font>
      <b/>
      <sz val="9.75"/>
      <color rgb="FF000000"/>
      <name val="Times New Roman"/>
      <family val="1"/>
    </font>
    <font>
      <b/>
      <sz val="12"/>
      <color rgb="FFFFFFFF"/>
      <name val="Times New Roman"/>
      <family val="1"/>
    </font>
    <font>
      <b/>
      <sz val="11.25"/>
      <color rgb="FFFFFFFF"/>
      <name val="Times New Roman"/>
      <family val="1"/>
    </font>
    <font>
      <sz val="9.75"/>
      <color rgb="FF000000"/>
      <name val="Times New Roman"/>
      <family val="1"/>
    </font>
    <font>
      <b/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sz val="9.75"/>
      <color rgb="FF000000"/>
      <name val="Times New Roman"/>
      <family val="1"/>
    </font>
    <font>
      <b/>
      <sz val="11.25"/>
      <color rgb="FFFFFFFF"/>
      <name val="Times New Roman"/>
      <family val="1"/>
    </font>
    <font>
      <sz val="9"/>
      <color rgb="FF000000"/>
      <name val="Times New Roman"/>
      <family val="1"/>
    </font>
    <font>
      <sz val="9.75"/>
      <color rgb="FF000000"/>
      <name val="Times New Roman"/>
      <family val="1"/>
    </font>
  </fonts>
  <fills count="43">
    <fill>
      <patternFill patternType="none"/>
    </fill>
    <fill>
      <patternFill patternType="gray125"/>
    </fill>
    <fill>
      <patternFill patternType="solid">
        <fgColor rgb="FF4682B4"/>
      </patternFill>
    </fill>
    <fill>
      <patternFill patternType="solid">
        <fgColor rgb="FF4682B4"/>
      </patternFill>
    </fill>
    <fill>
      <patternFill patternType="solid">
        <fgColor rgb="FF4682B4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4682B4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4682B4"/>
      </patternFill>
    </fill>
    <fill>
      <patternFill patternType="solid">
        <fgColor rgb="FF4682B4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4682B4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4682B4"/>
      </patternFill>
    </fill>
    <fill>
      <patternFill patternType="none">
        <fgColor rgb="FFFFFFFF"/>
      </patternFill>
    </fill>
    <fill>
      <patternFill patternType="solid">
        <fgColor rgb="FF4682B4"/>
      </patternFill>
    </fill>
    <fill>
      <patternFill patternType="solid">
        <fgColor rgb="FF4682B4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4682B4"/>
      </patternFill>
    </fill>
    <fill>
      <patternFill patternType="solid">
        <fgColor rgb="FF4682B4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4682B4"/>
      </patternFill>
    </fill>
    <fill>
      <patternFill patternType="solid">
        <fgColor rgb="FF4682B4"/>
      </patternFill>
    </fill>
    <fill>
      <patternFill patternType="solid">
        <fgColor rgb="FF4682B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rgb="FF4682B4"/>
      </left>
      <right/>
      <top style="thin">
        <color rgb="FF4682B4"/>
      </top>
      <bottom/>
      <diagonal/>
    </border>
    <border>
      <left style="thin">
        <color rgb="FF4682B4"/>
      </left>
      <right/>
      <top/>
      <bottom/>
      <diagonal/>
    </border>
    <border>
      <left style="thin">
        <color rgb="FF4682B4"/>
      </left>
      <right/>
      <top/>
      <bottom style="thin">
        <color rgb="FF4682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4682B4"/>
      </top>
      <bottom/>
      <diagonal/>
    </border>
    <border>
      <left/>
      <right/>
      <top/>
      <bottom style="thin">
        <color rgb="FF4682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4682B4"/>
      </left>
      <right style="thin">
        <color rgb="FF4682B4"/>
      </right>
      <top style="thin">
        <color rgb="FF4682B4"/>
      </top>
      <bottom style="thin">
        <color rgb="FF4682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4682B4"/>
      </left>
      <right style="thin">
        <color rgb="FF4682B4"/>
      </right>
      <top style="thin">
        <color rgb="FF4682B4"/>
      </top>
      <bottom style="thin">
        <color rgb="FF4682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4682B4"/>
      </right>
      <top style="thin">
        <color rgb="FF4682B4"/>
      </top>
      <bottom/>
      <diagonal/>
    </border>
    <border>
      <left/>
      <right style="thin">
        <color rgb="FF4682B4"/>
      </right>
      <top/>
      <bottom/>
      <diagonal/>
    </border>
    <border>
      <left/>
      <right style="thin">
        <color rgb="FF4682B4"/>
      </right>
      <top/>
      <bottom style="thin">
        <color rgb="FF4682B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14" fillId="14" borderId="14" xfId="0" applyFont="1" applyFill="1" applyBorder="1" applyAlignment="1">
      <alignment horizontal="left" vertical="top" wrapText="1"/>
    </xf>
    <xf numFmtId="0" fontId="15" fillId="15" borderId="15" xfId="0" applyFont="1" applyFill="1" applyBorder="1" applyAlignment="1">
      <alignment horizontal="left" vertical="top" wrapText="1"/>
    </xf>
    <xf numFmtId="0" fontId="31" fillId="25" borderId="31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top" wrapText="1"/>
    </xf>
    <xf numFmtId="0" fontId="0" fillId="0" borderId="0" xfId="0" applyFill="1"/>
    <xf numFmtId="49" fontId="22" fillId="0" borderId="22" xfId="0" applyNumberFormat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49" fontId="22" fillId="0" borderId="22" xfId="0" applyNumberFormat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top" wrapText="1"/>
    </xf>
    <xf numFmtId="0" fontId="14" fillId="14" borderId="14" xfId="0" applyFont="1" applyFill="1" applyBorder="1" applyAlignment="1">
      <alignment horizontal="left" vertical="top" wrapText="1"/>
    </xf>
    <xf numFmtId="0" fontId="15" fillId="15" borderId="15" xfId="0" applyFont="1" applyFill="1" applyBorder="1" applyAlignment="1">
      <alignment horizontal="left" vertical="top" wrapText="1"/>
    </xf>
    <xf numFmtId="0" fontId="31" fillId="42" borderId="31" xfId="0" applyFont="1" applyFill="1" applyBorder="1" applyAlignment="1">
      <alignment horizontal="right" vertical="center" wrapText="1"/>
    </xf>
    <xf numFmtId="0" fontId="7" fillId="42" borderId="7" xfId="0" applyFont="1" applyFill="1" applyBorder="1" applyAlignment="1">
      <alignment horizontal="left" vertical="top" wrapText="1"/>
    </xf>
    <xf numFmtId="49" fontId="43" fillId="32" borderId="43" xfId="0" applyNumberFormat="1" applyFont="1" applyFill="1" applyBorder="1" applyAlignment="1">
      <alignment horizontal="left" vertical="center" wrapText="1"/>
    </xf>
    <xf numFmtId="164" fontId="55" fillId="36" borderId="47" xfId="0" applyNumberFormat="1" applyFont="1" applyFill="1" applyBorder="1" applyAlignment="1">
      <alignment horizontal="right" vertical="center" wrapText="1"/>
    </xf>
    <xf numFmtId="0" fontId="25" fillId="23" borderId="25" xfId="0" applyFont="1" applyFill="1" applyBorder="1" applyAlignment="1">
      <alignment horizontal="left" vertical="center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49" fontId="22" fillId="0" borderId="22" xfId="0" applyNumberFormat="1" applyFont="1" applyFill="1" applyBorder="1" applyAlignment="1">
      <alignment horizontal="left" vertical="center" wrapText="1"/>
    </xf>
    <xf numFmtId="49" fontId="9" fillId="0" borderId="22" xfId="0" applyNumberFormat="1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center" vertical="center" wrapText="1"/>
    </xf>
    <xf numFmtId="49" fontId="22" fillId="20" borderId="22" xfId="0" applyNumberFormat="1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49" fontId="6" fillId="7" borderId="6" xfId="0" applyNumberFormat="1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19" fillId="19" borderId="19" xfId="0" applyFont="1" applyFill="1" applyBorder="1" applyAlignment="1">
      <alignment horizontal="left" vertical="center" wrapText="1"/>
    </xf>
    <xf numFmtId="0" fontId="28" fillId="24" borderId="28" xfId="0" applyFont="1" applyFill="1" applyBorder="1" applyAlignment="1">
      <alignment horizontal="left" vertical="top" wrapText="1"/>
    </xf>
    <xf numFmtId="49" fontId="44" fillId="33" borderId="44" xfId="0" applyNumberFormat="1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14" fontId="20" fillId="0" borderId="20" xfId="0" applyNumberFormat="1" applyFont="1" applyFill="1" applyBorder="1" applyAlignment="1">
      <alignment horizontal="left" vertical="top" wrapText="1"/>
    </xf>
    <xf numFmtId="49" fontId="21" fillId="0" borderId="21" xfId="0" applyNumberFormat="1" applyFont="1" applyFill="1" applyBorder="1" applyAlignment="1">
      <alignment horizontal="left" vertical="top" wrapText="1"/>
    </xf>
    <xf numFmtId="49" fontId="44" fillId="0" borderId="44" xfId="0" applyNumberFormat="1" applyFont="1" applyFill="1" applyBorder="1" applyAlignment="1">
      <alignment horizontal="left" vertical="top" wrapText="1"/>
    </xf>
    <xf numFmtId="49" fontId="6" fillId="0" borderId="26" xfId="0" applyNumberFormat="1" applyFont="1" applyFill="1" applyBorder="1" applyAlignment="1">
      <alignment horizontal="left" vertical="top" wrapText="1"/>
    </xf>
    <xf numFmtId="49" fontId="26" fillId="0" borderId="26" xfId="0" applyNumberFormat="1" applyFont="1" applyFill="1" applyBorder="1" applyAlignment="1">
      <alignment horizontal="left" vertical="top" wrapText="1"/>
    </xf>
    <xf numFmtId="4" fontId="34" fillId="0" borderId="34" xfId="0" applyNumberFormat="1" applyFont="1" applyFill="1" applyBorder="1" applyAlignment="1">
      <alignment horizontal="right" vertical="center" wrapText="1"/>
    </xf>
    <xf numFmtId="4" fontId="33" fillId="0" borderId="33" xfId="0" applyNumberFormat="1" applyFont="1" applyFill="1" applyBorder="1" applyAlignment="1">
      <alignment horizontal="right" vertical="top" wrapText="1"/>
    </xf>
    <xf numFmtId="49" fontId="36" fillId="0" borderId="36" xfId="0" applyNumberFormat="1" applyFont="1" applyFill="1" applyBorder="1" applyAlignment="1">
      <alignment horizontal="right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30" fillId="0" borderId="30" xfId="0" applyFont="1" applyFill="1" applyBorder="1" applyAlignment="1">
      <alignment horizontal="left" vertical="center" wrapText="1"/>
    </xf>
    <xf numFmtId="164" fontId="41" fillId="0" borderId="41" xfId="0" applyNumberFormat="1" applyFont="1" applyFill="1" applyBorder="1" applyAlignment="1">
      <alignment horizontal="right" vertical="top" wrapText="1"/>
    </xf>
    <xf numFmtId="164" fontId="42" fillId="0" borderId="42" xfId="0" applyNumberFormat="1" applyFont="1" applyFill="1" applyBorder="1" applyAlignment="1">
      <alignment horizontal="right" vertical="center" wrapText="1"/>
    </xf>
    <xf numFmtId="20" fontId="27" fillId="0" borderId="27" xfId="0" applyNumberFormat="1" applyFont="1" applyFill="1" applyBorder="1" applyAlignment="1">
      <alignment horizontal="left" vertical="top" wrapText="1"/>
    </xf>
    <xf numFmtId="0" fontId="11" fillId="11" borderId="11" xfId="0" applyFont="1" applyFill="1" applyBorder="1" applyAlignment="1">
      <alignment horizontal="center" vertical="center" wrapText="1"/>
    </xf>
    <xf numFmtId="0" fontId="14" fillId="14" borderId="14" xfId="0" applyFont="1" applyFill="1" applyBorder="1" applyAlignment="1">
      <alignment horizontal="left" vertical="top" wrapText="1"/>
    </xf>
    <xf numFmtId="0" fontId="53" fillId="21" borderId="23" xfId="0" applyFont="1" applyFill="1" applyBorder="1" applyAlignment="1">
      <alignment horizontal="left" vertical="center" wrapText="1"/>
    </xf>
    <xf numFmtId="0" fontId="23" fillId="21" borderId="23" xfId="0" applyFont="1" applyFill="1" applyBorder="1" applyAlignment="1">
      <alignment horizontal="left" vertical="center" wrapText="1"/>
    </xf>
    <xf numFmtId="0" fontId="15" fillId="15" borderId="15" xfId="0" applyFont="1" applyFill="1" applyBorder="1" applyAlignment="1">
      <alignment horizontal="left" vertical="top" wrapText="1"/>
    </xf>
    <xf numFmtId="49" fontId="16" fillId="16" borderId="16" xfId="0" applyNumberFormat="1" applyFont="1" applyFill="1" applyBorder="1" applyAlignment="1">
      <alignment horizontal="left" vertical="center" wrapText="1"/>
    </xf>
    <xf numFmtId="0" fontId="17" fillId="17" borderId="17" xfId="0" applyFont="1" applyFill="1" applyBorder="1" applyAlignment="1">
      <alignment horizontal="left" vertical="center" wrapText="1"/>
    </xf>
    <xf numFmtId="0" fontId="5" fillId="18" borderId="18" xfId="0" applyFont="1" applyFill="1" applyBorder="1" applyAlignment="1">
      <alignment horizontal="left" vertical="top" wrapText="1"/>
    </xf>
    <xf numFmtId="0" fontId="18" fillId="18" borderId="18" xfId="0" applyFont="1" applyFill="1" applyBorder="1" applyAlignment="1">
      <alignment horizontal="left" vertical="top" wrapText="1"/>
    </xf>
    <xf numFmtId="0" fontId="23" fillId="42" borderId="23" xfId="0" applyFont="1" applyFill="1" applyBorder="1" applyAlignment="1">
      <alignment horizontal="left" vertical="center" wrapText="1"/>
    </xf>
    <xf numFmtId="4" fontId="24" fillId="22" borderId="24" xfId="0" applyNumberFormat="1" applyFont="1" applyFill="1" applyBorder="1" applyAlignment="1">
      <alignment horizontal="right" vertical="center" wrapText="1"/>
    </xf>
    <xf numFmtId="0" fontId="28" fillId="0" borderId="28" xfId="0" applyFont="1" applyFill="1" applyBorder="1" applyAlignment="1">
      <alignment horizontal="left" vertical="top" wrapText="1"/>
    </xf>
    <xf numFmtId="164" fontId="29" fillId="0" borderId="29" xfId="0" applyNumberFormat="1" applyFont="1" applyFill="1" applyBorder="1" applyAlignment="1">
      <alignment horizontal="left" vertical="top" wrapText="1"/>
    </xf>
    <xf numFmtId="0" fontId="39" fillId="0" borderId="39" xfId="0" applyFont="1" applyFill="1" applyBorder="1" applyAlignment="1">
      <alignment horizontal="left" vertical="center" wrapText="1"/>
    </xf>
    <xf numFmtId="0" fontId="31" fillId="42" borderId="31" xfId="0" applyFont="1" applyFill="1" applyBorder="1" applyAlignment="1">
      <alignment horizontal="right" vertical="center" wrapText="1"/>
    </xf>
    <xf numFmtId="0" fontId="7" fillId="42" borderId="7" xfId="0" applyFont="1" applyFill="1" applyBorder="1" applyAlignment="1">
      <alignment horizontal="left" vertical="top" wrapText="1"/>
    </xf>
    <xf numFmtId="0" fontId="32" fillId="26" borderId="32" xfId="0" applyFont="1" applyFill="1" applyBorder="1" applyAlignment="1">
      <alignment horizontal="right" vertical="center" wrapText="1"/>
    </xf>
    <xf numFmtId="0" fontId="35" fillId="27" borderId="35" xfId="0" applyFont="1" applyFill="1" applyBorder="1" applyAlignment="1">
      <alignment horizontal="right" vertical="center" wrapText="1"/>
    </xf>
    <xf numFmtId="4" fontId="54" fillId="0" borderId="34" xfId="0" applyNumberFormat="1" applyFont="1" applyFill="1" applyBorder="1" applyAlignment="1">
      <alignment horizontal="right" vertical="center" wrapText="1"/>
    </xf>
    <xf numFmtId="0" fontId="39" fillId="30" borderId="39" xfId="0" applyFont="1" applyFill="1" applyBorder="1" applyAlignment="1">
      <alignment horizontal="left" vertical="center" wrapText="1"/>
    </xf>
    <xf numFmtId="14" fontId="37" fillId="42" borderId="37" xfId="0" applyNumberFormat="1" applyFont="1" applyFill="1" applyBorder="1" applyAlignment="1">
      <alignment horizontal="left" vertical="top" wrapText="1"/>
    </xf>
    <xf numFmtId="0" fontId="5" fillId="17" borderId="17" xfId="0" applyFont="1" applyFill="1" applyBorder="1" applyAlignment="1">
      <alignment horizontal="left" vertical="center" wrapText="1"/>
    </xf>
    <xf numFmtId="0" fontId="40" fillId="31" borderId="40" xfId="0" applyFont="1" applyFill="1" applyBorder="1" applyAlignment="1">
      <alignment horizontal="left" vertical="center" wrapText="1"/>
    </xf>
    <xf numFmtId="164" fontId="54" fillId="0" borderId="42" xfId="0" applyNumberFormat="1" applyFont="1" applyFill="1" applyBorder="1" applyAlignment="1">
      <alignment horizontal="right" vertical="center" wrapText="1"/>
    </xf>
    <xf numFmtId="164" fontId="47" fillId="36" borderId="47" xfId="0" applyNumberFormat="1" applyFont="1" applyFill="1" applyBorder="1" applyAlignment="1">
      <alignment horizontal="right" vertical="center" wrapText="1"/>
    </xf>
    <xf numFmtId="164" fontId="48" fillId="42" borderId="48" xfId="0" applyNumberFormat="1" applyFont="1" applyFill="1" applyBorder="1" applyAlignment="1">
      <alignment horizontal="right" vertical="center" wrapText="1"/>
    </xf>
    <xf numFmtId="14" fontId="45" fillId="42" borderId="45" xfId="0" applyNumberFormat="1" applyFont="1" applyFill="1" applyBorder="1" applyAlignment="1">
      <alignment horizontal="right" vertical="center" wrapText="1"/>
    </xf>
    <xf numFmtId="14" fontId="46" fillId="42" borderId="46" xfId="0" applyNumberFormat="1" applyFont="1" applyFill="1" applyBorder="1" applyAlignment="1">
      <alignment horizontal="right" vertical="center" wrapText="1"/>
    </xf>
    <xf numFmtId="0" fontId="50" fillId="39" borderId="50" xfId="0" applyFont="1" applyFill="1" applyBorder="1" applyAlignment="1">
      <alignment horizontal="left" vertical="top" wrapText="1"/>
    </xf>
    <xf numFmtId="0" fontId="51" fillId="40" borderId="51" xfId="0" applyFont="1" applyFill="1" applyBorder="1" applyAlignment="1">
      <alignment horizontal="left" vertical="top" wrapText="1"/>
    </xf>
    <xf numFmtId="0" fontId="52" fillId="41" borderId="52" xfId="0" applyFont="1" applyFill="1" applyBorder="1" applyAlignment="1">
      <alignment horizontal="left" vertical="top" wrapText="1"/>
    </xf>
    <xf numFmtId="164" fontId="54" fillId="0" borderId="41" xfId="0" applyNumberFormat="1" applyFont="1" applyFill="1" applyBorder="1" applyAlignment="1">
      <alignment horizontal="right" vertical="top" wrapText="1"/>
    </xf>
    <xf numFmtId="14" fontId="46" fillId="35" borderId="46" xfId="0" applyNumberFormat="1" applyFont="1" applyFill="1" applyBorder="1" applyAlignment="1">
      <alignment horizontal="right" vertical="center" wrapText="1"/>
    </xf>
    <xf numFmtId="14" fontId="37" fillId="28" borderId="37" xfId="0" applyNumberFormat="1" applyFont="1" applyFill="1" applyBorder="1" applyAlignment="1">
      <alignment horizontal="left" vertical="top" wrapText="1"/>
    </xf>
    <xf numFmtId="14" fontId="45" fillId="34" borderId="45" xfId="0" applyNumberFormat="1" applyFont="1" applyFill="1" applyBorder="1" applyAlignment="1">
      <alignment horizontal="right" vertical="center" wrapText="1"/>
    </xf>
    <xf numFmtId="0" fontId="31" fillId="25" borderId="31" xfId="0" applyFont="1" applyFill="1" applyBorder="1" applyAlignment="1">
      <alignment horizontal="right" vertical="center" wrapText="1"/>
    </xf>
    <xf numFmtId="0" fontId="13" fillId="13" borderId="13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center" wrapText="1"/>
    </xf>
    <xf numFmtId="0" fontId="38" fillId="29" borderId="38" xfId="0" applyFont="1" applyFill="1" applyBorder="1" applyAlignment="1">
      <alignment horizontal="right" vertical="center" wrapText="1"/>
    </xf>
    <xf numFmtId="0" fontId="49" fillId="38" borderId="49" xfId="0" applyFont="1" applyFill="1" applyBorder="1" applyAlignment="1">
      <alignment horizontal="right" vertical="center" wrapText="1"/>
    </xf>
    <xf numFmtId="164" fontId="1" fillId="36" borderId="47" xfId="0" applyNumberFormat="1" applyFont="1" applyFill="1" applyBorder="1" applyAlignment="1">
      <alignment horizontal="right" vertical="center" wrapText="1"/>
    </xf>
    <xf numFmtId="164" fontId="48" fillId="37" borderId="48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13</xdr:row>
      <xdr:rowOff>0</xdr:rowOff>
    </xdr:from>
    <xdr:ext cx="7153275" cy="19050"/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7153275" cy="19050"/>
    <xdr:pic>
      <xdr:nvPicPr>
        <xdr:cNvPr id="3" name="Picture 2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4" name="Picture 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5" name="Picture 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6" name="Picture 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9525"/>
    <xdr:pic>
      <xdr:nvPicPr>
        <xdr:cNvPr id="7" name="Picture 6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8" name="Picture 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9525"/>
    <xdr:pic>
      <xdr:nvPicPr>
        <xdr:cNvPr id="9" name="Picture 8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10" name="Picture 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11" name="Picture 1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12" name="Picture 1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13" name="Picture 1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14" name="Picture 1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15" name="Picture 1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19050"/>
    <xdr:pic>
      <xdr:nvPicPr>
        <xdr:cNvPr id="16" name="Picture 1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19050"/>
    <xdr:pic>
      <xdr:nvPicPr>
        <xdr:cNvPr id="17" name="Picture 1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9525"/>
    <xdr:pic>
      <xdr:nvPicPr>
        <xdr:cNvPr id="18" name="Picture 17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19050"/>
    <xdr:pic>
      <xdr:nvPicPr>
        <xdr:cNvPr id="19" name="Picture 1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9525"/>
    <xdr:pic>
      <xdr:nvPicPr>
        <xdr:cNvPr id="20" name="Picture 19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19050"/>
    <xdr:pic>
      <xdr:nvPicPr>
        <xdr:cNvPr id="21" name="Picture 2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19050"/>
    <xdr:pic>
      <xdr:nvPicPr>
        <xdr:cNvPr id="22" name="Picture 2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7181850" cy="19050"/>
    <xdr:pic>
      <xdr:nvPicPr>
        <xdr:cNvPr id="23" name="Picture 2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7181850" cy="19050"/>
    <xdr:pic>
      <xdr:nvPicPr>
        <xdr:cNvPr id="24" name="Picture 2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7181850" cy="19050"/>
    <xdr:pic>
      <xdr:nvPicPr>
        <xdr:cNvPr id="25" name="Picture 2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7181850" cy="19050"/>
    <xdr:pic>
      <xdr:nvPicPr>
        <xdr:cNvPr id="26" name="Picture 2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7181850" cy="19050"/>
    <xdr:pic>
      <xdr:nvPicPr>
        <xdr:cNvPr id="27" name="Picture 2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7181850" cy="19050"/>
    <xdr:pic>
      <xdr:nvPicPr>
        <xdr:cNvPr id="28" name="Picture 2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7181850" cy="19050"/>
    <xdr:pic>
      <xdr:nvPicPr>
        <xdr:cNvPr id="29" name="Picture 2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7181850" cy="19050"/>
    <xdr:pic>
      <xdr:nvPicPr>
        <xdr:cNvPr id="30" name="Picture 2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7181850" cy="19050"/>
    <xdr:pic>
      <xdr:nvPicPr>
        <xdr:cNvPr id="31" name="Picture 3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7181850" cy="19050"/>
    <xdr:pic>
      <xdr:nvPicPr>
        <xdr:cNvPr id="32" name="Picture 3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7181850" cy="19050"/>
    <xdr:pic>
      <xdr:nvPicPr>
        <xdr:cNvPr id="33" name="Picture 3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7181850" cy="19050"/>
    <xdr:pic>
      <xdr:nvPicPr>
        <xdr:cNvPr id="34" name="Picture 3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7181850" cy="19050"/>
    <xdr:pic>
      <xdr:nvPicPr>
        <xdr:cNvPr id="35" name="Picture 3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7181850" cy="19050"/>
    <xdr:pic>
      <xdr:nvPicPr>
        <xdr:cNvPr id="36" name="Picture 3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7181850" cy="19050"/>
    <xdr:pic>
      <xdr:nvPicPr>
        <xdr:cNvPr id="37" name="Picture 3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7181850" cy="19050"/>
    <xdr:pic>
      <xdr:nvPicPr>
        <xdr:cNvPr id="38" name="Picture 3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7181850" cy="19050"/>
    <xdr:pic>
      <xdr:nvPicPr>
        <xdr:cNvPr id="39" name="Picture 3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7181850" cy="19050"/>
    <xdr:pic>
      <xdr:nvPicPr>
        <xdr:cNvPr id="40" name="Picture 3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7181850" cy="19050"/>
    <xdr:pic>
      <xdr:nvPicPr>
        <xdr:cNvPr id="41" name="Picture 4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7181850" cy="19050"/>
    <xdr:pic>
      <xdr:nvPicPr>
        <xdr:cNvPr id="42" name="Picture 4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7181850" cy="19050"/>
    <xdr:pic>
      <xdr:nvPicPr>
        <xdr:cNvPr id="43" name="Picture 4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7181850" cy="19050"/>
    <xdr:pic>
      <xdr:nvPicPr>
        <xdr:cNvPr id="44" name="Picture 4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7181850" cy="19050"/>
    <xdr:pic>
      <xdr:nvPicPr>
        <xdr:cNvPr id="45" name="Picture 4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7181850" cy="19050"/>
    <xdr:pic>
      <xdr:nvPicPr>
        <xdr:cNvPr id="46" name="Picture 4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7181850" cy="19050"/>
    <xdr:pic>
      <xdr:nvPicPr>
        <xdr:cNvPr id="47" name="Picture 4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56</xdr:row>
      <xdr:rowOff>0</xdr:rowOff>
    </xdr:from>
    <xdr:ext cx="7181850" cy="9525"/>
    <xdr:pic>
      <xdr:nvPicPr>
        <xdr:cNvPr id="48" name="Picture 47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69</xdr:row>
      <xdr:rowOff>0</xdr:rowOff>
    </xdr:from>
    <xdr:ext cx="7181850" cy="19050"/>
    <xdr:pic>
      <xdr:nvPicPr>
        <xdr:cNvPr id="51" name="Picture 5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98</xdr:row>
      <xdr:rowOff>0</xdr:rowOff>
    </xdr:from>
    <xdr:ext cx="7181850" cy="19050"/>
    <xdr:pic>
      <xdr:nvPicPr>
        <xdr:cNvPr id="56" name="Picture 5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102</xdr:row>
      <xdr:rowOff>0</xdr:rowOff>
    </xdr:from>
    <xdr:ext cx="7181850" cy="19050"/>
    <xdr:pic>
      <xdr:nvPicPr>
        <xdr:cNvPr id="57" name="Picture 5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117</xdr:row>
      <xdr:rowOff>0</xdr:rowOff>
    </xdr:from>
    <xdr:ext cx="7181850" cy="9525"/>
    <xdr:pic>
      <xdr:nvPicPr>
        <xdr:cNvPr id="60" name="Picture 59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121</xdr:row>
      <xdr:rowOff>0</xdr:rowOff>
    </xdr:from>
    <xdr:ext cx="7181850" cy="19050"/>
    <xdr:pic>
      <xdr:nvPicPr>
        <xdr:cNvPr id="61" name="Picture 6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127</xdr:row>
      <xdr:rowOff>0</xdr:rowOff>
    </xdr:from>
    <xdr:ext cx="7181850" cy="19050"/>
    <xdr:pic>
      <xdr:nvPicPr>
        <xdr:cNvPr id="62" name="Picture 6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136</xdr:row>
      <xdr:rowOff>0</xdr:rowOff>
    </xdr:from>
    <xdr:ext cx="7181850" cy="19050"/>
    <xdr:pic>
      <xdr:nvPicPr>
        <xdr:cNvPr id="64" name="Picture 6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140</xdr:row>
      <xdr:rowOff>0</xdr:rowOff>
    </xdr:from>
    <xdr:ext cx="7181850" cy="19050"/>
    <xdr:pic>
      <xdr:nvPicPr>
        <xdr:cNvPr id="65" name="Picture 6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151</xdr:row>
      <xdr:rowOff>0</xdr:rowOff>
    </xdr:from>
    <xdr:ext cx="7181850" cy="19050"/>
    <xdr:pic>
      <xdr:nvPicPr>
        <xdr:cNvPr id="66" name="Picture 6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155</xdr:row>
      <xdr:rowOff>0</xdr:rowOff>
    </xdr:from>
    <xdr:ext cx="7181850" cy="19050"/>
    <xdr:pic>
      <xdr:nvPicPr>
        <xdr:cNvPr id="67" name="Picture 6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69" name="Picture 6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0" name="Picture 6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1" name="Picture 7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2" name="Picture 7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3" name="Picture 7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4" name="Picture 7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5" name="Picture 7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6" name="Picture 7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7" name="Picture 7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8" name="Picture 7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9" name="Picture 7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0" name="Picture 7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1" name="Picture 8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2" name="Picture 8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3" name="Picture 8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4" name="Picture 8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5" name="Picture 8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6" name="Picture 8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7" name="Picture 8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8" name="Picture 8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9" name="Picture 8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90" name="Picture 8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91" name="Picture 9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92" name="Picture 9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93" name="Picture 9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94" name="Picture 9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95" name="Picture 9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169</xdr:row>
      <xdr:rowOff>0</xdr:rowOff>
    </xdr:from>
    <xdr:ext cx="7181850" cy="19050"/>
    <xdr:pic>
      <xdr:nvPicPr>
        <xdr:cNvPr id="96" name="Picture 9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184</xdr:row>
      <xdr:rowOff>0</xdr:rowOff>
    </xdr:from>
    <xdr:ext cx="7181850" cy="19050"/>
    <xdr:pic>
      <xdr:nvPicPr>
        <xdr:cNvPr id="98" name="Picture 9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208</xdr:row>
      <xdr:rowOff>0</xdr:rowOff>
    </xdr:from>
    <xdr:ext cx="7181850" cy="19050"/>
    <xdr:pic>
      <xdr:nvPicPr>
        <xdr:cNvPr id="102" name="Picture 10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208</xdr:row>
      <xdr:rowOff>0</xdr:rowOff>
    </xdr:from>
    <xdr:ext cx="7181850" cy="19050"/>
    <xdr:pic>
      <xdr:nvPicPr>
        <xdr:cNvPr id="103" name="Picture 10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213</xdr:row>
      <xdr:rowOff>0</xdr:rowOff>
    </xdr:from>
    <xdr:ext cx="7181850" cy="19050"/>
    <xdr:pic>
      <xdr:nvPicPr>
        <xdr:cNvPr id="104" name="Picture 10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222</xdr:row>
      <xdr:rowOff>0</xdr:rowOff>
    </xdr:from>
    <xdr:ext cx="7181850" cy="19050"/>
    <xdr:pic>
      <xdr:nvPicPr>
        <xdr:cNvPr id="106" name="Picture 10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226</xdr:row>
      <xdr:rowOff>0</xdr:rowOff>
    </xdr:from>
    <xdr:ext cx="7181850" cy="9525"/>
    <xdr:pic>
      <xdr:nvPicPr>
        <xdr:cNvPr id="107" name="Picture 106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238</xdr:row>
      <xdr:rowOff>0</xdr:rowOff>
    </xdr:from>
    <xdr:ext cx="7181850" cy="19050"/>
    <xdr:pic>
      <xdr:nvPicPr>
        <xdr:cNvPr id="108" name="Picture 10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241</xdr:row>
      <xdr:rowOff>0</xdr:rowOff>
    </xdr:from>
    <xdr:ext cx="7181850" cy="19050"/>
    <xdr:pic>
      <xdr:nvPicPr>
        <xdr:cNvPr id="109" name="Picture 10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247</xdr:row>
      <xdr:rowOff>0</xdr:rowOff>
    </xdr:from>
    <xdr:ext cx="7181850" cy="19050"/>
    <xdr:pic>
      <xdr:nvPicPr>
        <xdr:cNvPr id="110" name="Picture 10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263</xdr:row>
      <xdr:rowOff>0</xdr:rowOff>
    </xdr:from>
    <xdr:ext cx="7181850" cy="19050"/>
    <xdr:pic>
      <xdr:nvPicPr>
        <xdr:cNvPr id="113" name="Picture 11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269</xdr:row>
      <xdr:rowOff>0</xdr:rowOff>
    </xdr:from>
    <xdr:ext cx="7181850" cy="19050"/>
    <xdr:pic>
      <xdr:nvPicPr>
        <xdr:cNvPr id="114" name="Picture 11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273</xdr:row>
      <xdr:rowOff>0</xdr:rowOff>
    </xdr:from>
    <xdr:ext cx="7181850" cy="19050"/>
    <xdr:pic>
      <xdr:nvPicPr>
        <xdr:cNvPr id="115" name="Picture 11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6" name="Picture 11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7" name="Picture 11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8" name="Picture 11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9" name="Picture 11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0" name="Picture 11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1" name="Picture 12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2" name="Picture 12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3" name="Picture 12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4" name="Picture 12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5" name="Picture 12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6" name="Picture 12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7" name="Picture 12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8" name="Picture 12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9" name="Picture 12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0" name="Picture 12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1" name="Picture 13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2" name="Picture 13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3" name="Picture 13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4" name="Picture 13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5" name="Picture 13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6" name="Picture 13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7" name="Picture 13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8" name="Picture 13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9" name="Picture 13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40" name="Picture 13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41" name="Picture 14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42" name="Picture 14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43" name="Picture 14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44" name="Picture 14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45" name="Picture 14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46" name="Picture 14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47" name="Picture 14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48" name="Picture 14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9525"/>
    <xdr:pic>
      <xdr:nvPicPr>
        <xdr:cNvPr id="149" name="Picture 148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50" name="Picture 14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51" name="Picture 15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289</xdr:row>
      <xdr:rowOff>0</xdr:rowOff>
    </xdr:from>
    <xdr:ext cx="7181850" cy="19050"/>
    <xdr:pic>
      <xdr:nvPicPr>
        <xdr:cNvPr id="152" name="Picture 15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293</xdr:row>
      <xdr:rowOff>0</xdr:rowOff>
    </xdr:from>
    <xdr:ext cx="7181850" cy="19050"/>
    <xdr:pic>
      <xdr:nvPicPr>
        <xdr:cNvPr id="153" name="Picture 15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58" name="Picture 15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59" name="Picture 158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0" name="Picture 15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1" name="Picture 16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2" name="Picture 16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3" name="Picture 16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4" name="Picture 16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5" name="Picture 16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6" name="Picture 16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7" name="Picture 16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8" name="Picture 16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9" name="Picture 16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0" name="Picture 16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1" name="Picture 17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72" name="Picture 171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3" name="Picture 17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4" name="Picture 17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5" name="Picture 17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6" name="Picture 17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7" name="Picture 17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78" name="Picture 177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9" name="Picture 17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80" name="Picture 179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1" name="Picture 18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2" name="Picture 18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3" name="Picture 18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4" name="Picture 18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5" name="Picture 18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6" name="Picture 18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7" name="Picture 18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8" name="Picture 18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9" name="Picture 18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0" name="Picture 18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91" name="Picture 190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2" name="Picture 19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3" name="Picture 19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94" name="Picture 193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5" name="Picture 19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6" name="Picture 19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97" name="Picture 196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8" name="Picture 19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9" name="Picture 19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0" name="Picture 19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1" name="Picture 20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2" name="Picture 20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3" name="Picture 20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4" name="Picture 20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5" name="Picture 20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6" name="Picture 20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7" name="Picture 20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8" name="Picture 20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9" name="Picture 20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10" name="Picture 20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11" name="Picture 21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12" name="Picture 21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13" name="Picture 21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14" name="Picture 21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15" name="Picture 21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216" name="Picture 215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17" name="Picture 21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218" name="Picture 217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19" name="Picture 21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20" name="Picture 21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21" name="Picture 22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222" name="Picture 221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23" name="Picture 22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24" name="Picture 22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25" name="Picture 22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26" name="Picture 22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27" name="Picture 22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28" name="Picture 22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29" name="Picture 22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314</xdr:row>
      <xdr:rowOff>0</xdr:rowOff>
    </xdr:from>
    <xdr:ext cx="7172325" cy="95250"/>
    <xdr:pic>
      <xdr:nvPicPr>
        <xdr:cNvPr id="230" name="Picture 229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309</xdr:row>
      <xdr:rowOff>0</xdr:rowOff>
    </xdr:from>
    <xdr:ext cx="1590675" cy="19050"/>
    <xdr:pic>
      <xdr:nvPicPr>
        <xdr:cNvPr id="231" name="Picture 230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</xdr:row>
      <xdr:rowOff>0</xdr:rowOff>
    </xdr:from>
    <xdr:ext cx="3505200" cy="19050"/>
    <xdr:pic>
      <xdr:nvPicPr>
        <xdr:cNvPr id="232" name="Picture 23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</xdr:row>
      <xdr:rowOff>0</xdr:rowOff>
    </xdr:from>
    <xdr:ext cx="3505200" cy="19050"/>
    <xdr:pic>
      <xdr:nvPicPr>
        <xdr:cNvPr id="233" name="Picture 23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</xdr:row>
      <xdr:rowOff>0</xdr:rowOff>
    </xdr:from>
    <xdr:ext cx="3505200" cy="19050"/>
    <xdr:pic>
      <xdr:nvPicPr>
        <xdr:cNvPr id="234" name="Picture 23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</xdr:row>
      <xdr:rowOff>0</xdr:rowOff>
    </xdr:from>
    <xdr:ext cx="3505200" cy="9525"/>
    <xdr:pic>
      <xdr:nvPicPr>
        <xdr:cNvPr id="235" name="Picture 234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</xdr:row>
      <xdr:rowOff>0</xdr:rowOff>
    </xdr:from>
    <xdr:ext cx="3505200" cy="9525"/>
    <xdr:pic>
      <xdr:nvPicPr>
        <xdr:cNvPr id="236" name="Picture 235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</xdr:row>
      <xdr:rowOff>0</xdr:rowOff>
    </xdr:from>
    <xdr:ext cx="3505200" cy="9525"/>
    <xdr:pic>
      <xdr:nvPicPr>
        <xdr:cNvPr id="237" name="Picture 236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29</xdr:row>
      <xdr:rowOff>0</xdr:rowOff>
    </xdr:from>
    <xdr:ext cx="3505200" cy="9525"/>
    <xdr:pic>
      <xdr:nvPicPr>
        <xdr:cNvPr id="238" name="Picture 237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29</xdr:row>
      <xdr:rowOff>0</xdr:rowOff>
    </xdr:from>
    <xdr:ext cx="3505200" cy="19050"/>
    <xdr:pic>
      <xdr:nvPicPr>
        <xdr:cNvPr id="239" name="Picture 23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29</xdr:row>
      <xdr:rowOff>0</xdr:rowOff>
    </xdr:from>
    <xdr:ext cx="3505200" cy="19050"/>
    <xdr:pic>
      <xdr:nvPicPr>
        <xdr:cNvPr id="240" name="Picture 23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</xdr:row>
      <xdr:rowOff>0</xdr:rowOff>
    </xdr:from>
    <xdr:ext cx="3505200" cy="19050"/>
    <xdr:pic>
      <xdr:nvPicPr>
        <xdr:cNvPr id="241" name="Picture 24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</xdr:row>
      <xdr:rowOff>0</xdr:rowOff>
    </xdr:from>
    <xdr:ext cx="3505200" cy="19050"/>
    <xdr:pic>
      <xdr:nvPicPr>
        <xdr:cNvPr id="242" name="Picture 24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</xdr:row>
      <xdr:rowOff>0</xdr:rowOff>
    </xdr:from>
    <xdr:ext cx="3505200" cy="19050"/>
    <xdr:pic>
      <xdr:nvPicPr>
        <xdr:cNvPr id="243" name="Picture 24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32</xdr:row>
      <xdr:rowOff>0</xdr:rowOff>
    </xdr:from>
    <xdr:ext cx="3505200" cy="19050"/>
    <xdr:pic>
      <xdr:nvPicPr>
        <xdr:cNvPr id="244" name="Picture 24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32</xdr:row>
      <xdr:rowOff>0</xdr:rowOff>
    </xdr:from>
    <xdr:ext cx="3505200" cy="19050"/>
    <xdr:pic>
      <xdr:nvPicPr>
        <xdr:cNvPr id="245" name="Picture 24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33</xdr:row>
      <xdr:rowOff>0</xdr:rowOff>
    </xdr:from>
    <xdr:ext cx="3505200" cy="19050"/>
    <xdr:pic>
      <xdr:nvPicPr>
        <xdr:cNvPr id="246" name="Picture 24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33</xdr:row>
      <xdr:rowOff>0</xdr:rowOff>
    </xdr:from>
    <xdr:ext cx="3505200" cy="19050"/>
    <xdr:pic>
      <xdr:nvPicPr>
        <xdr:cNvPr id="247" name="Picture 24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33</xdr:row>
      <xdr:rowOff>0</xdr:rowOff>
    </xdr:from>
    <xdr:ext cx="3505200" cy="19050"/>
    <xdr:pic>
      <xdr:nvPicPr>
        <xdr:cNvPr id="248" name="Picture 24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49</xdr:row>
      <xdr:rowOff>0</xdr:rowOff>
    </xdr:from>
    <xdr:ext cx="3505200" cy="19050"/>
    <xdr:pic>
      <xdr:nvPicPr>
        <xdr:cNvPr id="250" name="Picture 24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49</xdr:row>
      <xdr:rowOff>0</xdr:rowOff>
    </xdr:from>
    <xdr:ext cx="3505200" cy="19050"/>
    <xdr:pic>
      <xdr:nvPicPr>
        <xdr:cNvPr id="251" name="Picture 25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51</xdr:row>
      <xdr:rowOff>0</xdr:rowOff>
    </xdr:from>
    <xdr:ext cx="3505200" cy="19050"/>
    <xdr:pic>
      <xdr:nvPicPr>
        <xdr:cNvPr id="252" name="Picture 25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51</xdr:row>
      <xdr:rowOff>0</xdr:rowOff>
    </xdr:from>
    <xdr:ext cx="3505200" cy="19050"/>
    <xdr:pic>
      <xdr:nvPicPr>
        <xdr:cNvPr id="253" name="Picture 25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64</xdr:row>
      <xdr:rowOff>0</xdr:rowOff>
    </xdr:from>
    <xdr:ext cx="3505200" cy="19050"/>
    <xdr:pic>
      <xdr:nvPicPr>
        <xdr:cNvPr id="254" name="Picture 25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9525"/>
    <xdr:pic>
      <xdr:nvPicPr>
        <xdr:cNvPr id="264" name="Picture 263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65" name="Picture 26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66" name="Picture 26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67" name="Picture 26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9525"/>
    <xdr:pic>
      <xdr:nvPicPr>
        <xdr:cNvPr id="268" name="Picture 267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9525"/>
    <xdr:pic>
      <xdr:nvPicPr>
        <xdr:cNvPr id="269" name="Picture 268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70" name="Picture 26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71" name="Picture 27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72" name="Picture 27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73" name="Picture 27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74" name="Picture 27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75" name="Picture 27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76" name="Picture 27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77" name="Picture 27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208</xdr:row>
      <xdr:rowOff>0</xdr:rowOff>
    </xdr:from>
    <xdr:ext cx="3505200" cy="19050"/>
    <xdr:pic>
      <xdr:nvPicPr>
        <xdr:cNvPr id="281" name="Picture 28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220</xdr:row>
      <xdr:rowOff>0</xdr:rowOff>
    </xdr:from>
    <xdr:ext cx="3505200" cy="19050"/>
    <xdr:pic>
      <xdr:nvPicPr>
        <xdr:cNvPr id="282" name="Picture 28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230</xdr:row>
      <xdr:rowOff>0</xdr:rowOff>
    </xdr:from>
    <xdr:ext cx="3505200" cy="19050"/>
    <xdr:pic>
      <xdr:nvPicPr>
        <xdr:cNvPr id="283" name="Picture 28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88" name="Picture 28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89" name="Picture 28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90" name="Picture 28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91" name="Picture 29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92" name="Picture 29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93" name="Picture 29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94" name="Picture 29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95" name="Picture 29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96" name="Picture 29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97" name="Picture 29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98" name="Picture 29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99" name="Picture 29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300" name="Picture 29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301" name="Picture 30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9525"/>
    <xdr:pic>
      <xdr:nvPicPr>
        <xdr:cNvPr id="302" name="Picture 301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303" name="Picture 30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304" name="Picture 30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305" name="Picture 30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07" name="Picture 30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08" name="Picture 30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09" name="Picture 30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10" name="Picture 30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11" name="Picture 31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12" name="Picture 31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13" name="Picture 31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9525"/>
    <xdr:pic>
      <xdr:nvPicPr>
        <xdr:cNvPr id="314" name="Picture 313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9525"/>
    <xdr:pic>
      <xdr:nvPicPr>
        <xdr:cNvPr id="315" name="Picture 314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16" name="Picture 31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17" name="Picture 31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18" name="Picture 31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19" name="Picture 31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20" name="Picture 31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9525"/>
    <xdr:pic>
      <xdr:nvPicPr>
        <xdr:cNvPr id="321" name="Picture 320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22" name="Picture 32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23" name="Picture 32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24" name="Picture 32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25" name="Picture 32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9525"/>
    <xdr:pic>
      <xdr:nvPicPr>
        <xdr:cNvPr id="326" name="Picture 325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27" name="Picture 32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28" name="Picture 32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29" name="Picture 32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30" name="Picture 32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31" name="Picture 33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32" name="Picture 33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33" name="Picture 33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34" name="Picture 33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35" name="Picture 33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9525"/>
    <xdr:pic>
      <xdr:nvPicPr>
        <xdr:cNvPr id="336" name="Picture 335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37" name="Picture 33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38" name="Picture 33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39" name="Picture 33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40" name="Picture 33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41" name="Picture 34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42" name="Picture 34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43" name="Picture 34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44" name="Picture 34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33</xdr:col>
      <xdr:colOff>0</xdr:colOff>
      <xdr:row>309</xdr:row>
      <xdr:rowOff>0</xdr:rowOff>
    </xdr:from>
    <xdr:ext cx="2124075" cy="19050"/>
    <xdr:pic>
      <xdr:nvPicPr>
        <xdr:cNvPr id="346" name="Picture 345"/>
        <xdr:cNvPicPr/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13</xdr:row>
      <xdr:rowOff>0</xdr:rowOff>
    </xdr:from>
    <xdr:ext cx="7153275" cy="19050"/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619250"/>
          <a:ext cx="7153275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7153275" cy="19050"/>
    <xdr:pic>
      <xdr:nvPicPr>
        <xdr:cNvPr id="3" name="Picture 2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2457450"/>
          <a:ext cx="7153275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0</xdr:rowOff>
    </xdr:from>
    <xdr:ext cx="7181850" cy="19050"/>
    <xdr:pic>
      <xdr:nvPicPr>
        <xdr:cNvPr id="47" name="Picture 4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40290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0</xdr:rowOff>
    </xdr:from>
    <xdr:ext cx="7181850" cy="9525"/>
    <xdr:pic>
      <xdr:nvPicPr>
        <xdr:cNvPr id="48" name="Picture 47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43529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7181850" cy="19050"/>
    <xdr:pic>
      <xdr:nvPicPr>
        <xdr:cNvPr id="49" name="Picture 4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45815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57</xdr:row>
      <xdr:rowOff>0</xdr:rowOff>
    </xdr:from>
    <xdr:ext cx="7181850" cy="19050"/>
    <xdr:pic>
      <xdr:nvPicPr>
        <xdr:cNvPr id="50" name="Picture 5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52101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67</xdr:row>
      <xdr:rowOff>0</xdr:rowOff>
    </xdr:from>
    <xdr:ext cx="7181850" cy="9525"/>
    <xdr:pic>
      <xdr:nvPicPr>
        <xdr:cNvPr id="51" name="Picture 52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5848350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73</xdr:row>
      <xdr:rowOff>0</xdr:rowOff>
    </xdr:from>
    <xdr:ext cx="7181850" cy="19050"/>
    <xdr:pic>
      <xdr:nvPicPr>
        <xdr:cNvPr id="52" name="Picture 5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62388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</xdr:row>
      <xdr:rowOff>0</xdr:rowOff>
    </xdr:from>
    <xdr:ext cx="7181850" cy="19050"/>
    <xdr:pic>
      <xdr:nvPicPr>
        <xdr:cNvPr id="53" name="Picture 5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64770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86</xdr:row>
      <xdr:rowOff>0</xdr:rowOff>
    </xdr:from>
    <xdr:ext cx="7181850" cy="19050"/>
    <xdr:pic>
      <xdr:nvPicPr>
        <xdr:cNvPr id="54" name="Picture 5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71913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90</xdr:row>
      <xdr:rowOff>0</xdr:rowOff>
    </xdr:from>
    <xdr:ext cx="7181850" cy="19050"/>
    <xdr:pic>
      <xdr:nvPicPr>
        <xdr:cNvPr id="55" name="Picture 5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74295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95</xdr:row>
      <xdr:rowOff>0</xdr:rowOff>
    </xdr:from>
    <xdr:ext cx="7181850" cy="19050"/>
    <xdr:pic>
      <xdr:nvPicPr>
        <xdr:cNvPr id="56" name="Picture 5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78200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99</xdr:row>
      <xdr:rowOff>0</xdr:rowOff>
    </xdr:from>
    <xdr:ext cx="7181850" cy="19050"/>
    <xdr:pic>
      <xdr:nvPicPr>
        <xdr:cNvPr id="57" name="Picture 5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805815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105</xdr:row>
      <xdr:rowOff>0</xdr:rowOff>
    </xdr:from>
    <xdr:ext cx="7181850" cy="9525"/>
    <xdr:pic>
      <xdr:nvPicPr>
        <xdr:cNvPr id="58" name="Picture 59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8458200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109</xdr:row>
      <xdr:rowOff>0</xdr:rowOff>
    </xdr:from>
    <xdr:ext cx="7181850" cy="19050"/>
    <xdr:pic>
      <xdr:nvPicPr>
        <xdr:cNvPr id="59" name="Picture 6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8686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115</xdr:row>
      <xdr:rowOff>0</xdr:rowOff>
    </xdr:from>
    <xdr:ext cx="7181850" cy="19050"/>
    <xdr:pic>
      <xdr:nvPicPr>
        <xdr:cNvPr id="60" name="Picture 6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908685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124</xdr:row>
      <xdr:rowOff>0</xdr:rowOff>
    </xdr:from>
    <xdr:ext cx="7181850" cy="19050"/>
    <xdr:pic>
      <xdr:nvPicPr>
        <xdr:cNvPr id="62" name="Picture 6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97155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128</xdr:row>
      <xdr:rowOff>0</xdr:rowOff>
    </xdr:from>
    <xdr:ext cx="7181850" cy="19050"/>
    <xdr:pic>
      <xdr:nvPicPr>
        <xdr:cNvPr id="63" name="Picture 6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9953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136</xdr:row>
      <xdr:rowOff>0</xdr:rowOff>
    </xdr:from>
    <xdr:ext cx="7181850" cy="19050"/>
    <xdr:pic>
      <xdr:nvPicPr>
        <xdr:cNvPr id="64" name="Picture 6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080135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136</xdr:row>
      <xdr:rowOff>0</xdr:rowOff>
    </xdr:from>
    <xdr:ext cx="7181850" cy="19050"/>
    <xdr:pic>
      <xdr:nvPicPr>
        <xdr:cNvPr id="65" name="Picture 6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0394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136</xdr:row>
      <xdr:rowOff>0</xdr:rowOff>
    </xdr:from>
    <xdr:ext cx="7181850" cy="19050"/>
    <xdr:pic>
      <xdr:nvPicPr>
        <xdr:cNvPr id="66" name="Picture 6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77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67" name="Picture 6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68" name="Picture 6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69" name="Picture 7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70" name="Picture 7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71" name="Picture 7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72" name="Picture 7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73" name="Picture 7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74" name="Picture 7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75" name="Picture 7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76" name="Picture 7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77" name="Picture 7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78" name="Picture 7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79" name="Picture 8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80" name="Picture 8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81" name="Picture 8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82" name="Picture 8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83" name="Picture 8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84" name="Picture 8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85" name="Picture 8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86" name="Picture 8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87" name="Picture 8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88" name="Picture 8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89" name="Picture 9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90" name="Picture 9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91" name="Picture 9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92" name="Picture 9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7181850" cy="19050"/>
    <xdr:pic>
      <xdr:nvPicPr>
        <xdr:cNvPr id="93" name="Picture 9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142</xdr:row>
      <xdr:rowOff>0</xdr:rowOff>
    </xdr:from>
    <xdr:ext cx="7181850" cy="19050"/>
    <xdr:pic>
      <xdr:nvPicPr>
        <xdr:cNvPr id="94" name="Picture 9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9538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146</xdr:row>
      <xdr:rowOff>0</xdr:rowOff>
    </xdr:from>
    <xdr:ext cx="7181850" cy="19050"/>
    <xdr:pic>
      <xdr:nvPicPr>
        <xdr:cNvPr id="95" name="Picture 9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21920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157</xdr:row>
      <xdr:rowOff>0</xdr:rowOff>
    </xdr:from>
    <xdr:ext cx="7181850" cy="19050"/>
    <xdr:pic>
      <xdr:nvPicPr>
        <xdr:cNvPr id="96" name="Picture 9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29063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161</xdr:row>
      <xdr:rowOff>0</xdr:rowOff>
    </xdr:from>
    <xdr:ext cx="7181850" cy="19050"/>
    <xdr:pic>
      <xdr:nvPicPr>
        <xdr:cNvPr id="97" name="Picture 9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31445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170</xdr:row>
      <xdr:rowOff>0</xdr:rowOff>
    </xdr:from>
    <xdr:ext cx="7181850" cy="19050"/>
    <xdr:pic>
      <xdr:nvPicPr>
        <xdr:cNvPr id="98" name="Picture 10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377315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181</xdr:row>
      <xdr:rowOff>0</xdr:rowOff>
    </xdr:from>
    <xdr:ext cx="7181850" cy="19050"/>
    <xdr:pic>
      <xdr:nvPicPr>
        <xdr:cNvPr id="99" name="Picture 10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43922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181</xdr:row>
      <xdr:rowOff>0</xdr:rowOff>
    </xdr:from>
    <xdr:ext cx="7181850" cy="19050"/>
    <xdr:pic>
      <xdr:nvPicPr>
        <xdr:cNvPr id="100" name="Picture 10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43922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186</xdr:row>
      <xdr:rowOff>0</xdr:rowOff>
    </xdr:from>
    <xdr:ext cx="7181850" cy="19050"/>
    <xdr:pic>
      <xdr:nvPicPr>
        <xdr:cNvPr id="101" name="Picture 10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47161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7181850" cy="19050"/>
    <xdr:pic>
      <xdr:nvPicPr>
        <xdr:cNvPr id="102" name="Picture 10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49447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195</xdr:row>
      <xdr:rowOff>0</xdr:rowOff>
    </xdr:from>
    <xdr:ext cx="7181850" cy="19050"/>
    <xdr:pic>
      <xdr:nvPicPr>
        <xdr:cNvPr id="103" name="Picture 10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53447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199</xdr:row>
      <xdr:rowOff>0</xdr:rowOff>
    </xdr:from>
    <xdr:ext cx="7181850" cy="9525"/>
    <xdr:pic>
      <xdr:nvPicPr>
        <xdr:cNvPr id="104" name="Picture 106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15582900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</xdr:row>
      <xdr:rowOff>0</xdr:rowOff>
    </xdr:from>
    <xdr:ext cx="7181850" cy="19050"/>
    <xdr:pic>
      <xdr:nvPicPr>
        <xdr:cNvPr id="105" name="Picture 10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6306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</xdr:row>
      <xdr:rowOff>0</xdr:rowOff>
    </xdr:from>
    <xdr:ext cx="7181850" cy="19050"/>
    <xdr:pic>
      <xdr:nvPicPr>
        <xdr:cNvPr id="106" name="Picture 10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65354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</xdr:row>
      <xdr:rowOff>0</xdr:rowOff>
    </xdr:from>
    <xdr:ext cx="7181850" cy="19050"/>
    <xdr:pic>
      <xdr:nvPicPr>
        <xdr:cNvPr id="107" name="Picture 10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693545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</xdr:row>
      <xdr:rowOff>0</xdr:rowOff>
    </xdr:from>
    <xdr:ext cx="7181850" cy="9525"/>
    <xdr:pic>
      <xdr:nvPicPr>
        <xdr:cNvPr id="108" name="Picture 110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1717357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</xdr:row>
      <xdr:rowOff>0</xdr:rowOff>
    </xdr:from>
    <xdr:ext cx="7181850" cy="19050"/>
    <xdr:pic>
      <xdr:nvPicPr>
        <xdr:cNvPr id="109" name="Picture 11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77641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</xdr:row>
      <xdr:rowOff>0</xdr:rowOff>
    </xdr:from>
    <xdr:ext cx="7181850" cy="19050"/>
    <xdr:pic>
      <xdr:nvPicPr>
        <xdr:cNvPr id="110" name="Picture 11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79927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</xdr:row>
      <xdr:rowOff>0</xdr:rowOff>
    </xdr:from>
    <xdr:ext cx="7181850" cy="19050"/>
    <xdr:pic>
      <xdr:nvPicPr>
        <xdr:cNvPr id="111" name="Picture 11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83927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</xdr:row>
      <xdr:rowOff>0</xdr:rowOff>
    </xdr:from>
    <xdr:ext cx="7181850" cy="19050"/>
    <xdr:pic>
      <xdr:nvPicPr>
        <xdr:cNvPr id="112" name="Picture 11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86309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13" name="Picture 11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14" name="Picture 11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15" name="Picture 11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16" name="Picture 11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17" name="Picture 11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18" name="Picture 12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19" name="Picture 12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20" name="Picture 12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21" name="Picture 12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22" name="Picture 12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23" name="Picture 12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24" name="Picture 12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25" name="Picture 12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26" name="Picture 12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27" name="Picture 12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28" name="Picture 13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29" name="Picture 13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30" name="Picture 13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31" name="Picture 13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32" name="Picture 13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33" name="Picture 13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34" name="Picture 13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35" name="Picture 13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36" name="Picture 13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37" name="Picture 13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38" name="Picture 14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39" name="Picture 14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40" name="Picture 14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41" name="Picture 14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42" name="Picture 14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43" name="Picture 14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44" name="Picture 14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45" name="Picture 14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9525"/>
    <xdr:pic>
      <xdr:nvPicPr>
        <xdr:cNvPr id="146" name="Picture 148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19278600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47" name="Picture 14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7181850" cy="19050"/>
    <xdr:pic>
      <xdr:nvPicPr>
        <xdr:cNvPr id="148" name="Picture 15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213</xdr:row>
      <xdr:rowOff>0</xdr:rowOff>
    </xdr:from>
    <xdr:ext cx="7181850" cy="19050"/>
    <xdr:pic>
      <xdr:nvPicPr>
        <xdr:cNvPr id="149" name="Picture 15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5929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217</xdr:row>
      <xdr:rowOff>0</xdr:rowOff>
    </xdr:from>
    <xdr:ext cx="7181850" cy="19050"/>
    <xdr:pic>
      <xdr:nvPicPr>
        <xdr:cNvPr id="150" name="Picture 15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83105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53" name="Picture 15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54" name="Picture 15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55" name="Picture 15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9525"/>
    <xdr:pic>
      <xdr:nvPicPr>
        <xdr:cNvPr id="156" name="Picture 158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57" name="Picture 15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58" name="Picture 16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59" name="Picture 16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60" name="Picture 16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61" name="Picture 16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62" name="Picture 16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63" name="Picture 16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64" name="Picture 16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65" name="Picture 16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66" name="Picture 16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67" name="Picture 16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68" name="Picture 17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9525"/>
    <xdr:pic>
      <xdr:nvPicPr>
        <xdr:cNvPr id="169" name="Picture 171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70" name="Picture 17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71" name="Picture 17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72" name="Picture 17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73" name="Picture 17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74" name="Picture 17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9525"/>
    <xdr:pic>
      <xdr:nvPicPr>
        <xdr:cNvPr id="175" name="Picture 177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76" name="Picture 17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9525"/>
    <xdr:pic>
      <xdr:nvPicPr>
        <xdr:cNvPr id="177" name="Picture 179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78" name="Picture 18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79" name="Picture 18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80" name="Picture 18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81" name="Picture 18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82" name="Picture 18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83" name="Picture 18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84" name="Picture 18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85" name="Picture 18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86" name="Picture 18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87" name="Picture 18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9525"/>
    <xdr:pic>
      <xdr:nvPicPr>
        <xdr:cNvPr id="188" name="Picture 190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89" name="Picture 19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90" name="Picture 19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9525"/>
    <xdr:pic>
      <xdr:nvPicPr>
        <xdr:cNvPr id="191" name="Picture 193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92" name="Picture 19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93" name="Picture 19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9525"/>
    <xdr:pic>
      <xdr:nvPicPr>
        <xdr:cNvPr id="194" name="Picture 196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95" name="Picture 19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96" name="Picture 19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97" name="Picture 19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98" name="Picture 20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199" name="Picture 20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00" name="Picture 20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01" name="Picture 20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02" name="Picture 20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03" name="Picture 20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04" name="Picture 20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05" name="Picture 20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06" name="Picture 20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07" name="Picture 20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08" name="Picture 21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09" name="Picture 21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10" name="Picture 21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11" name="Picture 21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12" name="Picture 21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9525"/>
    <xdr:pic>
      <xdr:nvPicPr>
        <xdr:cNvPr id="213" name="Picture 215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14" name="Picture 21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9525"/>
    <xdr:pic>
      <xdr:nvPicPr>
        <xdr:cNvPr id="215" name="Picture 217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16" name="Picture 21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17" name="Picture 21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18" name="Picture 22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9525"/>
    <xdr:pic>
      <xdr:nvPicPr>
        <xdr:cNvPr id="219" name="Picture 221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20" name="Picture 22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21" name="Picture 22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22" name="Picture 22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23" name="Picture 22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24" name="Picture 22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25" name="Picture 22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7181850" cy="19050"/>
    <xdr:pic>
      <xdr:nvPicPr>
        <xdr:cNvPr id="226" name="Picture 22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238</xdr:row>
      <xdr:rowOff>0</xdr:rowOff>
    </xdr:from>
    <xdr:ext cx="7172325" cy="95250"/>
    <xdr:pic>
      <xdr:nvPicPr>
        <xdr:cNvPr id="227" name="Picture 229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21316950"/>
          <a:ext cx="7172325" cy="952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233</xdr:row>
      <xdr:rowOff>0</xdr:rowOff>
    </xdr:from>
    <xdr:ext cx="1590675" cy="19050"/>
    <xdr:pic>
      <xdr:nvPicPr>
        <xdr:cNvPr id="228" name="Picture 230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9050" y="21088350"/>
          <a:ext cx="1590675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52</xdr:row>
      <xdr:rowOff>0</xdr:rowOff>
    </xdr:from>
    <xdr:ext cx="3505200" cy="19050"/>
    <xdr:pic>
      <xdr:nvPicPr>
        <xdr:cNvPr id="251" name="Picture 25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4800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71</xdr:row>
      <xdr:rowOff>0</xdr:rowOff>
    </xdr:from>
    <xdr:ext cx="3505200" cy="19050"/>
    <xdr:pic>
      <xdr:nvPicPr>
        <xdr:cNvPr id="252" name="Picture 25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60579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80</xdr:row>
      <xdr:rowOff>0</xdr:rowOff>
    </xdr:from>
    <xdr:ext cx="3505200" cy="19050"/>
    <xdr:pic>
      <xdr:nvPicPr>
        <xdr:cNvPr id="253" name="Picture 25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668655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93</xdr:row>
      <xdr:rowOff>0</xdr:rowOff>
    </xdr:from>
    <xdr:ext cx="3505200" cy="19050"/>
    <xdr:pic>
      <xdr:nvPicPr>
        <xdr:cNvPr id="254" name="Picture 25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763905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103</xdr:row>
      <xdr:rowOff>0</xdr:rowOff>
    </xdr:from>
    <xdr:ext cx="3505200" cy="9525"/>
    <xdr:pic>
      <xdr:nvPicPr>
        <xdr:cNvPr id="255" name="Picture 258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827722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113</xdr:row>
      <xdr:rowOff>0</xdr:rowOff>
    </xdr:from>
    <xdr:ext cx="3505200" cy="19050"/>
    <xdr:pic>
      <xdr:nvPicPr>
        <xdr:cNvPr id="256" name="Picture 25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89058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122</xdr:row>
      <xdr:rowOff>0</xdr:rowOff>
    </xdr:from>
    <xdr:ext cx="3505200" cy="19050"/>
    <xdr:pic>
      <xdr:nvPicPr>
        <xdr:cNvPr id="257" name="Picture 26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95345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132</xdr:row>
      <xdr:rowOff>0</xdr:rowOff>
    </xdr:from>
    <xdr:ext cx="3505200" cy="19050"/>
    <xdr:pic>
      <xdr:nvPicPr>
        <xdr:cNvPr id="258" name="Picture 26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01631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136</xdr:row>
      <xdr:rowOff>0</xdr:rowOff>
    </xdr:from>
    <xdr:ext cx="3505200" cy="19050"/>
    <xdr:pic>
      <xdr:nvPicPr>
        <xdr:cNvPr id="259" name="Picture 26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29665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9525"/>
    <xdr:pic>
      <xdr:nvPicPr>
        <xdr:cNvPr id="260" name="Picture 263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1149667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19050"/>
    <xdr:pic>
      <xdr:nvPicPr>
        <xdr:cNvPr id="261" name="Picture 26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19050"/>
    <xdr:pic>
      <xdr:nvPicPr>
        <xdr:cNvPr id="262" name="Picture 26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19050"/>
    <xdr:pic>
      <xdr:nvPicPr>
        <xdr:cNvPr id="263" name="Picture 26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9525"/>
    <xdr:pic>
      <xdr:nvPicPr>
        <xdr:cNvPr id="264" name="Picture 267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1149667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9525"/>
    <xdr:pic>
      <xdr:nvPicPr>
        <xdr:cNvPr id="265" name="Picture 268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1149667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19050"/>
    <xdr:pic>
      <xdr:nvPicPr>
        <xdr:cNvPr id="266" name="Picture 26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19050"/>
    <xdr:pic>
      <xdr:nvPicPr>
        <xdr:cNvPr id="267" name="Picture 27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19050"/>
    <xdr:pic>
      <xdr:nvPicPr>
        <xdr:cNvPr id="268" name="Picture 27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19050"/>
    <xdr:pic>
      <xdr:nvPicPr>
        <xdr:cNvPr id="269" name="Picture 27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19050"/>
    <xdr:pic>
      <xdr:nvPicPr>
        <xdr:cNvPr id="270" name="Picture 27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19050"/>
    <xdr:pic>
      <xdr:nvPicPr>
        <xdr:cNvPr id="271" name="Picture 27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19050"/>
    <xdr:pic>
      <xdr:nvPicPr>
        <xdr:cNvPr id="272" name="Picture 27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137</xdr:row>
      <xdr:rowOff>0</xdr:rowOff>
    </xdr:from>
    <xdr:ext cx="3505200" cy="19050"/>
    <xdr:pic>
      <xdr:nvPicPr>
        <xdr:cNvPr id="273" name="Picture 27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165</xdr:row>
      <xdr:rowOff>0</xdr:rowOff>
    </xdr:from>
    <xdr:ext cx="3505200" cy="19050"/>
    <xdr:pic>
      <xdr:nvPicPr>
        <xdr:cNvPr id="274" name="Picture 27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33635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177</xdr:row>
      <xdr:rowOff>0</xdr:rowOff>
    </xdr:from>
    <xdr:ext cx="3505200" cy="9525"/>
    <xdr:pic>
      <xdr:nvPicPr>
        <xdr:cNvPr id="275" name="Picture 279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14192250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181</xdr:row>
      <xdr:rowOff>0</xdr:rowOff>
    </xdr:from>
    <xdr:ext cx="3505200" cy="19050"/>
    <xdr:pic>
      <xdr:nvPicPr>
        <xdr:cNvPr id="276" name="Picture 28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43922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193</xdr:row>
      <xdr:rowOff>0</xdr:rowOff>
    </xdr:from>
    <xdr:ext cx="3505200" cy="19050"/>
    <xdr:pic>
      <xdr:nvPicPr>
        <xdr:cNvPr id="277" name="Picture 28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51638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203</xdr:row>
      <xdr:rowOff>0</xdr:rowOff>
    </xdr:from>
    <xdr:ext cx="3505200" cy="19050"/>
    <xdr:pic>
      <xdr:nvPicPr>
        <xdr:cNvPr id="278" name="Picture 28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579245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207</xdr:row>
      <xdr:rowOff>0</xdr:rowOff>
    </xdr:from>
    <xdr:ext cx="3505200" cy="19050"/>
    <xdr:pic>
      <xdr:nvPicPr>
        <xdr:cNvPr id="279" name="Picture 28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758315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207</xdr:row>
      <xdr:rowOff>0</xdr:rowOff>
    </xdr:from>
    <xdr:ext cx="3505200" cy="19050"/>
    <xdr:pic>
      <xdr:nvPicPr>
        <xdr:cNvPr id="280" name="Picture 28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82118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207</xdr:row>
      <xdr:rowOff>0</xdr:rowOff>
    </xdr:from>
    <xdr:ext cx="3505200" cy="19050"/>
    <xdr:pic>
      <xdr:nvPicPr>
        <xdr:cNvPr id="281" name="Picture 28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0785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82" name="Picture 28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83" name="Picture 28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84" name="Picture 28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85" name="Picture 29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86" name="Picture 29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87" name="Picture 29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88" name="Picture 29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89" name="Picture 29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90" name="Picture 29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91" name="Picture 29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92" name="Picture 29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93" name="Picture 29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94" name="Picture 29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95" name="Picture 30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9525"/>
    <xdr:pic>
      <xdr:nvPicPr>
        <xdr:cNvPr id="296" name="Picture 301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19278600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97" name="Picture 30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98" name="Picture 30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209</xdr:row>
      <xdr:rowOff>0</xdr:rowOff>
    </xdr:from>
    <xdr:ext cx="3505200" cy="19050"/>
    <xdr:pic>
      <xdr:nvPicPr>
        <xdr:cNvPr id="299" name="Picture 30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220</xdr:row>
      <xdr:rowOff>0</xdr:rowOff>
    </xdr:from>
    <xdr:ext cx="3505200" cy="19050"/>
    <xdr:pic>
      <xdr:nvPicPr>
        <xdr:cNvPr id="300" name="Picture 30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040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01" name="Picture 30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02" name="Picture 30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03" name="Picture 30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04" name="Picture 30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05" name="Picture 31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06" name="Picture 31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07" name="Picture 31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9525"/>
    <xdr:pic>
      <xdr:nvPicPr>
        <xdr:cNvPr id="308" name="Picture 313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024062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9525"/>
    <xdr:pic>
      <xdr:nvPicPr>
        <xdr:cNvPr id="309" name="Picture 314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024062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10" name="Picture 31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11" name="Picture 31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12" name="Picture 31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13" name="Picture 31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14" name="Picture 31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9525"/>
    <xdr:pic>
      <xdr:nvPicPr>
        <xdr:cNvPr id="315" name="Picture 320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024062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16" name="Picture 32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17" name="Picture 32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18" name="Picture 32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19" name="Picture 32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9525"/>
    <xdr:pic>
      <xdr:nvPicPr>
        <xdr:cNvPr id="320" name="Picture 325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024062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21" name="Picture 32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22" name="Picture 32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23" name="Picture 32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24" name="Picture 32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25" name="Picture 33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26" name="Picture 33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27" name="Picture 33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28" name="Picture 33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29" name="Picture 33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9525"/>
    <xdr:pic>
      <xdr:nvPicPr>
        <xdr:cNvPr id="330" name="Picture 335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024062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31" name="Picture 33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32" name="Picture 33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33" name="Picture 33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34" name="Picture 33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35" name="Picture 34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36" name="Picture 34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37" name="Picture 34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224</xdr:row>
      <xdr:rowOff>0</xdr:rowOff>
    </xdr:from>
    <xdr:ext cx="3505200" cy="19050"/>
    <xdr:pic>
      <xdr:nvPicPr>
        <xdr:cNvPr id="338" name="Picture 34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233</xdr:row>
      <xdr:rowOff>0</xdr:rowOff>
    </xdr:from>
    <xdr:ext cx="2124075" cy="19050"/>
    <xdr:pic>
      <xdr:nvPicPr>
        <xdr:cNvPr id="340" name="Picture 345"/>
        <xdr:cNvPicPr/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5057775" y="21088350"/>
          <a:ext cx="2124075" cy="19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13</xdr:row>
      <xdr:rowOff>0</xdr:rowOff>
    </xdr:from>
    <xdr:ext cx="7153275" cy="19050"/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619250"/>
          <a:ext cx="7153275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7153275" cy="19050"/>
    <xdr:pic>
      <xdr:nvPicPr>
        <xdr:cNvPr id="3" name="Picture 2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2457450"/>
          <a:ext cx="7153275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4" name="Picture 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71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5" name="Picture 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71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6" name="Picture 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71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9525"/>
    <xdr:pic>
      <xdr:nvPicPr>
        <xdr:cNvPr id="7" name="Picture 6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971800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8" name="Picture 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71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9525"/>
    <xdr:pic>
      <xdr:nvPicPr>
        <xdr:cNvPr id="9" name="Picture 8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971800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10" name="Picture 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71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11" name="Picture 1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71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12" name="Picture 1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71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13" name="Picture 1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71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14" name="Picture 1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71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7181850" cy="19050"/>
    <xdr:pic>
      <xdr:nvPicPr>
        <xdr:cNvPr id="15" name="Picture 1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71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19050"/>
    <xdr:pic>
      <xdr:nvPicPr>
        <xdr:cNvPr id="16" name="Picture 1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813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19050"/>
    <xdr:pic>
      <xdr:nvPicPr>
        <xdr:cNvPr id="17" name="Picture 1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813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9525"/>
    <xdr:pic>
      <xdr:nvPicPr>
        <xdr:cNvPr id="18" name="Picture 17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9813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19050"/>
    <xdr:pic>
      <xdr:nvPicPr>
        <xdr:cNvPr id="19" name="Picture 1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813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9525"/>
    <xdr:pic>
      <xdr:nvPicPr>
        <xdr:cNvPr id="20" name="Picture 19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9813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19050"/>
    <xdr:pic>
      <xdr:nvPicPr>
        <xdr:cNvPr id="21" name="Picture 2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813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7181850" cy="19050"/>
    <xdr:pic>
      <xdr:nvPicPr>
        <xdr:cNvPr id="22" name="Picture 2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9813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7181850" cy="19050"/>
    <xdr:pic>
      <xdr:nvPicPr>
        <xdr:cNvPr id="23" name="Picture 2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003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7181850" cy="19050"/>
    <xdr:pic>
      <xdr:nvPicPr>
        <xdr:cNvPr id="24" name="Picture 2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003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7181850" cy="19050"/>
    <xdr:pic>
      <xdr:nvPicPr>
        <xdr:cNvPr id="25" name="Picture 2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003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7181850" cy="19050"/>
    <xdr:pic>
      <xdr:nvPicPr>
        <xdr:cNvPr id="26" name="Picture 2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003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7181850" cy="19050"/>
    <xdr:pic>
      <xdr:nvPicPr>
        <xdr:cNvPr id="27" name="Picture 2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003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7181850" cy="19050"/>
    <xdr:pic>
      <xdr:nvPicPr>
        <xdr:cNvPr id="28" name="Picture 2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194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7181850" cy="19050"/>
    <xdr:pic>
      <xdr:nvPicPr>
        <xdr:cNvPr id="29" name="Picture 2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194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7181850" cy="19050"/>
    <xdr:pic>
      <xdr:nvPicPr>
        <xdr:cNvPr id="30" name="Picture 2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194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7181850" cy="19050"/>
    <xdr:pic>
      <xdr:nvPicPr>
        <xdr:cNvPr id="31" name="Picture 3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194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7181850" cy="19050"/>
    <xdr:pic>
      <xdr:nvPicPr>
        <xdr:cNvPr id="32" name="Picture 3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384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7181850" cy="19050"/>
    <xdr:pic>
      <xdr:nvPicPr>
        <xdr:cNvPr id="33" name="Picture 3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384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7181850" cy="19050"/>
    <xdr:pic>
      <xdr:nvPicPr>
        <xdr:cNvPr id="34" name="Picture 3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384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7181850" cy="19050"/>
    <xdr:pic>
      <xdr:nvPicPr>
        <xdr:cNvPr id="35" name="Picture 3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384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7181850" cy="19050"/>
    <xdr:pic>
      <xdr:nvPicPr>
        <xdr:cNvPr id="36" name="Picture 3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384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7181850" cy="19050"/>
    <xdr:pic>
      <xdr:nvPicPr>
        <xdr:cNvPr id="37" name="Picture 3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0384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7181850" cy="19050"/>
    <xdr:pic>
      <xdr:nvPicPr>
        <xdr:cNvPr id="38" name="Picture 3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3623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7181850" cy="19050"/>
    <xdr:pic>
      <xdr:nvPicPr>
        <xdr:cNvPr id="39" name="Picture 3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35909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7181850" cy="19050"/>
    <xdr:pic>
      <xdr:nvPicPr>
        <xdr:cNvPr id="40" name="Picture 3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40100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7181850" cy="19050"/>
    <xdr:pic>
      <xdr:nvPicPr>
        <xdr:cNvPr id="41" name="Picture 4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40100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7181850" cy="19050"/>
    <xdr:pic>
      <xdr:nvPicPr>
        <xdr:cNvPr id="42" name="Picture 4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40100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7181850" cy="19050"/>
    <xdr:pic>
      <xdr:nvPicPr>
        <xdr:cNvPr id="43" name="Picture 4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40100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7181850" cy="19050"/>
    <xdr:pic>
      <xdr:nvPicPr>
        <xdr:cNvPr id="44" name="Picture 4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40290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7181850" cy="19050"/>
    <xdr:pic>
      <xdr:nvPicPr>
        <xdr:cNvPr id="45" name="Picture 4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40290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7181850" cy="19050"/>
    <xdr:pic>
      <xdr:nvPicPr>
        <xdr:cNvPr id="46" name="Picture 4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40290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7181850" cy="19050"/>
    <xdr:pic>
      <xdr:nvPicPr>
        <xdr:cNvPr id="47" name="Picture 4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40290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56</xdr:row>
      <xdr:rowOff>0</xdr:rowOff>
    </xdr:from>
    <xdr:ext cx="7181850" cy="9525"/>
    <xdr:pic>
      <xdr:nvPicPr>
        <xdr:cNvPr id="48" name="Picture 47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43529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69</xdr:row>
      <xdr:rowOff>0</xdr:rowOff>
    </xdr:from>
    <xdr:ext cx="7181850" cy="19050"/>
    <xdr:pic>
      <xdr:nvPicPr>
        <xdr:cNvPr id="49" name="Picture 5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52101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98</xdr:row>
      <xdr:rowOff>0</xdr:rowOff>
    </xdr:from>
    <xdr:ext cx="7181850" cy="19050"/>
    <xdr:pic>
      <xdr:nvPicPr>
        <xdr:cNvPr id="50" name="Picture 5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71913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102</xdr:row>
      <xdr:rowOff>0</xdr:rowOff>
    </xdr:from>
    <xdr:ext cx="7181850" cy="19050"/>
    <xdr:pic>
      <xdr:nvPicPr>
        <xdr:cNvPr id="51" name="Picture 5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74295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117</xdr:row>
      <xdr:rowOff>0</xdr:rowOff>
    </xdr:from>
    <xdr:ext cx="7181850" cy="9525"/>
    <xdr:pic>
      <xdr:nvPicPr>
        <xdr:cNvPr id="52" name="Picture 59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8458200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121</xdr:row>
      <xdr:rowOff>0</xdr:rowOff>
    </xdr:from>
    <xdr:ext cx="7181850" cy="19050"/>
    <xdr:pic>
      <xdr:nvPicPr>
        <xdr:cNvPr id="53" name="Picture 6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8686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127</xdr:row>
      <xdr:rowOff>0</xdr:rowOff>
    </xdr:from>
    <xdr:ext cx="7181850" cy="19050"/>
    <xdr:pic>
      <xdr:nvPicPr>
        <xdr:cNvPr id="54" name="Picture 6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908685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136</xdr:row>
      <xdr:rowOff>0</xdr:rowOff>
    </xdr:from>
    <xdr:ext cx="7181850" cy="19050"/>
    <xdr:pic>
      <xdr:nvPicPr>
        <xdr:cNvPr id="55" name="Picture 6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97155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140</xdr:row>
      <xdr:rowOff>0</xdr:rowOff>
    </xdr:from>
    <xdr:ext cx="7181850" cy="19050"/>
    <xdr:pic>
      <xdr:nvPicPr>
        <xdr:cNvPr id="56" name="Picture 6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9953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151</xdr:row>
      <xdr:rowOff>0</xdr:rowOff>
    </xdr:from>
    <xdr:ext cx="7181850" cy="19050"/>
    <xdr:pic>
      <xdr:nvPicPr>
        <xdr:cNvPr id="57" name="Picture 6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080135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155</xdr:row>
      <xdr:rowOff>0</xdr:rowOff>
    </xdr:from>
    <xdr:ext cx="7181850" cy="19050"/>
    <xdr:pic>
      <xdr:nvPicPr>
        <xdr:cNvPr id="58" name="Picture 6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0394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59" name="Picture 6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60" name="Picture 6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61" name="Picture 7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62" name="Picture 7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63" name="Picture 7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64" name="Picture 7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65" name="Picture 7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66" name="Picture 7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67" name="Picture 7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68" name="Picture 7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69" name="Picture 7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0" name="Picture 7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1" name="Picture 8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2" name="Picture 8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3" name="Picture 8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4" name="Picture 8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5" name="Picture 8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6" name="Picture 8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7" name="Picture 8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8" name="Picture 8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79" name="Picture 8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0" name="Picture 8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1" name="Picture 9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2" name="Picture 9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3" name="Picture 9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4" name="Picture 9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7181850" cy="19050"/>
    <xdr:pic>
      <xdr:nvPicPr>
        <xdr:cNvPr id="85" name="Picture 9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4966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169</xdr:row>
      <xdr:rowOff>0</xdr:rowOff>
    </xdr:from>
    <xdr:ext cx="7181850" cy="19050"/>
    <xdr:pic>
      <xdr:nvPicPr>
        <xdr:cNvPr id="86" name="Picture 9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19538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184</xdr:row>
      <xdr:rowOff>0</xdr:rowOff>
    </xdr:from>
    <xdr:ext cx="7181850" cy="19050"/>
    <xdr:pic>
      <xdr:nvPicPr>
        <xdr:cNvPr id="87" name="Picture 9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29063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208</xdr:row>
      <xdr:rowOff>0</xdr:rowOff>
    </xdr:from>
    <xdr:ext cx="7181850" cy="19050"/>
    <xdr:pic>
      <xdr:nvPicPr>
        <xdr:cNvPr id="88" name="Picture 10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43922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208</xdr:row>
      <xdr:rowOff>0</xdr:rowOff>
    </xdr:from>
    <xdr:ext cx="7181850" cy="19050"/>
    <xdr:pic>
      <xdr:nvPicPr>
        <xdr:cNvPr id="89" name="Picture 10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43922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213</xdr:row>
      <xdr:rowOff>0</xdr:rowOff>
    </xdr:from>
    <xdr:ext cx="7181850" cy="19050"/>
    <xdr:pic>
      <xdr:nvPicPr>
        <xdr:cNvPr id="90" name="Picture 10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47161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222</xdr:row>
      <xdr:rowOff>0</xdr:rowOff>
    </xdr:from>
    <xdr:ext cx="7181850" cy="19050"/>
    <xdr:pic>
      <xdr:nvPicPr>
        <xdr:cNvPr id="91" name="Picture 10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53447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226</xdr:row>
      <xdr:rowOff>0</xdr:rowOff>
    </xdr:from>
    <xdr:ext cx="7181850" cy="9525"/>
    <xdr:pic>
      <xdr:nvPicPr>
        <xdr:cNvPr id="92" name="Picture 106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15582900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238</xdr:row>
      <xdr:rowOff>0</xdr:rowOff>
    </xdr:from>
    <xdr:ext cx="7181850" cy="19050"/>
    <xdr:pic>
      <xdr:nvPicPr>
        <xdr:cNvPr id="93" name="Picture 10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63068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241</xdr:row>
      <xdr:rowOff>0</xdr:rowOff>
    </xdr:from>
    <xdr:ext cx="7181850" cy="19050"/>
    <xdr:pic>
      <xdr:nvPicPr>
        <xdr:cNvPr id="94" name="Picture 10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65354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247</xdr:row>
      <xdr:rowOff>0</xdr:rowOff>
    </xdr:from>
    <xdr:ext cx="7181850" cy="19050"/>
    <xdr:pic>
      <xdr:nvPicPr>
        <xdr:cNvPr id="95" name="Picture 10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693545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263</xdr:row>
      <xdr:rowOff>0</xdr:rowOff>
    </xdr:from>
    <xdr:ext cx="7181850" cy="19050"/>
    <xdr:pic>
      <xdr:nvPicPr>
        <xdr:cNvPr id="96" name="Picture 11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79927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269</xdr:row>
      <xdr:rowOff>0</xdr:rowOff>
    </xdr:from>
    <xdr:ext cx="7181850" cy="19050"/>
    <xdr:pic>
      <xdr:nvPicPr>
        <xdr:cNvPr id="97" name="Picture 11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839277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273</xdr:row>
      <xdr:rowOff>0</xdr:rowOff>
    </xdr:from>
    <xdr:ext cx="7181850" cy="19050"/>
    <xdr:pic>
      <xdr:nvPicPr>
        <xdr:cNvPr id="98" name="Picture 11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86309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99" name="Picture 11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00" name="Picture 11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01" name="Picture 11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02" name="Picture 11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03" name="Picture 11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04" name="Picture 12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05" name="Picture 12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06" name="Picture 12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07" name="Picture 12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08" name="Picture 12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09" name="Picture 12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0" name="Picture 12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1" name="Picture 12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2" name="Picture 12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3" name="Picture 12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4" name="Picture 13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5" name="Picture 13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6" name="Picture 13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7" name="Picture 13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8" name="Picture 13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19" name="Picture 13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0" name="Picture 13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1" name="Picture 13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2" name="Picture 13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3" name="Picture 13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4" name="Picture 14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5" name="Picture 14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6" name="Picture 14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7" name="Picture 14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8" name="Picture 14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29" name="Picture 14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0" name="Picture 14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1" name="Picture 14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9525"/>
    <xdr:pic>
      <xdr:nvPicPr>
        <xdr:cNvPr id="132" name="Picture 148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19278600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3" name="Picture 14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7181850" cy="19050"/>
    <xdr:pic>
      <xdr:nvPicPr>
        <xdr:cNvPr id="134" name="Picture 15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27860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289</xdr:row>
      <xdr:rowOff>0</xdr:rowOff>
    </xdr:from>
    <xdr:ext cx="7181850" cy="19050"/>
    <xdr:pic>
      <xdr:nvPicPr>
        <xdr:cNvPr id="135" name="Picture 15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5929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293</xdr:row>
      <xdr:rowOff>0</xdr:rowOff>
    </xdr:from>
    <xdr:ext cx="7181850" cy="19050"/>
    <xdr:pic>
      <xdr:nvPicPr>
        <xdr:cNvPr id="136" name="Picture 15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19831050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37" name="Picture 15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38" name="Picture 158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39" name="Picture 15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40" name="Picture 16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41" name="Picture 16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42" name="Picture 16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43" name="Picture 16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44" name="Picture 16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45" name="Picture 16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46" name="Picture 16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47" name="Picture 16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48" name="Picture 16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49" name="Picture 16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50" name="Picture 17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51" name="Picture 171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52" name="Picture 17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53" name="Picture 17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54" name="Picture 17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55" name="Picture 17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56" name="Picture 17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57" name="Picture 177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58" name="Picture 17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59" name="Picture 179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0" name="Picture 18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1" name="Picture 18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2" name="Picture 18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3" name="Picture 18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4" name="Picture 18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5" name="Picture 18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6" name="Picture 18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7" name="Picture 18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8" name="Picture 18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69" name="Picture 18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70" name="Picture 190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1" name="Picture 19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2" name="Picture 19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73" name="Picture 193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4" name="Picture 19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5" name="Picture 19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76" name="Picture 196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7" name="Picture 19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8" name="Picture 19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79" name="Picture 19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0" name="Picture 20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1" name="Picture 20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2" name="Picture 20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3" name="Picture 20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4" name="Picture 20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5" name="Picture 20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6" name="Picture 20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7" name="Picture 20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8" name="Picture 20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89" name="Picture 20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0" name="Picture 21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1" name="Picture 211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2" name="Picture 21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3" name="Picture 21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4" name="Picture 21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95" name="Picture 215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6" name="Picture 21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197" name="Picture 217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8" name="Picture 21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199" name="Picture 219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0" name="Picture 220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9525"/>
    <xdr:pic>
      <xdr:nvPicPr>
        <xdr:cNvPr id="201" name="Picture 221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20240625"/>
          <a:ext cx="7181850" cy="9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2" name="Picture 22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3" name="Picture 223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4" name="Picture 224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5" name="Picture 225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6" name="Picture 226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7" name="Picture 227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7181850" cy="19050"/>
    <xdr:pic>
      <xdr:nvPicPr>
        <xdr:cNvPr id="208" name="Picture 228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20240625"/>
          <a:ext cx="7181850" cy="190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314</xdr:row>
      <xdr:rowOff>0</xdr:rowOff>
    </xdr:from>
    <xdr:ext cx="7172325" cy="95250"/>
    <xdr:pic>
      <xdr:nvPicPr>
        <xdr:cNvPr id="209" name="Picture 229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21316950"/>
          <a:ext cx="7172325" cy="952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309</xdr:row>
      <xdr:rowOff>0</xdr:rowOff>
    </xdr:from>
    <xdr:ext cx="1590675" cy="19050"/>
    <xdr:pic>
      <xdr:nvPicPr>
        <xdr:cNvPr id="210" name="Picture 230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9050" y="21088350"/>
          <a:ext cx="1590675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</xdr:row>
      <xdr:rowOff>0</xdr:rowOff>
    </xdr:from>
    <xdr:ext cx="3505200" cy="19050"/>
    <xdr:pic>
      <xdr:nvPicPr>
        <xdr:cNvPr id="211" name="Picture 23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9718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</xdr:row>
      <xdr:rowOff>0</xdr:rowOff>
    </xdr:from>
    <xdr:ext cx="3505200" cy="19050"/>
    <xdr:pic>
      <xdr:nvPicPr>
        <xdr:cNvPr id="212" name="Picture 23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9718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</xdr:row>
      <xdr:rowOff>0</xdr:rowOff>
    </xdr:from>
    <xdr:ext cx="3505200" cy="19050"/>
    <xdr:pic>
      <xdr:nvPicPr>
        <xdr:cNvPr id="213" name="Picture 23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9718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</xdr:row>
      <xdr:rowOff>0</xdr:rowOff>
    </xdr:from>
    <xdr:ext cx="3505200" cy="9525"/>
    <xdr:pic>
      <xdr:nvPicPr>
        <xdr:cNvPr id="214" name="Picture 234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971800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</xdr:row>
      <xdr:rowOff>0</xdr:rowOff>
    </xdr:from>
    <xdr:ext cx="3505200" cy="9525"/>
    <xdr:pic>
      <xdr:nvPicPr>
        <xdr:cNvPr id="215" name="Picture 235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971800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</xdr:row>
      <xdr:rowOff>0</xdr:rowOff>
    </xdr:from>
    <xdr:ext cx="3505200" cy="9525"/>
    <xdr:pic>
      <xdr:nvPicPr>
        <xdr:cNvPr id="216" name="Picture 236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971800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29</xdr:row>
      <xdr:rowOff>0</xdr:rowOff>
    </xdr:from>
    <xdr:ext cx="3505200" cy="9525"/>
    <xdr:pic>
      <xdr:nvPicPr>
        <xdr:cNvPr id="217" name="Picture 237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98132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29</xdr:row>
      <xdr:rowOff>0</xdr:rowOff>
    </xdr:from>
    <xdr:ext cx="3505200" cy="19050"/>
    <xdr:pic>
      <xdr:nvPicPr>
        <xdr:cNvPr id="218" name="Picture 23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9813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29</xdr:row>
      <xdr:rowOff>0</xdr:rowOff>
    </xdr:from>
    <xdr:ext cx="3505200" cy="19050"/>
    <xdr:pic>
      <xdr:nvPicPr>
        <xdr:cNvPr id="219" name="Picture 23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9813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</xdr:row>
      <xdr:rowOff>0</xdr:rowOff>
    </xdr:from>
    <xdr:ext cx="3505200" cy="19050"/>
    <xdr:pic>
      <xdr:nvPicPr>
        <xdr:cNvPr id="220" name="Picture 24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30003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</xdr:row>
      <xdr:rowOff>0</xdr:rowOff>
    </xdr:from>
    <xdr:ext cx="3505200" cy="19050"/>
    <xdr:pic>
      <xdr:nvPicPr>
        <xdr:cNvPr id="221" name="Picture 24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30003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</xdr:row>
      <xdr:rowOff>0</xdr:rowOff>
    </xdr:from>
    <xdr:ext cx="3505200" cy="19050"/>
    <xdr:pic>
      <xdr:nvPicPr>
        <xdr:cNvPr id="222" name="Picture 24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30003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32</xdr:row>
      <xdr:rowOff>0</xdr:rowOff>
    </xdr:from>
    <xdr:ext cx="3505200" cy="19050"/>
    <xdr:pic>
      <xdr:nvPicPr>
        <xdr:cNvPr id="223" name="Picture 24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30194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32</xdr:row>
      <xdr:rowOff>0</xdr:rowOff>
    </xdr:from>
    <xdr:ext cx="3505200" cy="19050"/>
    <xdr:pic>
      <xdr:nvPicPr>
        <xdr:cNvPr id="224" name="Picture 24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30194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33</xdr:row>
      <xdr:rowOff>0</xdr:rowOff>
    </xdr:from>
    <xdr:ext cx="3505200" cy="19050"/>
    <xdr:pic>
      <xdr:nvPicPr>
        <xdr:cNvPr id="225" name="Picture 24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30384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33</xdr:row>
      <xdr:rowOff>0</xdr:rowOff>
    </xdr:from>
    <xdr:ext cx="3505200" cy="19050"/>
    <xdr:pic>
      <xdr:nvPicPr>
        <xdr:cNvPr id="226" name="Picture 24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30384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33</xdr:row>
      <xdr:rowOff>0</xdr:rowOff>
    </xdr:from>
    <xdr:ext cx="3505200" cy="19050"/>
    <xdr:pic>
      <xdr:nvPicPr>
        <xdr:cNvPr id="227" name="Picture 24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30384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49</xdr:row>
      <xdr:rowOff>0</xdr:rowOff>
    </xdr:from>
    <xdr:ext cx="3505200" cy="19050"/>
    <xdr:pic>
      <xdr:nvPicPr>
        <xdr:cNvPr id="228" name="Picture 24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40100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49</xdr:row>
      <xdr:rowOff>0</xdr:rowOff>
    </xdr:from>
    <xdr:ext cx="3505200" cy="19050"/>
    <xdr:pic>
      <xdr:nvPicPr>
        <xdr:cNvPr id="229" name="Picture 25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40100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51</xdr:row>
      <xdr:rowOff>0</xdr:rowOff>
    </xdr:from>
    <xdr:ext cx="3505200" cy="19050"/>
    <xdr:pic>
      <xdr:nvPicPr>
        <xdr:cNvPr id="230" name="Picture 25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40290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51</xdr:row>
      <xdr:rowOff>0</xdr:rowOff>
    </xdr:from>
    <xdr:ext cx="3505200" cy="19050"/>
    <xdr:pic>
      <xdr:nvPicPr>
        <xdr:cNvPr id="231" name="Picture 25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40290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64</xdr:row>
      <xdr:rowOff>0</xdr:rowOff>
    </xdr:from>
    <xdr:ext cx="3505200" cy="19050"/>
    <xdr:pic>
      <xdr:nvPicPr>
        <xdr:cNvPr id="232" name="Picture 25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4800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9525"/>
    <xdr:pic>
      <xdr:nvPicPr>
        <xdr:cNvPr id="233" name="Picture 263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1149667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34" name="Picture 26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35" name="Picture 26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36" name="Picture 26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9525"/>
    <xdr:pic>
      <xdr:nvPicPr>
        <xdr:cNvPr id="237" name="Picture 267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1149667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9525"/>
    <xdr:pic>
      <xdr:nvPicPr>
        <xdr:cNvPr id="238" name="Picture 268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1149667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39" name="Picture 26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40" name="Picture 27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41" name="Picture 27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42" name="Picture 27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43" name="Picture 27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44" name="Picture 27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45" name="Picture 27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164</xdr:row>
      <xdr:rowOff>0</xdr:rowOff>
    </xdr:from>
    <xdr:ext cx="3505200" cy="19050"/>
    <xdr:pic>
      <xdr:nvPicPr>
        <xdr:cNvPr id="246" name="Picture 27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14966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208</xdr:row>
      <xdr:rowOff>0</xdr:rowOff>
    </xdr:from>
    <xdr:ext cx="3505200" cy="19050"/>
    <xdr:pic>
      <xdr:nvPicPr>
        <xdr:cNvPr id="247" name="Picture 28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439227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220</xdr:row>
      <xdr:rowOff>0</xdr:rowOff>
    </xdr:from>
    <xdr:ext cx="3505200" cy="19050"/>
    <xdr:pic>
      <xdr:nvPicPr>
        <xdr:cNvPr id="248" name="Picture 28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51638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230</xdr:row>
      <xdr:rowOff>0</xdr:rowOff>
    </xdr:from>
    <xdr:ext cx="3505200" cy="19050"/>
    <xdr:pic>
      <xdr:nvPicPr>
        <xdr:cNvPr id="249" name="Picture 28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579245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50" name="Picture 28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51" name="Picture 28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52" name="Picture 28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53" name="Picture 29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54" name="Picture 29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55" name="Picture 29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56" name="Picture 29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57" name="Picture 29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58" name="Picture 29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59" name="Picture 29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60" name="Picture 29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61" name="Picture 29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62" name="Picture 29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63" name="Picture 30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9525"/>
    <xdr:pic>
      <xdr:nvPicPr>
        <xdr:cNvPr id="264" name="Picture 301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19278600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65" name="Picture 30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66" name="Picture 30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285</xdr:row>
      <xdr:rowOff>0</xdr:rowOff>
    </xdr:from>
    <xdr:ext cx="3505200" cy="19050"/>
    <xdr:pic>
      <xdr:nvPicPr>
        <xdr:cNvPr id="267" name="Picture 30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19278600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68" name="Picture 30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69" name="Picture 30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70" name="Picture 30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71" name="Picture 30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72" name="Picture 31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73" name="Picture 31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74" name="Picture 31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9525"/>
    <xdr:pic>
      <xdr:nvPicPr>
        <xdr:cNvPr id="275" name="Picture 313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024062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9525"/>
    <xdr:pic>
      <xdr:nvPicPr>
        <xdr:cNvPr id="276" name="Picture 314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024062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77" name="Picture 315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78" name="Picture 31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79" name="Picture 31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80" name="Picture 31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81" name="Picture 31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9525"/>
    <xdr:pic>
      <xdr:nvPicPr>
        <xdr:cNvPr id="282" name="Picture 320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024062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83" name="Picture 32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84" name="Picture 32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85" name="Picture 32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86" name="Picture 32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9525"/>
    <xdr:pic>
      <xdr:nvPicPr>
        <xdr:cNvPr id="287" name="Picture 325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024062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88" name="Picture 32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89" name="Picture 32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90" name="Picture 32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91" name="Picture 32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92" name="Picture 33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93" name="Picture 33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94" name="Picture 33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95" name="Picture 33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96" name="Picture 334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9525"/>
    <xdr:pic>
      <xdr:nvPicPr>
        <xdr:cNvPr id="297" name="Picture 335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3676650" y="20240625"/>
          <a:ext cx="3505200" cy="9525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98" name="Picture 336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299" name="Picture 337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00" name="Picture 338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01" name="Picture 339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02" name="Picture 340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03" name="Picture 341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04" name="Picture 342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300</xdr:row>
      <xdr:rowOff>0</xdr:rowOff>
    </xdr:from>
    <xdr:ext cx="3505200" cy="19050"/>
    <xdr:pic>
      <xdr:nvPicPr>
        <xdr:cNvPr id="305" name="Picture 343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676650" y="20240625"/>
          <a:ext cx="3505200" cy="19050"/>
        </a:xfrm>
        <a:prstGeom prst="rect">
          <a:avLst/>
        </a:prstGeom>
      </xdr:spPr>
    </xdr:pic>
    <xdr:clientData/>
  </xdr:oneCellAnchor>
  <xdr:oneCellAnchor>
    <xdr:from>
      <xdr:col>33</xdr:col>
      <xdr:colOff>0</xdr:colOff>
      <xdr:row>309</xdr:row>
      <xdr:rowOff>0</xdr:rowOff>
    </xdr:from>
    <xdr:ext cx="2124075" cy="19050"/>
    <xdr:pic>
      <xdr:nvPicPr>
        <xdr:cNvPr id="306" name="Picture 345"/>
        <xdr:cNvPicPr/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5057775" y="21088350"/>
          <a:ext cx="2124075" cy="19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AV315"/>
  <sheetViews>
    <sheetView showGridLines="0" workbookViewId="0">
      <selection activeCell="G9" sqref="G9:S10"/>
    </sheetView>
  </sheetViews>
  <sheetFormatPr baseColWidth="10" defaultRowHeight="15" x14ac:dyDescent="0.25"/>
  <cols>
    <col min="1" max="2" width="0.28515625" customWidth="1"/>
    <col min="3" max="3" width="5.7109375" customWidth="1"/>
    <col min="4" max="4" width="0.140625" customWidth="1"/>
    <col min="5" max="5" width="2.7109375" customWidth="1"/>
    <col min="6" max="6" width="4.5703125" customWidth="1"/>
    <col min="7" max="7" width="0.5703125" customWidth="1"/>
    <col min="8" max="8" width="1" customWidth="1"/>
    <col min="9" max="9" width="0.5703125" customWidth="1"/>
    <col min="10" max="10" width="3.42578125" customWidth="1"/>
    <col min="11" max="11" width="0.5703125" customWidth="1"/>
    <col min="12" max="12" width="2.28515625" customWidth="1"/>
    <col min="13" max="13" width="2" customWidth="1"/>
    <col min="14" max="14" width="10.28515625" customWidth="1"/>
    <col min="15" max="15" width="4" customWidth="1"/>
    <col min="16" max="16" width="0.140625" customWidth="1"/>
    <col min="17" max="17" width="0.5703125" customWidth="1"/>
    <col min="18" max="18" width="2.42578125" customWidth="1"/>
    <col min="19" max="19" width="3.140625" customWidth="1"/>
    <col min="20" max="20" width="2.85546875" customWidth="1"/>
    <col min="21" max="21" width="0.85546875" customWidth="1"/>
    <col min="22" max="22" width="1.7109375" customWidth="1"/>
    <col min="23" max="23" width="4.42578125" customWidth="1"/>
    <col min="24" max="24" width="0.5703125" customWidth="1"/>
    <col min="25" max="25" width="3.42578125" customWidth="1"/>
    <col min="26" max="26" width="4.140625" customWidth="1"/>
    <col min="27" max="27" width="4.7109375" customWidth="1"/>
    <col min="28" max="28" width="1.42578125" customWidth="1"/>
    <col min="29" max="29" width="1" customWidth="1"/>
    <col min="30" max="30" width="0.42578125" customWidth="1"/>
    <col min="31" max="31" width="2.140625" customWidth="1"/>
    <col min="32" max="32" width="1.85546875" customWidth="1"/>
    <col min="33" max="33" width="1.5703125" customWidth="1"/>
    <col min="34" max="34" width="0.140625" customWidth="1"/>
    <col min="35" max="35" width="2.140625" customWidth="1"/>
    <col min="36" max="37" width="3.85546875" customWidth="1"/>
    <col min="38" max="38" width="0.140625" customWidth="1"/>
    <col min="39" max="39" width="1.7109375" customWidth="1"/>
    <col min="40" max="40" width="5.140625" customWidth="1"/>
    <col min="41" max="41" width="1" customWidth="1"/>
    <col min="42" max="42" width="0.5703125" customWidth="1"/>
    <col min="43" max="43" width="0.140625" customWidth="1"/>
    <col min="44" max="44" width="11.85546875" customWidth="1"/>
    <col min="45" max="45" width="0.85546875" customWidth="1"/>
    <col min="46" max="46" width="0.28515625" customWidth="1"/>
    <col min="47" max="48" width="0.140625" customWidth="1"/>
  </cols>
  <sheetData>
    <row r="1" spans="1:48" ht="12" customHeight="1" x14ac:dyDescent="0.25">
      <c r="AK1" s="54"/>
      <c r="AL1" s="54"/>
      <c r="AM1" s="54"/>
      <c r="AN1" s="54"/>
      <c r="AO1" s="54"/>
      <c r="AP1" s="54"/>
      <c r="AQ1" s="54"/>
      <c r="AR1" s="54"/>
      <c r="AS1" s="54"/>
      <c r="AT1" s="54"/>
    </row>
    <row r="2" spans="1:48" ht="51.75" customHeight="1" x14ac:dyDescent="0.25">
      <c r="C2" s="61" t="s">
        <v>52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AK2" s="54"/>
      <c r="AL2" s="54"/>
      <c r="AM2" s="54"/>
      <c r="AN2" s="54"/>
      <c r="AO2" s="54"/>
      <c r="AP2" s="54"/>
      <c r="AQ2" s="54"/>
      <c r="AR2" s="54"/>
      <c r="AS2" s="54"/>
      <c r="AT2" s="54"/>
    </row>
    <row r="3" spans="1:48" ht="12" customHeight="1" x14ac:dyDescent="0.25">
      <c r="AK3" s="54"/>
      <c r="AL3" s="54"/>
      <c r="AM3" s="54"/>
      <c r="AN3" s="54"/>
      <c r="AO3" s="54"/>
      <c r="AP3" s="54"/>
      <c r="AQ3" s="54"/>
      <c r="AR3" s="54"/>
      <c r="AS3" s="54"/>
      <c r="AT3" s="54"/>
    </row>
    <row r="4" spans="1:48" ht="1.5" customHeight="1" x14ac:dyDescent="0.25">
      <c r="A4" s="1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6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6"/>
      <c r="AO4" s="55"/>
      <c r="AP4" s="55"/>
      <c r="AQ4" s="55"/>
      <c r="AR4" s="55"/>
      <c r="AS4" s="82"/>
      <c r="AT4" s="82"/>
      <c r="AU4" s="82"/>
      <c r="AV4" s="82"/>
    </row>
    <row r="5" spans="1:48" ht="15" customHeight="1" x14ac:dyDescent="0.25">
      <c r="A5" s="2"/>
      <c r="B5" s="57" t="s">
        <v>3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4"/>
      <c r="T5" s="25"/>
      <c r="U5" s="25"/>
      <c r="V5" s="25"/>
      <c r="W5" s="25"/>
      <c r="X5" s="25"/>
      <c r="Y5" s="25"/>
      <c r="Z5" s="68" t="s">
        <v>24</v>
      </c>
      <c r="AA5" s="68"/>
      <c r="AB5" s="68"/>
      <c r="AC5" s="68"/>
      <c r="AD5" s="68"/>
      <c r="AE5" s="68"/>
      <c r="AF5" s="74">
        <v>44528</v>
      </c>
      <c r="AG5" s="74"/>
      <c r="AH5" s="74"/>
      <c r="AI5" s="74"/>
      <c r="AJ5" s="74"/>
      <c r="AK5" s="74"/>
      <c r="AL5" s="74"/>
      <c r="AM5" s="74"/>
      <c r="AN5" s="20" t="s">
        <v>37</v>
      </c>
      <c r="AO5" s="80">
        <v>44555</v>
      </c>
      <c r="AP5" s="80"/>
      <c r="AQ5" s="80"/>
      <c r="AR5" s="80"/>
      <c r="AS5" s="83"/>
      <c r="AT5" s="83"/>
      <c r="AU5" s="83"/>
      <c r="AV5" s="83"/>
    </row>
    <row r="6" spans="1:48" ht="1.5" customHeight="1" x14ac:dyDescent="0.25">
      <c r="A6" s="2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4"/>
      <c r="T6" s="25"/>
      <c r="U6" s="25"/>
      <c r="V6" s="25"/>
      <c r="W6" s="25"/>
      <c r="X6" s="25"/>
      <c r="Y6" s="25"/>
      <c r="Z6" s="69"/>
      <c r="AA6" s="69"/>
      <c r="AB6" s="69"/>
      <c r="AC6" s="69"/>
      <c r="AD6" s="69"/>
      <c r="AE6" s="69"/>
      <c r="AF6" s="74"/>
      <c r="AG6" s="74"/>
      <c r="AH6" s="74"/>
      <c r="AI6" s="74"/>
      <c r="AJ6" s="74"/>
      <c r="AK6" s="74"/>
      <c r="AL6" s="74"/>
      <c r="AM6" s="74"/>
      <c r="AN6" s="21"/>
      <c r="AO6" s="80"/>
      <c r="AP6" s="80"/>
      <c r="AQ6" s="80"/>
      <c r="AR6" s="80"/>
      <c r="AS6" s="83"/>
      <c r="AT6" s="83"/>
      <c r="AU6" s="83"/>
      <c r="AV6" s="83"/>
    </row>
    <row r="7" spans="1:48" ht="0.75" customHeight="1" x14ac:dyDescent="0.25">
      <c r="A7" s="2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4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4"/>
      <c r="AO7" s="25"/>
      <c r="AP7" s="25"/>
      <c r="AQ7" s="25"/>
      <c r="AR7" s="25"/>
      <c r="AS7" s="83"/>
      <c r="AT7" s="83"/>
      <c r="AU7" s="83"/>
      <c r="AV7" s="83"/>
    </row>
    <row r="8" spans="1:48" ht="1.5" customHeight="1" x14ac:dyDescent="0.25">
      <c r="A8" s="2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4"/>
      <c r="T8" s="25"/>
      <c r="U8" s="25"/>
      <c r="V8" s="25"/>
      <c r="W8" s="25"/>
      <c r="X8" s="25"/>
      <c r="Y8" s="25"/>
      <c r="Z8" s="25"/>
      <c r="AA8" s="25"/>
      <c r="AB8" s="25"/>
      <c r="AC8" s="71" t="s">
        <v>29</v>
      </c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81">
        <v>44671</v>
      </c>
      <c r="AP8" s="81"/>
      <c r="AQ8" s="81"/>
      <c r="AR8" s="81"/>
      <c r="AS8" s="83"/>
      <c r="AT8" s="83"/>
      <c r="AU8" s="83"/>
      <c r="AV8" s="83"/>
    </row>
    <row r="9" spans="1:48" ht="12.75" customHeight="1" x14ac:dyDescent="0.25">
      <c r="A9" s="2"/>
      <c r="B9" s="56" t="s">
        <v>48</v>
      </c>
      <c r="C9" s="57"/>
      <c r="D9" s="57"/>
      <c r="E9" s="57"/>
      <c r="F9" s="57"/>
      <c r="G9" s="63" t="s">
        <v>49</v>
      </c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25"/>
      <c r="U9" s="25"/>
      <c r="V9" s="25"/>
      <c r="W9" s="25"/>
      <c r="X9" s="25"/>
      <c r="Y9" s="25"/>
      <c r="Z9" s="25"/>
      <c r="AA9" s="25"/>
      <c r="AB9" s="25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81"/>
      <c r="AP9" s="81"/>
      <c r="AQ9" s="81"/>
      <c r="AR9" s="81"/>
      <c r="AS9" s="83"/>
      <c r="AT9" s="83"/>
      <c r="AU9" s="83"/>
      <c r="AV9" s="83"/>
    </row>
    <row r="10" spans="1:48" ht="1.5" customHeight="1" x14ac:dyDescent="0.25">
      <c r="A10" s="2"/>
      <c r="B10" s="57"/>
      <c r="C10" s="57"/>
      <c r="D10" s="57"/>
      <c r="E10" s="57"/>
      <c r="F10" s="57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4"/>
      <c r="AO10" s="25"/>
      <c r="AP10" s="25"/>
      <c r="AQ10" s="25"/>
      <c r="AR10" s="25"/>
      <c r="AS10" s="83"/>
      <c r="AT10" s="83"/>
      <c r="AU10" s="83"/>
      <c r="AV10" s="83"/>
    </row>
    <row r="11" spans="1:48" ht="0.75" customHeight="1" x14ac:dyDescent="0.25">
      <c r="A11" s="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7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7"/>
      <c r="AO11" s="58"/>
      <c r="AP11" s="58"/>
      <c r="AQ11" s="58"/>
      <c r="AR11" s="58"/>
      <c r="AS11" s="84"/>
      <c r="AT11" s="84"/>
      <c r="AU11" s="84"/>
      <c r="AV11" s="84"/>
    </row>
    <row r="12" spans="1:48" ht="1.5" customHeight="1" x14ac:dyDescent="0.25"/>
    <row r="13" spans="1:48" ht="15" customHeight="1" x14ac:dyDescent="0.25">
      <c r="A13" s="34" t="s">
        <v>0</v>
      </c>
      <c r="B13" s="34"/>
      <c r="C13" s="34"/>
      <c r="D13" s="34"/>
      <c r="E13" s="34"/>
      <c r="F13" s="34"/>
      <c r="G13" s="34"/>
      <c r="H13" s="34"/>
    </row>
    <row r="14" spans="1:48" ht="1.5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8" ht="11.25" customHeight="1" x14ac:dyDescent="0.25">
      <c r="A15" s="35" t="s">
        <v>54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Z15" s="35" t="s">
        <v>53</v>
      </c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</row>
    <row r="16" spans="1:48" ht="11.25" customHeight="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pans="1:48" ht="12" customHeight="1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pans="1:48" ht="11.25" customHeight="1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</row>
    <row r="19" spans="1:48" ht="4.5" customHeight="1" x14ac:dyDescent="0.25"/>
    <row r="20" spans="1:48" ht="14.25" customHeight="1" x14ac:dyDescent="0.25">
      <c r="A20" s="34" t="s">
        <v>1</v>
      </c>
      <c r="B20" s="34"/>
      <c r="C20" s="34"/>
      <c r="D20" s="34"/>
      <c r="E20" s="34"/>
      <c r="F20" s="34"/>
      <c r="G20" s="34"/>
      <c r="H20" s="34"/>
      <c r="I20" s="34"/>
      <c r="J20" s="34"/>
    </row>
    <row r="21" spans="1:48" ht="1.5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</row>
    <row r="22" spans="1:48" ht="0.75" customHeight="1" x14ac:dyDescent="0.25"/>
    <row r="23" spans="1:48" ht="9" customHeight="1" x14ac:dyDescent="0.25">
      <c r="B23" s="59" t="s">
        <v>4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</row>
    <row r="24" spans="1:48" ht="13.5" customHeight="1" x14ac:dyDescent="0.25">
      <c r="A24" s="25"/>
      <c r="B24" s="25"/>
      <c r="C24" s="25"/>
      <c r="D24" s="25"/>
      <c r="E24" s="37" t="s">
        <v>7</v>
      </c>
      <c r="F24" s="37"/>
      <c r="G24" s="37"/>
      <c r="H24" s="37"/>
      <c r="I24" s="37"/>
      <c r="J24" s="37"/>
      <c r="K24" s="37"/>
      <c r="L24" s="24" t="s">
        <v>10</v>
      </c>
      <c r="M24" s="24"/>
      <c r="N24" s="24"/>
      <c r="O24" s="24"/>
      <c r="P24" s="24"/>
      <c r="Q24" s="25"/>
      <c r="R24" s="25"/>
      <c r="S24" s="25"/>
      <c r="T24" s="25"/>
      <c r="U24" s="24" t="s">
        <v>12</v>
      </c>
      <c r="V24" s="24"/>
      <c r="W24" s="24"/>
      <c r="X24" s="24"/>
      <c r="Y24" s="24" t="s">
        <v>22</v>
      </c>
      <c r="Z24" s="24"/>
      <c r="AA24" s="70" t="s">
        <v>25</v>
      </c>
      <c r="AB24" s="70"/>
      <c r="AC24" s="70"/>
      <c r="AD24" s="70"/>
      <c r="AE24" s="70" t="s">
        <v>30</v>
      </c>
      <c r="AF24" s="70"/>
      <c r="AG24" s="70"/>
      <c r="AH24" s="70"/>
      <c r="AI24" s="70"/>
      <c r="AJ24" s="70" t="s">
        <v>34</v>
      </c>
      <c r="AK24" s="70"/>
      <c r="AL24" s="4"/>
      <c r="AM24" s="70" t="s">
        <v>35</v>
      </c>
      <c r="AN24" s="70"/>
      <c r="AO24" s="70"/>
      <c r="AP24" s="70"/>
      <c r="AQ24" s="70" t="s">
        <v>33</v>
      </c>
      <c r="AR24" s="70"/>
      <c r="AS24" s="70"/>
      <c r="AT24" s="70"/>
      <c r="AU24" s="25"/>
      <c r="AV24" s="25"/>
    </row>
    <row r="25" spans="1:48" ht="0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4"/>
      <c r="AM25" s="25"/>
      <c r="AN25" s="25"/>
      <c r="AO25" s="25"/>
      <c r="AP25" s="25"/>
      <c r="AQ25" s="25"/>
      <c r="AR25" s="25"/>
      <c r="AS25" s="25"/>
      <c r="AT25" s="25"/>
      <c r="AU25" s="25"/>
      <c r="AV25" s="25"/>
    </row>
    <row r="26" spans="1:48" ht="13.5" customHeight="1" x14ac:dyDescent="0.25"/>
    <row r="27" spans="1:48" ht="0.75" customHeight="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5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5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</row>
    <row r="28" spans="1:48" ht="0.75" customHeight="1" x14ac:dyDescent="0.25">
      <c r="A28" s="36" t="s">
        <v>2</v>
      </c>
      <c r="B28" s="36"/>
      <c r="C28" s="36"/>
      <c r="D28" s="36"/>
      <c r="E28" s="36"/>
      <c r="F28" s="33" t="s">
        <v>8</v>
      </c>
      <c r="G28" s="33"/>
      <c r="H28" s="33"/>
      <c r="I28" s="33"/>
      <c r="J28" s="33"/>
      <c r="K28" s="33"/>
      <c r="L28" s="33"/>
      <c r="M28" s="33"/>
      <c r="N28" s="33"/>
      <c r="O28" s="26"/>
      <c r="P28" s="26"/>
      <c r="Q28" s="26"/>
      <c r="R28" s="26"/>
      <c r="S28" s="26"/>
      <c r="T28" s="26"/>
      <c r="U28" s="5"/>
      <c r="V28" s="38" t="s">
        <v>13</v>
      </c>
      <c r="W28" s="38"/>
      <c r="X28" s="38"/>
      <c r="Y28" s="38"/>
      <c r="Z28" s="38"/>
      <c r="AA28" s="38"/>
      <c r="AB28" s="38"/>
      <c r="AC28" s="38"/>
      <c r="AD28" s="38"/>
      <c r="AE28" s="38"/>
      <c r="AF28" s="5"/>
      <c r="AG28" s="73" t="s">
        <v>32</v>
      </c>
      <c r="AH28" s="73"/>
      <c r="AI28" s="73"/>
      <c r="AJ28" s="73"/>
      <c r="AK28" s="73"/>
      <c r="AL28" s="73"/>
      <c r="AM28" s="73"/>
      <c r="AN28" s="39" t="s">
        <v>38</v>
      </c>
      <c r="AO28" s="39"/>
      <c r="AP28" s="39"/>
      <c r="AQ28" s="39"/>
      <c r="AR28" s="39"/>
      <c r="AS28" s="26"/>
      <c r="AT28" s="26"/>
      <c r="AU28" s="26"/>
      <c r="AV28" s="26"/>
    </row>
    <row r="29" spans="1:48" ht="0.75" customHeight="1" x14ac:dyDescent="0.25"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</row>
    <row r="30" spans="1:48" ht="1.5" customHeight="1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3" t="s">
        <v>26</v>
      </c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2"/>
      <c r="AU30" s="32"/>
    </row>
    <row r="31" spans="1:48" ht="0.75" customHeight="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5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5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</row>
    <row r="32" spans="1:48" ht="0.75" customHeight="1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5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5"/>
      <c r="AG32" s="26"/>
      <c r="AH32" s="26"/>
      <c r="AI32" s="26"/>
      <c r="AJ32" s="26"/>
      <c r="AK32" s="26"/>
      <c r="AL32" s="26"/>
      <c r="AM32" s="26"/>
      <c r="AN32" s="39" t="s">
        <v>39</v>
      </c>
      <c r="AO32" s="39"/>
      <c r="AP32" s="39"/>
      <c r="AQ32" s="39"/>
      <c r="AR32" s="39"/>
      <c r="AS32" s="26"/>
      <c r="AT32" s="26"/>
      <c r="AU32" s="26"/>
      <c r="AV32" s="26"/>
    </row>
    <row r="33" spans="1:48" ht="1.5" customHeight="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5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5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</row>
    <row r="34" spans="1:48" ht="0.75" customHeight="1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5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</row>
    <row r="35" spans="1:48" ht="0.75" customHeight="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5"/>
      <c r="AG35" s="73" t="s">
        <v>32</v>
      </c>
      <c r="AH35" s="73"/>
      <c r="AI35" s="73"/>
      <c r="AJ35" s="73"/>
      <c r="AK35" s="73"/>
      <c r="AL35" s="73"/>
      <c r="AM35" s="73"/>
      <c r="AN35" s="39"/>
      <c r="AO35" s="39"/>
      <c r="AP35" s="39"/>
      <c r="AQ35" s="39"/>
      <c r="AR35" s="39"/>
      <c r="AS35" s="26"/>
      <c r="AT35" s="26"/>
      <c r="AU35" s="26"/>
      <c r="AV35" s="26"/>
    </row>
    <row r="36" spans="1:48" s="10" customFormat="1" ht="15.75" customHeight="1" x14ac:dyDescent="0.25">
      <c r="A36" s="27" t="s">
        <v>2</v>
      </c>
      <c r="B36" s="27"/>
      <c r="C36" s="27"/>
      <c r="D36" s="27"/>
      <c r="E36" s="27"/>
      <c r="F36" s="31" t="s">
        <v>57</v>
      </c>
      <c r="G36" s="30"/>
      <c r="H36" s="30"/>
      <c r="I36" s="30"/>
      <c r="J36" s="30"/>
      <c r="K36" s="30"/>
      <c r="L36" s="30"/>
      <c r="M36" s="30"/>
      <c r="N36" s="30"/>
      <c r="O36" s="28"/>
      <c r="P36" s="28"/>
      <c r="Q36" s="28"/>
      <c r="R36" s="27" t="s">
        <v>11</v>
      </c>
      <c r="S36" s="27"/>
      <c r="T36" s="27"/>
      <c r="U36" s="9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9"/>
      <c r="AG36" s="73"/>
      <c r="AH36" s="73"/>
      <c r="AI36" s="73"/>
      <c r="AJ36" s="73"/>
      <c r="AK36" s="73"/>
      <c r="AL36" s="73"/>
      <c r="AM36" s="73"/>
      <c r="AN36" s="39"/>
      <c r="AO36" s="39"/>
      <c r="AP36" s="39"/>
      <c r="AQ36" s="39"/>
      <c r="AR36" s="39"/>
      <c r="AS36" s="28"/>
      <c r="AT36" s="28"/>
      <c r="AU36" s="28"/>
      <c r="AV36" s="28"/>
    </row>
    <row r="37" spans="1:48" s="10" customFormat="1" ht="0.75" customHeight="1" x14ac:dyDescent="0.25">
      <c r="A37" s="27"/>
      <c r="B37" s="27"/>
      <c r="C37" s="27"/>
      <c r="D37" s="27"/>
      <c r="E37" s="27"/>
      <c r="F37" s="30"/>
      <c r="G37" s="30"/>
      <c r="H37" s="30"/>
      <c r="I37" s="30"/>
      <c r="J37" s="30"/>
      <c r="K37" s="30"/>
      <c r="L37" s="30"/>
      <c r="M37" s="30"/>
      <c r="N37" s="30"/>
      <c r="O37" s="28"/>
      <c r="P37" s="28"/>
      <c r="Q37" s="28"/>
      <c r="R37" s="27"/>
      <c r="S37" s="27"/>
      <c r="T37" s="27"/>
      <c r="U37" s="9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9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</row>
    <row r="38" spans="1:48" s="10" customFormat="1" ht="7.5" customHeight="1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9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9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</row>
    <row r="39" spans="1:48" s="10" customFormat="1" ht="1.5" customHeight="1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30" t="s">
        <v>26</v>
      </c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29"/>
      <c r="AU39" s="29"/>
    </row>
    <row r="40" spans="1:48" s="10" customFormat="1" ht="15" customHeight="1" x14ac:dyDescent="0.25">
      <c r="D40" s="27" t="s">
        <v>6</v>
      </c>
      <c r="E40" s="27"/>
      <c r="F40" s="27"/>
      <c r="G40" s="27"/>
      <c r="H40" s="27"/>
      <c r="I40" s="27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W40" s="27" t="s">
        <v>21</v>
      </c>
      <c r="X40" s="27"/>
      <c r="Y40" s="27"/>
      <c r="Z40" s="27"/>
      <c r="AA40" s="27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</row>
    <row r="41" spans="1:48" s="10" customFormat="1" ht="1.5" customHeight="1" x14ac:dyDescent="0.25">
      <c r="D41" s="27"/>
      <c r="E41" s="27"/>
      <c r="F41" s="27"/>
      <c r="G41" s="27"/>
      <c r="H41" s="27"/>
      <c r="I41" s="27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W41" s="27"/>
      <c r="X41" s="27"/>
      <c r="Y41" s="27"/>
      <c r="Z41" s="27"/>
      <c r="AA41" s="27"/>
    </row>
    <row r="42" spans="1:48" s="10" customFormat="1" ht="1.5" customHeight="1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</row>
    <row r="43" spans="1:48" s="10" customFormat="1" ht="12.75" customHeight="1" x14ac:dyDescent="0.25">
      <c r="A43" s="40"/>
      <c r="B43" s="40"/>
      <c r="C43" s="40"/>
      <c r="D43" s="40"/>
      <c r="E43" s="41">
        <v>44554</v>
      </c>
      <c r="F43" s="41"/>
      <c r="G43" s="41"/>
      <c r="H43" s="41"/>
      <c r="I43" s="41"/>
      <c r="J43" s="41"/>
      <c r="K43" s="41"/>
      <c r="L43" s="44" t="s">
        <v>59</v>
      </c>
      <c r="M43" s="45"/>
      <c r="N43" s="45"/>
      <c r="O43" s="45"/>
      <c r="P43" s="45"/>
      <c r="Q43" s="45"/>
      <c r="R43" s="45"/>
      <c r="S43" s="45"/>
      <c r="T43" s="45"/>
      <c r="U43" s="53">
        <v>2.8333333333333299</v>
      </c>
      <c r="V43" s="53"/>
      <c r="W43" s="53"/>
      <c r="X43" s="53"/>
      <c r="Y43" s="66">
        <v>22.85</v>
      </c>
      <c r="Z43" s="66"/>
      <c r="AA43" s="47">
        <v>-3</v>
      </c>
      <c r="AB43" s="47"/>
      <c r="AC43" s="47"/>
      <c r="AD43" s="47"/>
      <c r="AE43" s="48" t="s">
        <v>31</v>
      </c>
      <c r="AF43" s="48"/>
      <c r="AG43" s="48"/>
      <c r="AH43" s="48"/>
      <c r="AI43" s="48"/>
      <c r="AJ43" s="51">
        <v>-3.43</v>
      </c>
      <c r="AK43" s="51"/>
      <c r="AL43" s="12"/>
      <c r="AM43" s="51">
        <v>-6.84</v>
      </c>
      <c r="AN43" s="51"/>
      <c r="AO43" s="51"/>
      <c r="AP43" s="51"/>
      <c r="AQ43" s="51">
        <v>-68.55</v>
      </c>
      <c r="AR43" s="51"/>
      <c r="AS43" s="51"/>
      <c r="AT43" s="51"/>
    </row>
    <row r="44" spans="1:48" s="10" customFormat="1" ht="2.25" customHeight="1" x14ac:dyDescent="0.25">
      <c r="A44" s="40"/>
      <c r="B44" s="40"/>
      <c r="C44" s="40"/>
      <c r="D44" s="40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</row>
    <row r="45" spans="1:48" s="10" customFormat="1" ht="0.75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12"/>
      <c r="AM45" s="40"/>
      <c r="AN45" s="40"/>
      <c r="AO45" s="40"/>
      <c r="AP45" s="40"/>
      <c r="AQ45" s="40"/>
      <c r="AR45" s="40"/>
      <c r="AS45" s="40"/>
      <c r="AT45" s="40"/>
    </row>
    <row r="46" spans="1:48" s="10" customFormat="1" ht="1.5" customHeight="1" x14ac:dyDescent="0.25"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</row>
    <row r="47" spans="1:48" s="10" customFormat="1" ht="12.75" customHeight="1" x14ac:dyDescent="0.25">
      <c r="Y47" s="50" t="s">
        <v>23</v>
      </c>
      <c r="Z47" s="50"/>
      <c r="AA47" s="46">
        <f>+AA43</f>
        <v>-3</v>
      </c>
      <c r="AB47" s="46"/>
      <c r="AC47" s="46"/>
      <c r="AD47" s="46"/>
      <c r="AJ47" s="52">
        <f>+AJ43</f>
        <v>-3.43</v>
      </c>
      <c r="AK47" s="52"/>
      <c r="AM47" s="52">
        <f>+AM43</f>
        <v>-6.84</v>
      </c>
      <c r="AN47" s="52"/>
      <c r="AO47" s="52"/>
      <c r="AP47" s="52"/>
      <c r="AR47" s="52">
        <f>+AQ43</f>
        <v>-68.55</v>
      </c>
      <c r="AS47" s="52"/>
      <c r="AT47" s="52"/>
      <c r="AU47" s="52"/>
    </row>
    <row r="48" spans="1:48" s="10" customFormat="1" ht="0.75" customHeight="1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9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9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</row>
    <row r="49" spans="1:48" s="10" customFormat="1" ht="0.75" customHeight="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9"/>
      <c r="V49" s="65" t="s">
        <v>15</v>
      </c>
      <c r="W49" s="65"/>
      <c r="X49" s="65"/>
      <c r="Y49" s="65"/>
      <c r="Z49" s="65"/>
      <c r="AA49" s="65"/>
      <c r="AB49" s="65"/>
      <c r="AC49" s="65"/>
      <c r="AD49" s="65"/>
      <c r="AE49" s="65"/>
      <c r="AF49" s="9"/>
      <c r="AG49" s="67" t="s">
        <v>32</v>
      </c>
      <c r="AH49" s="67"/>
      <c r="AI49" s="67"/>
      <c r="AJ49" s="67"/>
      <c r="AK49" s="67"/>
      <c r="AL49" s="67"/>
      <c r="AM49" s="67"/>
      <c r="AN49" s="43" t="s">
        <v>41</v>
      </c>
      <c r="AO49" s="43"/>
      <c r="AP49" s="43"/>
      <c r="AQ49" s="43"/>
      <c r="AR49" s="43"/>
      <c r="AS49" s="28"/>
      <c r="AT49" s="28"/>
      <c r="AU49" s="28"/>
      <c r="AV49" s="28"/>
    </row>
    <row r="50" spans="1:48" s="10" customFormat="1" ht="0.75" customHeight="1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9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9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</row>
    <row r="51" spans="1:48" s="10" customFormat="1" ht="0.75" customHeight="1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9"/>
      <c r="V51" s="65" t="s">
        <v>16</v>
      </c>
      <c r="W51" s="65"/>
      <c r="X51" s="65"/>
      <c r="Y51" s="65"/>
      <c r="Z51" s="65"/>
      <c r="AA51" s="65"/>
      <c r="AB51" s="65"/>
      <c r="AC51" s="65"/>
      <c r="AD51" s="65"/>
      <c r="AE51" s="65"/>
      <c r="AF51" s="9"/>
      <c r="AG51" s="67" t="s">
        <v>32</v>
      </c>
      <c r="AH51" s="67"/>
      <c r="AI51" s="67"/>
      <c r="AJ51" s="67"/>
      <c r="AK51" s="67"/>
      <c r="AL51" s="67"/>
      <c r="AM51" s="67"/>
      <c r="AN51" s="43" t="s">
        <v>42</v>
      </c>
      <c r="AO51" s="43"/>
      <c r="AP51" s="43"/>
      <c r="AQ51" s="43"/>
      <c r="AR51" s="43"/>
      <c r="AS51" s="28"/>
      <c r="AT51" s="28"/>
      <c r="AU51" s="28"/>
      <c r="AV51" s="28"/>
    </row>
    <row r="52" spans="1:48" s="10" customFormat="1" ht="0.75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9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9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s="10" customFormat="1" ht="0.75" customHeight="1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9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9"/>
      <c r="AG53" s="67" t="s">
        <v>32</v>
      </c>
      <c r="AH53" s="67"/>
      <c r="AI53" s="67"/>
      <c r="AJ53" s="67"/>
      <c r="AK53" s="67"/>
      <c r="AL53" s="67"/>
      <c r="AM53" s="67"/>
      <c r="AN53" s="43"/>
      <c r="AO53" s="43"/>
      <c r="AP53" s="43"/>
      <c r="AQ53" s="43"/>
      <c r="AR53" s="43"/>
      <c r="AS53" s="28"/>
      <c r="AT53" s="28"/>
      <c r="AU53" s="28"/>
      <c r="AV53" s="28"/>
    </row>
    <row r="54" spans="1:48" s="10" customFormat="1" ht="15.75" customHeight="1" x14ac:dyDescent="0.25">
      <c r="A54" s="27" t="s">
        <v>2</v>
      </c>
      <c r="B54" s="27"/>
      <c r="C54" s="27"/>
      <c r="D54" s="27"/>
      <c r="E54" s="27"/>
      <c r="F54" s="31" t="s">
        <v>58</v>
      </c>
      <c r="G54" s="30"/>
      <c r="H54" s="30"/>
      <c r="I54" s="30"/>
      <c r="J54" s="30"/>
      <c r="K54" s="30"/>
      <c r="L54" s="30"/>
      <c r="M54" s="30"/>
      <c r="N54" s="30"/>
      <c r="O54" s="28"/>
      <c r="P54" s="28"/>
      <c r="Q54" s="28"/>
      <c r="R54" s="27" t="s">
        <v>11</v>
      </c>
      <c r="S54" s="27"/>
      <c r="T54" s="27"/>
      <c r="U54" s="9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9"/>
      <c r="AG54" s="67"/>
      <c r="AH54" s="67"/>
      <c r="AI54" s="67"/>
      <c r="AJ54" s="67"/>
      <c r="AK54" s="67"/>
      <c r="AL54" s="67"/>
      <c r="AM54" s="67"/>
      <c r="AN54" s="43"/>
      <c r="AO54" s="43"/>
      <c r="AP54" s="43"/>
      <c r="AQ54" s="43"/>
      <c r="AR54" s="43"/>
      <c r="AS54" s="28"/>
      <c r="AT54" s="28"/>
      <c r="AU54" s="28"/>
      <c r="AV54" s="28"/>
    </row>
    <row r="55" spans="1:48" s="10" customFormat="1" ht="0.75" customHeight="1" x14ac:dyDescent="0.25">
      <c r="A55" s="27"/>
      <c r="B55" s="27"/>
      <c r="C55" s="27"/>
      <c r="D55" s="27"/>
      <c r="E55" s="27"/>
      <c r="F55" s="30"/>
      <c r="G55" s="30"/>
      <c r="H55" s="30"/>
      <c r="I55" s="30"/>
      <c r="J55" s="30"/>
      <c r="K55" s="30"/>
      <c r="L55" s="30"/>
      <c r="M55" s="30"/>
      <c r="N55" s="30"/>
      <c r="O55" s="28"/>
      <c r="P55" s="28"/>
      <c r="Q55" s="28"/>
      <c r="R55" s="27"/>
      <c r="S55" s="27"/>
      <c r="T55" s="27"/>
      <c r="U55" s="9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9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</row>
    <row r="56" spans="1:48" s="10" customFormat="1" ht="7.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9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9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</row>
    <row r="57" spans="1:48" s="10" customFormat="1" ht="0.75" customHeight="1" x14ac:dyDescent="0.2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30" t="s">
        <v>27</v>
      </c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29"/>
      <c r="AU57" s="29"/>
    </row>
    <row r="58" spans="1:48" s="10" customFormat="1" ht="15.75" customHeight="1" x14ac:dyDescent="0.25">
      <c r="D58" s="27" t="s">
        <v>6</v>
      </c>
      <c r="E58" s="27"/>
      <c r="F58" s="27"/>
      <c r="G58" s="27"/>
      <c r="H58" s="27"/>
      <c r="I58" s="27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W58" s="27" t="s">
        <v>21</v>
      </c>
      <c r="X58" s="27"/>
      <c r="Y58" s="27"/>
      <c r="Z58" s="27"/>
      <c r="AA58" s="27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</row>
    <row r="59" spans="1:48" s="10" customFormat="1" ht="0.75" customHeight="1" x14ac:dyDescent="0.25">
      <c r="D59" s="27"/>
      <c r="E59" s="27"/>
      <c r="F59" s="27"/>
      <c r="G59" s="27"/>
      <c r="H59" s="27"/>
      <c r="I59" s="27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W59" s="27"/>
      <c r="X59" s="27"/>
      <c r="Y59" s="27"/>
      <c r="Z59" s="27"/>
      <c r="AA59" s="27"/>
    </row>
    <row r="60" spans="1:48" s="10" customFormat="1" ht="0.75" customHeight="1" x14ac:dyDescent="0.25">
      <c r="D60" s="27"/>
      <c r="E60" s="27"/>
      <c r="F60" s="27"/>
      <c r="G60" s="27"/>
      <c r="H60" s="27"/>
      <c r="I60" s="27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</row>
    <row r="61" spans="1:48" s="10" customFormat="1" ht="1.5" customHeight="1" x14ac:dyDescent="0.2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</row>
    <row r="62" spans="1:48" s="10" customFormat="1" ht="12.75" customHeight="1" x14ac:dyDescent="0.25">
      <c r="A62" s="40"/>
      <c r="B62" s="40"/>
      <c r="C62" s="40"/>
      <c r="D62" s="40"/>
      <c r="E62" s="41">
        <v>44539</v>
      </c>
      <c r="F62" s="41"/>
      <c r="G62" s="41"/>
      <c r="H62" s="41"/>
      <c r="I62" s="41"/>
      <c r="J62" s="41"/>
      <c r="K62" s="41"/>
      <c r="L62" s="44" t="s">
        <v>60</v>
      </c>
      <c r="M62" s="45"/>
      <c r="N62" s="45"/>
      <c r="O62" s="45"/>
      <c r="P62" s="45"/>
      <c r="Q62" s="45"/>
      <c r="R62" s="45"/>
      <c r="S62" s="45"/>
      <c r="T62" s="45"/>
      <c r="U62" s="53">
        <v>2.4583333333333299</v>
      </c>
      <c r="V62" s="53"/>
      <c r="W62" s="53"/>
      <c r="X62" s="53"/>
      <c r="Y62" s="66">
        <v>22.85</v>
      </c>
      <c r="Z62" s="66"/>
      <c r="AA62" s="47">
        <v>-3</v>
      </c>
      <c r="AB62" s="47"/>
      <c r="AC62" s="47"/>
      <c r="AD62" s="47"/>
      <c r="AE62" s="48" t="s">
        <v>31</v>
      </c>
      <c r="AF62" s="48"/>
      <c r="AG62" s="48"/>
      <c r="AH62" s="48"/>
      <c r="AI62" s="48"/>
      <c r="AJ62" s="51">
        <v>-3.43</v>
      </c>
      <c r="AK62" s="51"/>
      <c r="AL62" s="12"/>
      <c r="AM62" s="51">
        <v>-6.84</v>
      </c>
      <c r="AN62" s="51"/>
      <c r="AO62" s="51"/>
      <c r="AP62" s="51"/>
      <c r="AQ62" s="51">
        <v>-68.55</v>
      </c>
      <c r="AR62" s="51"/>
      <c r="AS62" s="51"/>
      <c r="AT62" s="51"/>
    </row>
    <row r="63" spans="1:48" s="10" customFormat="1" ht="2.25" customHeight="1" x14ac:dyDescent="0.25">
      <c r="A63" s="40"/>
      <c r="B63" s="40"/>
      <c r="C63" s="40"/>
      <c r="D63" s="40"/>
      <c r="E63" s="42" t="s">
        <v>4</v>
      </c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</row>
    <row r="64" spans="1:48" s="10" customFormat="1" ht="0.75" customHeight="1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12"/>
      <c r="AM64" s="40"/>
      <c r="AN64" s="40"/>
      <c r="AO64" s="40"/>
      <c r="AP64" s="40"/>
      <c r="AQ64" s="40"/>
      <c r="AR64" s="40"/>
      <c r="AS64" s="40"/>
      <c r="AT64" s="40"/>
    </row>
    <row r="65" spans="1:47" s="10" customFormat="1" ht="1.5" customHeight="1" x14ac:dyDescent="0.25"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</row>
    <row r="66" spans="1:47" s="10" customFormat="1" ht="12.75" customHeight="1" x14ac:dyDescent="0.25">
      <c r="Y66" s="50" t="s">
        <v>23</v>
      </c>
      <c r="Z66" s="50"/>
      <c r="AA66" s="46">
        <f>+AA62</f>
        <v>-3</v>
      </c>
      <c r="AB66" s="46"/>
      <c r="AC66" s="46"/>
      <c r="AD66" s="46"/>
      <c r="AJ66" s="52">
        <f>+AJ62</f>
        <v>-3.43</v>
      </c>
      <c r="AK66" s="52"/>
      <c r="AM66" s="77">
        <f>+AM62</f>
        <v>-6.84</v>
      </c>
      <c r="AN66" s="52"/>
      <c r="AO66" s="52"/>
      <c r="AP66" s="52"/>
      <c r="AR66" s="52">
        <f>+AQ62</f>
        <v>-68.55</v>
      </c>
      <c r="AS66" s="52"/>
      <c r="AT66" s="52"/>
      <c r="AU66" s="52"/>
    </row>
    <row r="67" spans="1:47" s="10" customFormat="1" ht="1.5" customHeight="1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30" t="s">
        <v>28</v>
      </c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29"/>
      <c r="AU67" s="29"/>
    </row>
    <row r="68" spans="1:47" s="10" customFormat="1" ht="15" customHeight="1" x14ac:dyDescent="0.25">
      <c r="D68" s="27" t="s">
        <v>6</v>
      </c>
      <c r="E68" s="27"/>
      <c r="F68" s="27"/>
      <c r="G68" s="27"/>
      <c r="H68" s="27"/>
      <c r="I68" s="27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W68" s="27" t="s">
        <v>21</v>
      </c>
      <c r="X68" s="27"/>
      <c r="Y68" s="27"/>
      <c r="Z68" s="27"/>
      <c r="AA68" s="27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</row>
    <row r="69" spans="1:47" s="10" customFormat="1" ht="1.5" customHeight="1" x14ac:dyDescent="0.25">
      <c r="D69" s="27"/>
      <c r="E69" s="27"/>
      <c r="F69" s="27"/>
      <c r="G69" s="27"/>
      <c r="H69" s="27"/>
      <c r="I69" s="27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W69" s="27"/>
      <c r="X69" s="27"/>
      <c r="Y69" s="27"/>
      <c r="Z69" s="27"/>
      <c r="AA69" s="27"/>
    </row>
    <row r="70" spans="1:47" s="10" customFormat="1" ht="1.5" customHeight="1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</row>
    <row r="71" spans="1:47" s="10" customFormat="1" ht="12.75" customHeight="1" x14ac:dyDescent="0.25">
      <c r="A71" s="40"/>
      <c r="B71" s="40"/>
      <c r="C71" s="40"/>
      <c r="D71" s="40"/>
      <c r="E71" s="41">
        <v>44532</v>
      </c>
      <c r="F71" s="41"/>
      <c r="G71" s="41"/>
      <c r="H71" s="41"/>
      <c r="I71" s="41"/>
      <c r="J71" s="41"/>
      <c r="K71" s="41"/>
      <c r="L71" s="44" t="s">
        <v>61</v>
      </c>
      <c r="M71" s="45"/>
      <c r="N71" s="45"/>
      <c r="O71" s="45"/>
      <c r="P71" s="45"/>
      <c r="Q71" s="45"/>
      <c r="R71" s="45"/>
      <c r="S71" s="45"/>
      <c r="T71" s="45"/>
      <c r="U71" s="53">
        <v>2.4583333333333299</v>
      </c>
      <c r="V71" s="53"/>
      <c r="W71" s="53"/>
      <c r="X71" s="53"/>
      <c r="Y71" s="66">
        <v>22.85</v>
      </c>
      <c r="Z71" s="66"/>
      <c r="AA71" s="47">
        <v>-3</v>
      </c>
      <c r="AB71" s="47"/>
      <c r="AC71" s="47"/>
      <c r="AD71" s="47"/>
      <c r="AE71" s="48" t="s">
        <v>31</v>
      </c>
      <c r="AF71" s="48"/>
      <c r="AG71" s="48"/>
      <c r="AH71" s="48"/>
      <c r="AI71" s="48"/>
      <c r="AJ71" s="51">
        <v>-3.43</v>
      </c>
      <c r="AK71" s="51"/>
      <c r="AL71" s="12"/>
      <c r="AM71" s="51">
        <v>-6.84</v>
      </c>
      <c r="AN71" s="51"/>
      <c r="AO71" s="51"/>
      <c r="AP71" s="51"/>
      <c r="AQ71" s="51">
        <v>-68.55</v>
      </c>
      <c r="AR71" s="51"/>
      <c r="AS71" s="51"/>
      <c r="AT71" s="51"/>
    </row>
    <row r="72" spans="1:47" s="10" customFormat="1" ht="2.25" customHeight="1" x14ac:dyDescent="0.25">
      <c r="A72" s="40"/>
      <c r="B72" s="40"/>
      <c r="C72" s="40"/>
      <c r="D72" s="40"/>
      <c r="E72" s="42" t="s">
        <v>4</v>
      </c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</row>
    <row r="73" spans="1:47" s="10" customFormat="1" ht="0.7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12"/>
      <c r="AM73" s="40"/>
      <c r="AN73" s="40"/>
      <c r="AO73" s="40"/>
      <c r="AP73" s="40"/>
      <c r="AQ73" s="40"/>
      <c r="AR73" s="40"/>
      <c r="AS73" s="40"/>
      <c r="AT73" s="40"/>
    </row>
    <row r="74" spans="1:47" s="10" customFormat="1" ht="1.5" customHeight="1" x14ac:dyDescent="0.25"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</row>
    <row r="75" spans="1:47" s="10" customFormat="1" ht="12.75" customHeight="1" x14ac:dyDescent="0.25">
      <c r="Y75" s="50" t="s">
        <v>23</v>
      </c>
      <c r="Z75" s="50"/>
      <c r="AA75" s="46">
        <f>+AA71</f>
        <v>-3</v>
      </c>
      <c r="AB75" s="46"/>
      <c r="AC75" s="46"/>
      <c r="AD75" s="46"/>
      <c r="AJ75" s="52">
        <f>+AJ71</f>
        <v>-3.43</v>
      </c>
      <c r="AK75" s="52"/>
      <c r="AM75" s="77">
        <f>+AM71</f>
        <v>-6.84</v>
      </c>
      <c r="AN75" s="52"/>
      <c r="AO75" s="52"/>
      <c r="AP75" s="52"/>
      <c r="AR75" s="52">
        <f>+AQ71</f>
        <v>-68.55</v>
      </c>
      <c r="AS75" s="52"/>
      <c r="AT75" s="52"/>
      <c r="AU75" s="52"/>
    </row>
    <row r="76" spans="1:47" s="10" customFormat="1" ht="1.5" customHeight="1" x14ac:dyDescent="0.25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30" t="s">
        <v>27</v>
      </c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29"/>
      <c r="AU76" s="29"/>
    </row>
    <row r="77" spans="1:47" s="10" customFormat="1" ht="15" customHeight="1" x14ac:dyDescent="0.25">
      <c r="D77" s="27" t="s">
        <v>6</v>
      </c>
      <c r="E77" s="27"/>
      <c r="F77" s="27"/>
      <c r="G77" s="27"/>
      <c r="H77" s="27"/>
      <c r="I77" s="27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W77" s="27" t="s">
        <v>21</v>
      </c>
      <c r="X77" s="27"/>
      <c r="Y77" s="27"/>
      <c r="Z77" s="27"/>
      <c r="AA77" s="27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</row>
    <row r="78" spans="1:47" s="10" customFormat="1" ht="1.5" customHeight="1" x14ac:dyDescent="0.25">
      <c r="D78" s="27"/>
      <c r="E78" s="27"/>
      <c r="F78" s="27"/>
      <c r="G78" s="27"/>
      <c r="H78" s="27"/>
      <c r="I78" s="27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W78" s="27"/>
      <c r="X78" s="27"/>
      <c r="Y78" s="27"/>
      <c r="Z78" s="27"/>
      <c r="AA78" s="27"/>
    </row>
    <row r="79" spans="1:47" s="10" customFormat="1" ht="0.75" customHeight="1" x14ac:dyDescent="0.25"/>
    <row r="80" spans="1:47" s="10" customFormat="1" ht="0.75" customHeight="1" x14ac:dyDescent="0.25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</row>
    <row r="81" spans="1:48" s="10" customFormat="1" ht="13.5" customHeight="1" x14ac:dyDescent="0.25">
      <c r="A81" s="40"/>
      <c r="B81" s="40"/>
      <c r="C81" s="40"/>
      <c r="D81" s="40"/>
      <c r="E81" s="41">
        <v>44554</v>
      </c>
      <c r="F81" s="41"/>
      <c r="G81" s="41"/>
      <c r="H81" s="41"/>
      <c r="I81" s="41"/>
      <c r="J81" s="41"/>
      <c r="K81" s="41"/>
      <c r="L81" s="44" t="s">
        <v>62</v>
      </c>
      <c r="M81" s="45"/>
      <c r="N81" s="45"/>
      <c r="O81" s="45"/>
      <c r="P81" s="45"/>
      <c r="Q81" s="45"/>
      <c r="R81" s="45"/>
      <c r="S81" s="45"/>
      <c r="T81" s="45"/>
      <c r="U81" s="53">
        <v>2.7708333333333299</v>
      </c>
      <c r="V81" s="53"/>
      <c r="W81" s="53"/>
      <c r="X81" s="53"/>
      <c r="Y81" s="66">
        <v>22.85</v>
      </c>
      <c r="Z81" s="66"/>
      <c r="AA81" s="47">
        <v>-2</v>
      </c>
      <c r="AB81" s="47"/>
      <c r="AC81" s="47"/>
      <c r="AD81" s="47"/>
      <c r="AE81" s="48" t="s">
        <v>31</v>
      </c>
      <c r="AF81" s="48"/>
      <c r="AG81" s="48"/>
      <c r="AH81" s="48"/>
      <c r="AI81" s="48"/>
      <c r="AJ81" s="51">
        <v>-2.29</v>
      </c>
      <c r="AK81" s="51"/>
      <c r="AL81" s="12"/>
      <c r="AM81" s="51">
        <v>-4.5599999999999996</v>
      </c>
      <c r="AN81" s="51"/>
      <c r="AO81" s="51"/>
      <c r="AP81" s="51"/>
      <c r="AQ81" s="51">
        <v>-45.7</v>
      </c>
      <c r="AR81" s="51"/>
      <c r="AS81" s="51"/>
      <c r="AT81" s="51"/>
    </row>
    <row r="82" spans="1:48" s="10" customFormat="1" ht="1.5" customHeight="1" x14ac:dyDescent="0.25">
      <c r="A82" s="40"/>
      <c r="B82" s="40"/>
      <c r="C82" s="40"/>
      <c r="D82" s="40"/>
      <c r="E82" s="42" t="s">
        <v>4</v>
      </c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</row>
    <row r="83" spans="1:48" s="10" customFormat="1" ht="0.75" customHeight="1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12"/>
      <c r="AM83" s="40"/>
      <c r="AN83" s="40"/>
      <c r="AO83" s="40"/>
      <c r="AP83" s="40"/>
      <c r="AQ83" s="40"/>
      <c r="AR83" s="40"/>
      <c r="AS83" s="40"/>
      <c r="AT83" s="40"/>
    </row>
    <row r="84" spans="1:48" s="10" customFormat="1" ht="1.5" customHeight="1" x14ac:dyDescent="0.25"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</row>
    <row r="85" spans="1:48" s="10" customFormat="1" ht="12.75" customHeight="1" x14ac:dyDescent="0.25">
      <c r="Y85" s="50" t="s">
        <v>23</v>
      </c>
      <c r="Z85" s="50"/>
      <c r="AA85" s="46">
        <f>+AA81</f>
        <v>-2</v>
      </c>
      <c r="AB85" s="46"/>
      <c r="AC85" s="46"/>
      <c r="AD85" s="46"/>
      <c r="AJ85" s="52">
        <f>+AJ81</f>
        <v>-2.29</v>
      </c>
      <c r="AK85" s="52"/>
      <c r="AM85" s="52">
        <f>+AM81</f>
        <v>-4.5599999999999996</v>
      </c>
      <c r="AN85" s="52"/>
      <c r="AO85" s="52"/>
      <c r="AP85" s="52"/>
      <c r="AR85" s="52">
        <f>+AQ81</f>
        <v>-45.7</v>
      </c>
      <c r="AS85" s="52"/>
      <c r="AT85" s="52"/>
      <c r="AU85" s="52"/>
    </row>
    <row r="86" spans="1:48" s="10" customFormat="1" ht="1.5" customHeight="1" x14ac:dyDescent="0.2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30" t="s">
        <v>27</v>
      </c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29"/>
      <c r="AU86" s="29"/>
    </row>
    <row r="87" spans="1:48" s="10" customFormat="1" ht="15" customHeight="1" x14ac:dyDescent="0.25">
      <c r="D87" s="27" t="s">
        <v>6</v>
      </c>
      <c r="E87" s="27"/>
      <c r="F87" s="27"/>
      <c r="G87" s="27"/>
      <c r="H87" s="27"/>
      <c r="I87" s="27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W87" s="27" t="s">
        <v>21</v>
      </c>
      <c r="X87" s="27"/>
      <c r="Y87" s="27"/>
      <c r="Z87" s="27"/>
      <c r="AA87" s="27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</row>
    <row r="88" spans="1:48" s="10" customFormat="1" ht="1.5" customHeight="1" x14ac:dyDescent="0.25">
      <c r="D88" s="27"/>
      <c r="E88" s="27"/>
      <c r="F88" s="27"/>
      <c r="G88" s="27"/>
      <c r="H88" s="27"/>
      <c r="I88" s="27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W88" s="27"/>
      <c r="X88" s="27"/>
      <c r="Y88" s="27"/>
      <c r="Z88" s="27"/>
      <c r="AA88" s="27"/>
    </row>
    <row r="89" spans="1:48" s="10" customFormat="1" ht="0.75" customHeight="1" x14ac:dyDescent="0.25">
      <c r="D89" s="27"/>
      <c r="E89" s="27"/>
      <c r="F89" s="27"/>
      <c r="G89" s="27"/>
      <c r="H89" s="27"/>
      <c r="I89" s="27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</row>
    <row r="90" spans="1:48" s="10" customFormat="1" ht="1.5" customHeight="1" x14ac:dyDescent="0.2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</row>
    <row r="91" spans="1:48" s="10" customFormat="1" ht="12.75" customHeight="1" x14ac:dyDescent="0.25">
      <c r="A91" s="40"/>
      <c r="B91" s="40"/>
      <c r="C91" s="40"/>
      <c r="D91" s="40"/>
      <c r="E91" s="41">
        <v>44538</v>
      </c>
      <c r="F91" s="41"/>
      <c r="G91" s="41"/>
      <c r="H91" s="41"/>
      <c r="I91" s="41"/>
      <c r="J91" s="41"/>
      <c r="K91" s="41"/>
      <c r="L91" s="44" t="s">
        <v>63</v>
      </c>
      <c r="M91" s="45"/>
      <c r="N91" s="45"/>
      <c r="O91" s="45"/>
      <c r="P91" s="45"/>
      <c r="Q91" s="45"/>
      <c r="R91" s="45"/>
      <c r="S91" s="45"/>
      <c r="T91" s="45"/>
      <c r="U91" s="53">
        <v>2.7083333333333299</v>
      </c>
      <c r="V91" s="53"/>
      <c r="W91" s="53"/>
      <c r="X91" s="53"/>
      <c r="Y91" s="66">
        <v>22.85</v>
      </c>
      <c r="Z91" s="66"/>
      <c r="AA91" s="47">
        <v>-3</v>
      </c>
      <c r="AB91" s="47"/>
      <c r="AC91" s="47"/>
      <c r="AD91" s="47"/>
      <c r="AE91" s="48" t="s">
        <v>31</v>
      </c>
      <c r="AF91" s="48"/>
      <c r="AG91" s="48"/>
      <c r="AH91" s="48"/>
      <c r="AI91" s="48"/>
      <c r="AJ91" s="51">
        <v>-3.43</v>
      </c>
      <c r="AK91" s="51"/>
      <c r="AL91" s="12"/>
      <c r="AM91" s="51">
        <v>-6.84</v>
      </c>
      <c r="AN91" s="51"/>
      <c r="AO91" s="51"/>
      <c r="AP91" s="51"/>
      <c r="AQ91" s="85">
        <v>-68.55</v>
      </c>
      <c r="AR91" s="51"/>
      <c r="AS91" s="51"/>
      <c r="AT91" s="51"/>
    </row>
    <row r="92" spans="1:48" s="10" customFormat="1" ht="2.25" customHeight="1" x14ac:dyDescent="0.25">
      <c r="A92" s="40"/>
      <c r="B92" s="40"/>
      <c r="C92" s="40"/>
      <c r="D92" s="40"/>
      <c r="E92" s="42" t="s">
        <v>4</v>
      </c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</row>
    <row r="93" spans="1:48" s="10" customFormat="1" ht="1.5" customHeight="1" x14ac:dyDescent="0.25"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</row>
    <row r="94" spans="1:48" s="10" customFormat="1" ht="12.75" customHeight="1" x14ac:dyDescent="0.25">
      <c r="Y94" s="50" t="s">
        <v>23</v>
      </c>
      <c r="Z94" s="50"/>
      <c r="AA94" s="46">
        <f>+AA91</f>
        <v>-3</v>
      </c>
      <c r="AB94" s="46"/>
      <c r="AC94" s="46"/>
      <c r="AD94" s="46"/>
      <c r="AJ94" s="52">
        <f>+AJ91</f>
        <v>-3.43</v>
      </c>
      <c r="AK94" s="52"/>
      <c r="AM94" s="77">
        <f>+AM91</f>
        <v>-6.84</v>
      </c>
      <c r="AN94" s="52"/>
      <c r="AO94" s="52"/>
      <c r="AP94" s="52"/>
      <c r="AR94" s="52">
        <f>+AQ91</f>
        <v>-68.55</v>
      </c>
      <c r="AS94" s="52"/>
      <c r="AT94" s="52"/>
      <c r="AU94" s="52"/>
    </row>
    <row r="95" spans="1:48" s="10" customFormat="1" ht="0.75" customHeight="1" x14ac:dyDescent="0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9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9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</row>
    <row r="96" spans="1:48" s="10" customFormat="1" ht="0.75" customHeight="1" x14ac:dyDescent="0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9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9"/>
      <c r="AG96" s="28"/>
      <c r="AH96" s="28"/>
      <c r="AI96" s="28"/>
      <c r="AJ96" s="28"/>
      <c r="AK96" s="28"/>
      <c r="AL96" s="28"/>
      <c r="AM96" s="28"/>
      <c r="AN96" s="43"/>
      <c r="AO96" s="43"/>
      <c r="AP96" s="43"/>
      <c r="AQ96" s="43"/>
      <c r="AR96" s="43"/>
      <c r="AS96" s="28"/>
      <c r="AT96" s="28"/>
      <c r="AU96" s="28"/>
      <c r="AV96" s="28"/>
    </row>
    <row r="97" spans="1:48" s="10" customFormat="1" ht="16.5" customHeight="1" x14ac:dyDescent="0.25">
      <c r="A97" s="27" t="s">
        <v>2</v>
      </c>
      <c r="B97" s="27"/>
      <c r="C97" s="27"/>
      <c r="D97" s="27"/>
      <c r="E97" s="27"/>
      <c r="F97" s="31" t="s">
        <v>64</v>
      </c>
      <c r="G97" s="30"/>
      <c r="H97" s="30"/>
      <c r="I97" s="30"/>
      <c r="J97" s="30"/>
      <c r="K97" s="30"/>
      <c r="L97" s="30"/>
      <c r="M97" s="30"/>
      <c r="N97" s="30"/>
      <c r="O97" s="28"/>
      <c r="P97" s="28"/>
      <c r="Q97" s="28"/>
      <c r="R97" s="27" t="s">
        <v>11</v>
      </c>
      <c r="S97" s="27"/>
      <c r="T97" s="27"/>
      <c r="U97" s="9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9"/>
      <c r="AG97" s="67" t="s">
        <v>32</v>
      </c>
      <c r="AH97" s="67"/>
      <c r="AI97" s="67"/>
      <c r="AJ97" s="67"/>
      <c r="AK97" s="67"/>
      <c r="AL97" s="67"/>
      <c r="AM97" s="67"/>
      <c r="AN97" s="43"/>
      <c r="AO97" s="43"/>
      <c r="AP97" s="43"/>
      <c r="AQ97" s="43"/>
      <c r="AR97" s="43"/>
      <c r="AS97" s="28"/>
      <c r="AT97" s="28"/>
      <c r="AU97" s="28"/>
      <c r="AV97" s="28"/>
    </row>
    <row r="98" spans="1:48" s="10" customFormat="1" ht="7.5" customHeight="1" x14ac:dyDescent="0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9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9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</row>
    <row r="99" spans="1:48" s="10" customFormat="1" ht="1.5" customHeight="1" x14ac:dyDescent="0.25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30" t="s">
        <v>27</v>
      </c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29"/>
      <c r="AU99" s="29"/>
    </row>
    <row r="100" spans="1:48" s="10" customFormat="1" ht="15" customHeight="1" x14ac:dyDescent="0.25">
      <c r="D100" s="27" t="s">
        <v>6</v>
      </c>
      <c r="E100" s="27"/>
      <c r="F100" s="27"/>
      <c r="G100" s="27"/>
      <c r="H100" s="27"/>
      <c r="I100" s="27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W100" s="27" t="s">
        <v>21</v>
      </c>
      <c r="X100" s="27"/>
      <c r="Y100" s="27"/>
      <c r="Z100" s="27"/>
      <c r="AA100" s="27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</row>
    <row r="101" spans="1:48" s="10" customFormat="1" ht="1.5" customHeight="1" x14ac:dyDescent="0.25">
      <c r="D101" s="27"/>
      <c r="E101" s="27"/>
      <c r="F101" s="27"/>
      <c r="G101" s="27"/>
      <c r="H101" s="27"/>
      <c r="I101" s="27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W101" s="27"/>
      <c r="X101" s="27"/>
      <c r="Y101" s="27"/>
      <c r="Z101" s="27"/>
      <c r="AA101" s="27"/>
    </row>
    <row r="102" spans="1:48" s="10" customFormat="1" ht="0.75" customHeight="1" x14ac:dyDescent="0.25">
      <c r="D102" s="27"/>
      <c r="E102" s="27"/>
      <c r="F102" s="27"/>
      <c r="G102" s="27"/>
      <c r="H102" s="27"/>
      <c r="I102" s="27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</row>
    <row r="103" spans="1:48" s="10" customFormat="1" ht="1.5" customHeight="1" x14ac:dyDescent="0.25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</row>
    <row r="104" spans="1:48" s="10" customFormat="1" ht="12.75" customHeight="1" x14ac:dyDescent="0.25">
      <c r="A104" s="40"/>
      <c r="B104" s="40"/>
      <c r="C104" s="40"/>
      <c r="D104" s="40"/>
      <c r="E104" s="41">
        <v>44539</v>
      </c>
      <c r="F104" s="41"/>
      <c r="G104" s="41"/>
      <c r="H104" s="41"/>
      <c r="I104" s="41"/>
      <c r="J104" s="41"/>
      <c r="K104" s="41"/>
      <c r="L104" s="44" t="s">
        <v>65</v>
      </c>
      <c r="M104" s="45"/>
      <c r="N104" s="45"/>
      <c r="O104" s="45"/>
      <c r="P104" s="45"/>
      <c r="Q104" s="45"/>
      <c r="R104" s="45"/>
      <c r="S104" s="45"/>
      <c r="T104" s="45"/>
      <c r="U104" s="53">
        <v>2.4895833333333299</v>
      </c>
      <c r="V104" s="53"/>
      <c r="W104" s="53"/>
      <c r="X104" s="53"/>
      <c r="Y104" s="66">
        <v>22.85</v>
      </c>
      <c r="Z104" s="66"/>
      <c r="AA104" s="47">
        <v>-3</v>
      </c>
      <c r="AB104" s="47"/>
      <c r="AC104" s="47"/>
      <c r="AD104" s="47"/>
      <c r="AE104" s="48" t="s">
        <v>31</v>
      </c>
      <c r="AF104" s="48"/>
      <c r="AG104" s="48"/>
      <c r="AH104" s="48"/>
      <c r="AI104" s="48"/>
      <c r="AJ104" s="51">
        <v>-3.43</v>
      </c>
      <c r="AK104" s="51"/>
      <c r="AL104" s="12"/>
      <c r="AM104" s="51">
        <v>-6.84</v>
      </c>
      <c r="AN104" s="51"/>
      <c r="AO104" s="51"/>
      <c r="AP104" s="51"/>
      <c r="AQ104" s="51">
        <v>-68.55</v>
      </c>
      <c r="AR104" s="51"/>
      <c r="AS104" s="51"/>
      <c r="AT104" s="51"/>
    </row>
    <row r="105" spans="1:48" s="10" customFormat="1" ht="2.25" customHeight="1" x14ac:dyDescent="0.25">
      <c r="A105" s="40"/>
      <c r="B105" s="40"/>
      <c r="C105" s="40"/>
      <c r="D105" s="40"/>
      <c r="E105" s="42" t="s">
        <v>4</v>
      </c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</row>
    <row r="106" spans="1:48" s="10" customFormat="1" ht="1.5" customHeight="1" x14ac:dyDescent="0.25"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</row>
    <row r="107" spans="1:48" s="10" customFormat="1" ht="12.75" customHeight="1" x14ac:dyDescent="0.25">
      <c r="Y107" s="50" t="s">
        <v>23</v>
      </c>
      <c r="Z107" s="50"/>
      <c r="AA107" s="46">
        <f>+AA104</f>
        <v>-3</v>
      </c>
      <c r="AB107" s="46"/>
      <c r="AC107" s="46"/>
      <c r="AD107" s="46"/>
      <c r="AJ107" s="52">
        <f>+AJ104</f>
        <v>-3.43</v>
      </c>
      <c r="AK107" s="52"/>
      <c r="AM107" s="52">
        <f>+AM104</f>
        <v>-6.84</v>
      </c>
      <c r="AN107" s="52"/>
      <c r="AO107" s="52"/>
      <c r="AP107" s="52"/>
      <c r="AR107" s="52">
        <f>+AQ104</f>
        <v>-68.55</v>
      </c>
      <c r="AS107" s="52"/>
      <c r="AT107" s="52"/>
      <c r="AU107" s="52"/>
    </row>
    <row r="108" spans="1:48" s="10" customFormat="1" ht="1.5" customHeight="1" x14ac:dyDescent="0.25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30" t="s">
        <v>27</v>
      </c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29"/>
      <c r="AU108" s="29"/>
    </row>
    <row r="109" spans="1:48" s="10" customFormat="1" ht="15" customHeight="1" x14ac:dyDescent="0.25">
      <c r="D109" s="27" t="s">
        <v>6</v>
      </c>
      <c r="E109" s="27"/>
      <c r="F109" s="27"/>
      <c r="G109" s="27"/>
      <c r="H109" s="27"/>
      <c r="I109" s="27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W109" s="27" t="s">
        <v>21</v>
      </c>
      <c r="X109" s="27"/>
      <c r="Y109" s="27"/>
      <c r="Z109" s="27"/>
      <c r="AA109" s="27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</row>
    <row r="110" spans="1:48" s="10" customFormat="1" ht="1.5" customHeight="1" x14ac:dyDescent="0.25">
      <c r="D110" s="27"/>
      <c r="E110" s="27"/>
      <c r="F110" s="27"/>
      <c r="G110" s="27"/>
      <c r="H110" s="27"/>
      <c r="I110" s="27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W110" s="27"/>
      <c r="X110" s="27"/>
      <c r="Y110" s="27"/>
      <c r="Z110" s="27"/>
      <c r="AA110" s="27"/>
    </row>
    <row r="111" spans="1:48" s="10" customFormat="1" ht="0.75" customHeight="1" x14ac:dyDescent="0.25">
      <c r="D111" s="27"/>
      <c r="E111" s="27"/>
      <c r="F111" s="27"/>
      <c r="G111" s="27"/>
      <c r="H111" s="27"/>
      <c r="I111" s="27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</row>
    <row r="112" spans="1:48" s="10" customFormat="1" ht="1.5" customHeight="1" x14ac:dyDescent="0.25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</row>
    <row r="113" spans="1:47" s="10" customFormat="1" ht="12.75" customHeight="1" x14ac:dyDescent="0.25">
      <c r="A113" s="40"/>
      <c r="B113" s="40"/>
      <c r="C113" s="40"/>
      <c r="D113" s="40"/>
      <c r="E113" s="41">
        <v>44529</v>
      </c>
      <c r="F113" s="41"/>
      <c r="G113" s="41"/>
      <c r="H113" s="41"/>
      <c r="I113" s="41"/>
      <c r="J113" s="41"/>
      <c r="K113" s="41"/>
      <c r="L113" s="45"/>
      <c r="M113" s="45"/>
      <c r="N113" s="45"/>
      <c r="O113" s="45"/>
      <c r="P113" s="45"/>
      <c r="Q113" s="45"/>
      <c r="R113" s="45"/>
      <c r="S113" s="45"/>
      <c r="T113" s="45"/>
      <c r="U113" s="53">
        <v>2.84375</v>
      </c>
      <c r="V113" s="53"/>
      <c r="W113" s="53"/>
      <c r="X113" s="53"/>
      <c r="Y113" s="66">
        <v>22.85</v>
      </c>
      <c r="Z113" s="66"/>
      <c r="AA113" s="47">
        <v>-3</v>
      </c>
      <c r="AB113" s="47"/>
      <c r="AC113" s="47"/>
      <c r="AD113" s="47"/>
      <c r="AE113" s="48" t="s">
        <v>31</v>
      </c>
      <c r="AF113" s="48"/>
      <c r="AG113" s="48"/>
      <c r="AH113" s="48"/>
      <c r="AI113" s="48"/>
      <c r="AJ113" s="51">
        <v>-3.43</v>
      </c>
      <c r="AK113" s="51"/>
      <c r="AL113" s="12"/>
      <c r="AM113" s="51">
        <v>-6.84</v>
      </c>
      <c r="AN113" s="51"/>
      <c r="AO113" s="51"/>
      <c r="AP113" s="51"/>
      <c r="AQ113" s="51">
        <v>-68.55</v>
      </c>
      <c r="AR113" s="51"/>
      <c r="AS113" s="51"/>
      <c r="AT113" s="51"/>
    </row>
    <row r="114" spans="1:47" s="10" customFormat="1" ht="2.25" customHeight="1" x14ac:dyDescent="0.25">
      <c r="A114" s="40"/>
      <c r="B114" s="40"/>
      <c r="C114" s="40"/>
      <c r="D114" s="40"/>
      <c r="E114" s="42" t="s">
        <v>4</v>
      </c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</row>
    <row r="115" spans="1:47" s="10" customFormat="1" ht="0.75" customHeight="1" x14ac:dyDescent="0.25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12"/>
      <c r="AM115" s="40"/>
      <c r="AN115" s="40"/>
      <c r="AO115" s="40"/>
      <c r="AP115" s="40"/>
      <c r="AQ115" s="40"/>
      <c r="AR115" s="40"/>
      <c r="AS115" s="40"/>
      <c r="AT115" s="40"/>
    </row>
    <row r="116" spans="1:47" s="10" customFormat="1" ht="0.75" customHeight="1" x14ac:dyDescent="0.25"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</row>
    <row r="117" spans="1:47" s="10" customFormat="1" ht="13.5" customHeight="1" x14ac:dyDescent="0.25">
      <c r="Y117" s="50" t="s">
        <v>23</v>
      </c>
      <c r="Z117" s="50"/>
      <c r="AA117" s="46">
        <f>+AA113</f>
        <v>-3</v>
      </c>
      <c r="AB117" s="46"/>
      <c r="AC117" s="46"/>
      <c r="AD117" s="46"/>
      <c r="AJ117" s="52">
        <f>+AJ113</f>
        <v>-3.43</v>
      </c>
      <c r="AK117" s="52"/>
      <c r="AM117" s="52">
        <f>+AM113</f>
        <v>-6.84</v>
      </c>
      <c r="AN117" s="52"/>
      <c r="AO117" s="52"/>
      <c r="AP117" s="52"/>
      <c r="AR117" s="52">
        <f>+AQ113</f>
        <v>-68.55</v>
      </c>
      <c r="AS117" s="52"/>
      <c r="AT117" s="52"/>
      <c r="AU117" s="52"/>
    </row>
    <row r="118" spans="1:47" s="10" customFormat="1" ht="0.75" customHeight="1" x14ac:dyDescent="0.25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30" t="s">
        <v>27</v>
      </c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29"/>
      <c r="AU118" s="29"/>
    </row>
    <row r="119" spans="1:47" s="10" customFormat="1" ht="15.75" customHeight="1" x14ac:dyDescent="0.25">
      <c r="D119" s="27" t="s">
        <v>6</v>
      </c>
      <c r="E119" s="27"/>
      <c r="F119" s="27"/>
      <c r="G119" s="27"/>
      <c r="H119" s="27"/>
      <c r="I119" s="27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W119" s="27" t="s">
        <v>21</v>
      </c>
      <c r="X119" s="27"/>
      <c r="Y119" s="27"/>
      <c r="Z119" s="27"/>
      <c r="AA119" s="27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</row>
    <row r="120" spans="1:47" s="10" customFormat="1" ht="0.75" customHeight="1" x14ac:dyDescent="0.25">
      <c r="D120" s="27"/>
      <c r="E120" s="27"/>
      <c r="F120" s="27"/>
      <c r="G120" s="27"/>
      <c r="H120" s="27"/>
      <c r="I120" s="27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W120" s="27"/>
      <c r="X120" s="27"/>
      <c r="Y120" s="27"/>
      <c r="Z120" s="27"/>
      <c r="AA120" s="27"/>
    </row>
    <row r="121" spans="1:47" s="10" customFormat="1" ht="0.75" customHeight="1" x14ac:dyDescent="0.25">
      <c r="D121" s="27"/>
      <c r="E121" s="27"/>
      <c r="F121" s="27"/>
      <c r="G121" s="27"/>
      <c r="H121" s="27"/>
      <c r="I121" s="27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</row>
    <row r="122" spans="1:47" s="10" customFormat="1" ht="1.5" customHeight="1" x14ac:dyDescent="0.25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</row>
    <row r="123" spans="1:47" s="10" customFormat="1" ht="12.75" customHeight="1" x14ac:dyDescent="0.25">
      <c r="A123" s="40"/>
      <c r="B123" s="40"/>
      <c r="C123" s="40"/>
      <c r="D123" s="40"/>
      <c r="E123" s="41">
        <v>44547</v>
      </c>
      <c r="F123" s="41"/>
      <c r="G123" s="41"/>
      <c r="H123" s="41"/>
      <c r="I123" s="41"/>
      <c r="J123" s="41"/>
      <c r="K123" s="41"/>
      <c r="L123" s="44" t="s">
        <v>66</v>
      </c>
      <c r="M123" s="45"/>
      <c r="N123" s="45"/>
      <c r="O123" s="45"/>
      <c r="P123" s="45"/>
      <c r="Q123" s="45"/>
      <c r="R123" s="45"/>
      <c r="S123" s="45"/>
      <c r="T123" s="45"/>
      <c r="U123" s="53">
        <v>2.2916666666666701</v>
      </c>
      <c r="V123" s="53"/>
      <c r="W123" s="53"/>
      <c r="X123" s="53"/>
      <c r="Y123" s="66">
        <v>22.85</v>
      </c>
      <c r="Z123" s="66"/>
      <c r="AA123" s="47">
        <v>-3</v>
      </c>
      <c r="AB123" s="47"/>
      <c r="AC123" s="47"/>
      <c r="AD123" s="47"/>
      <c r="AE123" s="48" t="s">
        <v>31</v>
      </c>
      <c r="AF123" s="48"/>
      <c r="AG123" s="48"/>
      <c r="AH123" s="48"/>
      <c r="AI123" s="48"/>
      <c r="AJ123" s="51">
        <v>-3.43</v>
      </c>
      <c r="AK123" s="51"/>
      <c r="AL123" s="12"/>
      <c r="AM123" s="51">
        <v>-6.84</v>
      </c>
      <c r="AN123" s="51"/>
      <c r="AO123" s="51"/>
      <c r="AP123" s="51"/>
      <c r="AQ123" s="51">
        <v>-68.55</v>
      </c>
      <c r="AR123" s="51"/>
      <c r="AS123" s="51"/>
      <c r="AT123" s="51"/>
    </row>
    <row r="124" spans="1:47" s="10" customFormat="1" ht="2.25" customHeight="1" x14ac:dyDescent="0.25">
      <c r="A124" s="40"/>
      <c r="B124" s="40"/>
      <c r="C124" s="40"/>
      <c r="D124" s="40"/>
      <c r="E124" s="42" t="s">
        <v>4</v>
      </c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</row>
    <row r="125" spans="1:47" s="10" customFormat="1" ht="0.75" customHeight="1" x14ac:dyDescent="0.25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12"/>
      <c r="AM125" s="40"/>
      <c r="AN125" s="40"/>
      <c r="AO125" s="40"/>
      <c r="AP125" s="40"/>
      <c r="AQ125" s="40"/>
      <c r="AR125" s="40"/>
      <c r="AS125" s="40"/>
      <c r="AT125" s="40"/>
    </row>
    <row r="126" spans="1:47" s="10" customFormat="1" ht="1.5" customHeight="1" x14ac:dyDescent="0.25"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</row>
    <row r="127" spans="1:47" s="10" customFormat="1" ht="12.75" customHeight="1" x14ac:dyDescent="0.25">
      <c r="Y127" s="50" t="s">
        <v>23</v>
      </c>
      <c r="Z127" s="50"/>
      <c r="AA127" s="72">
        <f>+AA123</f>
        <v>-3</v>
      </c>
      <c r="AB127" s="46"/>
      <c r="AC127" s="46"/>
      <c r="AD127" s="46"/>
      <c r="AJ127" s="52">
        <f>+AJ123</f>
        <v>-3.43</v>
      </c>
      <c r="AK127" s="52"/>
      <c r="AM127" s="52">
        <f>+AM123</f>
        <v>-6.84</v>
      </c>
      <c r="AN127" s="52"/>
      <c r="AO127" s="52"/>
      <c r="AP127" s="52"/>
      <c r="AR127" s="52">
        <f>+AQ123</f>
        <v>-68.55</v>
      </c>
      <c r="AS127" s="52"/>
      <c r="AT127" s="52"/>
      <c r="AU127" s="52"/>
    </row>
    <row r="128" spans="1:47" s="10" customFormat="1" ht="1.5" customHeight="1" x14ac:dyDescent="0.25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30" t="s">
        <v>27</v>
      </c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29"/>
      <c r="AU128" s="29"/>
    </row>
    <row r="129" spans="1:47" s="10" customFormat="1" ht="15" customHeight="1" x14ac:dyDescent="0.25">
      <c r="D129" s="27" t="s">
        <v>6</v>
      </c>
      <c r="E129" s="27"/>
      <c r="F129" s="27"/>
      <c r="G129" s="27"/>
      <c r="H129" s="27"/>
      <c r="I129" s="27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W129" s="27" t="s">
        <v>21</v>
      </c>
      <c r="X129" s="27"/>
      <c r="Y129" s="27"/>
      <c r="Z129" s="27"/>
      <c r="AA129" s="27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</row>
    <row r="130" spans="1:47" s="10" customFormat="1" ht="1.5" customHeight="1" x14ac:dyDescent="0.25">
      <c r="D130" s="27"/>
      <c r="E130" s="27"/>
      <c r="F130" s="27"/>
      <c r="G130" s="27"/>
      <c r="H130" s="27"/>
      <c r="I130" s="27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W130" s="27"/>
      <c r="X130" s="27"/>
      <c r="Y130" s="27"/>
      <c r="Z130" s="27"/>
      <c r="AA130" s="27"/>
    </row>
    <row r="131" spans="1:47" s="10" customFormat="1" ht="1.5" customHeight="1" x14ac:dyDescent="0.25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</row>
    <row r="132" spans="1:47" s="10" customFormat="1" ht="12.75" customHeight="1" x14ac:dyDescent="0.25">
      <c r="A132" s="40"/>
      <c r="B132" s="40"/>
      <c r="C132" s="40"/>
      <c r="D132" s="40"/>
      <c r="E132" s="41">
        <v>44546</v>
      </c>
      <c r="F132" s="41"/>
      <c r="G132" s="41"/>
      <c r="H132" s="41"/>
      <c r="I132" s="41"/>
      <c r="J132" s="41"/>
      <c r="K132" s="41"/>
      <c r="L132" s="44" t="s">
        <v>67</v>
      </c>
      <c r="M132" s="45"/>
      <c r="N132" s="45"/>
      <c r="O132" s="45"/>
      <c r="P132" s="45"/>
      <c r="Q132" s="45"/>
      <c r="R132" s="45"/>
      <c r="S132" s="45"/>
      <c r="T132" s="45"/>
      <c r="U132" s="53">
        <v>2.3125</v>
      </c>
      <c r="V132" s="53"/>
      <c r="W132" s="53"/>
      <c r="X132" s="53"/>
      <c r="Y132" s="66">
        <v>22.85</v>
      </c>
      <c r="Z132" s="66"/>
      <c r="AA132" s="47">
        <v>-3</v>
      </c>
      <c r="AB132" s="47"/>
      <c r="AC132" s="47"/>
      <c r="AD132" s="47"/>
      <c r="AE132" s="48" t="s">
        <v>31</v>
      </c>
      <c r="AF132" s="48"/>
      <c r="AG132" s="48"/>
      <c r="AH132" s="48"/>
      <c r="AI132" s="48"/>
      <c r="AJ132" s="51">
        <v>-3.43</v>
      </c>
      <c r="AK132" s="51"/>
      <c r="AL132" s="12"/>
      <c r="AM132" s="51">
        <v>-6.84</v>
      </c>
      <c r="AN132" s="51"/>
      <c r="AO132" s="51"/>
      <c r="AP132" s="51"/>
      <c r="AQ132" s="51">
        <v>-68.55</v>
      </c>
      <c r="AR132" s="51"/>
      <c r="AS132" s="51"/>
      <c r="AT132" s="51"/>
    </row>
    <row r="133" spans="1:47" s="10" customFormat="1" ht="2.25" customHeight="1" x14ac:dyDescent="0.25">
      <c r="A133" s="40"/>
      <c r="B133" s="40"/>
      <c r="C133" s="40"/>
      <c r="D133" s="40"/>
      <c r="E133" s="42" t="s">
        <v>4</v>
      </c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</row>
    <row r="134" spans="1:47" s="10" customFormat="1" ht="0.75" customHeight="1" x14ac:dyDescent="0.25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12"/>
      <c r="AM134" s="40"/>
      <c r="AN134" s="40"/>
      <c r="AO134" s="40"/>
      <c r="AP134" s="40"/>
      <c r="AQ134" s="40"/>
      <c r="AR134" s="40"/>
      <c r="AS134" s="40"/>
      <c r="AT134" s="40"/>
    </row>
    <row r="135" spans="1:47" s="10" customFormat="1" ht="1.5" customHeight="1" x14ac:dyDescent="0.25"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</row>
    <row r="136" spans="1:47" s="10" customFormat="1" ht="12.75" customHeight="1" x14ac:dyDescent="0.25">
      <c r="Y136" s="50" t="s">
        <v>23</v>
      </c>
      <c r="Z136" s="50"/>
      <c r="AA136" s="46">
        <f>+AA132</f>
        <v>-3</v>
      </c>
      <c r="AB136" s="46"/>
      <c r="AC136" s="46"/>
      <c r="AD136" s="46"/>
      <c r="AJ136" s="52">
        <f>+AJ132</f>
        <v>-3.43</v>
      </c>
      <c r="AK136" s="52"/>
      <c r="AM136" s="52">
        <f>+AM132</f>
        <v>-6.84</v>
      </c>
      <c r="AN136" s="52"/>
      <c r="AO136" s="52"/>
      <c r="AP136" s="52"/>
      <c r="AR136" s="52">
        <f>+AQ132</f>
        <v>-68.55</v>
      </c>
      <c r="AS136" s="52"/>
      <c r="AT136" s="52"/>
      <c r="AU136" s="52"/>
    </row>
    <row r="137" spans="1:47" s="10" customFormat="1" ht="1.5" customHeight="1" x14ac:dyDescent="0.25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30" t="s">
        <v>26</v>
      </c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29"/>
      <c r="AU137" s="29"/>
    </row>
    <row r="138" spans="1:47" s="10" customFormat="1" ht="15" customHeight="1" x14ac:dyDescent="0.25">
      <c r="D138" s="27" t="s">
        <v>6</v>
      </c>
      <c r="E138" s="27"/>
      <c r="F138" s="27"/>
      <c r="G138" s="27"/>
      <c r="H138" s="27"/>
      <c r="I138" s="27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W138" s="27" t="s">
        <v>21</v>
      </c>
      <c r="X138" s="27"/>
      <c r="Y138" s="27"/>
      <c r="Z138" s="27"/>
      <c r="AA138" s="27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</row>
    <row r="139" spans="1:47" s="10" customFormat="1" ht="1.5" customHeight="1" x14ac:dyDescent="0.25">
      <c r="D139" s="27"/>
      <c r="E139" s="27"/>
      <c r="F139" s="27"/>
      <c r="G139" s="27"/>
      <c r="H139" s="27"/>
      <c r="I139" s="27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W139" s="27"/>
      <c r="X139" s="27"/>
      <c r="Y139" s="27"/>
      <c r="Z139" s="27"/>
      <c r="AA139" s="27"/>
    </row>
    <row r="140" spans="1:47" s="10" customFormat="1" ht="0.75" customHeight="1" x14ac:dyDescent="0.25"/>
    <row r="141" spans="1:47" s="10" customFormat="1" ht="1.5" customHeight="1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</row>
    <row r="142" spans="1:47" s="10" customFormat="1" ht="12.75" customHeight="1" x14ac:dyDescent="0.25">
      <c r="A142" s="40"/>
      <c r="B142" s="40"/>
      <c r="C142" s="40"/>
      <c r="D142" s="40"/>
      <c r="E142" s="41">
        <v>44533</v>
      </c>
      <c r="F142" s="41"/>
      <c r="G142" s="41"/>
      <c r="H142" s="41"/>
      <c r="I142" s="41"/>
      <c r="J142" s="41"/>
      <c r="K142" s="41"/>
      <c r="L142" s="44" t="s">
        <v>68</v>
      </c>
      <c r="M142" s="45"/>
      <c r="N142" s="45"/>
      <c r="O142" s="45"/>
      <c r="P142" s="45"/>
      <c r="Q142" s="45"/>
      <c r="R142" s="45"/>
      <c r="S142" s="45"/>
      <c r="T142" s="45"/>
      <c r="U142" s="53">
        <v>2.3854166666666701</v>
      </c>
      <c r="V142" s="53"/>
      <c r="W142" s="53"/>
      <c r="X142" s="53"/>
      <c r="Y142" s="66">
        <v>22.85</v>
      </c>
      <c r="Z142" s="66"/>
      <c r="AA142" s="47">
        <v>-3</v>
      </c>
      <c r="AB142" s="47"/>
      <c r="AC142" s="47"/>
      <c r="AD142" s="47"/>
      <c r="AE142" s="48" t="s">
        <v>31</v>
      </c>
      <c r="AF142" s="48"/>
      <c r="AG142" s="48"/>
      <c r="AH142" s="48"/>
      <c r="AI142" s="48"/>
      <c r="AJ142" s="51">
        <v>-3.43</v>
      </c>
      <c r="AK142" s="51"/>
      <c r="AL142" s="12"/>
      <c r="AM142" s="51">
        <v>-6.84</v>
      </c>
      <c r="AN142" s="51"/>
      <c r="AO142" s="51"/>
      <c r="AP142" s="51"/>
      <c r="AQ142" s="51">
        <v>-68.55</v>
      </c>
      <c r="AR142" s="51"/>
      <c r="AS142" s="51"/>
      <c r="AT142" s="51"/>
    </row>
    <row r="143" spans="1:47" s="10" customFormat="1" ht="1.5" customHeight="1" x14ac:dyDescent="0.25">
      <c r="A143" s="40"/>
      <c r="B143" s="40"/>
      <c r="C143" s="40"/>
      <c r="D143" s="40"/>
      <c r="E143" s="42" t="s">
        <v>4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</row>
    <row r="144" spans="1:47" s="10" customFormat="1" ht="0.75" customHeight="1" x14ac:dyDescent="0.25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12"/>
      <c r="AM144" s="40"/>
      <c r="AN144" s="40"/>
      <c r="AO144" s="40"/>
      <c r="AP144" s="40"/>
      <c r="AQ144" s="40"/>
      <c r="AR144" s="40"/>
      <c r="AS144" s="40"/>
      <c r="AT144" s="40"/>
    </row>
    <row r="145" spans="1:48" s="10" customFormat="1" ht="1.5" customHeight="1" x14ac:dyDescent="0.25"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</row>
    <row r="146" spans="1:48" s="10" customFormat="1" ht="12.75" customHeight="1" x14ac:dyDescent="0.25">
      <c r="Y146" s="50" t="s">
        <v>23</v>
      </c>
      <c r="Z146" s="50"/>
      <c r="AA146" s="46">
        <f>+AA142</f>
        <v>-3</v>
      </c>
      <c r="AB146" s="46"/>
      <c r="AC146" s="46"/>
      <c r="AD146" s="46"/>
      <c r="AJ146" s="52">
        <f>+AJ142</f>
        <v>-3.43</v>
      </c>
      <c r="AK146" s="52"/>
      <c r="AM146" s="52">
        <f>+AM142</f>
        <v>-6.84</v>
      </c>
      <c r="AN146" s="52"/>
      <c r="AO146" s="52"/>
      <c r="AP146" s="52"/>
      <c r="AR146" s="52">
        <f>+AQ142</f>
        <v>-68.55</v>
      </c>
      <c r="AS146" s="52"/>
      <c r="AT146" s="52"/>
      <c r="AU146" s="52"/>
    </row>
    <row r="147" spans="1:48" s="10" customFormat="1" ht="0.75" customHeight="1" x14ac:dyDescent="0.25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9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9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</row>
    <row r="148" spans="1:48" s="10" customFormat="1" ht="0.75" customHeight="1" x14ac:dyDescent="0.25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9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9"/>
      <c r="AG148" s="67" t="s">
        <v>32</v>
      </c>
      <c r="AH148" s="67"/>
      <c r="AI148" s="67"/>
      <c r="AJ148" s="67"/>
      <c r="AK148" s="67"/>
      <c r="AL148" s="67"/>
      <c r="AM148" s="67"/>
      <c r="AN148" s="43"/>
      <c r="AO148" s="43"/>
      <c r="AP148" s="43"/>
      <c r="AQ148" s="43"/>
      <c r="AR148" s="43"/>
      <c r="AS148" s="28"/>
      <c r="AT148" s="28"/>
      <c r="AU148" s="28"/>
      <c r="AV148" s="28"/>
    </row>
    <row r="149" spans="1:48" s="10" customFormat="1" ht="15.75" customHeight="1" x14ac:dyDescent="0.25">
      <c r="A149" s="27" t="s">
        <v>2</v>
      </c>
      <c r="B149" s="27"/>
      <c r="C149" s="27"/>
      <c r="D149" s="27"/>
      <c r="E149" s="27"/>
      <c r="F149" s="31" t="s">
        <v>69</v>
      </c>
      <c r="G149" s="30"/>
      <c r="H149" s="30"/>
      <c r="I149" s="30"/>
      <c r="J149" s="30"/>
      <c r="K149" s="30"/>
      <c r="L149" s="30"/>
      <c r="M149" s="30"/>
      <c r="N149" s="30"/>
      <c r="O149" s="28"/>
      <c r="P149" s="28"/>
      <c r="Q149" s="28"/>
      <c r="R149" s="27" t="s">
        <v>11</v>
      </c>
      <c r="S149" s="27"/>
      <c r="T149" s="27"/>
      <c r="U149" s="9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9"/>
      <c r="AG149" s="67"/>
      <c r="AH149" s="67"/>
      <c r="AI149" s="67"/>
      <c r="AJ149" s="67"/>
      <c r="AK149" s="67"/>
      <c r="AL149" s="67"/>
      <c r="AM149" s="67"/>
      <c r="AN149" s="43"/>
      <c r="AO149" s="43"/>
      <c r="AP149" s="43"/>
      <c r="AQ149" s="43"/>
      <c r="AR149" s="43"/>
      <c r="AS149" s="28"/>
      <c r="AT149" s="28"/>
      <c r="AU149" s="28"/>
      <c r="AV149" s="28"/>
    </row>
    <row r="150" spans="1:48" s="10" customFormat="1" ht="0.75" customHeight="1" x14ac:dyDescent="0.25">
      <c r="A150" s="27"/>
      <c r="B150" s="27"/>
      <c r="C150" s="27"/>
      <c r="D150" s="27"/>
      <c r="E150" s="27"/>
      <c r="F150" s="30"/>
      <c r="G150" s="30"/>
      <c r="H150" s="30"/>
      <c r="I150" s="30"/>
      <c r="J150" s="30"/>
      <c r="K150" s="30"/>
      <c r="L150" s="30"/>
      <c r="M150" s="30"/>
      <c r="N150" s="30"/>
      <c r="O150" s="28"/>
      <c r="P150" s="28"/>
      <c r="Q150" s="28"/>
      <c r="R150" s="27"/>
      <c r="S150" s="27"/>
      <c r="T150" s="27"/>
      <c r="U150" s="9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9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</row>
    <row r="151" spans="1:48" s="10" customFormat="1" ht="18" customHeight="1" x14ac:dyDescent="0.25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9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9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</row>
    <row r="152" spans="1:48" s="10" customFormat="1" ht="1.5" customHeight="1" x14ac:dyDescent="0.25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30" t="s">
        <v>27</v>
      </c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29"/>
      <c r="AU152" s="29"/>
    </row>
    <row r="153" spans="1:48" s="10" customFormat="1" ht="15" customHeight="1" x14ac:dyDescent="0.25">
      <c r="D153" s="27" t="s">
        <v>6</v>
      </c>
      <c r="E153" s="27"/>
      <c r="F153" s="27"/>
      <c r="G153" s="27"/>
      <c r="H153" s="27"/>
      <c r="I153" s="27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W153" s="27" t="s">
        <v>21</v>
      </c>
      <c r="X153" s="27"/>
      <c r="Y153" s="27"/>
      <c r="Z153" s="27"/>
      <c r="AA153" s="27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</row>
    <row r="154" spans="1:48" s="10" customFormat="1" ht="1.5" customHeight="1" x14ac:dyDescent="0.25">
      <c r="D154" s="27"/>
      <c r="E154" s="27"/>
      <c r="F154" s="27"/>
      <c r="G154" s="27"/>
      <c r="H154" s="27"/>
      <c r="I154" s="27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W154" s="27"/>
      <c r="X154" s="27"/>
      <c r="Y154" s="27"/>
      <c r="Z154" s="27"/>
      <c r="AA154" s="27"/>
    </row>
    <row r="155" spans="1:48" s="10" customFormat="1" ht="0.75" customHeight="1" x14ac:dyDescent="0.25">
      <c r="D155" s="27"/>
      <c r="E155" s="27"/>
      <c r="F155" s="27"/>
      <c r="G155" s="27"/>
      <c r="H155" s="27"/>
      <c r="I155" s="27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</row>
    <row r="156" spans="1:48" s="10" customFormat="1" ht="1.5" customHeight="1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</row>
    <row r="157" spans="1:48" s="10" customFormat="1" ht="2.25" customHeight="1" x14ac:dyDescent="0.25">
      <c r="A157" s="40"/>
      <c r="B157" s="40"/>
      <c r="C157" s="40"/>
      <c r="D157" s="40"/>
      <c r="E157" s="42" t="s">
        <v>4</v>
      </c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</row>
    <row r="158" spans="1:48" s="10" customFormat="1" ht="0.75" customHeight="1" x14ac:dyDescent="0.25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12"/>
      <c r="AM158" s="40"/>
      <c r="AN158" s="40"/>
      <c r="AO158" s="40"/>
      <c r="AP158" s="40"/>
      <c r="AQ158" s="40"/>
      <c r="AR158" s="40"/>
      <c r="AS158" s="40"/>
      <c r="AT158" s="40"/>
    </row>
    <row r="159" spans="1:48" s="10" customFormat="1" ht="12.75" customHeight="1" x14ac:dyDescent="0.25">
      <c r="A159" s="40"/>
      <c r="B159" s="40"/>
      <c r="C159" s="40"/>
      <c r="D159" s="40"/>
      <c r="E159" s="41">
        <v>44535</v>
      </c>
      <c r="F159" s="41"/>
      <c r="G159" s="41"/>
      <c r="H159" s="41"/>
      <c r="I159" s="41"/>
      <c r="J159" s="41"/>
      <c r="K159" s="41"/>
      <c r="L159" s="44" t="s">
        <v>70</v>
      </c>
      <c r="M159" s="45"/>
      <c r="N159" s="45"/>
      <c r="O159" s="45"/>
      <c r="P159" s="45"/>
      <c r="Q159" s="45"/>
      <c r="R159" s="45"/>
      <c r="S159" s="45"/>
      <c r="T159" s="45"/>
      <c r="U159" s="53">
        <v>2.5416666666666701</v>
      </c>
      <c r="V159" s="53"/>
      <c r="W159" s="53"/>
      <c r="X159" s="53"/>
      <c r="Y159" s="66">
        <v>22.85</v>
      </c>
      <c r="Z159" s="66"/>
      <c r="AA159" s="47">
        <v>-3</v>
      </c>
      <c r="AB159" s="47"/>
      <c r="AC159" s="47"/>
      <c r="AD159" s="47"/>
      <c r="AE159" s="48" t="s">
        <v>31</v>
      </c>
      <c r="AF159" s="48"/>
      <c r="AG159" s="48"/>
      <c r="AH159" s="48"/>
      <c r="AI159" s="48"/>
      <c r="AJ159" s="51">
        <v>-3.43</v>
      </c>
      <c r="AK159" s="51"/>
      <c r="AL159" s="12"/>
      <c r="AM159" s="51">
        <v>-6.84</v>
      </c>
      <c r="AN159" s="51"/>
      <c r="AO159" s="51"/>
      <c r="AP159" s="51"/>
      <c r="AQ159" s="51">
        <v>-68.55</v>
      </c>
      <c r="AR159" s="51"/>
      <c r="AS159" s="51"/>
      <c r="AT159" s="51"/>
    </row>
    <row r="160" spans="1:48" s="10" customFormat="1" ht="2.25" customHeight="1" x14ac:dyDescent="0.25">
      <c r="A160" s="40"/>
      <c r="B160" s="40"/>
      <c r="C160" s="40"/>
      <c r="D160" s="40"/>
      <c r="E160" s="42" t="s">
        <v>4</v>
      </c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</row>
    <row r="161" spans="1:48" s="10" customFormat="1" ht="0.75" customHeight="1" x14ac:dyDescent="0.25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12"/>
      <c r="AM161" s="40"/>
      <c r="AN161" s="40"/>
      <c r="AO161" s="40"/>
      <c r="AP161" s="40"/>
      <c r="AQ161" s="40"/>
      <c r="AR161" s="40"/>
      <c r="AS161" s="40"/>
      <c r="AT161" s="40"/>
    </row>
    <row r="162" spans="1:48" s="10" customFormat="1" ht="1.5" customHeight="1" x14ac:dyDescent="0.25"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</row>
    <row r="163" spans="1:48" s="10" customFormat="1" ht="12.75" customHeight="1" x14ac:dyDescent="0.25">
      <c r="Y163" s="50" t="s">
        <v>23</v>
      </c>
      <c r="Z163" s="50"/>
      <c r="AA163" s="46">
        <f>+AA159</f>
        <v>-3</v>
      </c>
      <c r="AB163" s="46"/>
      <c r="AC163" s="46"/>
      <c r="AD163" s="46"/>
      <c r="AJ163" s="52">
        <f>+AJ159</f>
        <v>-3.43</v>
      </c>
      <c r="AK163" s="52"/>
      <c r="AM163" s="52">
        <f>+AM159</f>
        <v>-6.84</v>
      </c>
      <c r="AN163" s="52"/>
      <c r="AO163" s="52"/>
      <c r="AP163" s="52"/>
      <c r="AR163" s="52">
        <f>+AQ159</f>
        <v>-68.55</v>
      </c>
      <c r="AS163" s="52"/>
      <c r="AT163" s="52"/>
      <c r="AU163" s="52"/>
    </row>
    <row r="164" spans="1:48" s="10" customFormat="1" ht="1.5" customHeight="1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30" t="s">
        <v>27</v>
      </c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29"/>
      <c r="AU164" s="29"/>
    </row>
    <row r="165" spans="1:48" s="10" customFormat="1" ht="0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9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9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</row>
    <row r="166" spans="1:48" s="10" customFormat="1" ht="0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9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9"/>
      <c r="AG166" s="67" t="s">
        <v>32</v>
      </c>
      <c r="AH166" s="67"/>
      <c r="AI166" s="67"/>
      <c r="AJ166" s="67"/>
      <c r="AK166" s="67"/>
      <c r="AL166" s="67"/>
      <c r="AM166" s="67"/>
      <c r="AN166" s="43"/>
      <c r="AO166" s="43"/>
      <c r="AP166" s="43"/>
      <c r="AQ166" s="43"/>
      <c r="AR166" s="43"/>
      <c r="AS166" s="28"/>
      <c r="AT166" s="28"/>
      <c r="AU166" s="28"/>
      <c r="AV166" s="28"/>
    </row>
    <row r="167" spans="1:48" s="10" customFormat="1" ht="15.75" customHeight="1" x14ac:dyDescent="0.25">
      <c r="A167" s="27" t="s">
        <v>2</v>
      </c>
      <c r="B167" s="27"/>
      <c r="C167" s="27"/>
      <c r="D167" s="27"/>
      <c r="E167" s="27"/>
      <c r="F167" s="31" t="s">
        <v>71</v>
      </c>
      <c r="G167" s="30"/>
      <c r="H167" s="30"/>
      <c r="I167" s="30"/>
      <c r="J167" s="30"/>
      <c r="K167" s="30"/>
      <c r="L167" s="30"/>
      <c r="M167" s="30"/>
      <c r="N167" s="30"/>
      <c r="O167" s="28"/>
      <c r="P167" s="28"/>
      <c r="Q167" s="28"/>
      <c r="R167" s="27" t="s">
        <v>11</v>
      </c>
      <c r="S167" s="27"/>
      <c r="T167" s="27"/>
      <c r="U167" s="9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9"/>
      <c r="AG167" s="67"/>
      <c r="AH167" s="67"/>
      <c r="AI167" s="67"/>
      <c r="AJ167" s="67"/>
      <c r="AK167" s="67"/>
      <c r="AL167" s="67"/>
      <c r="AM167" s="67"/>
      <c r="AN167" s="43"/>
      <c r="AO167" s="43"/>
      <c r="AP167" s="43"/>
      <c r="AQ167" s="43"/>
      <c r="AR167" s="43"/>
      <c r="AS167" s="28"/>
      <c r="AT167" s="28"/>
      <c r="AU167" s="28"/>
      <c r="AV167" s="28"/>
    </row>
    <row r="168" spans="1:48" s="10" customFormat="1" ht="0.75" customHeight="1" x14ac:dyDescent="0.25">
      <c r="A168" s="27"/>
      <c r="B168" s="27"/>
      <c r="C168" s="27"/>
      <c r="D168" s="27"/>
      <c r="E168" s="27"/>
      <c r="F168" s="30"/>
      <c r="G168" s="30"/>
      <c r="H168" s="30"/>
      <c r="I168" s="30"/>
      <c r="J168" s="30"/>
      <c r="K168" s="30"/>
      <c r="L168" s="30"/>
      <c r="M168" s="30"/>
      <c r="N168" s="30"/>
      <c r="O168" s="28"/>
      <c r="P168" s="28"/>
      <c r="Q168" s="28"/>
      <c r="R168" s="27"/>
      <c r="S168" s="27"/>
      <c r="T168" s="27"/>
      <c r="U168" s="9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9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</row>
    <row r="169" spans="1:48" s="10" customFormat="1" ht="18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9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9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</row>
    <row r="170" spans="1:48" s="10" customFormat="1" ht="1.5" customHeight="1" x14ac:dyDescent="0.25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30" t="s">
        <v>26</v>
      </c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29"/>
      <c r="AU170" s="29"/>
    </row>
    <row r="171" spans="1:48" s="10" customFormat="1" ht="15" customHeight="1" x14ac:dyDescent="0.25">
      <c r="D171" s="27" t="s">
        <v>6</v>
      </c>
      <c r="E171" s="27"/>
      <c r="F171" s="27"/>
      <c r="G171" s="27"/>
      <c r="H171" s="27"/>
      <c r="I171" s="27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W171" s="27" t="s">
        <v>21</v>
      </c>
      <c r="X171" s="27"/>
      <c r="Y171" s="27"/>
      <c r="Z171" s="27"/>
      <c r="AA171" s="27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</row>
    <row r="172" spans="1:48" s="10" customFormat="1" ht="1.5" customHeight="1" x14ac:dyDescent="0.25">
      <c r="D172" s="27"/>
      <c r="E172" s="27"/>
      <c r="F172" s="27"/>
      <c r="G172" s="27"/>
      <c r="H172" s="27"/>
      <c r="I172" s="27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W172" s="27"/>
      <c r="X172" s="27"/>
      <c r="Y172" s="27"/>
      <c r="Z172" s="27"/>
      <c r="AA172" s="27"/>
    </row>
    <row r="173" spans="1:48" s="10" customFormat="1" ht="0.75" customHeight="1" x14ac:dyDescent="0.25">
      <c r="D173" s="27"/>
      <c r="E173" s="27"/>
      <c r="F173" s="27"/>
      <c r="G173" s="27"/>
      <c r="H173" s="27"/>
      <c r="I173" s="27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</row>
    <row r="174" spans="1:48" s="10" customFormat="1" ht="1.5" customHeight="1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</row>
    <row r="175" spans="1:48" s="10" customFormat="1" ht="12.75" customHeight="1" x14ac:dyDescent="0.25">
      <c r="A175" s="40"/>
      <c r="B175" s="40"/>
      <c r="C175" s="40"/>
      <c r="D175" s="40"/>
      <c r="E175" s="41">
        <v>44546</v>
      </c>
      <c r="F175" s="41"/>
      <c r="G175" s="41"/>
      <c r="H175" s="41"/>
      <c r="I175" s="41"/>
      <c r="J175" s="41"/>
      <c r="K175" s="41"/>
      <c r="L175" s="44" t="s">
        <v>72</v>
      </c>
      <c r="M175" s="45"/>
      <c r="N175" s="45"/>
      <c r="O175" s="45"/>
      <c r="P175" s="45"/>
      <c r="Q175" s="45"/>
      <c r="R175" s="45"/>
      <c r="S175" s="45"/>
      <c r="T175" s="45"/>
      <c r="U175" s="53">
        <v>2.7083333333333299</v>
      </c>
      <c r="V175" s="53"/>
      <c r="W175" s="53"/>
      <c r="X175" s="53"/>
      <c r="Y175" s="66">
        <v>22.85</v>
      </c>
      <c r="Z175" s="66"/>
      <c r="AA175" s="47">
        <v>-3</v>
      </c>
      <c r="AB175" s="47"/>
      <c r="AC175" s="47"/>
      <c r="AD175" s="47"/>
      <c r="AE175" s="48" t="s">
        <v>31</v>
      </c>
      <c r="AF175" s="48"/>
      <c r="AG175" s="48"/>
      <c r="AH175" s="48"/>
      <c r="AI175" s="48"/>
      <c r="AJ175" s="51">
        <v>-3.43</v>
      </c>
      <c r="AK175" s="51"/>
      <c r="AL175" s="12"/>
      <c r="AM175" s="51">
        <v>-6.84</v>
      </c>
      <c r="AN175" s="51"/>
      <c r="AO175" s="51"/>
      <c r="AP175" s="51"/>
      <c r="AQ175" s="51">
        <v>-68.55</v>
      </c>
      <c r="AR175" s="51"/>
      <c r="AS175" s="51"/>
      <c r="AT175" s="51"/>
    </row>
    <row r="176" spans="1:48" s="10" customFormat="1" ht="2.25" customHeight="1" x14ac:dyDescent="0.25">
      <c r="A176" s="40"/>
      <c r="B176" s="40"/>
      <c r="C176" s="40"/>
      <c r="D176" s="40"/>
      <c r="E176" s="42" t="s">
        <v>4</v>
      </c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</row>
    <row r="177" spans="1:48" s="10" customFormat="1" ht="0.75" customHeight="1" x14ac:dyDescent="0.25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12"/>
      <c r="AM177" s="40"/>
      <c r="AN177" s="40"/>
      <c r="AO177" s="40"/>
      <c r="AP177" s="40"/>
      <c r="AQ177" s="40"/>
      <c r="AR177" s="40"/>
      <c r="AS177" s="40"/>
      <c r="AT177" s="40"/>
    </row>
    <row r="178" spans="1:48" s="10" customFormat="1" ht="1.5" customHeight="1" x14ac:dyDescent="0.25"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</row>
    <row r="179" spans="1:48" s="10" customFormat="1" ht="12.75" customHeight="1" x14ac:dyDescent="0.25">
      <c r="Y179" s="50" t="s">
        <v>23</v>
      </c>
      <c r="Z179" s="50"/>
      <c r="AA179" s="46">
        <f>+AA175</f>
        <v>-3</v>
      </c>
      <c r="AB179" s="46"/>
      <c r="AC179" s="46"/>
      <c r="AD179" s="46"/>
      <c r="AJ179" s="52">
        <f>+AJ175</f>
        <v>-3.43</v>
      </c>
      <c r="AK179" s="52"/>
      <c r="AM179" s="52">
        <f>+AM175</f>
        <v>-6.84</v>
      </c>
      <c r="AN179" s="52"/>
      <c r="AO179" s="52"/>
      <c r="AP179" s="52"/>
      <c r="AR179" s="52">
        <f>+AQ175</f>
        <v>-68.55</v>
      </c>
      <c r="AS179" s="52"/>
      <c r="AT179" s="52"/>
      <c r="AU179" s="52"/>
    </row>
    <row r="180" spans="1:48" s="10" customFormat="1" ht="0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9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9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</row>
    <row r="181" spans="1:48" s="10" customFormat="1" ht="0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9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9"/>
      <c r="AG181" s="67" t="s">
        <v>32</v>
      </c>
      <c r="AH181" s="67"/>
      <c r="AI181" s="67"/>
      <c r="AJ181" s="67"/>
      <c r="AK181" s="67"/>
      <c r="AL181" s="67"/>
      <c r="AM181" s="67"/>
      <c r="AN181" s="43"/>
      <c r="AO181" s="43"/>
      <c r="AP181" s="43"/>
      <c r="AQ181" s="43"/>
      <c r="AR181" s="43"/>
      <c r="AS181" s="28"/>
      <c r="AT181" s="28"/>
      <c r="AU181" s="28"/>
      <c r="AV181" s="28"/>
    </row>
    <row r="182" spans="1:48" s="10" customFormat="1" ht="15.75" customHeight="1" x14ac:dyDescent="0.25">
      <c r="A182" s="27" t="s">
        <v>2</v>
      </c>
      <c r="B182" s="27"/>
      <c r="C182" s="27"/>
      <c r="D182" s="27"/>
      <c r="E182" s="27"/>
      <c r="F182" s="31" t="s">
        <v>73</v>
      </c>
      <c r="G182" s="30"/>
      <c r="H182" s="30"/>
      <c r="I182" s="30"/>
      <c r="J182" s="30"/>
      <c r="K182" s="30"/>
      <c r="L182" s="30"/>
      <c r="M182" s="30"/>
      <c r="N182" s="30"/>
      <c r="O182" s="28"/>
      <c r="P182" s="28"/>
      <c r="Q182" s="28"/>
      <c r="R182" s="27" t="s">
        <v>11</v>
      </c>
      <c r="S182" s="27"/>
      <c r="T182" s="27"/>
      <c r="U182" s="9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9"/>
      <c r="AG182" s="67"/>
      <c r="AH182" s="67"/>
      <c r="AI182" s="67"/>
      <c r="AJ182" s="67"/>
      <c r="AK182" s="67"/>
      <c r="AL182" s="67"/>
      <c r="AM182" s="67"/>
      <c r="AN182" s="43"/>
      <c r="AO182" s="43"/>
      <c r="AP182" s="43"/>
      <c r="AQ182" s="43"/>
      <c r="AR182" s="43"/>
      <c r="AS182" s="28"/>
      <c r="AT182" s="28"/>
      <c r="AU182" s="28"/>
      <c r="AV182" s="28"/>
    </row>
    <row r="183" spans="1:48" s="10" customFormat="1" ht="0.75" customHeight="1" x14ac:dyDescent="0.25">
      <c r="A183" s="27"/>
      <c r="B183" s="27"/>
      <c r="C183" s="27"/>
      <c r="D183" s="27"/>
      <c r="E183" s="27"/>
      <c r="F183" s="30"/>
      <c r="G183" s="30"/>
      <c r="H183" s="30"/>
      <c r="I183" s="30"/>
      <c r="J183" s="30"/>
      <c r="K183" s="30"/>
      <c r="L183" s="30"/>
      <c r="M183" s="30"/>
      <c r="N183" s="30"/>
      <c r="O183" s="28"/>
      <c r="P183" s="28"/>
      <c r="Q183" s="28"/>
      <c r="R183" s="27"/>
      <c r="S183" s="27"/>
      <c r="T183" s="27"/>
      <c r="U183" s="9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9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</row>
    <row r="184" spans="1:48" s="10" customFormat="1" ht="6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9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9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</row>
    <row r="185" spans="1:48" s="10" customFormat="1" ht="1.5" customHeight="1" x14ac:dyDescent="0.25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30" t="s">
        <v>27</v>
      </c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29"/>
      <c r="AU185" s="29"/>
    </row>
    <row r="186" spans="1:48" s="10" customFormat="1" ht="15.75" customHeight="1" x14ac:dyDescent="0.25">
      <c r="D186" s="27" t="s">
        <v>6</v>
      </c>
      <c r="E186" s="27"/>
      <c r="F186" s="27"/>
      <c r="G186" s="27"/>
      <c r="H186" s="27"/>
      <c r="I186" s="27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W186" s="27" t="s">
        <v>21</v>
      </c>
      <c r="X186" s="27"/>
      <c r="Y186" s="27"/>
      <c r="Z186" s="27"/>
      <c r="AA186" s="27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</row>
    <row r="187" spans="1:48" s="10" customFormat="1" ht="0.75" customHeight="1" x14ac:dyDescent="0.25">
      <c r="D187" s="27"/>
      <c r="E187" s="27"/>
      <c r="F187" s="27"/>
      <c r="G187" s="27"/>
      <c r="H187" s="27"/>
      <c r="I187" s="27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W187" s="27"/>
      <c r="X187" s="27"/>
      <c r="Y187" s="27"/>
      <c r="Z187" s="27"/>
      <c r="AA187" s="27"/>
    </row>
    <row r="188" spans="1:48" s="10" customFormat="1" ht="0.75" customHeight="1" x14ac:dyDescent="0.25">
      <c r="D188" s="27"/>
      <c r="E188" s="27"/>
      <c r="F188" s="27"/>
      <c r="G188" s="27"/>
      <c r="H188" s="27"/>
      <c r="I188" s="27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</row>
    <row r="189" spans="1:48" s="10" customFormat="1" ht="1.5" customHeight="1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</row>
    <row r="190" spans="1:48" s="10" customFormat="1" ht="12.75" customHeight="1" x14ac:dyDescent="0.25">
      <c r="A190" s="40"/>
      <c r="B190" s="40"/>
      <c r="C190" s="40"/>
      <c r="D190" s="40"/>
      <c r="E190" s="41">
        <v>44542</v>
      </c>
      <c r="F190" s="41"/>
      <c r="G190" s="41"/>
      <c r="H190" s="41"/>
      <c r="I190" s="41"/>
      <c r="J190" s="41"/>
      <c r="K190" s="41"/>
      <c r="L190" s="44" t="s">
        <v>74</v>
      </c>
      <c r="M190" s="45"/>
      <c r="N190" s="45"/>
      <c r="O190" s="45"/>
      <c r="P190" s="45"/>
      <c r="Q190" s="45"/>
      <c r="R190" s="45"/>
      <c r="S190" s="45"/>
      <c r="T190" s="45"/>
      <c r="U190" s="53">
        <v>2.4270833333333299</v>
      </c>
      <c r="V190" s="53"/>
      <c r="W190" s="53"/>
      <c r="X190" s="53"/>
      <c r="Y190" s="66">
        <v>22.85</v>
      </c>
      <c r="Z190" s="66"/>
      <c r="AA190" s="47">
        <v>-3</v>
      </c>
      <c r="AB190" s="47"/>
      <c r="AC190" s="47"/>
      <c r="AD190" s="47"/>
      <c r="AE190" s="48" t="s">
        <v>31</v>
      </c>
      <c r="AF190" s="48"/>
      <c r="AG190" s="48"/>
      <c r="AH190" s="48"/>
      <c r="AI190" s="48"/>
      <c r="AJ190" s="51">
        <v>-3.43</v>
      </c>
      <c r="AK190" s="51"/>
      <c r="AL190" s="12"/>
      <c r="AM190" s="51">
        <v>-6.84</v>
      </c>
      <c r="AN190" s="51"/>
      <c r="AO190" s="51"/>
      <c r="AP190" s="51"/>
      <c r="AQ190" s="51">
        <v>-68.55</v>
      </c>
      <c r="AR190" s="51"/>
      <c r="AS190" s="51"/>
      <c r="AT190" s="51"/>
    </row>
    <row r="191" spans="1:48" s="10" customFormat="1" ht="2.25" customHeight="1" x14ac:dyDescent="0.25">
      <c r="A191" s="40"/>
      <c r="B191" s="40"/>
      <c r="C191" s="40"/>
      <c r="D191" s="40"/>
      <c r="E191" s="42" t="s">
        <v>4</v>
      </c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</row>
    <row r="192" spans="1:48" s="10" customFormat="1" ht="0.75" customHeight="1" x14ac:dyDescent="0.25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12"/>
      <c r="AM192" s="40"/>
      <c r="AN192" s="40"/>
      <c r="AO192" s="40"/>
      <c r="AP192" s="40"/>
      <c r="AQ192" s="40"/>
      <c r="AR192" s="40"/>
      <c r="AS192" s="40"/>
      <c r="AT192" s="40"/>
    </row>
    <row r="193" spans="1:48" s="10" customFormat="1" ht="1.5" customHeight="1" x14ac:dyDescent="0.25"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</row>
    <row r="194" spans="1:48" s="10" customFormat="1" ht="12.75" customHeight="1" x14ac:dyDescent="0.25">
      <c r="Y194" s="50" t="s">
        <v>23</v>
      </c>
      <c r="Z194" s="50"/>
      <c r="AA194" s="46">
        <f>+AA190</f>
        <v>-3</v>
      </c>
      <c r="AB194" s="46"/>
      <c r="AC194" s="46"/>
      <c r="AD194" s="46"/>
      <c r="AJ194" s="52">
        <f>+AJ190</f>
        <v>-3.43</v>
      </c>
      <c r="AK194" s="52"/>
      <c r="AM194" s="52">
        <f>+AM190</f>
        <v>-6.84</v>
      </c>
      <c r="AN194" s="52"/>
      <c r="AO194" s="52"/>
      <c r="AP194" s="52"/>
      <c r="AR194" s="52">
        <f>+AQ190</f>
        <v>-68.55</v>
      </c>
      <c r="AS194" s="52"/>
      <c r="AT194" s="52"/>
      <c r="AU194" s="52"/>
    </row>
    <row r="195" spans="1:48" s="10" customFormat="1" ht="1.5" customHeight="1" x14ac:dyDescent="0.25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30" t="s">
        <v>27</v>
      </c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29"/>
      <c r="AU195" s="29"/>
    </row>
    <row r="196" spans="1:48" s="10" customFormat="1" ht="15" customHeight="1" x14ac:dyDescent="0.25">
      <c r="D196" s="27" t="s">
        <v>6</v>
      </c>
      <c r="E196" s="27"/>
      <c r="F196" s="27"/>
      <c r="G196" s="27"/>
      <c r="H196" s="27"/>
      <c r="I196" s="27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W196" s="27" t="s">
        <v>21</v>
      </c>
      <c r="X196" s="27"/>
      <c r="Y196" s="27"/>
      <c r="Z196" s="27"/>
      <c r="AA196" s="27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</row>
    <row r="197" spans="1:48" s="10" customFormat="1" ht="1.5" customHeight="1" x14ac:dyDescent="0.25">
      <c r="D197" s="27"/>
      <c r="E197" s="27"/>
      <c r="F197" s="27"/>
      <c r="G197" s="27"/>
      <c r="H197" s="27"/>
      <c r="I197" s="27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W197" s="27"/>
      <c r="X197" s="27"/>
      <c r="Y197" s="27"/>
      <c r="Z197" s="27"/>
      <c r="AA197" s="27"/>
    </row>
    <row r="198" spans="1:48" s="10" customFormat="1" ht="1.5" customHeight="1" x14ac:dyDescent="0.25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</row>
    <row r="199" spans="1:48" s="10" customFormat="1" ht="12.75" customHeight="1" x14ac:dyDescent="0.25">
      <c r="A199" s="40"/>
      <c r="B199" s="40"/>
      <c r="C199" s="40"/>
      <c r="D199" s="40"/>
      <c r="E199" s="41">
        <v>44541</v>
      </c>
      <c r="F199" s="41"/>
      <c r="G199" s="41"/>
      <c r="H199" s="41"/>
      <c r="I199" s="41"/>
      <c r="J199" s="41"/>
      <c r="K199" s="41"/>
      <c r="L199" s="44" t="s">
        <v>75</v>
      </c>
      <c r="M199" s="45"/>
      <c r="N199" s="45"/>
      <c r="O199" s="45"/>
      <c r="P199" s="45"/>
      <c r="Q199" s="45"/>
      <c r="R199" s="45"/>
      <c r="S199" s="45"/>
      <c r="T199" s="45"/>
      <c r="U199" s="53">
        <v>2.40625</v>
      </c>
      <c r="V199" s="53"/>
      <c r="W199" s="53"/>
      <c r="X199" s="53"/>
      <c r="Y199" s="66">
        <v>22.85</v>
      </c>
      <c r="Z199" s="66"/>
      <c r="AA199" s="47">
        <v>-2</v>
      </c>
      <c r="AB199" s="47"/>
      <c r="AC199" s="47"/>
      <c r="AD199" s="47"/>
      <c r="AE199" s="48" t="s">
        <v>31</v>
      </c>
      <c r="AF199" s="48"/>
      <c r="AG199" s="48"/>
      <c r="AH199" s="48"/>
      <c r="AI199" s="48"/>
      <c r="AJ199" s="51">
        <v>-2.29</v>
      </c>
      <c r="AK199" s="51"/>
      <c r="AL199" s="12"/>
      <c r="AM199" s="51">
        <v>-4.5599999999999996</v>
      </c>
      <c r="AN199" s="51"/>
      <c r="AO199" s="51"/>
      <c r="AP199" s="51"/>
      <c r="AQ199" s="51">
        <v>-45.7</v>
      </c>
      <c r="AR199" s="51"/>
      <c r="AS199" s="51"/>
      <c r="AT199" s="51"/>
    </row>
    <row r="200" spans="1:48" s="10" customFormat="1" ht="2.25" customHeight="1" x14ac:dyDescent="0.25">
      <c r="A200" s="40"/>
      <c r="B200" s="40"/>
      <c r="C200" s="40"/>
      <c r="D200" s="40"/>
      <c r="E200" s="42" t="s">
        <v>4</v>
      </c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</row>
    <row r="201" spans="1:48" s="10" customFormat="1" ht="0.75" customHeight="1" x14ac:dyDescent="0.25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12"/>
      <c r="AM201" s="40"/>
      <c r="AN201" s="40"/>
      <c r="AO201" s="40"/>
      <c r="AP201" s="40"/>
      <c r="AQ201" s="40"/>
      <c r="AR201" s="40"/>
      <c r="AS201" s="40"/>
      <c r="AT201" s="40"/>
    </row>
    <row r="202" spans="1:48" s="10" customFormat="1" ht="12.75" customHeight="1" x14ac:dyDescent="0.25">
      <c r="A202" s="40"/>
      <c r="B202" s="40"/>
      <c r="C202" s="40"/>
      <c r="D202" s="40"/>
      <c r="E202" s="41">
        <v>44555</v>
      </c>
      <c r="F202" s="41"/>
      <c r="G202" s="41"/>
      <c r="H202" s="41"/>
      <c r="I202" s="41"/>
      <c r="J202" s="41"/>
      <c r="K202" s="41"/>
      <c r="L202" s="44" t="s">
        <v>76</v>
      </c>
      <c r="M202" s="45"/>
      <c r="N202" s="45"/>
      <c r="O202" s="45"/>
      <c r="P202" s="45"/>
      <c r="Q202" s="45"/>
      <c r="R202" s="45"/>
      <c r="S202" s="45"/>
      <c r="T202" s="45"/>
      <c r="U202" s="53">
        <v>2.4270833333333299</v>
      </c>
      <c r="V202" s="53"/>
      <c r="W202" s="53"/>
      <c r="X202" s="53"/>
      <c r="Y202" s="66">
        <v>22.85</v>
      </c>
      <c r="Z202" s="66"/>
      <c r="AA202" s="47">
        <v>-3</v>
      </c>
      <c r="AB202" s="47"/>
      <c r="AC202" s="47"/>
      <c r="AD202" s="47"/>
      <c r="AE202" s="48" t="s">
        <v>31</v>
      </c>
      <c r="AF202" s="48"/>
      <c r="AG202" s="48"/>
      <c r="AH202" s="48"/>
      <c r="AI202" s="48"/>
      <c r="AJ202" s="51">
        <v>-3.43</v>
      </c>
      <c r="AK202" s="51"/>
      <c r="AL202" s="12"/>
      <c r="AM202" s="51">
        <v>-6.84</v>
      </c>
      <c r="AN202" s="51"/>
      <c r="AO202" s="51"/>
      <c r="AP202" s="51"/>
      <c r="AQ202" s="51">
        <v>-68.55</v>
      </c>
      <c r="AR202" s="51"/>
      <c r="AS202" s="51"/>
      <c r="AT202" s="51"/>
    </row>
    <row r="203" spans="1:48" s="10" customFormat="1" ht="2.25" customHeight="1" x14ac:dyDescent="0.25">
      <c r="A203" s="40"/>
      <c r="B203" s="40"/>
      <c r="C203" s="40"/>
      <c r="D203" s="40"/>
      <c r="E203" s="42" t="s">
        <v>4</v>
      </c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</row>
    <row r="204" spans="1:48" s="10" customFormat="1" ht="0.75" customHeight="1" x14ac:dyDescent="0.25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12"/>
      <c r="AM204" s="40"/>
      <c r="AN204" s="40"/>
      <c r="AO204" s="40"/>
      <c r="AP204" s="40"/>
      <c r="AQ204" s="40"/>
      <c r="AR204" s="40"/>
      <c r="AS204" s="40"/>
      <c r="AT204" s="40"/>
    </row>
    <row r="205" spans="1:48" s="10" customFormat="1" ht="0.75" customHeight="1" x14ac:dyDescent="0.25"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</row>
    <row r="206" spans="1:48" s="10" customFormat="1" ht="13.5" customHeight="1" x14ac:dyDescent="0.25">
      <c r="Y206" s="50" t="s">
        <v>23</v>
      </c>
      <c r="Z206" s="50"/>
      <c r="AA206" s="46">
        <f>+AA199+AA202</f>
        <v>-5</v>
      </c>
      <c r="AB206" s="46"/>
      <c r="AC206" s="46"/>
      <c r="AD206" s="46"/>
      <c r="AJ206" s="52">
        <f>+AJ199+AJ202</f>
        <v>-5.7200000000000006</v>
      </c>
      <c r="AK206" s="52"/>
      <c r="AM206" s="52">
        <f>+AM199+AM202</f>
        <v>-11.399999999999999</v>
      </c>
      <c r="AN206" s="52"/>
      <c r="AO206" s="52"/>
      <c r="AP206" s="52"/>
      <c r="AR206" s="52">
        <f>+AQ199+AQ202</f>
        <v>-114.25</v>
      </c>
      <c r="AS206" s="52"/>
      <c r="AT206" s="52"/>
      <c r="AU206" s="52"/>
    </row>
    <row r="207" spans="1:48" s="10" customFormat="1" ht="0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9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9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</row>
    <row r="208" spans="1:48" s="10" customFormat="1" ht="0.75" customHeight="1" x14ac:dyDescent="0.25">
      <c r="A208" s="27" t="s">
        <v>2</v>
      </c>
      <c r="B208" s="27"/>
      <c r="C208" s="27"/>
      <c r="D208" s="27"/>
      <c r="E208" s="27"/>
      <c r="F208" s="30" t="s">
        <v>9</v>
      </c>
      <c r="G208" s="30"/>
      <c r="H208" s="30"/>
      <c r="I208" s="30"/>
      <c r="J208" s="30"/>
      <c r="K208" s="30"/>
      <c r="L208" s="30"/>
      <c r="M208" s="30"/>
      <c r="N208" s="30"/>
      <c r="O208" s="28"/>
      <c r="P208" s="28"/>
      <c r="Q208" s="28"/>
      <c r="R208" s="28"/>
      <c r="S208" s="28"/>
      <c r="T208" s="28"/>
      <c r="U208" s="9"/>
      <c r="V208" s="65" t="s">
        <v>18</v>
      </c>
      <c r="W208" s="65"/>
      <c r="X208" s="65"/>
      <c r="Y208" s="65"/>
      <c r="Z208" s="65"/>
      <c r="AA208" s="65"/>
      <c r="AB208" s="65"/>
      <c r="AC208" s="65"/>
      <c r="AD208" s="65"/>
      <c r="AE208" s="65"/>
      <c r="AF208" s="9"/>
      <c r="AG208" s="67" t="s">
        <v>32</v>
      </c>
      <c r="AH208" s="67"/>
      <c r="AI208" s="67"/>
      <c r="AJ208" s="67"/>
      <c r="AK208" s="67"/>
      <c r="AL208" s="67"/>
      <c r="AM208" s="67"/>
      <c r="AN208" s="43" t="s">
        <v>44</v>
      </c>
      <c r="AO208" s="43"/>
      <c r="AP208" s="43"/>
      <c r="AQ208" s="43"/>
      <c r="AR208" s="43"/>
      <c r="AS208" s="28"/>
      <c r="AT208" s="28"/>
      <c r="AU208" s="28"/>
      <c r="AV208" s="28"/>
    </row>
    <row r="209" spans="1:48" s="10" customFormat="1" ht="0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9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9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</row>
    <row r="210" spans="1:48" s="10" customFormat="1" ht="0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9"/>
      <c r="V210" s="65"/>
      <c r="W210" s="65"/>
      <c r="X210" s="65"/>
      <c r="Y210" s="65"/>
      <c r="Z210" s="65"/>
      <c r="AA210" s="65"/>
      <c r="AB210" s="65"/>
      <c r="AC210" s="65"/>
      <c r="AD210" s="65"/>
      <c r="AE210" s="65"/>
      <c r="AF210" s="9"/>
      <c r="AG210" s="67" t="s">
        <v>32</v>
      </c>
      <c r="AH210" s="67"/>
      <c r="AI210" s="67"/>
      <c r="AJ210" s="67"/>
      <c r="AK210" s="67"/>
      <c r="AL210" s="67"/>
      <c r="AM210" s="67"/>
      <c r="AN210" s="43"/>
      <c r="AO210" s="43"/>
      <c r="AP210" s="43"/>
      <c r="AQ210" s="43"/>
      <c r="AR210" s="43"/>
      <c r="AS210" s="28"/>
      <c r="AT210" s="28"/>
      <c r="AU210" s="28"/>
      <c r="AV210" s="28"/>
    </row>
    <row r="211" spans="1:48" s="10" customFormat="1" ht="15.75" customHeight="1" x14ac:dyDescent="0.25">
      <c r="A211" s="27" t="s">
        <v>2</v>
      </c>
      <c r="B211" s="27"/>
      <c r="C211" s="27"/>
      <c r="D211" s="27"/>
      <c r="E211" s="27"/>
      <c r="F211" s="31" t="s">
        <v>77</v>
      </c>
      <c r="G211" s="30"/>
      <c r="H211" s="30"/>
      <c r="I211" s="30"/>
      <c r="J211" s="30"/>
      <c r="K211" s="30"/>
      <c r="L211" s="30"/>
      <c r="M211" s="30"/>
      <c r="N211" s="30"/>
      <c r="O211" s="28"/>
      <c r="P211" s="28"/>
      <c r="Q211" s="28"/>
      <c r="R211" s="27" t="s">
        <v>11</v>
      </c>
      <c r="S211" s="27"/>
      <c r="T211" s="27"/>
      <c r="U211" s="9"/>
      <c r="V211" s="65"/>
      <c r="W211" s="65"/>
      <c r="X211" s="65"/>
      <c r="Y211" s="65"/>
      <c r="Z211" s="65"/>
      <c r="AA211" s="65"/>
      <c r="AB211" s="65"/>
      <c r="AC211" s="65"/>
      <c r="AD211" s="65"/>
      <c r="AE211" s="65"/>
      <c r="AF211" s="9"/>
      <c r="AG211" s="67"/>
      <c r="AH211" s="67"/>
      <c r="AI211" s="67"/>
      <c r="AJ211" s="67"/>
      <c r="AK211" s="67"/>
      <c r="AL211" s="67"/>
      <c r="AM211" s="67"/>
      <c r="AN211" s="43"/>
      <c r="AO211" s="43"/>
      <c r="AP211" s="43"/>
      <c r="AQ211" s="43"/>
      <c r="AR211" s="43"/>
      <c r="AS211" s="28"/>
      <c r="AT211" s="28"/>
      <c r="AU211" s="28"/>
      <c r="AV211" s="28"/>
    </row>
    <row r="212" spans="1:48" s="10" customFormat="1" ht="0.75" customHeight="1" x14ac:dyDescent="0.25">
      <c r="A212" s="27"/>
      <c r="B212" s="27"/>
      <c r="C212" s="27"/>
      <c r="D212" s="27"/>
      <c r="E212" s="27"/>
      <c r="F212" s="30"/>
      <c r="G212" s="30"/>
      <c r="H212" s="30"/>
      <c r="I212" s="30"/>
      <c r="J212" s="30"/>
      <c r="K212" s="30"/>
      <c r="L212" s="30"/>
      <c r="M212" s="30"/>
      <c r="N212" s="30"/>
      <c r="O212" s="28"/>
      <c r="P212" s="28"/>
      <c r="Q212" s="28"/>
      <c r="R212" s="27"/>
      <c r="S212" s="27"/>
      <c r="T212" s="27"/>
      <c r="U212" s="9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9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</row>
    <row r="213" spans="1:48" s="10" customFormat="1" ht="7.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9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  <c r="AF213" s="9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</row>
    <row r="214" spans="1:48" s="10" customFormat="1" ht="1.5" customHeight="1" x14ac:dyDescent="0.25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30" t="s">
        <v>27</v>
      </c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29"/>
      <c r="AU214" s="29"/>
    </row>
    <row r="215" spans="1:48" s="10" customFormat="1" ht="15" customHeight="1" x14ac:dyDescent="0.25">
      <c r="D215" s="27" t="s">
        <v>6</v>
      </c>
      <c r="E215" s="27"/>
      <c r="F215" s="27"/>
      <c r="G215" s="27"/>
      <c r="H215" s="27"/>
      <c r="I215" s="27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W215" s="27" t="s">
        <v>21</v>
      </c>
      <c r="X215" s="27"/>
      <c r="Y215" s="27"/>
      <c r="Z215" s="27"/>
      <c r="AA215" s="27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</row>
    <row r="216" spans="1:48" s="10" customFormat="1" ht="1.5" customHeight="1" x14ac:dyDescent="0.25">
      <c r="D216" s="27"/>
      <c r="E216" s="27"/>
      <c r="F216" s="27"/>
      <c r="G216" s="27"/>
      <c r="H216" s="27"/>
      <c r="I216" s="27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W216" s="27"/>
      <c r="X216" s="27"/>
      <c r="Y216" s="27"/>
      <c r="Z216" s="27"/>
      <c r="AA216" s="27"/>
    </row>
    <row r="217" spans="1:48" s="10" customFormat="1" ht="1.5" customHeight="1" x14ac:dyDescent="0.25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</row>
    <row r="218" spans="1:48" s="10" customFormat="1" ht="12.75" customHeight="1" x14ac:dyDescent="0.25">
      <c r="A218" s="40"/>
      <c r="B218" s="40"/>
      <c r="C218" s="40"/>
      <c r="D218" s="40"/>
      <c r="E218" s="41">
        <v>44554</v>
      </c>
      <c r="F218" s="41"/>
      <c r="G218" s="41"/>
      <c r="H218" s="41"/>
      <c r="I218" s="41"/>
      <c r="J218" s="41"/>
      <c r="K218" s="41"/>
      <c r="L218" s="44" t="s">
        <v>78</v>
      </c>
      <c r="M218" s="45"/>
      <c r="N218" s="45"/>
      <c r="O218" s="45"/>
      <c r="P218" s="45"/>
      <c r="Q218" s="45"/>
      <c r="R218" s="45"/>
      <c r="S218" s="45"/>
      <c r="T218" s="45"/>
      <c r="U218" s="53">
        <v>2.3229166666666701</v>
      </c>
      <c r="V218" s="53"/>
      <c r="W218" s="53"/>
      <c r="X218" s="53"/>
      <c r="Y218" s="66">
        <v>22.85</v>
      </c>
      <c r="Z218" s="66"/>
      <c r="AA218" s="47">
        <v>-2</v>
      </c>
      <c r="AB218" s="47"/>
      <c r="AC218" s="47"/>
      <c r="AD218" s="47"/>
      <c r="AE218" s="48" t="s">
        <v>31</v>
      </c>
      <c r="AF218" s="48"/>
      <c r="AG218" s="48"/>
      <c r="AH218" s="48"/>
      <c r="AI218" s="48"/>
      <c r="AJ218" s="51">
        <v>-2.29</v>
      </c>
      <c r="AK218" s="51"/>
      <c r="AL218" s="12"/>
      <c r="AM218" s="51">
        <v>-4.5599999999999996</v>
      </c>
      <c r="AN218" s="51"/>
      <c r="AO218" s="51"/>
      <c r="AP218" s="51"/>
      <c r="AQ218" s="51">
        <v>-45.7</v>
      </c>
      <c r="AR218" s="51"/>
      <c r="AS218" s="51"/>
      <c r="AT218" s="51"/>
    </row>
    <row r="219" spans="1:48" s="10" customFormat="1" ht="2.25" customHeight="1" x14ac:dyDescent="0.25">
      <c r="A219" s="40"/>
      <c r="B219" s="40"/>
      <c r="C219" s="40"/>
      <c r="D219" s="40"/>
      <c r="E219" s="42" t="s">
        <v>4</v>
      </c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</row>
    <row r="220" spans="1:48" s="10" customFormat="1" ht="0.75" customHeight="1" x14ac:dyDescent="0.2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12"/>
      <c r="AM220" s="40"/>
      <c r="AN220" s="40"/>
      <c r="AO220" s="40"/>
      <c r="AP220" s="40"/>
      <c r="AQ220" s="40"/>
      <c r="AR220" s="40"/>
      <c r="AS220" s="40"/>
      <c r="AT220" s="40"/>
    </row>
    <row r="221" spans="1:48" s="10" customFormat="1" ht="1.5" customHeight="1" x14ac:dyDescent="0.25"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</row>
    <row r="222" spans="1:48" s="10" customFormat="1" ht="12.75" customHeight="1" x14ac:dyDescent="0.25">
      <c r="Y222" s="50" t="s">
        <v>23</v>
      </c>
      <c r="Z222" s="50"/>
      <c r="AA222" s="46">
        <v>2</v>
      </c>
      <c r="AB222" s="46"/>
      <c r="AC222" s="46"/>
      <c r="AD222" s="46"/>
      <c r="AJ222" s="52">
        <v>2.29</v>
      </c>
      <c r="AK222" s="52"/>
      <c r="AM222" s="52">
        <v>4.5599999999999996</v>
      </c>
      <c r="AN222" s="52"/>
      <c r="AO222" s="52"/>
      <c r="AP222" s="52"/>
      <c r="AR222" s="52">
        <v>45.7</v>
      </c>
      <c r="AS222" s="52"/>
      <c r="AT222" s="52"/>
      <c r="AU222" s="52"/>
    </row>
    <row r="223" spans="1:48" s="10" customFormat="1" ht="1.5" customHeight="1" x14ac:dyDescent="0.25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30" t="s">
        <v>27</v>
      </c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29"/>
      <c r="AU223" s="29"/>
    </row>
    <row r="224" spans="1:48" s="10" customFormat="1" ht="15" customHeight="1" x14ac:dyDescent="0.25">
      <c r="D224" s="27" t="s">
        <v>6</v>
      </c>
      <c r="E224" s="27"/>
      <c r="F224" s="27"/>
      <c r="G224" s="27"/>
      <c r="H224" s="27"/>
      <c r="I224" s="27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W224" s="27" t="s">
        <v>21</v>
      </c>
      <c r="X224" s="27"/>
      <c r="Y224" s="27"/>
      <c r="Z224" s="27"/>
      <c r="AA224" s="27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</row>
    <row r="225" spans="1:48" s="10" customFormat="1" ht="1.5" customHeight="1" x14ac:dyDescent="0.25">
      <c r="D225" s="27"/>
      <c r="E225" s="27"/>
      <c r="F225" s="27"/>
      <c r="G225" s="27"/>
      <c r="H225" s="27"/>
      <c r="I225" s="27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W225" s="27"/>
      <c r="X225" s="27"/>
      <c r="Y225" s="27"/>
      <c r="Z225" s="27"/>
      <c r="AA225" s="27"/>
    </row>
    <row r="226" spans="1:48" s="10" customFormat="1" ht="0.75" customHeight="1" x14ac:dyDescent="0.25"/>
    <row r="227" spans="1:48" s="10" customFormat="1" ht="0.75" customHeight="1" x14ac:dyDescent="0.25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</row>
    <row r="228" spans="1:48" s="10" customFormat="1" ht="13.5" customHeight="1" x14ac:dyDescent="0.25">
      <c r="A228" s="40"/>
      <c r="B228" s="40"/>
      <c r="C228" s="40"/>
      <c r="D228" s="40"/>
      <c r="E228" s="41">
        <v>44546</v>
      </c>
      <c r="F228" s="41"/>
      <c r="G228" s="41"/>
      <c r="H228" s="41"/>
      <c r="I228" s="41"/>
      <c r="J228" s="41"/>
      <c r="K228" s="41"/>
      <c r="L228" s="44" t="s">
        <v>79</v>
      </c>
      <c r="M228" s="45"/>
      <c r="N228" s="45"/>
      <c r="O228" s="45"/>
      <c r="P228" s="45"/>
      <c r="Q228" s="45"/>
      <c r="R228" s="45"/>
      <c r="S228" s="45"/>
      <c r="T228" s="45"/>
      <c r="U228" s="53">
        <v>2.3854166666666701</v>
      </c>
      <c r="V228" s="53"/>
      <c r="W228" s="53"/>
      <c r="X228" s="53"/>
      <c r="Y228" s="66">
        <v>22.85</v>
      </c>
      <c r="Z228" s="66"/>
      <c r="AA228" s="47">
        <v>-3</v>
      </c>
      <c r="AB228" s="47"/>
      <c r="AC228" s="47"/>
      <c r="AD228" s="47"/>
      <c r="AE228" s="48" t="s">
        <v>31</v>
      </c>
      <c r="AF228" s="48"/>
      <c r="AG228" s="48"/>
      <c r="AH228" s="48"/>
      <c r="AI228" s="48"/>
      <c r="AJ228" s="51">
        <v>-3.43</v>
      </c>
      <c r="AK228" s="51"/>
      <c r="AL228" s="12"/>
      <c r="AM228" s="51">
        <v>-6.84</v>
      </c>
      <c r="AN228" s="51"/>
      <c r="AO228" s="51"/>
      <c r="AP228" s="51"/>
      <c r="AQ228" s="51">
        <v>-68.55</v>
      </c>
      <c r="AR228" s="51"/>
      <c r="AS228" s="51"/>
      <c r="AT228" s="51"/>
    </row>
    <row r="229" spans="1:48" s="10" customFormat="1" ht="1.5" customHeight="1" x14ac:dyDescent="0.25">
      <c r="A229" s="40"/>
      <c r="B229" s="40"/>
      <c r="C229" s="40"/>
      <c r="D229" s="40"/>
      <c r="E229" s="42" t="s">
        <v>4</v>
      </c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</row>
    <row r="230" spans="1:48" s="10" customFormat="1" ht="0.75" customHeight="1" x14ac:dyDescent="0.2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12"/>
      <c r="AM230" s="40"/>
      <c r="AN230" s="40"/>
      <c r="AO230" s="40"/>
      <c r="AP230" s="40"/>
      <c r="AQ230" s="40"/>
      <c r="AR230" s="40"/>
      <c r="AS230" s="40"/>
      <c r="AT230" s="40"/>
    </row>
    <row r="231" spans="1:48" s="10" customFormat="1" ht="1.5" customHeight="1" x14ac:dyDescent="0.25"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</row>
    <row r="232" spans="1:48" s="10" customFormat="1" ht="12.75" customHeight="1" x14ac:dyDescent="0.25">
      <c r="Y232" s="50" t="s">
        <v>23</v>
      </c>
      <c r="Z232" s="50"/>
      <c r="AA232" s="46">
        <v>3</v>
      </c>
      <c r="AB232" s="46"/>
      <c r="AC232" s="46"/>
      <c r="AD232" s="46"/>
      <c r="AJ232" s="52">
        <v>3.43</v>
      </c>
      <c r="AK232" s="52"/>
      <c r="AM232" s="52">
        <v>6.84</v>
      </c>
      <c r="AN232" s="52"/>
      <c r="AO232" s="52"/>
      <c r="AP232" s="52"/>
      <c r="AR232" s="52">
        <v>68.55</v>
      </c>
      <c r="AS232" s="52"/>
      <c r="AT232" s="52"/>
      <c r="AU232" s="52"/>
    </row>
    <row r="233" spans="1:48" s="10" customFormat="1" ht="0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9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9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</row>
    <row r="234" spans="1:48" s="10" customFormat="1" ht="0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9"/>
      <c r="V234" s="65"/>
      <c r="W234" s="65"/>
      <c r="X234" s="65"/>
      <c r="Y234" s="65"/>
      <c r="Z234" s="65"/>
      <c r="AA234" s="65"/>
      <c r="AB234" s="65"/>
      <c r="AC234" s="65"/>
      <c r="AD234" s="65"/>
      <c r="AE234" s="65"/>
      <c r="AF234" s="9"/>
      <c r="AG234" s="67" t="s">
        <v>32</v>
      </c>
      <c r="AH234" s="67"/>
      <c r="AI234" s="67"/>
      <c r="AJ234" s="67"/>
      <c r="AK234" s="67"/>
      <c r="AL234" s="67"/>
      <c r="AM234" s="67"/>
      <c r="AN234" s="43"/>
      <c r="AO234" s="43"/>
      <c r="AP234" s="43"/>
      <c r="AQ234" s="43"/>
      <c r="AR234" s="43"/>
      <c r="AS234" s="28"/>
      <c r="AT234" s="28"/>
      <c r="AU234" s="28"/>
      <c r="AV234" s="28"/>
    </row>
    <row r="235" spans="1:48" s="10" customFormat="1" ht="15.75" customHeight="1" x14ac:dyDescent="0.25">
      <c r="A235" s="27" t="s">
        <v>2</v>
      </c>
      <c r="B235" s="27"/>
      <c r="C235" s="27"/>
      <c r="D235" s="27"/>
      <c r="E235" s="27"/>
      <c r="F235" s="31" t="s">
        <v>80</v>
      </c>
      <c r="G235" s="30"/>
      <c r="H235" s="30"/>
      <c r="I235" s="30"/>
      <c r="J235" s="30"/>
      <c r="K235" s="30"/>
      <c r="L235" s="30"/>
      <c r="M235" s="30"/>
      <c r="N235" s="30"/>
      <c r="O235" s="28"/>
      <c r="P235" s="28"/>
      <c r="Q235" s="28"/>
      <c r="R235" s="27" t="s">
        <v>11</v>
      </c>
      <c r="S235" s="27"/>
      <c r="T235" s="27"/>
      <c r="U235" s="9"/>
      <c r="V235" s="65"/>
      <c r="W235" s="65"/>
      <c r="X235" s="65"/>
      <c r="Y235" s="65"/>
      <c r="Z235" s="65"/>
      <c r="AA235" s="65"/>
      <c r="AB235" s="65"/>
      <c r="AC235" s="65"/>
      <c r="AD235" s="65"/>
      <c r="AE235" s="65"/>
      <c r="AF235" s="9"/>
      <c r="AG235" s="67"/>
      <c r="AH235" s="67"/>
      <c r="AI235" s="67"/>
      <c r="AJ235" s="67"/>
      <c r="AK235" s="67"/>
      <c r="AL235" s="67"/>
      <c r="AM235" s="67"/>
      <c r="AN235" s="43"/>
      <c r="AO235" s="43"/>
      <c r="AP235" s="43"/>
      <c r="AQ235" s="43"/>
      <c r="AR235" s="43"/>
      <c r="AS235" s="28"/>
      <c r="AT235" s="28"/>
      <c r="AU235" s="28"/>
      <c r="AV235" s="28"/>
    </row>
    <row r="236" spans="1:48" s="10" customFormat="1" ht="0.75" customHeight="1" x14ac:dyDescent="0.25">
      <c r="A236" s="27"/>
      <c r="B236" s="27"/>
      <c r="C236" s="27"/>
      <c r="D236" s="27"/>
      <c r="E236" s="27"/>
      <c r="F236" s="30"/>
      <c r="G236" s="30"/>
      <c r="H236" s="30"/>
      <c r="I236" s="30"/>
      <c r="J236" s="30"/>
      <c r="K236" s="30"/>
      <c r="L236" s="30"/>
      <c r="M236" s="30"/>
      <c r="N236" s="30"/>
      <c r="O236" s="28"/>
      <c r="P236" s="28"/>
      <c r="Q236" s="28"/>
      <c r="R236" s="27"/>
      <c r="S236" s="27"/>
      <c r="T236" s="27"/>
      <c r="U236" s="9"/>
      <c r="V236" s="65"/>
      <c r="W236" s="65"/>
      <c r="X236" s="65"/>
      <c r="Y236" s="65"/>
      <c r="Z236" s="65"/>
      <c r="AA236" s="65"/>
      <c r="AB236" s="65"/>
      <c r="AC236" s="65"/>
      <c r="AD236" s="65"/>
      <c r="AE236" s="65"/>
      <c r="AF236" s="9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</row>
    <row r="237" spans="1:48" s="10" customFormat="1" ht="7.5" customHeight="1" x14ac:dyDescent="0.25">
      <c r="A237" s="28"/>
      <c r="B237" s="28"/>
      <c r="C237" s="28"/>
      <c r="D237" s="28"/>
      <c r="E237" s="28"/>
      <c r="F237" s="30"/>
      <c r="G237" s="30"/>
      <c r="H237" s="30"/>
      <c r="I237" s="30"/>
      <c r="J237" s="30"/>
      <c r="K237" s="30"/>
      <c r="L237" s="30"/>
      <c r="M237" s="30"/>
      <c r="N237" s="30"/>
      <c r="O237" s="28"/>
      <c r="P237" s="28"/>
      <c r="Q237" s="28"/>
      <c r="R237" s="28"/>
      <c r="S237" s="28"/>
      <c r="T237" s="28"/>
      <c r="U237" s="9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9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</row>
    <row r="238" spans="1:48" s="10" customFormat="1" ht="0.75" customHeight="1" x14ac:dyDescent="0.25">
      <c r="A238" s="28"/>
      <c r="B238" s="28"/>
      <c r="C238" s="28"/>
      <c r="D238" s="28"/>
      <c r="E238" s="28"/>
      <c r="F238" s="30"/>
      <c r="G238" s="30"/>
      <c r="H238" s="30"/>
      <c r="I238" s="30"/>
      <c r="J238" s="30"/>
      <c r="K238" s="30"/>
      <c r="L238" s="30"/>
      <c r="M238" s="30"/>
      <c r="N238" s="30"/>
      <c r="O238" s="28"/>
      <c r="P238" s="28"/>
      <c r="Q238" s="28"/>
      <c r="R238" s="28"/>
      <c r="S238" s="28"/>
      <c r="T238" s="28"/>
      <c r="U238" s="9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9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</row>
    <row r="239" spans="1:48" s="10" customFormat="1" ht="1.5" customHeight="1" x14ac:dyDescent="0.25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30" t="s">
        <v>27</v>
      </c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29"/>
      <c r="AU239" s="29"/>
    </row>
    <row r="240" spans="1:48" s="10" customFormat="1" ht="15" customHeight="1" x14ac:dyDescent="0.25">
      <c r="D240" s="27" t="s">
        <v>6</v>
      </c>
      <c r="E240" s="27"/>
      <c r="F240" s="27"/>
      <c r="G240" s="27"/>
      <c r="H240" s="27"/>
      <c r="I240" s="27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W240" s="27" t="s">
        <v>21</v>
      </c>
      <c r="X240" s="27"/>
      <c r="Y240" s="27"/>
      <c r="Z240" s="27"/>
      <c r="AA240" s="27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</row>
    <row r="241" spans="1:47" s="10" customFormat="1" ht="1.5" customHeight="1" x14ac:dyDescent="0.25">
      <c r="D241" s="27"/>
      <c r="E241" s="27"/>
      <c r="F241" s="27"/>
      <c r="G241" s="27"/>
      <c r="H241" s="27"/>
      <c r="I241" s="27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W241" s="27"/>
      <c r="X241" s="27"/>
      <c r="Y241" s="27"/>
      <c r="Z241" s="27"/>
      <c r="AA241" s="27"/>
    </row>
    <row r="242" spans="1:47" s="10" customFormat="1" ht="1.5" customHeight="1" x14ac:dyDescent="0.25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</row>
    <row r="243" spans="1:47" s="10" customFormat="1" ht="12.75" customHeight="1" x14ac:dyDescent="0.25">
      <c r="A243" s="40"/>
      <c r="B243" s="40"/>
      <c r="C243" s="40"/>
      <c r="D243" s="40"/>
      <c r="E243" s="41">
        <v>44551</v>
      </c>
      <c r="F243" s="41"/>
      <c r="G243" s="41"/>
      <c r="H243" s="41"/>
      <c r="I243" s="41"/>
      <c r="J243" s="41"/>
      <c r="K243" s="41"/>
      <c r="L243" s="44" t="s">
        <v>81</v>
      </c>
      <c r="M243" s="45"/>
      <c r="N243" s="45"/>
      <c r="O243" s="45"/>
      <c r="P243" s="45"/>
      <c r="Q243" s="45"/>
      <c r="R243" s="45"/>
      <c r="S243" s="45"/>
      <c r="T243" s="45"/>
      <c r="U243" s="53">
        <v>2.7604166666666701</v>
      </c>
      <c r="V243" s="53"/>
      <c r="W243" s="53"/>
      <c r="X243" s="53"/>
      <c r="Y243" s="66">
        <v>22.85</v>
      </c>
      <c r="Z243" s="66"/>
      <c r="AA243" s="47">
        <v>-3</v>
      </c>
      <c r="AB243" s="47"/>
      <c r="AC243" s="47"/>
      <c r="AD243" s="47"/>
      <c r="AE243" s="48" t="s">
        <v>31</v>
      </c>
      <c r="AF243" s="48"/>
      <c r="AG243" s="48"/>
      <c r="AH243" s="48"/>
      <c r="AI243" s="48"/>
      <c r="AJ243" s="51">
        <v>-3.43</v>
      </c>
      <c r="AK243" s="51"/>
      <c r="AL243" s="12"/>
      <c r="AM243" s="51">
        <v>-6.84</v>
      </c>
      <c r="AN243" s="51"/>
      <c r="AO243" s="51"/>
      <c r="AP243" s="51"/>
      <c r="AQ243" s="51">
        <v>-68.55</v>
      </c>
      <c r="AR243" s="51"/>
      <c r="AS243" s="51"/>
      <c r="AT243" s="51"/>
    </row>
    <row r="244" spans="1:47" s="10" customFormat="1" ht="2.25" customHeight="1" x14ac:dyDescent="0.25">
      <c r="A244" s="40"/>
      <c r="B244" s="40"/>
      <c r="C244" s="40"/>
      <c r="D244" s="40"/>
      <c r="E244" s="42" t="s">
        <v>4</v>
      </c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</row>
    <row r="245" spans="1:47" s="10" customFormat="1" ht="0.75" customHeight="1" x14ac:dyDescent="0.2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12"/>
      <c r="AM245" s="40"/>
      <c r="AN245" s="40"/>
      <c r="AO245" s="40"/>
      <c r="AP245" s="40"/>
      <c r="AQ245" s="40"/>
      <c r="AR245" s="40"/>
      <c r="AS245" s="40"/>
      <c r="AT245" s="40"/>
    </row>
    <row r="246" spans="1:47" s="10" customFormat="1" ht="1.5" customHeight="1" x14ac:dyDescent="0.25"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</row>
    <row r="247" spans="1:47" s="10" customFormat="1" ht="12.75" customHeight="1" x14ac:dyDescent="0.25">
      <c r="Y247" s="50" t="s">
        <v>23</v>
      </c>
      <c r="Z247" s="50"/>
      <c r="AA247" s="46">
        <v>3</v>
      </c>
      <c r="AB247" s="46"/>
      <c r="AC247" s="46"/>
      <c r="AD247" s="46"/>
      <c r="AJ247" s="52">
        <v>3.43</v>
      </c>
      <c r="AK247" s="52"/>
      <c r="AM247" s="52">
        <v>6.84</v>
      </c>
      <c r="AN247" s="52"/>
      <c r="AO247" s="52"/>
      <c r="AP247" s="52"/>
      <c r="AR247" s="52">
        <v>68.55</v>
      </c>
      <c r="AS247" s="52"/>
      <c r="AT247" s="52"/>
      <c r="AU247" s="52"/>
    </row>
    <row r="248" spans="1:47" s="10" customFormat="1" ht="1.5" customHeight="1" x14ac:dyDescent="0.25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30" t="s">
        <v>27</v>
      </c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29"/>
      <c r="AU248" s="29"/>
    </row>
    <row r="249" spans="1:47" s="10" customFormat="1" ht="15" customHeight="1" x14ac:dyDescent="0.25">
      <c r="D249" s="27" t="s">
        <v>6</v>
      </c>
      <c r="E249" s="27"/>
      <c r="F249" s="27"/>
      <c r="G249" s="27"/>
      <c r="H249" s="27"/>
      <c r="I249" s="27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W249" s="27" t="s">
        <v>21</v>
      </c>
      <c r="X249" s="27"/>
      <c r="Y249" s="27"/>
      <c r="Z249" s="27"/>
      <c r="AA249" s="27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</row>
    <row r="250" spans="1:47" s="10" customFormat="1" ht="1.5" customHeight="1" x14ac:dyDescent="0.25">
      <c r="D250" s="27"/>
      <c r="E250" s="27"/>
      <c r="F250" s="27"/>
      <c r="G250" s="27"/>
      <c r="H250" s="27"/>
      <c r="I250" s="27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W250" s="27"/>
      <c r="X250" s="27"/>
      <c r="Y250" s="27"/>
      <c r="Z250" s="27"/>
      <c r="AA250" s="27"/>
    </row>
    <row r="251" spans="1:47" s="10" customFormat="1" ht="0.75" customHeight="1" x14ac:dyDescent="0.25"/>
    <row r="252" spans="1:47" s="10" customFormat="1" ht="0.75" customHeight="1" x14ac:dyDescent="0.25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</row>
    <row r="253" spans="1:47" s="10" customFormat="1" ht="13.5" customHeight="1" x14ac:dyDescent="0.25">
      <c r="A253" s="40"/>
      <c r="B253" s="40"/>
      <c r="C253" s="40"/>
      <c r="D253" s="40"/>
      <c r="E253" s="41">
        <v>44551</v>
      </c>
      <c r="F253" s="41"/>
      <c r="G253" s="41"/>
      <c r="H253" s="41"/>
      <c r="I253" s="41"/>
      <c r="J253" s="41"/>
      <c r="K253" s="41"/>
      <c r="L253" s="44" t="s">
        <v>82</v>
      </c>
      <c r="M253" s="45"/>
      <c r="N253" s="45"/>
      <c r="O253" s="45"/>
      <c r="P253" s="45"/>
      <c r="Q253" s="45"/>
      <c r="R253" s="45"/>
      <c r="S253" s="45"/>
      <c r="T253" s="45"/>
      <c r="U253" s="53">
        <v>2.375</v>
      </c>
      <c r="V253" s="53"/>
      <c r="W253" s="53"/>
      <c r="X253" s="53"/>
      <c r="Y253" s="66">
        <v>22.85</v>
      </c>
      <c r="Z253" s="66"/>
      <c r="AA253" s="47">
        <v>-3</v>
      </c>
      <c r="AB253" s="47"/>
      <c r="AC253" s="47"/>
      <c r="AD253" s="47"/>
      <c r="AE253" s="48" t="s">
        <v>31</v>
      </c>
      <c r="AF253" s="48"/>
      <c r="AG253" s="48"/>
      <c r="AH253" s="48"/>
      <c r="AI253" s="48"/>
      <c r="AJ253" s="51">
        <v>-3.43</v>
      </c>
      <c r="AK253" s="51"/>
      <c r="AL253" s="12"/>
      <c r="AM253" s="51">
        <v>-6.84</v>
      </c>
      <c r="AN253" s="51"/>
      <c r="AO253" s="51"/>
      <c r="AP253" s="51"/>
      <c r="AQ253" s="51">
        <v>-68.55</v>
      </c>
      <c r="AR253" s="51"/>
      <c r="AS253" s="51"/>
      <c r="AT253" s="51"/>
    </row>
    <row r="254" spans="1:47" s="10" customFormat="1" ht="1.5" customHeight="1" x14ac:dyDescent="0.25">
      <c r="A254" s="40"/>
      <c r="B254" s="40"/>
      <c r="C254" s="40"/>
      <c r="D254" s="40"/>
      <c r="E254" s="42" t="s">
        <v>4</v>
      </c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</row>
    <row r="255" spans="1:47" s="10" customFormat="1" ht="0.75" customHeight="1" x14ac:dyDescent="0.2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12"/>
      <c r="AM255" s="40"/>
      <c r="AN255" s="40"/>
      <c r="AO255" s="40"/>
      <c r="AP255" s="40"/>
      <c r="AQ255" s="40"/>
      <c r="AR255" s="40"/>
      <c r="AS255" s="40"/>
      <c r="AT255" s="40"/>
    </row>
    <row r="256" spans="1:47" s="10" customFormat="1" ht="12.75" customHeight="1" x14ac:dyDescent="0.25">
      <c r="A256" s="40"/>
      <c r="B256" s="40"/>
      <c r="C256" s="40"/>
      <c r="D256" s="40"/>
      <c r="E256" s="41">
        <v>44551</v>
      </c>
      <c r="F256" s="41"/>
      <c r="G256" s="41"/>
      <c r="H256" s="41"/>
      <c r="I256" s="41"/>
      <c r="J256" s="41"/>
      <c r="K256" s="41"/>
      <c r="L256" s="44" t="s">
        <v>83</v>
      </c>
      <c r="M256" s="45"/>
      <c r="N256" s="45"/>
      <c r="O256" s="45"/>
      <c r="P256" s="45"/>
      <c r="Q256" s="45"/>
      <c r="R256" s="45"/>
      <c r="S256" s="45"/>
      <c r="T256" s="45"/>
      <c r="U256" s="53">
        <v>2.375</v>
      </c>
      <c r="V256" s="53"/>
      <c r="W256" s="53"/>
      <c r="X256" s="53"/>
      <c r="Y256" s="66">
        <v>22.85</v>
      </c>
      <c r="Z256" s="66"/>
      <c r="AA256" s="47">
        <v>-3</v>
      </c>
      <c r="AB256" s="47"/>
      <c r="AC256" s="47"/>
      <c r="AD256" s="47"/>
      <c r="AE256" s="48" t="s">
        <v>31</v>
      </c>
      <c r="AF256" s="48"/>
      <c r="AG256" s="48"/>
      <c r="AH256" s="48"/>
      <c r="AI256" s="48"/>
      <c r="AJ256" s="51">
        <v>-3.43</v>
      </c>
      <c r="AK256" s="51"/>
      <c r="AL256" s="12"/>
      <c r="AM256" s="51">
        <v>-6.84</v>
      </c>
      <c r="AN256" s="51"/>
      <c r="AO256" s="51"/>
      <c r="AP256" s="51"/>
      <c r="AQ256" s="51">
        <v>-68.55</v>
      </c>
      <c r="AR256" s="51"/>
      <c r="AS256" s="51"/>
      <c r="AT256" s="51"/>
    </row>
    <row r="257" spans="1:47" s="10" customFormat="1" ht="2.25" customHeight="1" x14ac:dyDescent="0.25">
      <c r="A257" s="40"/>
      <c r="B257" s="40"/>
      <c r="C257" s="40"/>
      <c r="D257" s="40"/>
      <c r="E257" s="42" t="s">
        <v>4</v>
      </c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</row>
    <row r="258" spans="1:47" s="10" customFormat="1" ht="0.75" customHeight="1" x14ac:dyDescent="0.2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12"/>
      <c r="AM258" s="40"/>
      <c r="AN258" s="40"/>
      <c r="AO258" s="40"/>
      <c r="AP258" s="40"/>
      <c r="AQ258" s="40"/>
      <c r="AR258" s="40"/>
      <c r="AS258" s="40"/>
      <c r="AT258" s="40"/>
    </row>
    <row r="259" spans="1:47" s="10" customFormat="1" ht="1.5" customHeight="1" x14ac:dyDescent="0.25"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</row>
    <row r="260" spans="1:47" s="10" customFormat="1" ht="12.75" customHeight="1" x14ac:dyDescent="0.25">
      <c r="Y260" s="50" t="s">
        <v>23</v>
      </c>
      <c r="Z260" s="50"/>
      <c r="AA260" s="46">
        <f>+AA253+AA256</f>
        <v>-6</v>
      </c>
      <c r="AB260" s="46"/>
      <c r="AC260" s="46"/>
      <c r="AD260" s="46"/>
      <c r="AJ260" s="52">
        <f>+AJ253+AJ256</f>
        <v>-6.86</v>
      </c>
      <c r="AK260" s="52"/>
      <c r="AM260" s="52">
        <f>+AM253+AM256</f>
        <v>-13.68</v>
      </c>
      <c r="AN260" s="52"/>
      <c r="AO260" s="52"/>
      <c r="AP260" s="52"/>
      <c r="AR260" s="77">
        <f>+AQ253+AQ256</f>
        <v>-137.1</v>
      </c>
      <c r="AS260" s="52"/>
      <c r="AT260" s="52"/>
      <c r="AU260" s="52"/>
    </row>
    <row r="261" spans="1:47" s="10" customFormat="1" ht="1.5" customHeight="1" x14ac:dyDescent="0.25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30" t="s">
        <v>27</v>
      </c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29"/>
      <c r="AU261" s="29"/>
    </row>
    <row r="262" spans="1:47" s="10" customFormat="1" ht="15" customHeight="1" x14ac:dyDescent="0.25">
      <c r="D262" s="27" t="s">
        <v>6</v>
      </c>
      <c r="E262" s="27"/>
      <c r="F262" s="27"/>
      <c r="G262" s="27"/>
      <c r="H262" s="27"/>
      <c r="I262" s="27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W262" s="27" t="s">
        <v>21</v>
      </c>
      <c r="X262" s="27"/>
      <c r="Y262" s="27"/>
      <c r="Z262" s="27"/>
      <c r="AA262" s="27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</row>
    <row r="263" spans="1:47" s="10" customFormat="1" ht="1.5" customHeight="1" x14ac:dyDescent="0.25">
      <c r="D263" s="27"/>
      <c r="E263" s="27"/>
      <c r="F263" s="27"/>
      <c r="G263" s="27"/>
      <c r="H263" s="27"/>
      <c r="I263" s="27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W263" s="27"/>
      <c r="X263" s="27"/>
      <c r="Y263" s="27"/>
      <c r="Z263" s="27"/>
      <c r="AA263" s="27"/>
    </row>
    <row r="264" spans="1:47" s="10" customFormat="1" ht="1.5" customHeight="1" x14ac:dyDescent="0.25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</row>
    <row r="265" spans="1:47" s="10" customFormat="1" ht="12.75" customHeight="1" x14ac:dyDescent="0.25">
      <c r="A265" s="40"/>
      <c r="B265" s="40"/>
      <c r="C265" s="40"/>
      <c r="D265" s="40"/>
      <c r="E265" s="41">
        <v>44552</v>
      </c>
      <c r="F265" s="41"/>
      <c r="G265" s="41"/>
      <c r="H265" s="41"/>
      <c r="I265" s="41"/>
      <c r="J265" s="41"/>
      <c r="K265" s="41"/>
      <c r="L265" s="44" t="s">
        <v>84</v>
      </c>
      <c r="M265" s="45"/>
      <c r="N265" s="45"/>
      <c r="O265" s="45"/>
      <c r="P265" s="45"/>
      <c r="Q265" s="45"/>
      <c r="R265" s="45"/>
      <c r="S265" s="45"/>
      <c r="T265" s="45"/>
      <c r="U265" s="53">
        <v>2.7708333333333299</v>
      </c>
      <c r="V265" s="53"/>
      <c r="W265" s="53"/>
      <c r="X265" s="53"/>
      <c r="Y265" s="66">
        <v>22.85</v>
      </c>
      <c r="Z265" s="66"/>
      <c r="AA265" s="47">
        <v>-3</v>
      </c>
      <c r="AB265" s="47"/>
      <c r="AC265" s="47"/>
      <c r="AD265" s="47"/>
      <c r="AE265" s="48" t="s">
        <v>31</v>
      </c>
      <c r="AF265" s="48"/>
      <c r="AG265" s="48"/>
      <c r="AH265" s="48"/>
      <c r="AI265" s="48"/>
      <c r="AJ265" s="51">
        <v>-3.43</v>
      </c>
      <c r="AK265" s="51"/>
      <c r="AL265" s="12"/>
      <c r="AM265" s="51">
        <v>-6.84</v>
      </c>
      <c r="AN265" s="51"/>
      <c r="AO265" s="51"/>
      <c r="AP265" s="51"/>
      <c r="AQ265" s="51">
        <v>-68.55</v>
      </c>
      <c r="AR265" s="51"/>
      <c r="AS265" s="51"/>
      <c r="AT265" s="51"/>
    </row>
    <row r="266" spans="1:47" s="10" customFormat="1" ht="2.25" customHeight="1" x14ac:dyDescent="0.25">
      <c r="A266" s="40"/>
      <c r="B266" s="40"/>
      <c r="C266" s="40"/>
      <c r="D266" s="40"/>
      <c r="E266" s="42" t="s">
        <v>4</v>
      </c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</row>
    <row r="267" spans="1:47" s="10" customFormat="1" ht="0.75" customHeight="1" x14ac:dyDescent="0.2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12"/>
      <c r="AM267" s="40"/>
      <c r="AN267" s="40"/>
      <c r="AO267" s="40"/>
      <c r="AP267" s="40"/>
      <c r="AQ267" s="40"/>
      <c r="AR267" s="40"/>
      <c r="AS267" s="40"/>
      <c r="AT267" s="40"/>
    </row>
    <row r="268" spans="1:47" s="10" customFormat="1" ht="1.5" customHeight="1" x14ac:dyDescent="0.25"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</row>
    <row r="269" spans="1:47" s="10" customFormat="1" ht="12.75" customHeight="1" x14ac:dyDescent="0.25">
      <c r="Y269" s="50" t="s">
        <v>23</v>
      </c>
      <c r="Z269" s="50"/>
      <c r="AA269" s="46">
        <f>+AA265</f>
        <v>-3</v>
      </c>
      <c r="AB269" s="46"/>
      <c r="AC269" s="46"/>
      <c r="AD269" s="46"/>
      <c r="AJ269" s="52">
        <f>+AJ265</f>
        <v>-3.43</v>
      </c>
      <c r="AK269" s="52"/>
      <c r="AM269" s="52">
        <f>+AM265</f>
        <v>-6.84</v>
      </c>
      <c r="AN269" s="52"/>
      <c r="AO269" s="52"/>
      <c r="AP269" s="52"/>
      <c r="AR269" s="52">
        <f>+AQ265</f>
        <v>-68.55</v>
      </c>
      <c r="AS269" s="52"/>
      <c r="AT269" s="52"/>
      <c r="AU269" s="52"/>
    </row>
    <row r="270" spans="1:47" s="10" customFormat="1" ht="1.5" customHeight="1" x14ac:dyDescent="0.25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30" t="s">
        <v>27</v>
      </c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29"/>
      <c r="AU270" s="29"/>
    </row>
    <row r="271" spans="1:47" s="10" customFormat="1" ht="15" customHeight="1" x14ac:dyDescent="0.25">
      <c r="D271" s="27" t="s">
        <v>6</v>
      </c>
      <c r="E271" s="27"/>
      <c r="F271" s="27"/>
      <c r="G271" s="27"/>
      <c r="H271" s="27"/>
      <c r="I271" s="27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W271" s="27" t="s">
        <v>21</v>
      </c>
      <c r="X271" s="27"/>
      <c r="Y271" s="27"/>
      <c r="Z271" s="27"/>
      <c r="AA271" s="27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</row>
    <row r="272" spans="1:47" s="10" customFormat="1" ht="1.5" customHeight="1" x14ac:dyDescent="0.25">
      <c r="D272" s="27"/>
      <c r="E272" s="27"/>
      <c r="F272" s="27"/>
      <c r="G272" s="27"/>
      <c r="H272" s="27"/>
      <c r="I272" s="27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W272" s="27"/>
      <c r="X272" s="27"/>
      <c r="Y272" s="27"/>
      <c r="Z272" s="27"/>
      <c r="AA272" s="27"/>
    </row>
    <row r="273" spans="1:48" s="10" customFormat="1" ht="0.75" customHeight="1" x14ac:dyDescent="0.25">
      <c r="D273" s="27"/>
      <c r="E273" s="27"/>
      <c r="F273" s="27"/>
      <c r="G273" s="27"/>
      <c r="H273" s="27"/>
      <c r="I273" s="27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</row>
    <row r="274" spans="1:48" s="10" customFormat="1" ht="1.5" customHeight="1" x14ac:dyDescent="0.25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</row>
    <row r="275" spans="1:48" s="10" customFormat="1" ht="2.25" customHeight="1" x14ac:dyDescent="0.25">
      <c r="A275" s="40"/>
      <c r="B275" s="40"/>
      <c r="C275" s="40"/>
      <c r="D275" s="40"/>
      <c r="E275" s="42" t="s">
        <v>4</v>
      </c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</row>
    <row r="276" spans="1:48" s="10" customFormat="1" ht="0.75" customHeight="1" x14ac:dyDescent="0.2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12"/>
      <c r="AM276" s="40"/>
      <c r="AN276" s="40"/>
      <c r="AO276" s="40"/>
      <c r="AP276" s="40"/>
      <c r="AQ276" s="40"/>
      <c r="AR276" s="40"/>
      <c r="AS276" s="40"/>
      <c r="AT276" s="40"/>
    </row>
    <row r="277" spans="1:48" s="10" customFormat="1" ht="12.75" customHeight="1" x14ac:dyDescent="0.25">
      <c r="A277" s="40"/>
      <c r="B277" s="40"/>
      <c r="C277" s="40"/>
      <c r="D277" s="40"/>
      <c r="E277" s="41">
        <v>44551</v>
      </c>
      <c r="F277" s="41"/>
      <c r="G277" s="41"/>
      <c r="H277" s="41"/>
      <c r="I277" s="41"/>
      <c r="J277" s="41"/>
      <c r="K277" s="41"/>
      <c r="L277" s="44" t="s">
        <v>85</v>
      </c>
      <c r="M277" s="45"/>
      <c r="N277" s="45"/>
      <c r="O277" s="45"/>
      <c r="P277" s="45"/>
      <c r="Q277" s="45"/>
      <c r="R277" s="45"/>
      <c r="S277" s="45"/>
      <c r="T277" s="45"/>
      <c r="U277" s="53">
        <v>2.7708333333333299</v>
      </c>
      <c r="V277" s="53"/>
      <c r="W277" s="53"/>
      <c r="X277" s="53"/>
      <c r="Y277" s="66">
        <v>22.85</v>
      </c>
      <c r="Z277" s="66"/>
      <c r="AA277" s="47">
        <v>-3</v>
      </c>
      <c r="AB277" s="47"/>
      <c r="AC277" s="47"/>
      <c r="AD277" s="47"/>
      <c r="AE277" s="48" t="s">
        <v>31</v>
      </c>
      <c r="AF277" s="48"/>
      <c r="AG277" s="48"/>
      <c r="AH277" s="48"/>
      <c r="AI277" s="48"/>
      <c r="AJ277" s="51">
        <v>-3.43</v>
      </c>
      <c r="AK277" s="51"/>
      <c r="AL277" s="12"/>
      <c r="AM277" s="51">
        <v>-6.84</v>
      </c>
      <c r="AN277" s="51"/>
      <c r="AO277" s="51"/>
      <c r="AP277" s="51"/>
      <c r="AQ277" s="51">
        <v>-68.55</v>
      </c>
      <c r="AR277" s="51"/>
      <c r="AS277" s="51"/>
      <c r="AT277" s="51"/>
    </row>
    <row r="278" spans="1:48" s="10" customFormat="1" ht="2.25" customHeight="1" x14ac:dyDescent="0.25">
      <c r="A278" s="40"/>
      <c r="B278" s="40"/>
      <c r="C278" s="40"/>
      <c r="D278" s="40"/>
      <c r="E278" s="42" t="s">
        <v>4</v>
      </c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</row>
    <row r="279" spans="1:48" s="10" customFormat="1" ht="0.75" customHeight="1" x14ac:dyDescent="0.2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12"/>
      <c r="AM279" s="40"/>
      <c r="AN279" s="40"/>
      <c r="AO279" s="40"/>
      <c r="AP279" s="40"/>
      <c r="AQ279" s="40"/>
      <c r="AR279" s="40"/>
      <c r="AS279" s="40"/>
      <c r="AT279" s="40"/>
    </row>
    <row r="280" spans="1:48" s="10" customFormat="1" ht="12.75" customHeight="1" x14ac:dyDescent="0.25">
      <c r="A280" s="40"/>
      <c r="B280" s="40"/>
      <c r="C280" s="40"/>
      <c r="D280" s="40"/>
      <c r="E280" s="41">
        <v>44552</v>
      </c>
      <c r="F280" s="41"/>
      <c r="G280" s="41"/>
      <c r="H280" s="41"/>
      <c r="I280" s="41"/>
      <c r="J280" s="41"/>
      <c r="K280" s="41"/>
      <c r="L280" s="44" t="s">
        <v>86</v>
      </c>
      <c r="M280" s="45"/>
      <c r="N280" s="45"/>
      <c r="O280" s="45"/>
      <c r="P280" s="45"/>
      <c r="Q280" s="45"/>
      <c r="R280" s="45"/>
      <c r="S280" s="45"/>
      <c r="T280" s="45"/>
      <c r="U280" s="53">
        <v>2.7708333333333299</v>
      </c>
      <c r="V280" s="53"/>
      <c r="W280" s="53"/>
      <c r="X280" s="53"/>
      <c r="Y280" s="66">
        <v>22.85</v>
      </c>
      <c r="Z280" s="66"/>
      <c r="AA280" s="47">
        <v>-3</v>
      </c>
      <c r="AB280" s="47"/>
      <c r="AC280" s="47"/>
      <c r="AD280" s="47"/>
      <c r="AE280" s="48" t="s">
        <v>31</v>
      </c>
      <c r="AF280" s="48"/>
      <c r="AG280" s="48"/>
      <c r="AH280" s="48"/>
      <c r="AI280" s="48"/>
      <c r="AJ280" s="51">
        <v>-3.43</v>
      </c>
      <c r="AK280" s="51"/>
      <c r="AL280" s="12"/>
      <c r="AM280" s="51">
        <v>-6.84</v>
      </c>
      <c r="AN280" s="51"/>
      <c r="AO280" s="51"/>
      <c r="AP280" s="51"/>
      <c r="AQ280" s="51">
        <v>-68.55</v>
      </c>
      <c r="AR280" s="51"/>
      <c r="AS280" s="51"/>
      <c r="AT280" s="51"/>
    </row>
    <row r="281" spans="1:48" s="10" customFormat="1" ht="2.25" customHeight="1" x14ac:dyDescent="0.25">
      <c r="A281" s="40"/>
      <c r="B281" s="40"/>
      <c r="C281" s="40"/>
      <c r="D281" s="40"/>
      <c r="E281" s="42" t="s">
        <v>4</v>
      </c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</row>
    <row r="282" spans="1:48" s="10" customFormat="1" ht="1.5" customHeight="1" x14ac:dyDescent="0.25"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</row>
    <row r="283" spans="1:48" s="10" customFormat="1" ht="12.75" customHeight="1" x14ac:dyDescent="0.25">
      <c r="Y283" s="50" t="s">
        <v>23</v>
      </c>
      <c r="Z283" s="50"/>
      <c r="AA283" s="46">
        <f>+AA277+AA280</f>
        <v>-6</v>
      </c>
      <c r="AB283" s="46"/>
      <c r="AC283" s="46"/>
      <c r="AD283" s="46"/>
      <c r="AJ283" s="52">
        <f>+AJ277+AJ280</f>
        <v>-6.86</v>
      </c>
      <c r="AK283" s="52"/>
      <c r="AM283" s="52">
        <f>+AM277+AM280</f>
        <v>-13.68</v>
      </c>
      <c r="AN283" s="52"/>
      <c r="AO283" s="52"/>
      <c r="AP283" s="52"/>
      <c r="AR283" s="52">
        <f>+AQ277+AQ280</f>
        <v>-137.1</v>
      </c>
      <c r="AS283" s="52"/>
      <c r="AT283" s="52"/>
      <c r="AU283" s="52"/>
    </row>
    <row r="284" spans="1:48" s="10" customFormat="1" ht="0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9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9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</row>
    <row r="285" spans="1:48" s="10" customFormat="1" ht="0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9"/>
      <c r="V285" s="65" t="s">
        <v>20</v>
      </c>
      <c r="W285" s="65"/>
      <c r="X285" s="65"/>
      <c r="Y285" s="65"/>
      <c r="Z285" s="65"/>
      <c r="AA285" s="65"/>
      <c r="AB285" s="65"/>
      <c r="AC285" s="65"/>
      <c r="AD285" s="65"/>
      <c r="AE285" s="65"/>
      <c r="AF285" s="9"/>
      <c r="AG285" s="67" t="s">
        <v>32</v>
      </c>
      <c r="AH285" s="67"/>
      <c r="AI285" s="67"/>
      <c r="AJ285" s="67"/>
      <c r="AK285" s="67"/>
      <c r="AL285" s="67"/>
      <c r="AM285" s="67"/>
      <c r="AN285" s="43" t="s">
        <v>46</v>
      </c>
      <c r="AO285" s="43"/>
      <c r="AP285" s="43"/>
      <c r="AQ285" s="43"/>
      <c r="AR285" s="43"/>
      <c r="AS285" s="28"/>
      <c r="AT285" s="28"/>
      <c r="AU285" s="28"/>
      <c r="AV285" s="28"/>
    </row>
    <row r="286" spans="1:48" s="10" customFormat="1" ht="0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9"/>
      <c r="V286" s="65"/>
      <c r="W286" s="65"/>
      <c r="X286" s="65"/>
      <c r="Y286" s="65"/>
      <c r="Z286" s="65"/>
      <c r="AA286" s="65"/>
      <c r="AB286" s="65"/>
      <c r="AC286" s="65"/>
      <c r="AD286" s="65"/>
      <c r="AE286" s="65"/>
      <c r="AF286" s="9"/>
      <c r="AG286" s="67" t="s">
        <v>32</v>
      </c>
      <c r="AH286" s="67"/>
      <c r="AI286" s="67"/>
      <c r="AJ286" s="67"/>
      <c r="AK286" s="67"/>
      <c r="AL286" s="67"/>
      <c r="AM286" s="67"/>
      <c r="AN286" s="43"/>
      <c r="AO286" s="43"/>
      <c r="AP286" s="43"/>
      <c r="AQ286" s="43"/>
      <c r="AR286" s="43"/>
      <c r="AS286" s="28"/>
      <c r="AT286" s="28"/>
      <c r="AU286" s="28"/>
      <c r="AV286" s="28"/>
    </row>
    <row r="287" spans="1:48" s="10" customFormat="1" ht="15.75" customHeight="1" x14ac:dyDescent="0.25">
      <c r="A287" s="27" t="s">
        <v>2</v>
      </c>
      <c r="B287" s="27"/>
      <c r="C287" s="27"/>
      <c r="D287" s="27"/>
      <c r="E287" s="27"/>
      <c r="F287" s="31" t="s">
        <v>87</v>
      </c>
      <c r="G287" s="30"/>
      <c r="H287" s="30"/>
      <c r="I287" s="30"/>
      <c r="J287" s="30"/>
      <c r="K287" s="30"/>
      <c r="L287" s="30"/>
      <c r="M287" s="30"/>
      <c r="N287" s="30"/>
      <c r="O287" s="28"/>
      <c r="P287" s="28"/>
      <c r="Q287" s="28"/>
      <c r="R287" s="27" t="s">
        <v>11</v>
      </c>
      <c r="S287" s="27"/>
      <c r="T287" s="27"/>
      <c r="U287" s="9"/>
      <c r="V287" s="65"/>
      <c r="W287" s="65"/>
      <c r="X287" s="65"/>
      <c r="Y287" s="65"/>
      <c r="Z287" s="65"/>
      <c r="AA287" s="65"/>
      <c r="AB287" s="65"/>
      <c r="AC287" s="65"/>
      <c r="AD287" s="65"/>
      <c r="AE287" s="65"/>
      <c r="AF287" s="9"/>
      <c r="AG287" s="67"/>
      <c r="AH287" s="67"/>
      <c r="AI287" s="67"/>
      <c r="AJ287" s="67"/>
      <c r="AK287" s="67"/>
      <c r="AL287" s="67"/>
      <c r="AM287" s="67"/>
      <c r="AN287" s="43"/>
      <c r="AO287" s="43"/>
      <c r="AP287" s="43"/>
      <c r="AQ287" s="43"/>
      <c r="AR287" s="43"/>
      <c r="AS287" s="28"/>
      <c r="AT287" s="28"/>
      <c r="AU287" s="28"/>
      <c r="AV287" s="28"/>
    </row>
    <row r="288" spans="1:48" s="10" customFormat="1" ht="0.75" customHeight="1" x14ac:dyDescent="0.25">
      <c r="A288" s="27"/>
      <c r="B288" s="27"/>
      <c r="C288" s="27"/>
      <c r="D288" s="27"/>
      <c r="E288" s="27"/>
      <c r="F288" s="30"/>
      <c r="G288" s="30"/>
      <c r="H288" s="30"/>
      <c r="I288" s="30"/>
      <c r="J288" s="30"/>
      <c r="K288" s="30"/>
      <c r="L288" s="30"/>
      <c r="M288" s="30"/>
      <c r="N288" s="30"/>
      <c r="O288" s="28"/>
      <c r="P288" s="28"/>
      <c r="Q288" s="28"/>
      <c r="R288" s="27"/>
      <c r="S288" s="27"/>
      <c r="T288" s="27"/>
      <c r="U288" s="9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9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</row>
    <row r="289" spans="1:48" s="10" customFormat="1" ht="7.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9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9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</row>
    <row r="290" spans="1:48" s="10" customFormat="1" ht="1.5" customHeight="1" x14ac:dyDescent="0.25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30" t="s">
        <v>27</v>
      </c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29"/>
      <c r="AU290" s="29"/>
    </row>
    <row r="291" spans="1:48" s="10" customFormat="1" ht="15" customHeight="1" x14ac:dyDescent="0.25">
      <c r="D291" s="27" t="s">
        <v>6</v>
      </c>
      <c r="E291" s="27"/>
      <c r="F291" s="27"/>
      <c r="G291" s="27"/>
      <c r="H291" s="27"/>
      <c r="I291" s="27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W291" s="27" t="s">
        <v>21</v>
      </c>
      <c r="X291" s="27"/>
      <c r="Y291" s="27"/>
      <c r="Z291" s="27"/>
      <c r="AA291" s="27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</row>
    <row r="292" spans="1:48" s="10" customFormat="1" ht="1.5" customHeight="1" x14ac:dyDescent="0.25">
      <c r="D292" s="27"/>
      <c r="E292" s="27"/>
      <c r="F292" s="27"/>
      <c r="G292" s="27"/>
      <c r="H292" s="27"/>
      <c r="I292" s="27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W292" s="27"/>
      <c r="X292" s="27"/>
      <c r="Y292" s="27"/>
      <c r="Z292" s="27"/>
      <c r="AA292" s="27"/>
    </row>
    <row r="293" spans="1:48" s="10" customFormat="1" ht="0.75" customHeight="1" x14ac:dyDescent="0.25">
      <c r="D293" s="27"/>
      <c r="E293" s="27"/>
      <c r="F293" s="27"/>
      <c r="G293" s="27"/>
      <c r="H293" s="27"/>
      <c r="I293" s="27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</row>
    <row r="294" spans="1:48" s="10" customFormat="1" ht="1.5" customHeight="1" x14ac:dyDescent="0.25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</row>
    <row r="295" spans="1:48" s="10" customFormat="1" ht="12.75" customHeight="1" x14ac:dyDescent="0.25">
      <c r="A295" s="40"/>
      <c r="B295" s="40"/>
      <c r="C295" s="40"/>
      <c r="D295" s="40"/>
      <c r="E295" s="41">
        <v>44554</v>
      </c>
      <c r="F295" s="41"/>
      <c r="G295" s="41"/>
      <c r="H295" s="41"/>
      <c r="I295" s="41"/>
      <c r="J295" s="41"/>
      <c r="K295" s="41"/>
      <c r="L295" s="44" t="s">
        <v>88</v>
      </c>
      <c r="M295" s="45"/>
      <c r="N295" s="45"/>
      <c r="O295" s="45"/>
      <c r="P295" s="45"/>
      <c r="Q295" s="45"/>
      <c r="R295" s="45"/>
      <c r="S295" s="45"/>
      <c r="T295" s="45"/>
      <c r="U295" s="53">
        <v>2.8020833333333299</v>
      </c>
      <c r="V295" s="53"/>
      <c r="W295" s="53"/>
      <c r="X295" s="53"/>
      <c r="Y295" s="66">
        <v>22.85</v>
      </c>
      <c r="Z295" s="66"/>
      <c r="AA295" s="47">
        <v>-2</v>
      </c>
      <c r="AB295" s="47"/>
      <c r="AC295" s="47"/>
      <c r="AD295" s="47"/>
      <c r="AE295" s="48" t="s">
        <v>31</v>
      </c>
      <c r="AF295" s="48"/>
      <c r="AG295" s="48"/>
      <c r="AH295" s="48"/>
      <c r="AI295" s="48"/>
      <c r="AJ295" s="51">
        <v>-2.29</v>
      </c>
      <c r="AK295" s="51"/>
      <c r="AL295" s="12"/>
      <c r="AM295" s="51">
        <v>-4.5599999999999996</v>
      </c>
      <c r="AN295" s="51"/>
      <c r="AO295" s="51"/>
      <c r="AP295" s="51"/>
      <c r="AQ295" s="51">
        <v>-45.7</v>
      </c>
      <c r="AR295" s="51"/>
      <c r="AS295" s="51"/>
      <c r="AT295" s="51"/>
    </row>
    <row r="296" spans="1:48" s="10" customFormat="1" ht="2.25" customHeight="1" x14ac:dyDescent="0.25">
      <c r="A296" s="40"/>
      <c r="B296" s="40"/>
      <c r="C296" s="40"/>
      <c r="D296" s="40"/>
      <c r="E296" s="42" t="s">
        <v>4</v>
      </c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</row>
    <row r="297" spans="1:48" s="10" customFormat="1" ht="1.5" customHeight="1" x14ac:dyDescent="0.25"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</row>
    <row r="298" spans="1:48" s="10" customFormat="1" ht="12.75" customHeight="1" x14ac:dyDescent="0.25">
      <c r="Y298" s="50" t="s">
        <v>23</v>
      </c>
      <c r="Z298" s="50"/>
      <c r="AA298" s="46">
        <f>+AA295</f>
        <v>-2</v>
      </c>
      <c r="AB298" s="46"/>
      <c r="AC298" s="46"/>
      <c r="AD298" s="46"/>
      <c r="AJ298" s="52">
        <f>+AJ295</f>
        <v>-2.29</v>
      </c>
      <c r="AK298" s="52"/>
      <c r="AM298" s="52">
        <f>+AM295</f>
        <v>-4.5599999999999996</v>
      </c>
      <c r="AN298" s="52"/>
      <c r="AO298" s="52"/>
      <c r="AP298" s="52"/>
      <c r="AR298" s="52">
        <f>+AQ295</f>
        <v>-45.7</v>
      </c>
      <c r="AS298" s="52"/>
      <c r="AT298" s="52"/>
      <c r="AU298" s="52"/>
    </row>
    <row r="299" spans="1:48" ht="0.75" customHeight="1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5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5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</row>
    <row r="300" spans="1:48" ht="0.75" customHeight="1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5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5"/>
      <c r="AG300" s="26"/>
      <c r="AH300" s="26"/>
      <c r="AI300" s="26"/>
      <c r="AJ300" s="26"/>
      <c r="AK300" s="26"/>
      <c r="AL300" s="26"/>
      <c r="AM300" s="26"/>
      <c r="AN300" s="39" t="s">
        <v>47</v>
      </c>
      <c r="AO300" s="39"/>
      <c r="AP300" s="39"/>
      <c r="AQ300" s="39"/>
      <c r="AR300" s="39"/>
      <c r="AS300" s="26"/>
      <c r="AT300" s="26"/>
      <c r="AU300" s="26"/>
      <c r="AV300" s="26"/>
    </row>
    <row r="301" spans="1:48" ht="12.75" customHeight="1" x14ac:dyDescent="0.25">
      <c r="AI301" s="60" t="s">
        <v>33</v>
      </c>
      <c r="AJ301" s="60"/>
      <c r="AK301" s="60"/>
      <c r="AL301" s="60"/>
      <c r="AM301" s="60"/>
      <c r="AN301" s="60"/>
      <c r="AO301" s="60"/>
      <c r="AP301" s="78">
        <f>+AR298+AR283+AR269+AR260+AR247+AR232+AR222+AR206+AR194+AR179+AR163+AR146+AR136+AR127+AR117+AR107+AR94+AR85+AR75+AR66+AR47</f>
        <v>-1188.1999999999998</v>
      </c>
      <c r="AQ301" s="78"/>
      <c r="AR301" s="78"/>
      <c r="AS301" s="78"/>
      <c r="AT301" s="78"/>
    </row>
    <row r="302" spans="1:48" ht="1.5" customHeight="1" x14ac:dyDescent="0.25"/>
    <row r="303" spans="1:48" ht="1.5" customHeight="1" x14ac:dyDescent="0.25"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</row>
    <row r="304" spans="1:48" ht="12.75" customHeight="1" x14ac:dyDescent="0.25">
      <c r="AI304" s="75" t="s">
        <v>55</v>
      </c>
      <c r="AJ304" s="60"/>
      <c r="AK304" s="22"/>
      <c r="AL304" s="22"/>
      <c r="AM304" s="22"/>
      <c r="AN304" s="22"/>
      <c r="AO304" s="22"/>
      <c r="AP304" s="23">
        <f>+AP301*0.05</f>
        <v>-59.41</v>
      </c>
      <c r="AQ304" s="23"/>
      <c r="AR304" s="23"/>
      <c r="AS304" s="23"/>
      <c r="AT304" s="23"/>
    </row>
    <row r="305" spans="1:48" ht="0.75" customHeight="1" x14ac:dyDescent="0.25">
      <c r="AK305" s="22"/>
      <c r="AL305" s="22"/>
      <c r="AM305" s="22"/>
      <c r="AN305" s="22"/>
      <c r="AO305" s="22"/>
      <c r="AP305" s="23"/>
      <c r="AQ305" s="23"/>
      <c r="AR305" s="23"/>
      <c r="AS305" s="23"/>
      <c r="AT305" s="23"/>
    </row>
    <row r="306" spans="1:48" ht="11.25" customHeight="1" x14ac:dyDescent="0.25">
      <c r="AK306" s="22"/>
      <c r="AL306" s="22"/>
      <c r="AM306" s="22"/>
      <c r="AN306" s="22"/>
      <c r="AO306" s="22"/>
    </row>
    <row r="307" spans="1:48" ht="12.75" customHeight="1" x14ac:dyDescent="0.25">
      <c r="AI307" s="75" t="s">
        <v>56</v>
      </c>
      <c r="AJ307" s="60"/>
      <c r="AK307" s="22"/>
      <c r="AL307" s="22"/>
      <c r="AM307" s="22"/>
      <c r="AN307" s="22"/>
      <c r="AO307" s="22"/>
      <c r="AP307" s="78">
        <f>+AP301*0.09975</f>
        <v>-118.52294999999999</v>
      </c>
      <c r="AQ307" s="78"/>
      <c r="AR307" s="78"/>
      <c r="AS307" s="78"/>
      <c r="AT307" s="78"/>
    </row>
    <row r="308" spans="1:48" ht="12" customHeight="1" x14ac:dyDescent="0.25">
      <c r="AK308" s="22"/>
      <c r="AL308" s="22"/>
      <c r="AM308" s="22"/>
      <c r="AN308" s="22"/>
      <c r="AO308" s="22"/>
    </row>
    <row r="309" spans="1:48" ht="1.5" customHeight="1" x14ac:dyDescent="0.25"/>
    <row r="310" spans="1:48" ht="1.5" customHeight="1" x14ac:dyDescent="0.25"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</row>
    <row r="311" spans="1:48" ht="0.75" customHeight="1" x14ac:dyDescent="0.25"/>
    <row r="312" spans="1:48" ht="12.75" customHeight="1" x14ac:dyDescent="0.25">
      <c r="B312" s="60" t="s">
        <v>5</v>
      </c>
      <c r="C312" s="60"/>
      <c r="D312" s="60"/>
      <c r="E312" s="60"/>
      <c r="F312" s="60"/>
      <c r="G312" s="60"/>
      <c r="H312" s="64">
        <v>422.5</v>
      </c>
      <c r="I312" s="64"/>
      <c r="J312" s="64"/>
      <c r="K312" s="64"/>
      <c r="L312" s="64"/>
      <c r="M312" s="64"/>
      <c r="AI312" s="76" t="s">
        <v>36</v>
      </c>
      <c r="AJ312" s="76"/>
      <c r="AK312" s="76"/>
      <c r="AL312" s="76"/>
      <c r="AM312" s="76"/>
      <c r="AN312" s="76"/>
      <c r="AO312" s="76"/>
      <c r="AP312" s="79">
        <f>+AP301+AP304+AP307</f>
        <v>-1366.1329499999999</v>
      </c>
      <c r="AQ312" s="79"/>
      <c r="AR312" s="79"/>
      <c r="AS312" s="79"/>
      <c r="AT312" s="79"/>
    </row>
    <row r="313" spans="1:48" ht="1.5" customHeight="1" x14ac:dyDescent="0.25"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</row>
    <row r="314" spans="1:48" ht="1.5" customHeight="1" x14ac:dyDescent="0.25"/>
    <row r="315" spans="1:48" ht="7.5" customHeight="1" x14ac:dyDescent="0.25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</row>
  </sheetData>
  <mergeCells count="1254">
    <mergeCell ref="B5:N6"/>
    <mergeCell ref="O5:R6"/>
    <mergeCell ref="B7:N8"/>
    <mergeCell ref="O7:R8"/>
    <mergeCell ref="AS286:AV286"/>
    <mergeCell ref="AS287:AV287"/>
    <mergeCell ref="AS288:AV288"/>
    <mergeCell ref="AS289:AV289"/>
    <mergeCell ref="AS299:AV299"/>
    <mergeCell ref="AS300:AV300"/>
    <mergeCell ref="AS213:AV213"/>
    <mergeCell ref="AS233:AV233"/>
    <mergeCell ref="AS234:AV234"/>
    <mergeCell ref="AS235:AV235"/>
    <mergeCell ref="AS236:AV236"/>
    <mergeCell ref="AS237:AV237"/>
    <mergeCell ref="AS238:AV238"/>
    <mergeCell ref="AS284:AV284"/>
    <mergeCell ref="AS285:AV285"/>
    <mergeCell ref="AS165:AV165"/>
    <mergeCell ref="AS166:AV166"/>
    <mergeCell ref="AS167:AV167"/>
    <mergeCell ref="AS168:AV168"/>
    <mergeCell ref="AS169:AV169"/>
    <mergeCell ref="AS180:AV180"/>
    <mergeCell ref="AS56:AV56"/>
    <mergeCell ref="AS95:AV95"/>
    <mergeCell ref="AS96:AV96"/>
    <mergeCell ref="AS97:AV97"/>
    <mergeCell ref="AS98:AV98"/>
    <mergeCell ref="AR298:AU298"/>
    <mergeCell ref="AR222:AU222"/>
    <mergeCell ref="AR283:AU283"/>
    <mergeCell ref="AR179:AU179"/>
    <mergeCell ref="AR194:AU194"/>
    <mergeCell ref="AR206:AU206"/>
    <mergeCell ref="AR47:AU47"/>
    <mergeCell ref="AR66:AU66"/>
    <mergeCell ref="AR75:AU75"/>
    <mergeCell ref="AR85:AU85"/>
    <mergeCell ref="AR94:AU94"/>
    <mergeCell ref="AR107:AU107"/>
    <mergeCell ref="AR117:AU117"/>
    <mergeCell ref="AQ228:AT228"/>
    <mergeCell ref="AQ230:AT230"/>
    <mergeCell ref="AQ243:AT243"/>
    <mergeCell ref="AS147:AV147"/>
    <mergeCell ref="AS148:AV148"/>
    <mergeCell ref="AS149:AV149"/>
    <mergeCell ref="AS150:AV150"/>
    <mergeCell ref="AS151:AV151"/>
    <mergeCell ref="AS48:AV48"/>
    <mergeCell ref="AS49:AV49"/>
    <mergeCell ref="AS50:AV50"/>
    <mergeCell ref="AS51:AV51"/>
    <mergeCell ref="AS52:AV52"/>
    <mergeCell ref="AS53:AV53"/>
    <mergeCell ref="AQ204:AT204"/>
    <mergeCell ref="AQ218:AT218"/>
    <mergeCell ref="AS181:AV181"/>
    <mergeCell ref="AS4:AV4"/>
    <mergeCell ref="AS5:AV5"/>
    <mergeCell ref="AS6:AV6"/>
    <mergeCell ref="AS7:AV7"/>
    <mergeCell ref="AS8:AV8"/>
    <mergeCell ref="AS9:AV9"/>
    <mergeCell ref="AS10:AV10"/>
    <mergeCell ref="AS11:AV11"/>
    <mergeCell ref="AS27:AV27"/>
    <mergeCell ref="AS28:AV28"/>
    <mergeCell ref="AS34:AV34"/>
    <mergeCell ref="AS35:AV35"/>
    <mergeCell ref="AS36:AV36"/>
    <mergeCell ref="AS37:AV37"/>
    <mergeCell ref="AS38:AV38"/>
    <mergeCell ref="AS33:AV33"/>
    <mergeCell ref="AU24:AV24"/>
    <mergeCell ref="AU25:AV25"/>
    <mergeCell ref="AQ279:AT279"/>
    <mergeCell ref="AQ280:AT280"/>
    <mergeCell ref="AM256:AP256"/>
    <mergeCell ref="AM258:AP258"/>
    <mergeCell ref="AN207:AR207"/>
    <mergeCell ref="AN208:AR208"/>
    <mergeCell ref="AN209:AR209"/>
    <mergeCell ref="AN210:AR211"/>
    <mergeCell ref="AN212:AR212"/>
    <mergeCell ref="AS182:AV182"/>
    <mergeCell ref="AS183:AV183"/>
    <mergeCell ref="AS184:AV184"/>
    <mergeCell ref="AS207:AV207"/>
    <mergeCell ref="AS208:AV208"/>
    <mergeCell ref="AS209:AV209"/>
    <mergeCell ref="AS210:AV210"/>
    <mergeCell ref="AS211:AV211"/>
    <mergeCell ref="AS212:AV212"/>
    <mergeCell ref="AR232:AU232"/>
    <mergeCell ref="AR247:AU247"/>
    <mergeCell ref="AR260:AU260"/>
    <mergeCell ref="AR269:AU269"/>
    <mergeCell ref="AM295:AP295"/>
    <mergeCell ref="AM298:AP298"/>
    <mergeCell ref="AM260:AP260"/>
    <mergeCell ref="AM265:AP265"/>
    <mergeCell ref="AM267:AP267"/>
    <mergeCell ref="AM269:AP269"/>
    <mergeCell ref="AQ295:AT295"/>
    <mergeCell ref="AQ115:AT115"/>
    <mergeCell ref="AQ123:AT123"/>
    <mergeCell ref="AM276:AP276"/>
    <mergeCell ref="AM279:AP279"/>
    <mergeCell ref="AM280:AP280"/>
    <mergeCell ref="AM283:AP283"/>
    <mergeCell ref="AN284:AR284"/>
    <mergeCell ref="AN285:AR285"/>
    <mergeCell ref="AM206:AP206"/>
    <mergeCell ref="AM218:AP218"/>
    <mergeCell ref="AM220:AP220"/>
    <mergeCell ref="AM222:AP222"/>
    <mergeCell ref="AM228:AP228"/>
    <mergeCell ref="AM230:AP230"/>
    <mergeCell ref="AM232:AP232"/>
    <mergeCell ref="AM243:AP243"/>
    <mergeCell ref="AQ245:AT245"/>
    <mergeCell ref="AQ253:AT253"/>
    <mergeCell ref="AQ255:AT255"/>
    <mergeCell ref="AQ256:AT256"/>
    <mergeCell ref="AQ258:AT258"/>
    <mergeCell ref="AQ265:AT265"/>
    <mergeCell ref="AQ267:AT267"/>
    <mergeCell ref="AQ277:AT277"/>
    <mergeCell ref="AQ276:AT276"/>
    <mergeCell ref="AP307:AT307"/>
    <mergeCell ref="AP312:AT312"/>
    <mergeCell ref="AM277:AP277"/>
    <mergeCell ref="AM104:AP104"/>
    <mergeCell ref="AM107:AP107"/>
    <mergeCell ref="AM113:AP113"/>
    <mergeCell ref="AG151:AM151"/>
    <mergeCell ref="AJ158:AK158"/>
    <mergeCell ref="AJ159:AK159"/>
    <mergeCell ref="AJ161:AK161"/>
    <mergeCell ref="AO4:AR4"/>
    <mergeCell ref="AO5:AR6"/>
    <mergeCell ref="AO7:AR7"/>
    <mergeCell ref="AO8:AR9"/>
    <mergeCell ref="AO10:AR10"/>
    <mergeCell ref="AO11:AR11"/>
    <mergeCell ref="AP301:AT301"/>
    <mergeCell ref="AQ43:AT43"/>
    <mergeCell ref="AQ45:AT45"/>
    <mergeCell ref="AQ62:AT62"/>
    <mergeCell ref="AQ64:AT64"/>
    <mergeCell ref="AQ71:AT71"/>
    <mergeCell ref="AN286:AR287"/>
    <mergeCell ref="AN288:AR288"/>
    <mergeCell ref="AN289:AR289"/>
    <mergeCell ref="AN299:AR299"/>
    <mergeCell ref="AN300:AR300"/>
    <mergeCell ref="AN31:AR31"/>
    <mergeCell ref="AN32:AR32"/>
    <mergeCell ref="AN33:AR33"/>
    <mergeCell ref="AN27:AR27"/>
    <mergeCell ref="AN28:AR28"/>
    <mergeCell ref="AN213:AR213"/>
    <mergeCell ref="AN233:AR233"/>
    <mergeCell ref="AN234:AR235"/>
    <mergeCell ref="AN236:AR236"/>
    <mergeCell ref="AN237:AR237"/>
    <mergeCell ref="AN238:AR238"/>
    <mergeCell ref="AQ220:AT220"/>
    <mergeCell ref="AQ24:AT24"/>
    <mergeCell ref="AQ25:AT25"/>
    <mergeCell ref="AQ125:AT125"/>
    <mergeCell ref="AQ132:AT132"/>
    <mergeCell ref="AQ134:AT134"/>
    <mergeCell ref="AQ142:AT142"/>
    <mergeCell ref="AQ144:AT144"/>
    <mergeCell ref="AQ158:AT158"/>
    <mergeCell ref="AQ159:AT159"/>
    <mergeCell ref="AQ161:AT161"/>
    <mergeCell ref="AR127:AU127"/>
    <mergeCell ref="AR136:AU136"/>
    <mergeCell ref="AR146:AU146"/>
    <mergeCell ref="AR163:AU163"/>
    <mergeCell ref="AS31:AV31"/>
    <mergeCell ref="AS32:AV32"/>
    <mergeCell ref="AQ81:AT81"/>
    <mergeCell ref="AQ83:AT83"/>
    <mergeCell ref="AQ91:AT91"/>
    <mergeCell ref="AM194:AP194"/>
    <mergeCell ref="AM199:AP199"/>
    <mergeCell ref="AM201:AP201"/>
    <mergeCell ref="AM202:AP202"/>
    <mergeCell ref="AN165:AR165"/>
    <mergeCell ref="AN166:AR167"/>
    <mergeCell ref="AN168:AR168"/>
    <mergeCell ref="AN169:AR169"/>
    <mergeCell ref="AN180:AR180"/>
    <mergeCell ref="AN181:AR182"/>
    <mergeCell ref="AN183:AR183"/>
    <mergeCell ref="AN184:AR184"/>
    <mergeCell ref="AQ175:AT175"/>
    <mergeCell ref="AQ177:AT177"/>
    <mergeCell ref="AQ190:AT190"/>
    <mergeCell ref="AQ192:AT192"/>
    <mergeCell ref="AQ199:AT199"/>
    <mergeCell ref="AQ201:AT201"/>
    <mergeCell ref="AQ202:AT202"/>
    <mergeCell ref="AJ295:AK295"/>
    <mergeCell ref="AJ107:AK107"/>
    <mergeCell ref="AJ113:AK113"/>
    <mergeCell ref="AJ115:AK115"/>
    <mergeCell ref="AN52:AR52"/>
    <mergeCell ref="AN53:AR54"/>
    <mergeCell ref="AN55:AR55"/>
    <mergeCell ref="AN56:AR56"/>
    <mergeCell ref="AN95:AR95"/>
    <mergeCell ref="AN96:AR97"/>
    <mergeCell ref="AN98:AR98"/>
    <mergeCell ref="AQ73:AT73"/>
    <mergeCell ref="AQ104:AT104"/>
    <mergeCell ref="AQ113:AT113"/>
    <mergeCell ref="AS54:AV54"/>
    <mergeCell ref="AS55:AV55"/>
    <mergeCell ref="AM43:AP43"/>
    <mergeCell ref="AM45:AP45"/>
    <mergeCell ref="AM47:AP47"/>
    <mergeCell ref="AM134:AP134"/>
    <mergeCell ref="AM136:AP136"/>
    <mergeCell ref="AM142:AP142"/>
    <mergeCell ref="AM144:AP144"/>
    <mergeCell ref="AM146:AP146"/>
    <mergeCell ref="AM158:AP158"/>
    <mergeCell ref="AM159:AP159"/>
    <mergeCell ref="AN147:AR147"/>
    <mergeCell ref="AN148:AR149"/>
    <mergeCell ref="AN150:AR150"/>
    <mergeCell ref="AN151:AR151"/>
    <mergeCell ref="AM62:AP62"/>
    <mergeCell ref="AM64:AP64"/>
    <mergeCell ref="AK1:AT3"/>
    <mergeCell ref="AM24:AP24"/>
    <mergeCell ref="AM25:AP25"/>
    <mergeCell ref="AJ283:AK283"/>
    <mergeCell ref="AJ194:AK194"/>
    <mergeCell ref="AJ199:AK199"/>
    <mergeCell ref="AJ201:AK201"/>
    <mergeCell ref="AJ202:AK202"/>
    <mergeCell ref="AJ204:AK204"/>
    <mergeCell ref="AJ206:AK206"/>
    <mergeCell ref="AJ218:AK218"/>
    <mergeCell ref="AJ220:AK220"/>
    <mergeCell ref="AJ222:AK222"/>
    <mergeCell ref="AJ228:AK228"/>
    <mergeCell ref="AJ230:AK230"/>
    <mergeCell ref="AJ232:AK232"/>
    <mergeCell ref="AJ243:AK243"/>
    <mergeCell ref="AJ245:AK245"/>
    <mergeCell ref="AM66:AP66"/>
    <mergeCell ref="AM71:AP71"/>
    <mergeCell ref="AM73:AP73"/>
    <mergeCell ref="AM75:AP75"/>
    <mergeCell ref="AM81:AP81"/>
    <mergeCell ref="AM83:AP83"/>
    <mergeCell ref="AM85:AP85"/>
    <mergeCell ref="AM91:AP91"/>
    <mergeCell ref="AM94:AP94"/>
    <mergeCell ref="AM123:AP123"/>
    <mergeCell ref="AM125:AP125"/>
    <mergeCell ref="AM127:AP127"/>
    <mergeCell ref="AJ163:AK163"/>
    <mergeCell ref="AM175:AP175"/>
    <mergeCell ref="AH303:AV303"/>
    <mergeCell ref="AH310:AU310"/>
    <mergeCell ref="AH313:AV313"/>
    <mergeCell ref="AI301:AO301"/>
    <mergeCell ref="AI304:AJ304"/>
    <mergeCell ref="AI307:AJ307"/>
    <mergeCell ref="AI312:AO312"/>
    <mergeCell ref="AJ24:AK24"/>
    <mergeCell ref="AJ25:AK25"/>
    <mergeCell ref="AG286:AM287"/>
    <mergeCell ref="AG288:AM288"/>
    <mergeCell ref="AG289:AM289"/>
    <mergeCell ref="AG299:AM299"/>
    <mergeCell ref="AG300:AM300"/>
    <mergeCell ref="AJ298:AK298"/>
    <mergeCell ref="AG207:AM207"/>
    <mergeCell ref="AG208:AM208"/>
    <mergeCell ref="AG209:AM209"/>
    <mergeCell ref="AG210:AM211"/>
    <mergeCell ref="AG212:AM212"/>
    <mergeCell ref="AG213:AM213"/>
    <mergeCell ref="AG233:AM233"/>
    <mergeCell ref="AG234:AM235"/>
    <mergeCell ref="AG236:AM236"/>
    <mergeCell ref="AG237:AM237"/>
    <mergeCell ref="AG238:AM238"/>
    <mergeCell ref="AG284:AM284"/>
    <mergeCell ref="AG285:AM285"/>
    <mergeCell ref="AJ247:AK247"/>
    <mergeCell ref="AJ253:AK253"/>
    <mergeCell ref="AJ255:AK255"/>
    <mergeCell ref="AJ256:AK256"/>
    <mergeCell ref="AE265:AI265"/>
    <mergeCell ref="AE267:AI267"/>
    <mergeCell ref="AE277:AI277"/>
    <mergeCell ref="AE276:AI276"/>
    <mergeCell ref="AE295:AI295"/>
    <mergeCell ref="AE175:AI175"/>
    <mergeCell ref="AG165:AM165"/>
    <mergeCell ref="AG166:AM167"/>
    <mergeCell ref="AG168:AM168"/>
    <mergeCell ref="AG169:AM169"/>
    <mergeCell ref="AJ175:AK175"/>
    <mergeCell ref="AE113:AI113"/>
    <mergeCell ref="AJ265:AK265"/>
    <mergeCell ref="AJ267:AK267"/>
    <mergeCell ref="AJ269:AK269"/>
    <mergeCell ref="AJ277:AK277"/>
    <mergeCell ref="AJ276:AK276"/>
    <mergeCell ref="AJ279:AK279"/>
    <mergeCell ref="AJ280:AK280"/>
    <mergeCell ref="AE115:AI115"/>
    <mergeCell ref="AE123:AI123"/>
    <mergeCell ref="AE125:AI125"/>
    <mergeCell ref="AE132:AI132"/>
    <mergeCell ref="AE134:AI134"/>
    <mergeCell ref="AE142:AI142"/>
    <mergeCell ref="AE144:AI144"/>
    <mergeCell ref="AE158:AI158"/>
    <mergeCell ref="AE159:AI159"/>
    <mergeCell ref="AE161:AI161"/>
    <mergeCell ref="AG147:AM147"/>
    <mergeCell ref="AG148:AM149"/>
    <mergeCell ref="AG150:AM150"/>
    <mergeCell ref="AG27:AM27"/>
    <mergeCell ref="AG28:AM28"/>
    <mergeCell ref="AF4:AM4"/>
    <mergeCell ref="AF5:AM6"/>
    <mergeCell ref="AF7:AM7"/>
    <mergeCell ref="AF10:AM10"/>
    <mergeCell ref="AF11:AM11"/>
    <mergeCell ref="AG31:AM31"/>
    <mergeCell ref="AG32:AM32"/>
    <mergeCell ref="AE218:AI218"/>
    <mergeCell ref="AE220:AI220"/>
    <mergeCell ref="AE228:AI228"/>
    <mergeCell ref="AE230:AI230"/>
    <mergeCell ref="AE243:AI243"/>
    <mergeCell ref="AE245:AI245"/>
    <mergeCell ref="AE253:AI253"/>
    <mergeCell ref="AE255:AI255"/>
    <mergeCell ref="AG33:AM33"/>
    <mergeCell ref="AG34:AM34"/>
    <mergeCell ref="AG35:AM36"/>
    <mergeCell ref="AG37:AM37"/>
    <mergeCell ref="AG38:AM38"/>
    <mergeCell ref="AG48:AM48"/>
    <mergeCell ref="AG49:AM49"/>
    <mergeCell ref="AJ43:AK43"/>
    <mergeCell ref="AJ45:AK45"/>
    <mergeCell ref="AJ47:AK47"/>
    <mergeCell ref="AJ117:AK117"/>
    <mergeCell ref="AJ123:AK123"/>
    <mergeCell ref="AM177:AP177"/>
    <mergeCell ref="AM179:AP179"/>
    <mergeCell ref="AM190:AP190"/>
    <mergeCell ref="AE64:AI64"/>
    <mergeCell ref="AE71:AI71"/>
    <mergeCell ref="AE73:AI73"/>
    <mergeCell ref="AG50:AM50"/>
    <mergeCell ref="AG51:AM51"/>
    <mergeCell ref="AG52:AM52"/>
    <mergeCell ref="AG53:AM54"/>
    <mergeCell ref="AG55:AM55"/>
    <mergeCell ref="AG56:AM56"/>
    <mergeCell ref="AG98:AM98"/>
    <mergeCell ref="AJ104:AK104"/>
    <mergeCell ref="AJ125:AK125"/>
    <mergeCell ref="AJ127:AK127"/>
    <mergeCell ref="AJ62:AK62"/>
    <mergeCell ref="AJ64:AK64"/>
    <mergeCell ref="AJ66:AK66"/>
    <mergeCell ref="AJ71:AK71"/>
    <mergeCell ref="AJ73:AK73"/>
    <mergeCell ref="AJ75:AK75"/>
    <mergeCell ref="AJ81:AK81"/>
    <mergeCell ref="AJ83:AK83"/>
    <mergeCell ref="AJ85:AK85"/>
    <mergeCell ref="AJ91:AK91"/>
    <mergeCell ref="AJ94:AK94"/>
    <mergeCell ref="AM115:AP115"/>
    <mergeCell ref="AM117:AP117"/>
    <mergeCell ref="AC4:AE4"/>
    <mergeCell ref="AC6:AE6"/>
    <mergeCell ref="AC7:AE7"/>
    <mergeCell ref="AC8:AN9"/>
    <mergeCell ref="AC10:AE10"/>
    <mergeCell ref="AC11:AE11"/>
    <mergeCell ref="AE24:AI24"/>
    <mergeCell ref="AE25:AI25"/>
    <mergeCell ref="AA175:AD175"/>
    <mergeCell ref="AA177:AD177"/>
    <mergeCell ref="AA179:AD179"/>
    <mergeCell ref="AA190:AD190"/>
    <mergeCell ref="AA192:AD192"/>
    <mergeCell ref="AA194:AD194"/>
    <mergeCell ref="AA199:AD199"/>
    <mergeCell ref="AA201:AD201"/>
    <mergeCell ref="AA295:AD295"/>
    <mergeCell ref="AA115:AD115"/>
    <mergeCell ref="AA117:AD117"/>
    <mergeCell ref="AA123:AD123"/>
    <mergeCell ref="AA125:AD125"/>
    <mergeCell ref="AA127:AD127"/>
    <mergeCell ref="AA132:AD132"/>
    <mergeCell ref="AA134:AD134"/>
    <mergeCell ref="AA136:AD136"/>
    <mergeCell ref="AA142:AD142"/>
    <mergeCell ref="AA144:AD144"/>
    <mergeCell ref="AA146:AD146"/>
    <mergeCell ref="AA158:AD158"/>
    <mergeCell ref="AE43:AI43"/>
    <mergeCell ref="AE45:AI45"/>
    <mergeCell ref="AE62:AI62"/>
    <mergeCell ref="AA62:AD62"/>
    <mergeCell ref="AA64:AD64"/>
    <mergeCell ref="AA66:AD66"/>
    <mergeCell ref="AA71:AD71"/>
    <mergeCell ref="AA73:AD73"/>
    <mergeCell ref="AA75:AD75"/>
    <mergeCell ref="AA81:AD81"/>
    <mergeCell ref="AA83:AD83"/>
    <mergeCell ref="AA85:AD85"/>
    <mergeCell ref="AA91:AD91"/>
    <mergeCell ref="AA94:AD94"/>
    <mergeCell ref="Z4:AB4"/>
    <mergeCell ref="Z5:AE5"/>
    <mergeCell ref="Z6:AB6"/>
    <mergeCell ref="Z7:AB7"/>
    <mergeCell ref="Z8:AB8"/>
    <mergeCell ref="Z9:AB9"/>
    <mergeCell ref="Z10:AB10"/>
    <mergeCell ref="Z11:AB11"/>
    <mergeCell ref="Z15:AS15"/>
    <mergeCell ref="AA24:AD24"/>
    <mergeCell ref="AA25:AD25"/>
    <mergeCell ref="Y43:Z43"/>
    <mergeCell ref="Y45:Z45"/>
    <mergeCell ref="Y46:AU46"/>
    <mergeCell ref="Y47:Z47"/>
    <mergeCell ref="AA43:AD43"/>
    <mergeCell ref="AA45:AD45"/>
    <mergeCell ref="AA47:AD47"/>
    <mergeCell ref="Y24:Z24"/>
    <mergeCell ref="Y25:Z25"/>
    <mergeCell ref="AN48:AR48"/>
    <mergeCell ref="Y29:AU29"/>
    <mergeCell ref="W40:AA41"/>
    <mergeCell ref="Y295:Z295"/>
    <mergeCell ref="Y297:AU297"/>
    <mergeCell ref="Y298:Z298"/>
    <mergeCell ref="AA298:AD298"/>
    <mergeCell ref="Y280:Z280"/>
    <mergeCell ref="Y282:AU282"/>
    <mergeCell ref="Y283:Z283"/>
    <mergeCell ref="AA280:AD280"/>
    <mergeCell ref="AA283:AD283"/>
    <mergeCell ref="AE280:AI280"/>
    <mergeCell ref="Y246:AU246"/>
    <mergeCell ref="Y247:Z247"/>
    <mergeCell ref="Y253:Z253"/>
    <mergeCell ref="Y255:Z255"/>
    <mergeCell ref="Y256:Z256"/>
    <mergeCell ref="Y258:Z258"/>
    <mergeCell ref="Y259:AU259"/>
    <mergeCell ref="Y260:Z260"/>
    <mergeCell ref="Y265:Z265"/>
    <mergeCell ref="Y267:Z267"/>
    <mergeCell ref="Y268:AU268"/>
    <mergeCell ref="Y269:Z269"/>
    <mergeCell ref="Y276:Z276"/>
    <mergeCell ref="Y277:Z277"/>
    <mergeCell ref="Y279:Z279"/>
    <mergeCell ref="AA247:AD247"/>
    <mergeCell ref="AA253:AD253"/>
    <mergeCell ref="AA255:AD255"/>
    <mergeCell ref="AA256:AD256"/>
    <mergeCell ref="AA258:AD258"/>
    <mergeCell ref="AA265:AD265"/>
    <mergeCell ref="AA267:AD267"/>
    <mergeCell ref="AA269:AD269"/>
    <mergeCell ref="AA277:AD277"/>
    <mergeCell ref="AA276:AD276"/>
    <mergeCell ref="AA279:AD279"/>
    <mergeCell ref="AE279:AI279"/>
    <mergeCell ref="Y204:Z204"/>
    <mergeCell ref="Y205:AU205"/>
    <mergeCell ref="Y206:Z206"/>
    <mergeCell ref="Y218:Z218"/>
    <mergeCell ref="Y220:Z220"/>
    <mergeCell ref="Y221:AU221"/>
    <mergeCell ref="Y222:Z222"/>
    <mergeCell ref="Y228:Z228"/>
    <mergeCell ref="Y230:Z230"/>
    <mergeCell ref="Y231:AU231"/>
    <mergeCell ref="Y232:Z232"/>
    <mergeCell ref="Y243:Z243"/>
    <mergeCell ref="Y245:Z245"/>
    <mergeCell ref="AA204:AD204"/>
    <mergeCell ref="AA206:AD206"/>
    <mergeCell ref="AA218:AD218"/>
    <mergeCell ref="AA220:AD220"/>
    <mergeCell ref="AA222:AD222"/>
    <mergeCell ref="AA228:AD228"/>
    <mergeCell ref="AA230:AD230"/>
    <mergeCell ref="AA232:AD232"/>
    <mergeCell ref="AA243:AD243"/>
    <mergeCell ref="AA245:AD245"/>
    <mergeCell ref="AE204:AI204"/>
    <mergeCell ref="AE256:AI256"/>
    <mergeCell ref="AE104:AI104"/>
    <mergeCell ref="AG95:AM95"/>
    <mergeCell ref="AG96:AM96"/>
    <mergeCell ref="AG97:AM97"/>
    <mergeCell ref="Y175:Z175"/>
    <mergeCell ref="Y177:Z177"/>
    <mergeCell ref="Y178:AU178"/>
    <mergeCell ref="Y179:Z179"/>
    <mergeCell ref="Y190:Z190"/>
    <mergeCell ref="Y192:Z192"/>
    <mergeCell ref="Y193:AU193"/>
    <mergeCell ref="Y194:Z194"/>
    <mergeCell ref="Y199:Z199"/>
    <mergeCell ref="Y201:Z201"/>
    <mergeCell ref="Y202:Z202"/>
    <mergeCell ref="AA202:AD202"/>
    <mergeCell ref="AE177:AI177"/>
    <mergeCell ref="AE190:AI190"/>
    <mergeCell ref="AE192:AI192"/>
    <mergeCell ref="AE199:AI199"/>
    <mergeCell ref="AE201:AI201"/>
    <mergeCell ref="AE202:AI202"/>
    <mergeCell ref="AG180:AM180"/>
    <mergeCell ref="AG181:AM182"/>
    <mergeCell ref="AG183:AM183"/>
    <mergeCell ref="AG184:AM184"/>
    <mergeCell ref="AJ177:AK177"/>
    <mergeCell ref="AJ179:AK179"/>
    <mergeCell ref="AJ190:AK190"/>
    <mergeCell ref="AJ192:AK192"/>
    <mergeCell ref="AA159:AD159"/>
    <mergeCell ref="AM192:AP192"/>
    <mergeCell ref="U280:X280"/>
    <mergeCell ref="U218:X218"/>
    <mergeCell ref="U220:X220"/>
    <mergeCell ref="U228:X228"/>
    <mergeCell ref="U230:X230"/>
    <mergeCell ref="Y158:Z158"/>
    <mergeCell ref="Y159:Z159"/>
    <mergeCell ref="Y161:Z161"/>
    <mergeCell ref="Y162:AU162"/>
    <mergeCell ref="Y163:Z163"/>
    <mergeCell ref="AA161:AD161"/>
    <mergeCell ref="AA163:AD163"/>
    <mergeCell ref="Y62:Z62"/>
    <mergeCell ref="Y64:Z64"/>
    <mergeCell ref="Y65:AU65"/>
    <mergeCell ref="Y66:Z66"/>
    <mergeCell ref="Y71:Z71"/>
    <mergeCell ref="Y73:Z73"/>
    <mergeCell ref="Y74:AU74"/>
    <mergeCell ref="Y75:Z75"/>
    <mergeCell ref="Y81:Z81"/>
    <mergeCell ref="Y83:Z83"/>
    <mergeCell ref="Y84:AU84"/>
    <mergeCell ref="Y85:Z85"/>
    <mergeCell ref="Y91:Z91"/>
    <mergeCell ref="Y93:AU93"/>
    <mergeCell ref="Y94:Z94"/>
    <mergeCell ref="Y104:Z104"/>
    <mergeCell ref="Y106:AU106"/>
    <mergeCell ref="AA104:AD104"/>
    <mergeCell ref="AE81:AI81"/>
    <mergeCell ref="AE83:AI83"/>
    <mergeCell ref="U64:X64"/>
    <mergeCell ref="U71:X71"/>
    <mergeCell ref="U73:X73"/>
    <mergeCell ref="V33:AE33"/>
    <mergeCell ref="A90:AU90"/>
    <mergeCell ref="W58:AA59"/>
    <mergeCell ref="W68:AA69"/>
    <mergeCell ref="W77:AA78"/>
    <mergeCell ref="W87:AA88"/>
    <mergeCell ref="W100:AA101"/>
    <mergeCell ref="W109:AA110"/>
    <mergeCell ref="W119:AA120"/>
    <mergeCell ref="W129:AA130"/>
    <mergeCell ref="V286:AE289"/>
    <mergeCell ref="V299:AE299"/>
    <mergeCell ref="V300:AE300"/>
    <mergeCell ref="W291:AA292"/>
    <mergeCell ref="V209:AE209"/>
    <mergeCell ref="V210:AE213"/>
    <mergeCell ref="V233:AE233"/>
    <mergeCell ref="V234:AE237"/>
    <mergeCell ref="V238:AE238"/>
    <mergeCell ref="V284:AE284"/>
    <mergeCell ref="V285:AE285"/>
    <mergeCell ref="W215:AA216"/>
    <mergeCell ref="W224:AA225"/>
    <mergeCell ref="W240:AA241"/>
    <mergeCell ref="W249:AA250"/>
    <mergeCell ref="W262:AA263"/>
    <mergeCell ref="W271:AA272"/>
    <mergeCell ref="V165:AE165"/>
    <mergeCell ref="U295:X295"/>
    <mergeCell ref="U279:X279"/>
    <mergeCell ref="U175:X175"/>
    <mergeCell ref="U177:X177"/>
    <mergeCell ref="U190:X190"/>
    <mergeCell ref="U192:X192"/>
    <mergeCell ref="U199:X199"/>
    <mergeCell ref="U201:X201"/>
    <mergeCell ref="U202:X202"/>
    <mergeCell ref="U204:X204"/>
    <mergeCell ref="V34:AE34"/>
    <mergeCell ref="V35:AE38"/>
    <mergeCell ref="V48:AE48"/>
    <mergeCell ref="V49:AE49"/>
    <mergeCell ref="V50:AE50"/>
    <mergeCell ref="V51:AE51"/>
    <mergeCell ref="V52:AE52"/>
    <mergeCell ref="V53:AE56"/>
    <mergeCell ref="V95:AE95"/>
    <mergeCell ref="V96:AE96"/>
    <mergeCell ref="V97:AE98"/>
    <mergeCell ref="V147:AE147"/>
    <mergeCell ref="V148:AE151"/>
    <mergeCell ref="W138:AA139"/>
    <mergeCell ref="Y127:Z127"/>
    <mergeCell ref="Y132:Z132"/>
    <mergeCell ref="Y134:Z134"/>
    <mergeCell ref="Y135:AU135"/>
    <mergeCell ref="Y136:Z136"/>
    <mergeCell ref="Y142:Z142"/>
    <mergeCell ref="U43:X43"/>
    <mergeCell ref="U45:X45"/>
    <mergeCell ref="U62:X62"/>
    <mergeCell ref="V166:AE169"/>
    <mergeCell ref="V180:AE180"/>
    <mergeCell ref="V181:AE184"/>
    <mergeCell ref="V207:AE207"/>
    <mergeCell ref="V208:AE208"/>
    <mergeCell ref="W171:AA172"/>
    <mergeCell ref="W186:AA187"/>
    <mergeCell ref="W196:AA197"/>
    <mergeCell ref="U159:X159"/>
    <mergeCell ref="U161:X161"/>
    <mergeCell ref="U81:X81"/>
    <mergeCell ref="U83:X83"/>
    <mergeCell ref="U91:X91"/>
    <mergeCell ref="U104:X104"/>
    <mergeCell ref="U113:X113"/>
    <mergeCell ref="U115:X115"/>
    <mergeCell ref="U123:X123"/>
    <mergeCell ref="U125:X125"/>
    <mergeCell ref="U132:X132"/>
    <mergeCell ref="U134:X134"/>
    <mergeCell ref="U142:X142"/>
    <mergeCell ref="U144:X144"/>
    <mergeCell ref="U158:X158"/>
    <mergeCell ref="W153:AA154"/>
    <mergeCell ref="Y107:Z107"/>
    <mergeCell ref="Y113:Z113"/>
    <mergeCell ref="Y115:Z115"/>
    <mergeCell ref="Y116:AU116"/>
    <mergeCell ref="Y117:Z117"/>
    <mergeCell ref="Y123:Z123"/>
    <mergeCell ref="Y125:Z125"/>
    <mergeCell ref="Y126:AU126"/>
    <mergeCell ref="T4:Y4"/>
    <mergeCell ref="T5:Y5"/>
    <mergeCell ref="T6:Y6"/>
    <mergeCell ref="T7:Y7"/>
    <mergeCell ref="T8:Y8"/>
    <mergeCell ref="T9:Y9"/>
    <mergeCell ref="T10:Y10"/>
    <mergeCell ref="T11:Y11"/>
    <mergeCell ref="U24:X24"/>
    <mergeCell ref="U25:X25"/>
    <mergeCell ref="R299:T299"/>
    <mergeCell ref="R300:T300"/>
    <mergeCell ref="R286:T286"/>
    <mergeCell ref="R287:T288"/>
    <mergeCell ref="R289:T289"/>
    <mergeCell ref="R209:T209"/>
    <mergeCell ref="R210:T210"/>
    <mergeCell ref="R211:T212"/>
    <mergeCell ref="R213:T213"/>
    <mergeCell ref="R233:T233"/>
    <mergeCell ref="R234:T234"/>
    <mergeCell ref="R235:T236"/>
    <mergeCell ref="R237:T237"/>
    <mergeCell ref="R238:T238"/>
    <mergeCell ref="R284:T284"/>
    <mergeCell ref="R285:T285"/>
    <mergeCell ref="R165:T165"/>
    <mergeCell ref="R166:T166"/>
    <mergeCell ref="R167:T168"/>
    <mergeCell ref="R169:T169"/>
    <mergeCell ref="R180:T180"/>
    <mergeCell ref="R181:T181"/>
    <mergeCell ref="O299:Q299"/>
    <mergeCell ref="O300:Q300"/>
    <mergeCell ref="O210:Q210"/>
    <mergeCell ref="O211:Q211"/>
    <mergeCell ref="O212:Q212"/>
    <mergeCell ref="O213:Q213"/>
    <mergeCell ref="O233:Q233"/>
    <mergeCell ref="O234:Q234"/>
    <mergeCell ref="O235:Q235"/>
    <mergeCell ref="O236:Q236"/>
    <mergeCell ref="O237:Q237"/>
    <mergeCell ref="O238:Q238"/>
    <mergeCell ref="O284:Q284"/>
    <mergeCell ref="O285:Q285"/>
    <mergeCell ref="O165:Q165"/>
    <mergeCell ref="O166:Q166"/>
    <mergeCell ref="O167:Q167"/>
    <mergeCell ref="O168:Q168"/>
    <mergeCell ref="O169:Q169"/>
    <mergeCell ref="O31:Q31"/>
    <mergeCell ref="O32:Q32"/>
    <mergeCell ref="L295:T295"/>
    <mergeCell ref="L258:T258"/>
    <mergeCell ref="L265:T265"/>
    <mergeCell ref="L267:T267"/>
    <mergeCell ref="L276:T276"/>
    <mergeCell ref="L277:T277"/>
    <mergeCell ref="L279:T279"/>
    <mergeCell ref="L280:T280"/>
    <mergeCell ref="L175:T175"/>
    <mergeCell ref="L177:T177"/>
    <mergeCell ref="L43:T43"/>
    <mergeCell ref="L45:T45"/>
    <mergeCell ref="L62:T62"/>
    <mergeCell ref="L64:T64"/>
    <mergeCell ref="L71:T71"/>
    <mergeCell ref="L73:T73"/>
    <mergeCell ref="L81:T81"/>
    <mergeCell ref="R33:T33"/>
    <mergeCell ref="O286:Q286"/>
    <mergeCell ref="O287:Q287"/>
    <mergeCell ref="O288:Q288"/>
    <mergeCell ref="O289:Q289"/>
    <mergeCell ref="R182:T183"/>
    <mergeCell ref="R184:T184"/>
    <mergeCell ref="R207:T207"/>
    <mergeCell ref="R208:T208"/>
    <mergeCell ref="R36:T37"/>
    <mergeCell ref="R38:T38"/>
    <mergeCell ref="R48:T48"/>
    <mergeCell ref="R49:T49"/>
    <mergeCell ref="AM204:AP204"/>
    <mergeCell ref="AM245:AP245"/>
    <mergeCell ref="AM247:AP247"/>
    <mergeCell ref="AM253:AP253"/>
    <mergeCell ref="AM255:AP255"/>
    <mergeCell ref="O181:Q181"/>
    <mergeCell ref="O182:Q182"/>
    <mergeCell ref="O183:Q183"/>
    <mergeCell ref="O184:Q184"/>
    <mergeCell ref="O207:Q207"/>
    <mergeCell ref="O208:Q208"/>
    <mergeCell ref="O209:Q209"/>
    <mergeCell ref="O33:Q33"/>
    <mergeCell ref="O34:Q34"/>
    <mergeCell ref="O35:Q35"/>
    <mergeCell ref="O36:Q36"/>
    <mergeCell ref="O37:Q37"/>
    <mergeCell ref="R50:T50"/>
    <mergeCell ref="R51:T51"/>
    <mergeCell ref="R52:T52"/>
    <mergeCell ref="R53:T53"/>
    <mergeCell ref="R54:T55"/>
    <mergeCell ref="R56:T56"/>
    <mergeCell ref="R95:T95"/>
    <mergeCell ref="R96:T96"/>
    <mergeCell ref="R97:T97"/>
    <mergeCell ref="A122:AU122"/>
    <mergeCell ref="A123:D123"/>
    <mergeCell ref="A124:D124"/>
    <mergeCell ref="A125:D125"/>
    <mergeCell ref="A128:AU128"/>
    <mergeCell ref="A131:AU131"/>
    <mergeCell ref="J224:T225"/>
    <mergeCell ref="J240:T241"/>
    <mergeCell ref="J249:T250"/>
    <mergeCell ref="J262:T263"/>
    <mergeCell ref="A239:AU239"/>
    <mergeCell ref="A242:AU242"/>
    <mergeCell ref="A243:D243"/>
    <mergeCell ref="A244:D244"/>
    <mergeCell ref="A245:D245"/>
    <mergeCell ref="A248:AU248"/>
    <mergeCell ref="A252:AU252"/>
    <mergeCell ref="A253:D253"/>
    <mergeCell ref="A254:D254"/>
    <mergeCell ref="A255:D255"/>
    <mergeCell ref="A256:D256"/>
    <mergeCell ref="A257:D257"/>
    <mergeCell ref="A258:D258"/>
    <mergeCell ref="D240:I241"/>
    <mergeCell ref="D249:I250"/>
    <mergeCell ref="U243:X243"/>
    <mergeCell ref="U245:X245"/>
    <mergeCell ref="U253:X253"/>
    <mergeCell ref="U255:X255"/>
    <mergeCell ref="U256:X256"/>
    <mergeCell ref="U258:X258"/>
    <mergeCell ref="AJ258:AK258"/>
    <mergeCell ref="AJ260:AK260"/>
    <mergeCell ref="AA260:AD260"/>
    <mergeCell ref="AE258:AI258"/>
    <mergeCell ref="L201:T201"/>
    <mergeCell ref="L202:T202"/>
    <mergeCell ref="L204:T204"/>
    <mergeCell ref="L218:T218"/>
    <mergeCell ref="L220:T220"/>
    <mergeCell ref="L228:T228"/>
    <mergeCell ref="L230:T230"/>
    <mergeCell ref="L243:T243"/>
    <mergeCell ref="L245:T245"/>
    <mergeCell ref="L253:T253"/>
    <mergeCell ref="J119:T121"/>
    <mergeCell ref="J129:T130"/>
    <mergeCell ref="J138:T139"/>
    <mergeCell ref="J153:T155"/>
    <mergeCell ref="L123:T123"/>
    <mergeCell ref="L125:T125"/>
    <mergeCell ref="L132:T132"/>
    <mergeCell ref="L134:T134"/>
    <mergeCell ref="L142:T142"/>
    <mergeCell ref="L144:T144"/>
    <mergeCell ref="L158:T158"/>
    <mergeCell ref="L159:T159"/>
    <mergeCell ref="L161:T161"/>
    <mergeCell ref="E143:AT143"/>
    <mergeCell ref="A234:E234"/>
    <mergeCell ref="A235:E236"/>
    <mergeCell ref="A237:E237"/>
    <mergeCell ref="A238:E238"/>
    <mergeCell ref="J171:T173"/>
    <mergeCell ref="J186:T188"/>
    <mergeCell ref="J196:T197"/>
    <mergeCell ref="J215:T216"/>
    <mergeCell ref="G11:R11"/>
    <mergeCell ref="H312:M312"/>
    <mergeCell ref="J40:T41"/>
    <mergeCell ref="J58:T60"/>
    <mergeCell ref="J68:T69"/>
    <mergeCell ref="J77:T78"/>
    <mergeCell ref="J87:T89"/>
    <mergeCell ref="J100:T102"/>
    <mergeCell ref="J109:T111"/>
    <mergeCell ref="D87:I89"/>
    <mergeCell ref="D100:I102"/>
    <mergeCell ref="D109:I111"/>
    <mergeCell ref="D119:I121"/>
    <mergeCell ref="D129:I130"/>
    <mergeCell ref="D138:I139"/>
    <mergeCell ref="D153:I155"/>
    <mergeCell ref="E91:K91"/>
    <mergeCell ref="E92:AT92"/>
    <mergeCell ref="E104:K104"/>
    <mergeCell ref="E105:AT105"/>
    <mergeCell ref="E113:K113"/>
    <mergeCell ref="E114:AT114"/>
    <mergeCell ref="E115:K115"/>
    <mergeCell ref="E123:K123"/>
    <mergeCell ref="E124:AT124"/>
    <mergeCell ref="E125:K125"/>
    <mergeCell ref="E132:K132"/>
    <mergeCell ref="E133:AT133"/>
    <mergeCell ref="E134:K134"/>
    <mergeCell ref="E142:K142"/>
    <mergeCell ref="L192:T192"/>
    <mergeCell ref="L199:T199"/>
    <mergeCell ref="A315:AT315"/>
    <mergeCell ref="B4:F4"/>
    <mergeCell ref="B9:F10"/>
    <mergeCell ref="B11:F11"/>
    <mergeCell ref="B23:AS23"/>
    <mergeCell ref="B310:M310"/>
    <mergeCell ref="B312:G312"/>
    <mergeCell ref="C2:R2"/>
    <mergeCell ref="D40:I41"/>
    <mergeCell ref="A286:E286"/>
    <mergeCell ref="A287:E288"/>
    <mergeCell ref="A289:E289"/>
    <mergeCell ref="A290:AU290"/>
    <mergeCell ref="A294:AU294"/>
    <mergeCell ref="A295:D295"/>
    <mergeCell ref="A296:D296"/>
    <mergeCell ref="A299:E299"/>
    <mergeCell ref="A300:E300"/>
    <mergeCell ref="D291:I293"/>
    <mergeCell ref="E295:K295"/>
    <mergeCell ref="E296:AT296"/>
    <mergeCell ref="F286:N286"/>
    <mergeCell ref="F287:N288"/>
    <mergeCell ref="F289:N289"/>
    <mergeCell ref="F299:N299"/>
    <mergeCell ref="F300:N300"/>
    <mergeCell ref="J291:T293"/>
    <mergeCell ref="A284:E284"/>
    <mergeCell ref="A285:E285"/>
    <mergeCell ref="F284:N284"/>
    <mergeCell ref="G4:R4"/>
    <mergeCell ref="G9:S10"/>
    <mergeCell ref="F285:N285"/>
    <mergeCell ref="A261:AU261"/>
    <mergeCell ref="A264:AU264"/>
    <mergeCell ref="A265:D265"/>
    <mergeCell ref="A266:D266"/>
    <mergeCell ref="A267:D267"/>
    <mergeCell ref="A270:AU270"/>
    <mergeCell ref="A274:AU274"/>
    <mergeCell ref="A275:D275"/>
    <mergeCell ref="A276:D276"/>
    <mergeCell ref="A277:D277"/>
    <mergeCell ref="A278:D278"/>
    <mergeCell ref="A279:D279"/>
    <mergeCell ref="A280:D280"/>
    <mergeCell ref="A281:D281"/>
    <mergeCell ref="D262:I263"/>
    <mergeCell ref="D271:I273"/>
    <mergeCell ref="E265:K265"/>
    <mergeCell ref="E266:AT266"/>
    <mergeCell ref="E267:K267"/>
    <mergeCell ref="E275:AT275"/>
    <mergeCell ref="E276:K276"/>
    <mergeCell ref="E277:K277"/>
    <mergeCell ref="E278:AT278"/>
    <mergeCell ref="E279:K279"/>
    <mergeCell ref="E280:K280"/>
    <mergeCell ref="E281:AT281"/>
    <mergeCell ref="J271:T273"/>
    <mergeCell ref="U265:X265"/>
    <mergeCell ref="U267:X267"/>
    <mergeCell ref="U276:X276"/>
    <mergeCell ref="U277:X277"/>
    <mergeCell ref="E243:K243"/>
    <mergeCell ref="E244:AT244"/>
    <mergeCell ref="E245:K245"/>
    <mergeCell ref="E253:K253"/>
    <mergeCell ref="E254:AT254"/>
    <mergeCell ref="E255:K255"/>
    <mergeCell ref="E256:K256"/>
    <mergeCell ref="E257:AT257"/>
    <mergeCell ref="E258:K258"/>
    <mergeCell ref="F234:N234"/>
    <mergeCell ref="F235:N238"/>
    <mergeCell ref="L255:T255"/>
    <mergeCell ref="L256:T256"/>
    <mergeCell ref="A209:E209"/>
    <mergeCell ref="A210:E210"/>
    <mergeCell ref="A211:E212"/>
    <mergeCell ref="A213:E213"/>
    <mergeCell ref="A214:AU214"/>
    <mergeCell ref="A217:AU217"/>
    <mergeCell ref="A218:D218"/>
    <mergeCell ref="A219:D219"/>
    <mergeCell ref="A220:D220"/>
    <mergeCell ref="A223:AU223"/>
    <mergeCell ref="A227:AU227"/>
    <mergeCell ref="A228:D228"/>
    <mergeCell ref="A229:D229"/>
    <mergeCell ref="A230:D230"/>
    <mergeCell ref="A233:E233"/>
    <mergeCell ref="D215:I216"/>
    <mergeCell ref="D224:I225"/>
    <mergeCell ref="E218:K218"/>
    <mergeCell ref="E219:AT219"/>
    <mergeCell ref="E220:K220"/>
    <mergeCell ref="E228:K228"/>
    <mergeCell ref="E229:AT229"/>
    <mergeCell ref="E230:K230"/>
    <mergeCell ref="F209:N209"/>
    <mergeCell ref="F210:N210"/>
    <mergeCell ref="F211:N212"/>
    <mergeCell ref="F213:N213"/>
    <mergeCell ref="F233:N233"/>
    <mergeCell ref="A191:D191"/>
    <mergeCell ref="A192:D192"/>
    <mergeCell ref="A195:AU195"/>
    <mergeCell ref="A198:AU198"/>
    <mergeCell ref="A199:D199"/>
    <mergeCell ref="A200:D200"/>
    <mergeCell ref="A201:D201"/>
    <mergeCell ref="A202:D202"/>
    <mergeCell ref="A203:D203"/>
    <mergeCell ref="A204:D204"/>
    <mergeCell ref="A207:E207"/>
    <mergeCell ref="A208:E208"/>
    <mergeCell ref="D196:I197"/>
    <mergeCell ref="E191:AT191"/>
    <mergeCell ref="E192:K192"/>
    <mergeCell ref="E199:K199"/>
    <mergeCell ref="E200:AT200"/>
    <mergeCell ref="E201:K201"/>
    <mergeCell ref="E202:K202"/>
    <mergeCell ref="E203:AT203"/>
    <mergeCell ref="E204:K204"/>
    <mergeCell ref="F207:N207"/>
    <mergeCell ref="F208:N208"/>
    <mergeCell ref="A165:E165"/>
    <mergeCell ref="A166:E166"/>
    <mergeCell ref="A167:E168"/>
    <mergeCell ref="A169:E169"/>
    <mergeCell ref="A170:AU170"/>
    <mergeCell ref="A174:AU174"/>
    <mergeCell ref="A175:D175"/>
    <mergeCell ref="A176:D176"/>
    <mergeCell ref="A177:D177"/>
    <mergeCell ref="A180:E180"/>
    <mergeCell ref="A181:E181"/>
    <mergeCell ref="A182:E183"/>
    <mergeCell ref="A184:E184"/>
    <mergeCell ref="A185:AU185"/>
    <mergeCell ref="A189:AU189"/>
    <mergeCell ref="A190:D190"/>
    <mergeCell ref="D171:I173"/>
    <mergeCell ref="D186:I188"/>
    <mergeCell ref="E175:K175"/>
    <mergeCell ref="E176:AT176"/>
    <mergeCell ref="E177:K177"/>
    <mergeCell ref="E190:K190"/>
    <mergeCell ref="F165:N165"/>
    <mergeCell ref="F166:N166"/>
    <mergeCell ref="F167:N168"/>
    <mergeCell ref="F169:N169"/>
    <mergeCell ref="F180:N180"/>
    <mergeCell ref="F181:N181"/>
    <mergeCell ref="F182:N183"/>
    <mergeCell ref="F184:N184"/>
    <mergeCell ref="L190:T190"/>
    <mergeCell ref="O180:Q180"/>
    <mergeCell ref="A151:E151"/>
    <mergeCell ref="A152:AU152"/>
    <mergeCell ref="A156:AU156"/>
    <mergeCell ref="A157:D157"/>
    <mergeCell ref="A158:D158"/>
    <mergeCell ref="A159:D159"/>
    <mergeCell ref="A160:D160"/>
    <mergeCell ref="A161:D161"/>
    <mergeCell ref="A164:AU164"/>
    <mergeCell ref="E157:AT157"/>
    <mergeCell ref="E158:K158"/>
    <mergeCell ref="E159:K159"/>
    <mergeCell ref="E160:AT160"/>
    <mergeCell ref="E161:K161"/>
    <mergeCell ref="F151:N151"/>
    <mergeCell ref="O151:Q151"/>
    <mergeCell ref="R151:T151"/>
    <mergeCell ref="AM161:AP161"/>
    <mergeCell ref="AM163:AP163"/>
    <mergeCell ref="A148:E148"/>
    <mergeCell ref="A149:E150"/>
    <mergeCell ref="E144:K144"/>
    <mergeCell ref="F147:N147"/>
    <mergeCell ref="F148:N148"/>
    <mergeCell ref="F149:N150"/>
    <mergeCell ref="O147:Q147"/>
    <mergeCell ref="O148:Q148"/>
    <mergeCell ref="O149:Q149"/>
    <mergeCell ref="O150:Q150"/>
    <mergeCell ref="R147:T147"/>
    <mergeCell ref="R148:T148"/>
    <mergeCell ref="R149:T150"/>
    <mergeCell ref="Y144:Z144"/>
    <mergeCell ref="Y145:AU145"/>
    <mergeCell ref="Y146:Z146"/>
    <mergeCell ref="AM132:AP132"/>
    <mergeCell ref="A141:AU141"/>
    <mergeCell ref="A142:D142"/>
    <mergeCell ref="A143:D143"/>
    <mergeCell ref="A144:D144"/>
    <mergeCell ref="A147:E147"/>
    <mergeCell ref="AJ132:AK132"/>
    <mergeCell ref="AJ134:AK134"/>
    <mergeCell ref="AJ136:AK136"/>
    <mergeCell ref="AJ142:AK142"/>
    <mergeCell ref="AJ144:AK144"/>
    <mergeCell ref="AJ146:AK146"/>
    <mergeCell ref="A132:D132"/>
    <mergeCell ref="A133:D133"/>
    <mergeCell ref="A134:D134"/>
    <mergeCell ref="A137:AU137"/>
    <mergeCell ref="A91:D91"/>
    <mergeCell ref="A92:D92"/>
    <mergeCell ref="A95:E95"/>
    <mergeCell ref="A96:E96"/>
    <mergeCell ref="A97:E97"/>
    <mergeCell ref="A98:E98"/>
    <mergeCell ref="A99:AU99"/>
    <mergeCell ref="A103:AU103"/>
    <mergeCell ref="A104:D104"/>
    <mergeCell ref="A105:D105"/>
    <mergeCell ref="A108:AU108"/>
    <mergeCell ref="A112:AU112"/>
    <mergeCell ref="A113:D113"/>
    <mergeCell ref="A114:D114"/>
    <mergeCell ref="A115:D115"/>
    <mergeCell ref="A118:AU118"/>
    <mergeCell ref="F95:N95"/>
    <mergeCell ref="F96:N96"/>
    <mergeCell ref="F97:N97"/>
    <mergeCell ref="F98:N98"/>
    <mergeCell ref="L91:T91"/>
    <mergeCell ref="L104:T104"/>
    <mergeCell ref="L113:T113"/>
    <mergeCell ref="L115:T115"/>
    <mergeCell ref="O95:Q95"/>
    <mergeCell ref="O96:Q96"/>
    <mergeCell ref="O97:Q97"/>
    <mergeCell ref="O98:Q98"/>
    <mergeCell ref="R98:T98"/>
    <mergeCell ref="AA107:AD107"/>
    <mergeCell ref="AA113:AD113"/>
    <mergeCell ref="AE91:AI91"/>
    <mergeCell ref="A56:E56"/>
    <mergeCell ref="A57:AU57"/>
    <mergeCell ref="A61:AU61"/>
    <mergeCell ref="A62:D62"/>
    <mergeCell ref="A63:D63"/>
    <mergeCell ref="A64:D64"/>
    <mergeCell ref="A67:AU67"/>
    <mergeCell ref="A70:AU70"/>
    <mergeCell ref="A71:D71"/>
    <mergeCell ref="A72:D72"/>
    <mergeCell ref="A73:D73"/>
    <mergeCell ref="A76:AU76"/>
    <mergeCell ref="A80:AU80"/>
    <mergeCell ref="A81:D81"/>
    <mergeCell ref="A82:D82"/>
    <mergeCell ref="A83:D83"/>
    <mergeCell ref="A86:AU86"/>
    <mergeCell ref="D58:I60"/>
    <mergeCell ref="D68:I69"/>
    <mergeCell ref="D77:I78"/>
    <mergeCell ref="E62:K62"/>
    <mergeCell ref="E63:AT63"/>
    <mergeCell ref="E64:K64"/>
    <mergeCell ref="E71:K71"/>
    <mergeCell ref="E72:AT72"/>
    <mergeCell ref="E73:K73"/>
    <mergeCell ref="E81:K81"/>
    <mergeCell ref="E82:AT82"/>
    <mergeCell ref="E83:K83"/>
    <mergeCell ref="F56:N56"/>
    <mergeCell ref="L83:T83"/>
    <mergeCell ref="O56:Q56"/>
    <mergeCell ref="F53:N53"/>
    <mergeCell ref="F54:N55"/>
    <mergeCell ref="A42:AU42"/>
    <mergeCell ref="A43:D43"/>
    <mergeCell ref="A44:D44"/>
    <mergeCell ref="A45:D45"/>
    <mergeCell ref="A48:E48"/>
    <mergeCell ref="A49:E49"/>
    <mergeCell ref="E43:K43"/>
    <mergeCell ref="E44:AT44"/>
    <mergeCell ref="E45:K45"/>
    <mergeCell ref="F48:N48"/>
    <mergeCell ref="F49:N49"/>
    <mergeCell ref="O48:Q48"/>
    <mergeCell ref="O49:Q49"/>
    <mergeCell ref="O50:Q50"/>
    <mergeCell ref="O51:Q51"/>
    <mergeCell ref="O52:Q52"/>
    <mergeCell ref="O53:Q53"/>
    <mergeCell ref="O54:Q54"/>
    <mergeCell ref="O55:Q55"/>
    <mergeCell ref="AN50:AR50"/>
    <mergeCell ref="AN51:AR51"/>
    <mergeCell ref="AN49:AR49"/>
    <mergeCell ref="A13:H13"/>
    <mergeCell ref="A14:AS14"/>
    <mergeCell ref="A15:W15"/>
    <mergeCell ref="A16:W16"/>
    <mergeCell ref="A17:W17"/>
    <mergeCell ref="A18:W18"/>
    <mergeCell ref="A20:J20"/>
    <mergeCell ref="A21:AS21"/>
    <mergeCell ref="A24:D24"/>
    <mergeCell ref="A25:D25"/>
    <mergeCell ref="A27:E27"/>
    <mergeCell ref="A28:E28"/>
    <mergeCell ref="E24:K24"/>
    <mergeCell ref="E25:K25"/>
    <mergeCell ref="F27:N27"/>
    <mergeCell ref="F28:N28"/>
    <mergeCell ref="A50:E50"/>
    <mergeCell ref="O38:Q38"/>
    <mergeCell ref="R34:T34"/>
    <mergeCell ref="R35:T35"/>
    <mergeCell ref="R31:T31"/>
    <mergeCell ref="R32:T32"/>
    <mergeCell ref="Q24:T24"/>
    <mergeCell ref="Q25:T25"/>
    <mergeCell ref="R27:T27"/>
    <mergeCell ref="R28:T28"/>
    <mergeCell ref="V27:AE27"/>
    <mergeCell ref="V28:AE28"/>
    <mergeCell ref="V31:AE31"/>
    <mergeCell ref="V32:AE32"/>
    <mergeCell ref="AN34:AR34"/>
    <mergeCell ref="AN35:AR36"/>
    <mergeCell ref="AK307:AO308"/>
    <mergeCell ref="AP304:AT305"/>
    <mergeCell ref="AK304:AO306"/>
    <mergeCell ref="L24:P24"/>
    <mergeCell ref="L25:P25"/>
    <mergeCell ref="O27:Q27"/>
    <mergeCell ref="O28:Q28"/>
    <mergeCell ref="A34:E34"/>
    <mergeCell ref="A35:E35"/>
    <mergeCell ref="A36:E37"/>
    <mergeCell ref="A38:E38"/>
    <mergeCell ref="A39:AU39"/>
    <mergeCell ref="F34:N34"/>
    <mergeCell ref="F35:N35"/>
    <mergeCell ref="F36:N37"/>
    <mergeCell ref="F38:N38"/>
    <mergeCell ref="A33:E33"/>
    <mergeCell ref="F33:N33"/>
    <mergeCell ref="A31:E31"/>
    <mergeCell ref="A32:E32"/>
    <mergeCell ref="F31:N31"/>
    <mergeCell ref="F32:N32"/>
    <mergeCell ref="A30:AU30"/>
    <mergeCell ref="AN37:AR37"/>
    <mergeCell ref="AN38:AR38"/>
    <mergeCell ref="A51:E51"/>
    <mergeCell ref="A52:E52"/>
    <mergeCell ref="A53:E53"/>
    <mergeCell ref="A54:E55"/>
    <mergeCell ref="F50:N50"/>
    <mergeCell ref="F51:N51"/>
    <mergeCell ref="F52:N52"/>
  </mergeCells>
  <pageMargins left="0.7" right="0.7" top="0.75" bottom="0.75" header="0.3" footer="0.3"/>
  <pageSetup paperSize="9" scale="43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V244"/>
  <sheetViews>
    <sheetView showGridLines="0" topLeftCell="A148" workbookViewId="0">
      <selection activeCell="AP236" sqref="AP236:AT236"/>
    </sheetView>
  </sheetViews>
  <sheetFormatPr baseColWidth="10" defaultRowHeight="15" x14ac:dyDescent="0.25"/>
  <cols>
    <col min="1" max="2" width="0.28515625" customWidth="1"/>
    <col min="3" max="3" width="5.7109375" customWidth="1"/>
    <col min="4" max="4" width="0.140625" customWidth="1"/>
    <col min="5" max="5" width="2.7109375" customWidth="1"/>
    <col min="6" max="6" width="4.5703125" customWidth="1"/>
    <col min="7" max="7" width="0.5703125" customWidth="1"/>
    <col min="8" max="8" width="1" customWidth="1"/>
    <col min="9" max="9" width="0.5703125" customWidth="1"/>
    <col min="10" max="10" width="3.42578125" customWidth="1"/>
    <col min="11" max="11" width="0.5703125" customWidth="1"/>
    <col min="12" max="12" width="2.28515625" customWidth="1"/>
    <col min="13" max="13" width="2" customWidth="1"/>
    <col min="14" max="14" width="10.28515625" customWidth="1"/>
    <col min="15" max="15" width="4" customWidth="1"/>
    <col min="16" max="16" width="0.140625" customWidth="1"/>
    <col min="17" max="17" width="0.5703125" customWidth="1"/>
    <col min="18" max="18" width="2.42578125" customWidth="1"/>
    <col min="19" max="19" width="3.140625" customWidth="1"/>
    <col min="20" max="20" width="2.85546875" customWidth="1"/>
    <col min="21" max="21" width="0.85546875" customWidth="1"/>
    <col min="22" max="22" width="1.7109375" customWidth="1"/>
    <col min="23" max="23" width="4.42578125" customWidth="1"/>
    <col min="24" max="24" width="0.5703125" customWidth="1"/>
    <col min="25" max="25" width="3.42578125" customWidth="1"/>
    <col min="26" max="26" width="4.140625" customWidth="1"/>
    <col min="27" max="27" width="4.7109375" customWidth="1"/>
    <col min="28" max="28" width="1.42578125" customWidth="1"/>
    <col min="29" max="29" width="1" customWidth="1"/>
    <col min="30" max="30" width="0.42578125" customWidth="1"/>
    <col min="31" max="31" width="2.140625" customWidth="1"/>
    <col min="32" max="32" width="1.85546875" customWidth="1"/>
    <col min="33" max="33" width="1.5703125" customWidth="1"/>
    <col min="34" max="34" width="0.140625" customWidth="1"/>
    <col min="35" max="35" width="2.140625" customWidth="1"/>
    <col min="36" max="37" width="3.85546875" customWidth="1"/>
    <col min="38" max="38" width="0.140625" customWidth="1"/>
    <col min="39" max="39" width="1.7109375" customWidth="1"/>
    <col min="40" max="40" width="5.140625" customWidth="1"/>
    <col min="41" max="41" width="1" customWidth="1"/>
    <col min="42" max="42" width="0.5703125" customWidth="1"/>
    <col min="43" max="43" width="0.140625" customWidth="1"/>
    <col min="44" max="44" width="11.85546875" customWidth="1"/>
    <col min="45" max="45" width="0.85546875" customWidth="1"/>
    <col min="46" max="46" width="0.28515625" customWidth="1"/>
    <col min="47" max="48" width="0.140625" customWidth="1"/>
  </cols>
  <sheetData>
    <row r="1" spans="1:48" ht="12" customHeight="1" x14ac:dyDescent="0.25">
      <c r="AK1" s="54"/>
      <c r="AL1" s="54"/>
      <c r="AM1" s="54"/>
      <c r="AN1" s="54"/>
      <c r="AO1" s="54"/>
      <c r="AP1" s="54"/>
      <c r="AQ1" s="54"/>
      <c r="AR1" s="54"/>
      <c r="AS1" s="54"/>
      <c r="AT1" s="54"/>
    </row>
    <row r="2" spans="1:48" ht="51.75" customHeight="1" x14ac:dyDescent="0.25">
      <c r="C2" s="61" t="s">
        <v>52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AK2" s="54"/>
      <c r="AL2" s="54"/>
      <c r="AM2" s="54"/>
      <c r="AN2" s="54"/>
      <c r="AO2" s="54"/>
      <c r="AP2" s="54"/>
      <c r="AQ2" s="54"/>
      <c r="AR2" s="54"/>
      <c r="AS2" s="54"/>
      <c r="AT2" s="54"/>
    </row>
    <row r="3" spans="1:48" ht="12" customHeight="1" x14ac:dyDescent="0.25">
      <c r="AK3" s="54"/>
      <c r="AL3" s="54"/>
      <c r="AM3" s="54"/>
      <c r="AN3" s="54"/>
      <c r="AO3" s="54"/>
      <c r="AP3" s="54"/>
      <c r="AQ3" s="54"/>
      <c r="AR3" s="54"/>
      <c r="AS3" s="54"/>
      <c r="AT3" s="54"/>
    </row>
    <row r="4" spans="1:48" ht="1.5" customHeight="1" x14ac:dyDescent="0.25">
      <c r="A4" s="1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6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6"/>
      <c r="AO4" s="55"/>
      <c r="AP4" s="55"/>
      <c r="AQ4" s="55"/>
      <c r="AR4" s="55"/>
      <c r="AS4" s="82"/>
      <c r="AT4" s="82"/>
      <c r="AU4" s="82"/>
      <c r="AV4" s="82"/>
    </row>
    <row r="5" spans="1:48" ht="15" customHeight="1" x14ac:dyDescent="0.25">
      <c r="A5" s="2"/>
      <c r="B5" s="57" t="s">
        <v>3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4"/>
      <c r="T5" s="25"/>
      <c r="U5" s="25"/>
      <c r="V5" s="25"/>
      <c r="W5" s="25"/>
      <c r="X5" s="25"/>
      <c r="Y5" s="25"/>
      <c r="Z5" s="89" t="s">
        <v>24</v>
      </c>
      <c r="AA5" s="89"/>
      <c r="AB5" s="89"/>
      <c r="AC5" s="89"/>
      <c r="AD5" s="89"/>
      <c r="AE5" s="89"/>
      <c r="AF5" s="87">
        <v>44528</v>
      </c>
      <c r="AG5" s="87"/>
      <c r="AH5" s="87"/>
      <c r="AI5" s="87"/>
      <c r="AJ5" s="87"/>
      <c r="AK5" s="87"/>
      <c r="AL5" s="87"/>
      <c r="AM5" s="87"/>
      <c r="AN5" s="8" t="s">
        <v>37</v>
      </c>
      <c r="AO5" s="88">
        <v>44555</v>
      </c>
      <c r="AP5" s="88"/>
      <c r="AQ5" s="88"/>
      <c r="AR5" s="88"/>
      <c r="AS5" s="83"/>
      <c r="AT5" s="83"/>
      <c r="AU5" s="83"/>
      <c r="AV5" s="83"/>
    </row>
    <row r="6" spans="1:48" ht="1.5" customHeight="1" x14ac:dyDescent="0.25">
      <c r="A6" s="2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4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87"/>
      <c r="AG6" s="87"/>
      <c r="AH6" s="87"/>
      <c r="AI6" s="87"/>
      <c r="AJ6" s="87"/>
      <c r="AK6" s="87"/>
      <c r="AL6" s="87"/>
      <c r="AM6" s="87"/>
      <c r="AN6" s="4"/>
      <c r="AO6" s="88"/>
      <c r="AP6" s="88"/>
      <c r="AQ6" s="88"/>
      <c r="AR6" s="88"/>
      <c r="AS6" s="83"/>
      <c r="AT6" s="83"/>
      <c r="AU6" s="83"/>
      <c r="AV6" s="83"/>
    </row>
    <row r="7" spans="1:48" ht="0.75" customHeight="1" x14ac:dyDescent="0.25">
      <c r="A7" s="2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4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4"/>
      <c r="AO7" s="25"/>
      <c r="AP7" s="25"/>
      <c r="AQ7" s="25"/>
      <c r="AR7" s="25"/>
      <c r="AS7" s="83"/>
      <c r="AT7" s="83"/>
      <c r="AU7" s="83"/>
      <c r="AV7" s="83"/>
    </row>
    <row r="8" spans="1:48" ht="1.5" customHeight="1" x14ac:dyDescent="0.25">
      <c r="A8" s="2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4"/>
      <c r="T8" s="25"/>
      <c r="U8" s="25"/>
      <c r="V8" s="25"/>
      <c r="W8" s="25"/>
      <c r="X8" s="25"/>
      <c r="Y8" s="25"/>
      <c r="Z8" s="25"/>
      <c r="AA8" s="25"/>
      <c r="AB8" s="25"/>
      <c r="AC8" s="71" t="s">
        <v>29</v>
      </c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86">
        <v>44672</v>
      </c>
      <c r="AP8" s="86"/>
      <c r="AQ8" s="86"/>
      <c r="AR8" s="86"/>
      <c r="AS8" s="83"/>
      <c r="AT8" s="83"/>
      <c r="AU8" s="83"/>
      <c r="AV8" s="83"/>
    </row>
    <row r="9" spans="1:48" ht="12.75" customHeight="1" x14ac:dyDescent="0.25">
      <c r="A9" s="2"/>
      <c r="B9" s="56" t="s">
        <v>50</v>
      </c>
      <c r="C9" s="57"/>
      <c r="D9" s="57"/>
      <c r="E9" s="57"/>
      <c r="F9" s="57"/>
      <c r="G9" s="57" t="s">
        <v>51</v>
      </c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25"/>
      <c r="U9" s="25"/>
      <c r="V9" s="25"/>
      <c r="W9" s="25"/>
      <c r="X9" s="25"/>
      <c r="Y9" s="25"/>
      <c r="Z9" s="25"/>
      <c r="AA9" s="25"/>
      <c r="AB9" s="25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86"/>
      <c r="AP9" s="86"/>
      <c r="AQ9" s="86"/>
      <c r="AR9" s="86"/>
      <c r="AS9" s="83"/>
      <c r="AT9" s="83"/>
      <c r="AU9" s="83"/>
      <c r="AV9" s="83"/>
    </row>
    <row r="10" spans="1:48" ht="1.5" customHeight="1" x14ac:dyDescent="0.25">
      <c r="A10" s="2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4"/>
      <c r="AO10" s="25"/>
      <c r="AP10" s="25"/>
      <c r="AQ10" s="25"/>
      <c r="AR10" s="25"/>
      <c r="AS10" s="83"/>
      <c r="AT10" s="83"/>
      <c r="AU10" s="83"/>
      <c r="AV10" s="83"/>
    </row>
    <row r="11" spans="1:48" ht="0.75" customHeight="1" x14ac:dyDescent="0.25">
      <c r="A11" s="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7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7"/>
      <c r="AO11" s="58"/>
      <c r="AP11" s="58"/>
      <c r="AQ11" s="58"/>
      <c r="AR11" s="58"/>
      <c r="AS11" s="84"/>
      <c r="AT11" s="84"/>
      <c r="AU11" s="84"/>
      <c r="AV11" s="84"/>
    </row>
    <row r="12" spans="1:48" ht="1.5" customHeight="1" x14ac:dyDescent="0.25"/>
    <row r="13" spans="1:48" ht="15" customHeight="1" x14ac:dyDescent="0.25">
      <c r="A13" s="34" t="s">
        <v>0</v>
      </c>
      <c r="B13" s="34"/>
      <c r="C13" s="34"/>
      <c r="D13" s="34"/>
      <c r="E13" s="34"/>
      <c r="F13" s="34"/>
      <c r="G13" s="34"/>
      <c r="H13" s="34"/>
    </row>
    <row r="14" spans="1:48" ht="1.5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8" ht="11.25" customHeight="1" x14ac:dyDescent="0.25">
      <c r="A15" s="35" t="s">
        <v>89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Z15" s="35" t="s">
        <v>53</v>
      </c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</row>
    <row r="16" spans="1:48" ht="11.25" customHeight="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pans="1:48" ht="12" customHeight="1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pans="1:48" ht="11.25" customHeight="1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</row>
    <row r="19" spans="1:48" ht="4.5" customHeight="1" x14ac:dyDescent="0.25"/>
    <row r="20" spans="1:48" ht="14.25" customHeight="1" x14ac:dyDescent="0.25">
      <c r="A20" s="34" t="s">
        <v>1</v>
      </c>
      <c r="B20" s="34"/>
      <c r="C20" s="34"/>
      <c r="D20" s="34"/>
      <c r="E20" s="34"/>
      <c r="F20" s="34"/>
      <c r="G20" s="34"/>
      <c r="H20" s="34"/>
      <c r="I20" s="34"/>
      <c r="J20" s="34"/>
    </row>
    <row r="21" spans="1:48" ht="1.5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</row>
    <row r="22" spans="1:48" ht="0.75" customHeight="1" x14ac:dyDescent="0.25"/>
    <row r="23" spans="1:48" ht="9" customHeight="1" x14ac:dyDescent="0.25">
      <c r="B23" s="59" t="s">
        <v>4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</row>
    <row r="24" spans="1:48" ht="13.5" customHeight="1" x14ac:dyDescent="0.25">
      <c r="A24" s="25"/>
      <c r="B24" s="25"/>
      <c r="C24" s="25"/>
      <c r="D24" s="25"/>
      <c r="E24" s="37" t="s">
        <v>7</v>
      </c>
      <c r="F24" s="37"/>
      <c r="G24" s="37"/>
      <c r="H24" s="37"/>
      <c r="I24" s="37"/>
      <c r="J24" s="37"/>
      <c r="K24" s="37"/>
      <c r="L24" s="24" t="s">
        <v>10</v>
      </c>
      <c r="M24" s="24"/>
      <c r="N24" s="24"/>
      <c r="O24" s="24"/>
      <c r="P24" s="24"/>
      <c r="Q24" s="25"/>
      <c r="R24" s="25"/>
      <c r="S24" s="25"/>
      <c r="T24" s="25"/>
      <c r="U24" s="24" t="s">
        <v>12</v>
      </c>
      <c r="V24" s="24"/>
      <c r="W24" s="24"/>
      <c r="X24" s="24"/>
      <c r="Y24" s="24" t="s">
        <v>22</v>
      </c>
      <c r="Z24" s="24"/>
      <c r="AA24" s="70" t="s">
        <v>25</v>
      </c>
      <c r="AB24" s="70"/>
      <c r="AC24" s="70"/>
      <c r="AD24" s="70"/>
      <c r="AE24" s="70" t="s">
        <v>30</v>
      </c>
      <c r="AF24" s="70"/>
      <c r="AG24" s="70"/>
      <c r="AH24" s="70"/>
      <c r="AI24" s="70"/>
      <c r="AJ24" s="70" t="s">
        <v>34</v>
      </c>
      <c r="AK24" s="70"/>
      <c r="AL24" s="4"/>
      <c r="AM24" s="70" t="s">
        <v>35</v>
      </c>
      <c r="AN24" s="70"/>
      <c r="AO24" s="70"/>
      <c r="AP24" s="70"/>
      <c r="AQ24" s="70" t="s">
        <v>33</v>
      </c>
      <c r="AR24" s="70"/>
      <c r="AS24" s="70"/>
      <c r="AT24" s="70"/>
      <c r="AU24" s="25"/>
      <c r="AV24" s="25"/>
    </row>
    <row r="25" spans="1:48" ht="0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4"/>
      <c r="AM25" s="25"/>
      <c r="AN25" s="25"/>
      <c r="AO25" s="25"/>
      <c r="AP25" s="25"/>
      <c r="AQ25" s="25"/>
      <c r="AR25" s="25"/>
      <c r="AS25" s="25"/>
      <c r="AT25" s="25"/>
      <c r="AU25" s="25"/>
      <c r="AV25" s="25"/>
    </row>
    <row r="26" spans="1:48" ht="13.5" customHeight="1" x14ac:dyDescent="0.25"/>
    <row r="27" spans="1:48" ht="0.75" customHeight="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5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5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</row>
    <row r="28" spans="1:48" ht="0.75" customHeight="1" x14ac:dyDescent="0.25">
      <c r="A28" s="36" t="s">
        <v>2</v>
      </c>
      <c r="B28" s="36"/>
      <c r="C28" s="36"/>
      <c r="D28" s="36"/>
      <c r="E28" s="36"/>
      <c r="F28" s="33" t="s">
        <v>8</v>
      </c>
      <c r="G28" s="33"/>
      <c r="H28" s="33"/>
      <c r="I28" s="33"/>
      <c r="J28" s="33"/>
      <c r="K28" s="33"/>
      <c r="L28" s="33"/>
      <c r="M28" s="33"/>
      <c r="N28" s="33"/>
      <c r="O28" s="26"/>
      <c r="P28" s="26"/>
      <c r="Q28" s="26"/>
      <c r="R28" s="26"/>
      <c r="S28" s="26"/>
      <c r="T28" s="26"/>
      <c r="U28" s="5"/>
      <c r="V28" s="38" t="s">
        <v>13</v>
      </c>
      <c r="W28" s="38"/>
      <c r="X28" s="38"/>
      <c r="Y28" s="38"/>
      <c r="Z28" s="38"/>
      <c r="AA28" s="38"/>
      <c r="AB28" s="38"/>
      <c r="AC28" s="38"/>
      <c r="AD28" s="38"/>
      <c r="AE28" s="38"/>
      <c r="AF28" s="5"/>
      <c r="AG28" s="73" t="s">
        <v>32</v>
      </c>
      <c r="AH28" s="73"/>
      <c r="AI28" s="73"/>
      <c r="AJ28" s="73"/>
      <c r="AK28" s="73"/>
      <c r="AL28" s="73"/>
      <c r="AM28" s="73"/>
      <c r="AN28" s="39" t="s">
        <v>38</v>
      </c>
      <c r="AO28" s="39"/>
      <c r="AP28" s="39"/>
      <c r="AQ28" s="39"/>
      <c r="AR28" s="39"/>
      <c r="AS28" s="26"/>
      <c r="AT28" s="26"/>
      <c r="AU28" s="26"/>
      <c r="AV28" s="26"/>
    </row>
    <row r="29" spans="1:48" ht="0.75" customHeight="1" x14ac:dyDescent="0.25"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</row>
    <row r="30" spans="1:48" ht="1.5" customHeight="1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3" t="s">
        <v>26</v>
      </c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2"/>
      <c r="AU30" s="32"/>
    </row>
    <row r="31" spans="1:48" ht="0.75" customHeight="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5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5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</row>
    <row r="32" spans="1:48" ht="0.75" customHeight="1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5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5"/>
      <c r="AG32" s="26"/>
      <c r="AH32" s="26"/>
      <c r="AI32" s="26"/>
      <c r="AJ32" s="26"/>
      <c r="AK32" s="26"/>
      <c r="AL32" s="26"/>
      <c r="AM32" s="26"/>
      <c r="AN32" s="39" t="s">
        <v>39</v>
      </c>
      <c r="AO32" s="39"/>
      <c r="AP32" s="39"/>
      <c r="AQ32" s="39"/>
      <c r="AR32" s="39"/>
      <c r="AS32" s="26"/>
      <c r="AT32" s="26"/>
      <c r="AU32" s="26"/>
      <c r="AV32" s="26"/>
    </row>
    <row r="33" spans="1:48" ht="1.5" customHeight="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5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5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</row>
    <row r="34" spans="1:48" ht="0.75" customHeight="1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5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</row>
    <row r="35" spans="1:48" ht="0.75" customHeight="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"/>
      <c r="V35" s="38" t="s">
        <v>14</v>
      </c>
      <c r="W35" s="38"/>
      <c r="X35" s="38"/>
      <c r="Y35" s="38"/>
      <c r="Z35" s="38"/>
      <c r="AA35" s="38"/>
      <c r="AB35" s="38"/>
      <c r="AC35" s="38"/>
      <c r="AD35" s="38"/>
      <c r="AE35" s="38"/>
      <c r="AF35" s="5"/>
      <c r="AG35" s="73" t="s">
        <v>32</v>
      </c>
      <c r="AH35" s="73"/>
      <c r="AI35" s="73"/>
      <c r="AJ35" s="73"/>
      <c r="AK35" s="73"/>
      <c r="AL35" s="73"/>
      <c r="AM35" s="73"/>
      <c r="AN35" s="39" t="s">
        <v>40</v>
      </c>
      <c r="AO35" s="39"/>
      <c r="AP35" s="39"/>
      <c r="AQ35" s="39"/>
      <c r="AR35" s="39"/>
      <c r="AS35" s="26"/>
      <c r="AT35" s="26"/>
      <c r="AU35" s="26"/>
      <c r="AV35" s="26"/>
    </row>
    <row r="36" spans="1:48" s="10" customFormat="1" ht="0.75" customHeight="1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9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9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</row>
    <row r="37" spans="1:48" s="10" customFormat="1" ht="0.75" customHeight="1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9"/>
      <c r="V37" s="65" t="s">
        <v>15</v>
      </c>
      <c r="W37" s="65"/>
      <c r="X37" s="65"/>
      <c r="Y37" s="65"/>
      <c r="Z37" s="65"/>
      <c r="AA37" s="65"/>
      <c r="AB37" s="65"/>
      <c r="AC37" s="65"/>
      <c r="AD37" s="65"/>
      <c r="AE37" s="65"/>
      <c r="AF37" s="9"/>
      <c r="AG37" s="67" t="s">
        <v>32</v>
      </c>
      <c r="AH37" s="67"/>
      <c r="AI37" s="67"/>
      <c r="AJ37" s="67"/>
      <c r="AK37" s="67"/>
      <c r="AL37" s="67"/>
      <c r="AM37" s="67"/>
      <c r="AN37" s="43" t="s">
        <v>41</v>
      </c>
      <c r="AO37" s="43"/>
      <c r="AP37" s="43"/>
      <c r="AQ37" s="43"/>
      <c r="AR37" s="43"/>
      <c r="AS37" s="28"/>
      <c r="AT37" s="28"/>
      <c r="AU37" s="28"/>
      <c r="AV37" s="28"/>
    </row>
    <row r="38" spans="1:48" s="10" customFormat="1" ht="0.75" customHeight="1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9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9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</row>
    <row r="39" spans="1:48" s="10" customFormat="1" ht="0.75" customHeight="1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9"/>
      <c r="V39" s="65" t="s">
        <v>16</v>
      </c>
      <c r="W39" s="65"/>
      <c r="X39" s="65"/>
      <c r="Y39" s="65"/>
      <c r="Z39" s="65"/>
      <c r="AA39" s="65"/>
      <c r="AB39" s="65"/>
      <c r="AC39" s="65"/>
      <c r="AD39" s="65"/>
      <c r="AE39" s="65"/>
      <c r="AF39" s="9"/>
      <c r="AG39" s="67" t="s">
        <v>32</v>
      </c>
      <c r="AH39" s="67"/>
      <c r="AI39" s="67"/>
      <c r="AJ39" s="67"/>
      <c r="AK39" s="67"/>
      <c r="AL39" s="67"/>
      <c r="AM39" s="67"/>
      <c r="AN39" s="43" t="s">
        <v>42</v>
      </c>
      <c r="AO39" s="43"/>
      <c r="AP39" s="43"/>
      <c r="AQ39" s="43"/>
      <c r="AR39" s="43"/>
      <c r="AS39" s="28"/>
      <c r="AT39" s="28"/>
      <c r="AU39" s="28"/>
      <c r="AV39" s="28"/>
    </row>
    <row r="40" spans="1:48" s="10" customFormat="1" ht="0.75" customHeight="1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9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9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</row>
    <row r="41" spans="1:48" s="10" customFormat="1" ht="0.7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9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9"/>
      <c r="AG41" s="67" t="s">
        <v>32</v>
      </c>
      <c r="AH41" s="67"/>
      <c r="AI41" s="67"/>
      <c r="AJ41" s="67"/>
      <c r="AK41" s="67"/>
      <c r="AL41" s="67"/>
      <c r="AM41" s="67"/>
      <c r="AN41" s="43"/>
      <c r="AO41" s="43"/>
      <c r="AP41" s="43"/>
      <c r="AQ41" s="43"/>
      <c r="AR41" s="43"/>
      <c r="AS41" s="28"/>
      <c r="AT41" s="28"/>
      <c r="AU41" s="28"/>
      <c r="AV41" s="28"/>
    </row>
    <row r="42" spans="1:48" s="10" customFormat="1" ht="15.75" customHeight="1" x14ac:dyDescent="0.25">
      <c r="A42" s="27" t="s">
        <v>2</v>
      </c>
      <c r="B42" s="27"/>
      <c r="C42" s="27"/>
      <c r="D42" s="27"/>
      <c r="E42" s="27"/>
      <c r="F42" s="31" t="s">
        <v>90</v>
      </c>
      <c r="G42" s="30"/>
      <c r="H42" s="30"/>
      <c r="I42" s="30"/>
      <c r="J42" s="30"/>
      <c r="K42" s="30"/>
      <c r="L42" s="30"/>
      <c r="M42" s="30"/>
      <c r="N42" s="30"/>
      <c r="O42" s="28"/>
      <c r="P42" s="28"/>
      <c r="Q42" s="28"/>
      <c r="R42" s="27" t="s">
        <v>11</v>
      </c>
      <c r="S42" s="27"/>
      <c r="T42" s="27"/>
      <c r="U42" s="9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9"/>
      <c r="AG42" s="67"/>
      <c r="AH42" s="67"/>
      <c r="AI42" s="67"/>
      <c r="AJ42" s="67"/>
      <c r="AK42" s="67"/>
      <c r="AL42" s="67"/>
      <c r="AM42" s="67"/>
      <c r="AN42" s="43"/>
      <c r="AO42" s="43"/>
      <c r="AP42" s="43"/>
      <c r="AQ42" s="43"/>
      <c r="AR42" s="43"/>
      <c r="AS42" s="28"/>
      <c r="AT42" s="28"/>
      <c r="AU42" s="28"/>
      <c r="AV42" s="28"/>
    </row>
    <row r="43" spans="1:48" s="10" customFormat="1" ht="0.75" customHeight="1" x14ac:dyDescent="0.25">
      <c r="A43" s="27"/>
      <c r="B43" s="27"/>
      <c r="C43" s="27"/>
      <c r="D43" s="27"/>
      <c r="E43" s="27"/>
      <c r="F43" s="30"/>
      <c r="G43" s="30"/>
      <c r="H43" s="30"/>
      <c r="I43" s="30"/>
      <c r="J43" s="30"/>
      <c r="K43" s="30"/>
      <c r="L43" s="30"/>
      <c r="M43" s="30"/>
      <c r="N43" s="30"/>
      <c r="O43" s="28"/>
      <c r="P43" s="28"/>
      <c r="Q43" s="28"/>
      <c r="R43" s="27"/>
      <c r="S43" s="27"/>
      <c r="T43" s="27"/>
      <c r="U43" s="9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9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</row>
    <row r="44" spans="1:48" s="10" customFormat="1" ht="7.5" customHeight="1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9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9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</row>
    <row r="45" spans="1:48" s="10" customFormat="1" ht="0.75" customHeight="1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30" t="s">
        <v>27</v>
      </c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29"/>
      <c r="AU45" s="29"/>
    </row>
    <row r="46" spans="1:48" s="10" customFormat="1" ht="15.75" customHeight="1" x14ac:dyDescent="0.25">
      <c r="D46" s="27" t="s">
        <v>6</v>
      </c>
      <c r="E46" s="27"/>
      <c r="F46" s="27"/>
      <c r="G46" s="27"/>
      <c r="H46" s="27"/>
      <c r="I46" s="27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W46" s="27" t="s">
        <v>21</v>
      </c>
      <c r="X46" s="27"/>
      <c r="Y46" s="27"/>
      <c r="Z46" s="27"/>
      <c r="AA46" s="27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</row>
    <row r="47" spans="1:48" s="10" customFormat="1" ht="0.75" customHeight="1" x14ac:dyDescent="0.25">
      <c r="D47" s="27"/>
      <c r="E47" s="27"/>
      <c r="F47" s="27"/>
      <c r="G47" s="27"/>
      <c r="H47" s="27"/>
      <c r="I47" s="27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W47" s="27"/>
      <c r="X47" s="27"/>
      <c r="Y47" s="27"/>
      <c r="Z47" s="27"/>
      <c r="AA47" s="27"/>
    </row>
    <row r="48" spans="1:48" s="10" customFormat="1" ht="0.75" customHeight="1" x14ac:dyDescent="0.25">
      <c r="D48" s="27"/>
      <c r="E48" s="27"/>
      <c r="F48" s="27"/>
      <c r="G48" s="27"/>
      <c r="H48" s="27"/>
      <c r="I48" s="27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</row>
    <row r="49" spans="1:47" s="10" customFormat="1" ht="1.5" customHeight="1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</row>
    <row r="50" spans="1:47" s="10" customFormat="1" ht="12.75" customHeight="1" x14ac:dyDescent="0.25">
      <c r="A50" s="40"/>
      <c r="B50" s="40"/>
      <c r="C50" s="40"/>
      <c r="D50" s="40"/>
      <c r="E50" s="41">
        <v>44539</v>
      </c>
      <c r="F50" s="41"/>
      <c r="G50" s="41"/>
      <c r="H50" s="41"/>
      <c r="I50" s="41"/>
      <c r="J50" s="41"/>
      <c r="K50" s="41"/>
      <c r="L50" s="44" t="s">
        <v>96</v>
      </c>
      <c r="M50" s="45"/>
      <c r="N50" s="45"/>
      <c r="O50" s="45"/>
      <c r="P50" s="45"/>
      <c r="Q50" s="45"/>
      <c r="R50" s="45"/>
      <c r="S50" s="45"/>
      <c r="T50" s="45"/>
      <c r="U50" s="53">
        <v>2.4583333333333299</v>
      </c>
      <c r="V50" s="53"/>
      <c r="W50" s="53"/>
      <c r="X50" s="53"/>
      <c r="Y50" s="66">
        <v>22.85</v>
      </c>
      <c r="Z50" s="66"/>
      <c r="AA50" s="47">
        <v>3</v>
      </c>
      <c r="AB50" s="47"/>
      <c r="AC50" s="47"/>
      <c r="AD50" s="47"/>
      <c r="AE50" s="48" t="s">
        <v>31</v>
      </c>
      <c r="AF50" s="48"/>
      <c r="AG50" s="48"/>
      <c r="AH50" s="48"/>
      <c r="AI50" s="48"/>
      <c r="AJ50" s="51">
        <v>3.43</v>
      </c>
      <c r="AK50" s="51"/>
      <c r="AL50" s="12"/>
      <c r="AM50" s="51">
        <v>6.84</v>
      </c>
      <c r="AN50" s="51"/>
      <c r="AO50" s="51"/>
      <c r="AP50" s="51"/>
      <c r="AQ50" s="51">
        <v>68.55</v>
      </c>
      <c r="AR50" s="51"/>
      <c r="AS50" s="51"/>
      <c r="AT50" s="51"/>
    </row>
    <row r="51" spans="1:47" s="10" customFormat="1" ht="2.25" customHeight="1" x14ac:dyDescent="0.25">
      <c r="A51" s="40"/>
      <c r="B51" s="40"/>
      <c r="C51" s="40"/>
      <c r="D51" s="40"/>
      <c r="E51" s="42" t="s">
        <v>4</v>
      </c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</row>
    <row r="52" spans="1:47" s="10" customFormat="1" ht="0.75" customHeight="1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12"/>
      <c r="AM52" s="40"/>
      <c r="AN52" s="40"/>
      <c r="AO52" s="40"/>
      <c r="AP52" s="40"/>
      <c r="AQ52" s="40"/>
      <c r="AR52" s="40"/>
      <c r="AS52" s="40"/>
      <c r="AT52" s="40"/>
    </row>
    <row r="53" spans="1:47" s="10" customFormat="1" ht="1.5" customHeight="1" x14ac:dyDescent="0.25"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</row>
    <row r="54" spans="1:47" s="10" customFormat="1" ht="12.75" customHeight="1" x14ac:dyDescent="0.25">
      <c r="Y54" s="50" t="s">
        <v>23</v>
      </c>
      <c r="Z54" s="50"/>
      <c r="AA54" s="46">
        <v>3</v>
      </c>
      <c r="AB54" s="46"/>
      <c r="AC54" s="46"/>
      <c r="AD54" s="46"/>
      <c r="AJ54" s="52">
        <v>3.43</v>
      </c>
      <c r="AK54" s="52"/>
      <c r="AM54" s="52">
        <v>6.84</v>
      </c>
      <c r="AN54" s="52"/>
      <c r="AO54" s="52"/>
      <c r="AP54" s="52"/>
      <c r="AR54" s="52">
        <v>68.55</v>
      </c>
      <c r="AS54" s="52"/>
      <c r="AT54" s="52"/>
      <c r="AU54" s="52"/>
    </row>
    <row r="55" spans="1:47" s="10" customFormat="1" ht="1.5" customHeight="1" x14ac:dyDescent="0.2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30" t="s">
        <v>28</v>
      </c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29"/>
      <c r="AU55" s="29"/>
    </row>
    <row r="56" spans="1:47" s="10" customFormat="1" ht="15" customHeight="1" x14ac:dyDescent="0.25">
      <c r="D56" s="27" t="s">
        <v>6</v>
      </c>
      <c r="E56" s="27"/>
      <c r="F56" s="27"/>
      <c r="G56" s="27"/>
      <c r="H56" s="27"/>
      <c r="I56" s="27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W56" s="27" t="s">
        <v>21</v>
      </c>
      <c r="X56" s="27"/>
      <c r="Y56" s="27"/>
      <c r="Z56" s="27"/>
      <c r="AA56" s="27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</row>
    <row r="57" spans="1:47" s="10" customFormat="1" ht="1.5" customHeight="1" x14ac:dyDescent="0.25">
      <c r="D57" s="27"/>
      <c r="E57" s="27"/>
      <c r="F57" s="27"/>
      <c r="G57" s="27"/>
      <c r="H57" s="27"/>
      <c r="I57" s="27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W57" s="27"/>
      <c r="X57" s="27"/>
      <c r="Y57" s="27"/>
      <c r="Z57" s="27"/>
      <c r="AA57" s="27"/>
    </row>
    <row r="58" spans="1:47" s="10" customFormat="1" ht="1.5" customHeight="1" x14ac:dyDescent="0.2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</row>
    <row r="59" spans="1:47" s="10" customFormat="1" ht="12.75" customHeight="1" x14ac:dyDescent="0.25">
      <c r="A59" s="40"/>
      <c r="B59" s="40"/>
      <c r="C59" s="40"/>
      <c r="D59" s="40"/>
      <c r="E59" s="41">
        <v>44532</v>
      </c>
      <c r="F59" s="41"/>
      <c r="G59" s="41"/>
      <c r="H59" s="41"/>
      <c r="I59" s="41"/>
      <c r="J59" s="41"/>
      <c r="K59" s="41"/>
      <c r="L59" s="44" t="s">
        <v>97</v>
      </c>
      <c r="M59" s="45"/>
      <c r="N59" s="45"/>
      <c r="O59" s="45"/>
      <c r="P59" s="45"/>
      <c r="Q59" s="45"/>
      <c r="R59" s="45"/>
      <c r="S59" s="45"/>
      <c r="T59" s="45"/>
      <c r="U59" s="53">
        <v>2.4583333333333299</v>
      </c>
      <c r="V59" s="53"/>
      <c r="W59" s="53"/>
      <c r="X59" s="53"/>
      <c r="Y59" s="66">
        <v>22.85</v>
      </c>
      <c r="Z59" s="66"/>
      <c r="AA59" s="47">
        <v>3</v>
      </c>
      <c r="AB59" s="47"/>
      <c r="AC59" s="47"/>
      <c r="AD59" s="47"/>
      <c r="AE59" s="48" t="s">
        <v>31</v>
      </c>
      <c r="AF59" s="48"/>
      <c r="AG59" s="48"/>
      <c r="AH59" s="48"/>
      <c r="AI59" s="48"/>
      <c r="AJ59" s="51">
        <v>3.43</v>
      </c>
      <c r="AK59" s="51"/>
      <c r="AL59" s="12"/>
      <c r="AM59" s="51">
        <v>6.84</v>
      </c>
      <c r="AN59" s="51"/>
      <c r="AO59" s="51"/>
      <c r="AP59" s="51"/>
      <c r="AQ59" s="51">
        <v>68.55</v>
      </c>
      <c r="AR59" s="51"/>
      <c r="AS59" s="51"/>
      <c r="AT59" s="51"/>
    </row>
    <row r="60" spans="1:47" s="10" customFormat="1" ht="2.25" customHeight="1" x14ac:dyDescent="0.25">
      <c r="A60" s="40"/>
      <c r="B60" s="40"/>
      <c r="C60" s="40"/>
      <c r="D60" s="40"/>
      <c r="E60" s="42" t="s">
        <v>4</v>
      </c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</row>
    <row r="61" spans="1:47" s="10" customFormat="1" ht="0.75" customHeight="1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12"/>
      <c r="AM61" s="40"/>
      <c r="AN61" s="40"/>
      <c r="AO61" s="40"/>
      <c r="AP61" s="40"/>
      <c r="AQ61" s="40"/>
      <c r="AR61" s="40"/>
      <c r="AS61" s="40"/>
      <c r="AT61" s="40"/>
    </row>
    <row r="62" spans="1:47" s="10" customFormat="1" ht="1.5" customHeight="1" x14ac:dyDescent="0.25"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</row>
    <row r="63" spans="1:47" s="10" customFormat="1" ht="12.75" customHeight="1" x14ac:dyDescent="0.25">
      <c r="Y63" s="50" t="s">
        <v>23</v>
      </c>
      <c r="Z63" s="50"/>
      <c r="AA63" s="46">
        <v>3</v>
      </c>
      <c r="AB63" s="46"/>
      <c r="AC63" s="46"/>
      <c r="AD63" s="46"/>
      <c r="AJ63" s="52">
        <v>3.43</v>
      </c>
      <c r="AK63" s="52"/>
      <c r="AM63" s="52">
        <v>6.84</v>
      </c>
      <c r="AN63" s="52"/>
      <c r="AO63" s="52"/>
      <c r="AP63" s="52"/>
      <c r="AR63" s="52">
        <v>68.55</v>
      </c>
      <c r="AS63" s="52"/>
      <c r="AT63" s="52"/>
      <c r="AU63" s="52"/>
    </row>
    <row r="64" spans="1:47" s="10" customFormat="1" ht="1.5" customHeight="1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30" t="s">
        <v>27</v>
      </c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29"/>
      <c r="AU64" s="29"/>
    </row>
    <row r="65" spans="1:47" s="10" customFormat="1" ht="15" customHeight="1" x14ac:dyDescent="0.25">
      <c r="D65" s="27" t="s">
        <v>6</v>
      </c>
      <c r="E65" s="27"/>
      <c r="F65" s="27"/>
      <c r="G65" s="27"/>
      <c r="H65" s="27"/>
      <c r="I65" s="27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W65" s="27" t="s">
        <v>21</v>
      </c>
      <c r="X65" s="27"/>
      <c r="Y65" s="27"/>
      <c r="Z65" s="27"/>
      <c r="AA65" s="27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</row>
    <row r="66" spans="1:47" s="10" customFormat="1" ht="1.5" customHeight="1" x14ac:dyDescent="0.25">
      <c r="D66" s="27"/>
      <c r="E66" s="27"/>
      <c r="F66" s="27"/>
      <c r="G66" s="27"/>
      <c r="H66" s="27"/>
      <c r="I66" s="27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W66" s="27"/>
      <c r="X66" s="27"/>
      <c r="Y66" s="27"/>
      <c r="Z66" s="27"/>
      <c r="AA66" s="27"/>
    </row>
    <row r="67" spans="1:47" s="10" customFormat="1" ht="0.75" customHeight="1" x14ac:dyDescent="0.25"/>
    <row r="68" spans="1:47" s="10" customFormat="1" ht="0.75" customHeight="1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</row>
    <row r="69" spans="1:47" s="10" customFormat="1" ht="13.5" customHeight="1" x14ac:dyDescent="0.25">
      <c r="A69" s="40"/>
      <c r="B69" s="40"/>
      <c r="C69" s="40"/>
      <c r="D69" s="40"/>
      <c r="E69" s="41">
        <v>44554</v>
      </c>
      <c r="F69" s="41"/>
      <c r="G69" s="41"/>
      <c r="H69" s="41"/>
      <c r="I69" s="41"/>
      <c r="J69" s="41"/>
      <c r="K69" s="41"/>
      <c r="L69" s="44" t="s">
        <v>61</v>
      </c>
      <c r="M69" s="45"/>
      <c r="N69" s="45"/>
      <c r="O69" s="45"/>
      <c r="P69" s="45"/>
      <c r="Q69" s="45"/>
      <c r="R69" s="45"/>
      <c r="S69" s="45"/>
      <c r="T69" s="45"/>
      <c r="U69" s="53">
        <v>2.7708333333333299</v>
      </c>
      <c r="V69" s="53"/>
      <c r="W69" s="53"/>
      <c r="X69" s="53"/>
      <c r="Y69" s="66">
        <v>22.85</v>
      </c>
      <c r="Z69" s="66"/>
      <c r="AA69" s="47">
        <v>2</v>
      </c>
      <c r="AB69" s="47"/>
      <c r="AC69" s="47"/>
      <c r="AD69" s="47"/>
      <c r="AE69" s="48" t="s">
        <v>31</v>
      </c>
      <c r="AF69" s="48"/>
      <c r="AG69" s="48"/>
      <c r="AH69" s="48"/>
      <c r="AI69" s="48"/>
      <c r="AJ69" s="51">
        <v>2.29</v>
      </c>
      <c r="AK69" s="51"/>
      <c r="AL69" s="12"/>
      <c r="AM69" s="51">
        <v>4.5599999999999996</v>
      </c>
      <c r="AN69" s="51"/>
      <c r="AO69" s="51"/>
      <c r="AP69" s="51"/>
      <c r="AQ69" s="51">
        <v>45.7</v>
      </c>
      <c r="AR69" s="51"/>
      <c r="AS69" s="51"/>
      <c r="AT69" s="51"/>
    </row>
    <row r="70" spans="1:47" s="10" customFormat="1" ht="1.5" customHeight="1" x14ac:dyDescent="0.25">
      <c r="A70" s="40"/>
      <c r="B70" s="40"/>
      <c r="C70" s="40"/>
      <c r="D70" s="40"/>
      <c r="E70" s="42" t="s">
        <v>4</v>
      </c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</row>
    <row r="71" spans="1:47" s="10" customFormat="1" ht="0.75" customHeight="1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12"/>
      <c r="AM71" s="40"/>
      <c r="AN71" s="40"/>
      <c r="AO71" s="40"/>
      <c r="AP71" s="40"/>
      <c r="AQ71" s="40"/>
      <c r="AR71" s="40"/>
      <c r="AS71" s="40"/>
      <c r="AT71" s="40"/>
    </row>
    <row r="72" spans="1:47" s="10" customFormat="1" ht="1.5" customHeight="1" x14ac:dyDescent="0.25"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</row>
    <row r="73" spans="1:47" s="10" customFormat="1" ht="12.75" customHeight="1" x14ac:dyDescent="0.25">
      <c r="Y73" s="50" t="s">
        <v>23</v>
      </c>
      <c r="Z73" s="50"/>
      <c r="AA73" s="46">
        <v>2</v>
      </c>
      <c r="AB73" s="46"/>
      <c r="AC73" s="46"/>
      <c r="AD73" s="46"/>
      <c r="AJ73" s="52">
        <v>2.29</v>
      </c>
      <c r="AK73" s="52"/>
      <c r="AM73" s="52">
        <v>4.5599999999999996</v>
      </c>
      <c r="AN73" s="52"/>
      <c r="AO73" s="52"/>
      <c r="AP73" s="52"/>
      <c r="AR73" s="52">
        <v>45.7</v>
      </c>
      <c r="AS73" s="52"/>
      <c r="AT73" s="52"/>
      <c r="AU73" s="52"/>
    </row>
    <row r="74" spans="1:47" s="10" customFormat="1" ht="1.5" customHeight="1" x14ac:dyDescent="0.25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30" t="s">
        <v>27</v>
      </c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29"/>
      <c r="AU74" s="29"/>
    </row>
    <row r="75" spans="1:47" s="10" customFormat="1" ht="15" customHeight="1" x14ac:dyDescent="0.25">
      <c r="D75" s="27" t="s">
        <v>6</v>
      </c>
      <c r="E75" s="27"/>
      <c r="F75" s="27"/>
      <c r="G75" s="27"/>
      <c r="H75" s="27"/>
      <c r="I75" s="27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W75" s="27" t="s">
        <v>21</v>
      </c>
      <c r="X75" s="27"/>
      <c r="Y75" s="27"/>
      <c r="Z75" s="27"/>
      <c r="AA75" s="27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</row>
    <row r="76" spans="1:47" s="10" customFormat="1" ht="1.5" customHeight="1" x14ac:dyDescent="0.25">
      <c r="D76" s="27"/>
      <c r="E76" s="27"/>
      <c r="F76" s="27"/>
      <c r="G76" s="27"/>
      <c r="H76" s="27"/>
      <c r="I76" s="27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W76" s="27"/>
      <c r="X76" s="27"/>
      <c r="Y76" s="27"/>
      <c r="Z76" s="27"/>
      <c r="AA76" s="27"/>
    </row>
    <row r="77" spans="1:47" s="10" customFormat="1" ht="0.75" customHeight="1" x14ac:dyDescent="0.25">
      <c r="D77" s="27"/>
      <c r="E77" s="27"/>
      <c r="F77" s="27"/>
      <c r="G77" s="27"/>
      <c r="H77" s="27"/>
      <c r="I77" s="27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</row>
    <row r="78" spans="1:47" s="10" customFormat="1" ht="1.5" customHeight="1" x14ac:dyDescent="0.25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</row>
    <row r="79" spans="1:47" s="10" customFormat="1" ht="12.75" customHeight="1" x14ac:dyDescent="0.25">
      <c r="A79" s="40"/>
      <c r="B79" s="40"/>
      <c r="C79" s="40"/>
      <c r="D79" s="40"/>
      <c r="E79" s="41">
        <v>44538</v>
      </c>
      <c r="F79" s="41"/>
      <c r="G79" s="41"/>
      <c r="H79" s="41"/>
      <c r="I79" s="41"/>
      <c r="J79" s="41"/>
      <c r="K79" s="41"/>
      <c r="L79" s="44" t="s">
        <v>62</v>
      </c>
      <c r="M79" s="45"/>
      <c r="N79" s="45"/>
      <c r="O79" s="45"/>
      <c r="P79" s="45"/>
      <c r="Q79" s="45"/>
      <c r="R79" s="45"/>
      <c r="S79" s="45"/>
      <c r="T79" s="45"/>
      <c r="U79" s="53">
        <v>2.7083333333333299</v>
      </c>
      <c r="V79" s="53"/>
      <c r="W79" s="53"/>
      <c r="X79" s="53"/>
      <c r="Y79" s="66">
        <v>22.85</v>
      </c>
      <c r="Z79" s="66"/>
      <c r="AA79" s="47">
        <v>3</v>
      </c>
      <c r="AB79" s="47"/>
      <c r="AC79" s="47"/>
      <c r="AD79" s="47"/>
      <c r="AE79" s="48" t="s">
        <v>31</v>
      </c>
      <c r="AF79" s="48"/>
      <c r="AG79" s="48"/>
      <c r="AH79" s="48"/>
      <c r="AI79" s="48"/>
      <c r="AJ79" s="51">
        <v>3.43</v>
      </c>
      <c r="AK79" s="51"/>
      <c r="AL79" s="12"/>
      <c r="AM79" s="51">
        <v>6.84</v>
      </c>
      <c r="AN79" s="51"/>
      <c r="AO79" s="51"/>
      <c r="AP79" s="51"/>
      <c r="AQ79" s="51">
        <v>68.55</v>
      </c>
      <c r="AR79" s="51"/>
      <c r="AS79" s="51"/>
      <c r="AT79" s="51"/>
    </row>
    <row r="80" spans="1:47" s="10" customFormat="1" ht="2.25" customHeight="1" x14ac:dyDescent="0.25">
      <c r="A80" s="40"/>
      <c r="B80" s="40"/>
      <c r="C80" s="40"/>
      <c r="D80" s="40"/>
      <c r="E80" s="42" t="s">
        <v>4</v>
      </c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</row>
    <row r="81" spans="1:48" s="10" customFormat="1" ht="1.5" customHeight="1" x14ac:dyDescent="0.25"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</row>
    <row r="82" spans="1:48" s="10" customFormat="1" ht="12.75" customHeight="1" x14ac:dyDescent="0.25">
      <c r="Y82" s="50" t="s">
        <v>23</v>
      </c>
      <c r="Z82" s="50"/>
      <c r="AA82" s="46">
        <v>3</v>
      </c>
      <c r="AB82" s="46"/>
      <c r="AC82" s="46"/>
      <c r="AD82" s="46"/>
      <c r="AJ82" s="52">
        <v>3.43</v>
      </c>
      <c r="AK82" s="52"/>
      <c r="AM82" s="52">
        <v>6.84</v>
      </c>
      <c r="AN82" s="52"/>
      <c r="AO82" s="52"/>
      <c r="AP82" s="52"/>
      <c r="AR82" s="52">
        <v>68.55</v>
      </c>
      <c r="AS82" s="52"/>
      <c r="AT82" s="52"/>
      <c r="AU82" s="52"/>
    </row>
    <row r="83" spans="1:48" s="10" customFormat="1" ht="0.75" customHeight="1" x14ac:dyDescent="0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9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9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</row>
    <row r="84" spans="1:48" s="10" customFormat="1" ht="0.75" customHeight="1" x14ac:dyDescent="0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9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9"/>
      <c r="AG84" s="28"/>
      <c r="AH84" s="28"/>
      <c r="AI84" s="28"/>
      <c r="AJ84" s="28"/>
      <c r="AK84" s="28"/>
      <c r="AL84" s="28"/>
      <c r="AM84" s="28"/>
      <c r="AN84" s="43"/>
      <c r="AO84" s="43"/>
      <c r="AP84" s="43"/>
      <c r="AQ84" s="43"/>
      <c r="AR84" s="43"/>
      <c r="AS84" s="28"/>
      <c r="AT84" s="28"/>
      <c r="AU84" s="28"/>
      <c r="AV84" s="28"/>
    </row>
    <row r="85" spans="1:48" s="10" customFormat="1" ht="16.5" customHeight="1" x14ac:dyDescent="0.25">
      <c r="A85" s="27" t="s">
        <v>2</v>
      </c>
      <c r="B85" s="27"/>
      <c r="C85" s="27"/>
      <c r="D85" s="27"/>
      <c r="E85" s="27"/>
      <c r="F85" s="31" t="s">
        <v>91</v>
      </c>
      <c r="G85" s="30"/>
      <c r="H85" s="30"/>
      <c r="I85" s="30"/>
      <c r="J85" s="30"/>
      <c r="K85" s="30"/>
      <c r="L85" s="30"/>
      <c r="M85" s="30"/>
      <c r="N85" s="30"/>
      <c r="O85" s="28"/>
      <c r="P85" s="28"/>
      <c r="Q85" s="28"/>
      <c r="R85" s="27" t="s">
        <v>11</v>
      </c>
      <c r="S85" s="27"/>
      <c r="T85" s="27"/>
      <c r="U85" s="9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9"/>
      <c r="AG85" s="67" t="s">
        <v>32</v>
      </c>
      <c r="AH85" s="67"/>
      <c r="AI85" s="67"/>
      <c r="AJ85" s="67"/>
      <c r="AK85" s="67"/>
      <c r="AL85" s="67"/>
      <c r="AM85" s="67"/>
      <c r="AN85" s="43"/>
      <c r="AO85" s="43"/>
      <c r="AP85" s="43"/>
      <c r="AQ85" s="43"/>
      <c r="AR85" s="43"/>
      <c r="AS85" s="28"/>
      <c r="AT85" s="28"/>
      <c r="AU85" s="28"/>
      <c r="AV85" s="28"/>
    </row>
    <row r="86" spans="1:48" s="10" customFormat="1" ht="7.5" customHeight="1" x14ac:dyDescent="0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9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9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</row>
    <row r="87" spans="1:48" s="10" customFormat="1" ht="1.5" customHeight="1" x14ac:dyDescent="0.2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30" t="s">
        <v>27</v>
      </c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29"/>
      <c r="AU87" s="29"/>
    </row>
    <row r="88" spans="1:48" s="10" customFormat="1" ht="15" customHeight="1" x14ac:dyDescent="0.25">
      <c r="D88" s="27" t="s">
        <v>6</v>
      </c>
      <c r="E88" s="27"/>
      <c r="F88" s="27"/>
      <c r="G88" s="27"/>
      <c r="H88" s="27"/>
      <c r="I88" s="27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W88" s="27" t="s">
        <v>21</v>
      </c>
      <c r="X88" s="27"/>
      <c r="Y88" s="27"/>
      <c r="Z88" s="27"/>
      <c r="AA88" s="27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</row>
    <row r="89" spans="1:48" s="10" customFormat="1" ht="1.5" customHeight="1" x14ac:dyDescent="0.25">
      <c r="D89" s="27"/>
      <c r="E89" s="27"/>
      <c r="F89" s="27"/>
      <c r="G89" s="27"/>
      <c r="H89" s="27"/>
      <c r="I89" s="27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W89" s="27"/>
      <c r="X89" s="27"/>
      <c r="Y89" s="27"/>
      <c r="Z89" s="27"/>
      <c r="AA89" s="27"/>
    </row>
    <row r="90" spans="1:48" s="10" customFormat="1" ht="0.75" customHeight="1" x14ac:dyDescent="0.25">
      <c r="D90" s="27"/>
      <c r="E90" s="27"/>
      <c r="F90" s="27"/>
      <c r="G90" s="27"/>
      <c r="H90" s="27"/>
      <c r="I90" s="27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</row>
    <row r="91" spans="1:48" s="10" customFormat="1" ht="1.5" customHeight="1" x14ac:dyDescent="0.2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</row>
    <row r="92" spans="1:48" s="10" customFormat="1" ht="12.75" customHeight="1" x14ac:dyDescent="0.25">
      <c r="A92" s="40"/>
      <c r="B92" s="40"/>
      <c r="C92" s="40"/>
      <c r="D92" s="40"/>
      <c r="E92" s="41">
        <v>44539</v>
      </c>
      <c r="F92" s="41"/>
      <c r="G92" s="41"/>
      <c r="H92" s="41"/>
      <c r="I92" s="41"/>
      <c r="J92" s="41"/>
      <c r="K92" s="41"/>
      <c r="L92" s="44" t="s">
        <v>63</v>
      </c>
      <c r="M92" s="45"/>
      <c r="N92" s="45"/>
      <c r="O92" s="45"/>
      <c r="P92" s="45"/>
      <c r="Q92" s="45"/>
      <c r="R92" s="45"/>
      <c r="S92" s="45"/>
      <c r="T92" s="45"/>
      <c r="U92" s="53">
        <v>2.4895833333333299</v>
      </c>
      <c r="V92" s="53"/>
      <c r="W92" s="53"/>
      <c r="X92" s="53"/>
      <c r="Y92" s="66">
        <v>22.85</v>
      </c>
      <c r="Z92" s="66"/>
      <c r="AA92" s="47">
        <v>3</v>
      </c>
      <c r="AB92" s="47"/>
      <c r="AC92" s="47"/>
      <c r="AD92" s="47"/>
      <c r="AE92" s="48" t="s">
        <v>31</v>
      </c>
      <c r="AF92" s="48"/>
      <c r="AG92" s="48"/>
      <c r="AH92" s="48"/>
      <c r="AI92" s="48"/>
      <c r="AJ92" s="51">
        <v>3.43</v>
      </c>
      <c r="AK92" s="51"/>
      <c r="AL92" s="12"/>
      <c r="AM92" s="51">
        <v>6.84</v>
      </c>
      <c r="AN92" s="51"/>
      <c r="AO92" s="51"/>
      <c r="AP92" s="51"/>
      <c r="AQ92" s="51">
        <v>68.55</v>
      </c>
      <c r="AR92" s="51"/>
      <c r="AS92" s="51"/>
      <c r="AT92" s="51"/>
    </row>
    <row r="93" spans="1:48" s="10" customFormat="1" ht="2.25" customHeight="1" x14ac:dyDescent="0.25">
      <c r="A93" s="40"/>
      <c r="B93" s="40"/>
      <c r="C93" s="40"/>
      <c r="D93" s="40"/>
      <c r="E93" s="42" t="s">
        <v>4</v>
      </c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</row>
    <row r="94" spans="1:48" s="10" customFormat="1" ht="1.5" customHeight="1" x14ac:dyDescent="0.25"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</row>
    <row r="95" spans="1:48" s="10" customFormat="1" ht="12.75" customHeight="1" x14ac:dyDescent="0.25">
      <c r="Y95" s="50" t="s">
        <v>23</v>
      </c>
      <c r="Z95" s="50"/>
      <c r="AA95" s="46">
        <v>3</v>
      </c>
      <c r="AB95" s="46"/>
      <c r="AC95" s="46"/>
      <c r="AD95" s="46"/>
      <c r="AJ95" s="52">
        <v>3.43</v>
      </c>
      <c r="AK95" s="52"/>
      <c r="AM95" s="52">
        <v>6.84</v>
      </c>
      <c r="AN95" s="52"/>
      <c r="AO95" s="52"/>
      <c r="AP95" s="52"/>
      <c r="AR95" s="52">
        <v>68.55</v>
      </c>
      <c r="AS95" s="52"/>
      <c r="AT95" s="52"/>
      <c r="AU95" s="52"/>
    </row>
    <row r="96" spans="1:48" s="10" customFormat="1" ht="1.5" customHeight="1" x14ac:dyDescent="0.25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30" t="s">
        <v>27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29"/>
      <c r="AU96" s="29"/>
    </row>
    <row r="97" spans="1:47" s="10" customFormat="1" ht="15" customHeight="1" x14ac:dyDescent="0.25">
      <c r="D97" s="27" t="s">
        <v>6</v>
      </c>
      <c r="E97" s="27"/>
      <c r="F97" s="27"/>
      <c r="G97" s="27"/>
      <c r="H97" s="27"/>
      <c r="I97" s="27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W97" s="27" t="s">
        <v>21</v>
      </c>
      <c r="X97" s="27"/>
      <c r="Y97" s="27"/>
      <c r="Z97" s="27"/>
      <c r="AA97" s="27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</row>
    <row r="98" spans="1:47" s="10" customFormat="1" ht="1.5" customHeight="1" x14ac:dyDescent="0.25">
      <c r="D98" s="27"/>
      <c r="E98" s="27"/>
      <c r="F98" s="27"/>
      <c r="G98" s="27"/>
      <c r="H98" s="27"/>
      <c r="I98" s="27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W98" s="27"/>
      <c r="X98" s="27"/>
      <c r="Y98" s="27"/>
      <c r="Z98" s="27"/>
      <c r="AA98" s="27"/>
    </row>
    <row r="99" spans="1:47" s="10" customFormat="1" ht="0.75" customHeight="1" x14ac:dyDescent="0.25">
      <c r="D99" s="27"/>
      <c r="E99" s="27"/>
      <c r="F99" s="27"/>
      <c r="G99" s="27"/>
      <c r="H99" s="27"/>
      <c r="I99" s="27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</row>
    <row r="100" spans="1:47" s="10" customFormat="1" ht="1.5" customHeight="1" x14ac:dyDescent="0.25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</row>
    <row r="101" spans="1:47" s="10" customFormat="1" ht="12.75" customHeight="1" x14ac:dyDescent="0.25">
      <c r="A101" s="40"/>
      <c r="B101" s="40"/>
      <c r="C101" s="40"/>
      <c r="D101" s="40"/>
      <c r="E101" s="41">
        <v>44529</v>
      </c>
      <c r="F101" s="41"/>
      <c r="G101" s="41"/>
      <c r="H101" s="41"/>
      <c r="I101" s="41"/>
      <c r="J101" s="41"/>
      <c r="K101" s="41"/>
      <c r="L101" s="44" t="s">
        <v>65</v>
      </c>
      <c r="M101" s="45"/>
      <c r="N101" s="45"/>
      <c r="O101" s="45"/>
      <c r="P101" s="45"/>
      <c r="Q101" s="45"/>
      <c r="R101" s="45"/>
      <c r="S101" s="45"/>
      <c r="T101" s="45"/>
      <c r="U101" s="53">
        <v>2.84375</v>
      </c>
      <c r="V101" s="53"/>
      <c r="W101" s="53"/>
      <c r="X101" s="53"/>
      <c r="Y101" s="66">
        <v>22.85</v>
      </c>
      <c r="Z101" s="66"/>
      <c r="AA101" s="47">
        <v>3</v>
      </c>
      <c r="AB101" s="47"/>
      <c r="AC101" s="47"/>
      <c r="AD101" s="47"/>
      <c r="AE101" s="48" t="s">
        <v>31</v>
      </c>
      <c r="AF101" s="48"/>
      <c r="AG101" s="48"/>
      <c r="AH101" s="48"/>
      <c r="AI101" s="48"/>
      <c r="AJ101" s="51">
        <v>3.43</v>
      </c>
      <c r="AK101" s="51"/>
      <c r="AL101" s="12"/>
      <c r="AM101" s="51">
        <v>6.84</v>
      </c>
      <c r="AN101" s="51"/>
      <c r="AO101" s="51"/>
      <c r="AP101" s="51"/>
      <c r="AQ101" s="51">
        <v>68.55</v>
      </c>
      <c r="AR101" s="51"/>
      <c r="AS101" s="51"/>
      <c r="AT101" s="51"/>
    </row>
    <row r="102" spans="1:47" s="10" customFormat="1" ht="2.25" customHeight="1" x14ac:dyDescent="0.25">
      <c r="A102" s="40"/>
      <c r="B102" s="40"/>
      <c r="C102" s="40"/>
      <c r="D102" s="40"/>
      <c r="E102" s="42" t="s">
        <v>4</v>
      </c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</row>
    <row r="103" spans="1:47" s="10" customFormat="1" ht="0.75" customHeight="1" x14ac:dyDescent="0.25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12"/>
      <c r="AM103" s="40"/>
      <c r="AN103" s="40"/>
      <c r="AO103" s="40"/>
      <c r="AP103" s="40"/>
      <c r="AQ103" s="40"/>
      <c r="AR103" s="40"/>
      <c r="AS103" s="40"/>
      <c r="AT103" s="40"/>
    </row>
    <row r="104" spans="1:47" s="10" customFormat="1" ht="0.75" customHeight="1" x14ac:dyDescent="0.25"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</row>
    <row r="105" spans="1:47" s="10" customFormat="1" ht="13.5" customHeight="1" x14ac:dyDescent="0.25">
      <c r="Y105" s="50" t="s">
        <v>23</v>
      </c>
      <c r="Z105" s="50"/>
      <c r="AA105" s="46">
        <v>3</v>
      </c>
      <c r="AB105" s="46"/>
      <c r="AC105" s="46"/>
      <c r="AD105" s="46"/>
      <c r="AJ105" s="52">
        <v>3.43</v>
      </c>
      <c r="AK105" s="52"/>
      <c r="AM105" s="52">
        <v>6.84</v>
      </c>
      <c r="AN105" s="52"/>
      <c r="AO105" s="52"/>
      <c r="AP105" s="52"/>
      <c r="AR105" s="52">
        <v>68.55</v>
      </c>
      <c r="AS105" s="52"/>
      <c r="AT105" s="52"/>
      <c r="AU105" s="52"/>
    </row>
    <row r="106" spans="1:47" s="10" customFormat="1" ht="0.75" customHeight="1" x14ac:dyDescent="0.25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30" t="s">
        <v>27</v>
      </c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29"/>
      <c r="AU106" s="29"/>
    </row>
    <row r="107" spans="1:47" s="10" customFormat="1" ht="15.75" customHeight="1" x14ac:dyDescent="0.25">
      <c r="D107" s="27" t="s">
        <v>6</v>
      </c>
      <c r="E107" s="27"/>
      <c r="F107" s="27"/>
      <c r="G107" s="27"/>
      <c r="H107" s="27"/>
      <c r="I107" s="27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W107" s="27" t="s">
        <v>21</v>
      </c>
      <c r="X107" s="27"/>
      <c r="Y107" s="27"/>
      <c r="Z107" s="27"/>
      <c r="AA107" s="27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</row>
    <row r="108" spans="1:47" s="10" customFormat="1" ht="0.75" customHeight="1" x14ac:dyDescent="0.25">
      <c r="D108" s="27"/>
      <c r="E108" s="27"/>
      <c r="F108" s="27"/>
      <c r="G108" s="27"/>
      <c r="H108" s="27"/>
      <c r="I108" s="27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W108" s="27"/>
      <c r="X108" s="27"/>
      <c r="Y108" s="27"/>
      <c r="Z108" s="27"/>
      <c r="AA108" s="27"/>
    </row>
    <row r="109" spans="1:47" s="10" customFormat="1" ht="0.75" customHeight="1" x14ac:dyDescent="0.25">
      <c r="D109" s="27"/>
      <c r="E109" s="27"/>
      <c r="F109" s="27"/>
      <c r="G109" s="27"/>
      <c r="H109" s="27"/>
      <c r="I109" s="27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</row>
    <row r="110" spans="1:47" s="10" customFormat="1" ht="1.5" customHeight="1" x14ac:dyDescent="0.25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</row>
    <row r="111" spans="1:47" s="10" customFormat="1" ht="12.75" customHeight="1" x14ac:dyDescent="0.25">
      <c r="A111" s="40"/>
      <c r="B111" s="40"/>
      <c r="C111" s="40"/>
      <c r="D111" s="40"/>
      <c r="E111" s="41">
        <v>44547</v>
      </c>
      <c r="F111" s="41"/>
      <c r="G111" s="41"/>
      <c r="H111" s="41"/>
      <c r="I111" s="41"/>
      <c r="J111" s="41"/>
      <c r="K111" s="41"/>
      <c r="L111" s="44" t="s">
        <v>98</v>
      </c>
      <c r="M111" s="45"/>
      <c r="N111" s="45"/>
      <c r="O111" s="45"/>
      <c r="P111" s="45"/>
      <c r="Q111" s="45"/>
      <c r="R111" s="45"/>
      <c r="S111" s="45"/>
      <c r="T111" s="45"/>
      <c r="U111" s="53">
        <v>2.2916666666666701</v>
      </c>
      <c r="V111" s="53"/>
      <c r="W111" s="53"/>
      <c r="X111" s="53"/>
      <c r="Y111" s="66">
        <v>22.85</v>
      </c>
      <c r="Z111" s="66"/>
      <c r="AA111" s="47">
        <v>3</v>
      </c>
      <c r="AB111" s="47"/>
      <c r="AC111" s="47"/>
      <c r="AD111" s="47"/>
      <c r="AE111" s="48" t="s">
        <v>31</v>
      </c>
      <c r="AF111" s="48"/>
      <c r="AG111" s="48"/>
      <c r="AH111" s="48"/>
      <c r="AI111" s="48"/>
      <c r="AJ111" s="51">
        <v>3.43</v>
      </c>
      <c r="AK111" s="51"/>
      <c r="AL111" s="12"/>
      <c r="AM111" s="51">
        <v>6.84</v>
      </c>
      <c r="AN111" s="51"/>
      <c r="AO111" s="51"/>
      <c r="AP111" s="51"/>
      <c r="AQ111" s="51">
        <v>68.55</v>
      </c>
      <c r="AR111" s="51"/>
      <c r="AS111" s="51"/>
      <c r="AT111" s="51"/>
    </row>
    <row r="112" spans="1:47" s="10" customFormat="1" ht="2.25" customHeight="1" x14ac:dyDescent="0.25">
      <c r="A112" s="40"/>
      <c r="B112" s="40"/>
      <c r="C112" s="40"/>
      <c r="D112" s="40"/>
      <c r="E112" s="42" t="s">
        <v>4</v>
      </c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</row>
    <row r="113" spans="1:47" s="10" customFormat="1" ht="0.75" customHeight="1" x14ac:dyDescent="0.25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12"/>
      <c r="AM113" s="40"/>
      <c r="AN113" s="40"/>
      <c r="AO113" s="40"/>
      <c r="AP113" s="40"/>
      <c r="AQ113" s="40"/>
      <c r="AR113" s="40"/>
      <c r="AS113" s="40"/>
      <c r="AT113" s="40"/>
    </row>
    <row r="114" spans="1:47" s="10" customFormat="1" ht="1.5" customHeight="1" x14ac:dyDescent="0.25"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</row>
    <row r="115" spans="1:47" s="10" customFormat="1" ht="12.75" customHeight="1" x14ac:dyDescent="0.25">
      <c r="Y115" s="50" t="s">
        <v>23</v>
      </c>
      <c r="Z115" s="50"/>
      <c r="AA115" s="46">
        <v>3</v>
      </c>
      <c r="AB115" s="46"/>
      <c r="AC115" s="46"/>
      <c r="AD115" s="46"/>
      <c r="AJ115" s="52">
        <v>3.43</v>
      </c>
      <c r="AK115" s="52"/>
      <c r="AM115" s="52">
        <v>6.84</v>
      </c>
      <c r="AN115" s="52"/>
      <c r="AO115" s="52"/>
      <c r="AP115" s="52"/>
      <c r="AR115" s="52">
        <v>68.55</v>
      </c>
      <c r="AS115" s="52"/>
      <c r="AT115" s="52"/>
      <c r="AU115" s="52"/>
    </row>
    <row r="116" spans="1:47" s="10" customFormat="1" ht="1.5" customHeight="1" x14ac:dyDescent="0.25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30" t="s">
        <v>27</v>
      </c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29"/>
      <c r="AU116" s="29"/>
    </row>
    <row r="117" spans="1:47" s="10" customFormat="1" ht="15" customHeight="1" x14ac:dyDescent="0.25">
      <c r="D117" s="27" t="s">
        <v>6</v>
      </c>
      <c r="E117" s="27"/>
      <c r="F117" s="27"/>
      <c r="G117" s="27"/>
      <c r="H117" s="27"/>
      <c r="I117" s="27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W117" s="27" t="s">
        <v>21</v>
      </c>
      <c r="X117" s="27"/>
      <c r="Y117" s="27"/>
      <c r="Z117" s="27"/>
      <c r="AA117" s="27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</row>
    <row r="118" spans="1:47" s="10" customFormat="1" ht="1.5" customHeight="1" x14ac:dyDescent="0.25">
      <c r="D118" s="27"/>
      <c r="E118" s="27"/>
      <c r="F118" s="27"/>
      <c r="G118" s="27"/>
      <c r="H118" s="27"/>
      <c r="I118" s="27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W118" s="27"/>
      <c r="X118" s="27"/>
      <c r="Y118" s="27"/>
      <c r="Z118" s="27"/>
      <c r="AA118" s="27"/>
    </row>
    <row r="119" spans="1:47" s="10" customFormat="1" ht="1.5" customHeight="1" x14ac:dyDescent="0.25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</row>
    <row r="120" spans="1:47" s="10" customFormat="1" ht="12.75" customHeight="1" x14ac:dyDescent="0.25">
      <c r="A120" s="40"/>
      <c r="B120" s="40"/>
      <c r="C120" s="40"/>
      <c r="D120" s="40"/>
      <c r="E120" s="41">
        <v>44546</v>
      </c>
      <c r="F120" s="41"/>
      <c r="G120" s="41"/>
      <c r="H120" s="41"/>
      <c r="I120" s="41"/>
      <c r="J120" s="41"/>
      <c r="K120" s="41"/>
      <c r="L120" s="44" t="s">
        <v>67</v>
      </c>
      <c r="M120" s="45"/>
      <c r="N120" s="45"/>
      <c r="O120" s="45"/>
      <c r="P120" s="45"/>
      <c r="Q120" s="45"/>
      <c r="R120" s="45"/>
      <c r="S120" s="45"/>
      <c r="T120" s="45"/>
      <c r="U120" s="53">
        <v>2.3125</v>
      </c>
      <c r="V120" s="53"/>
      <c r="W120" s="53"/>
      <c r="X120" s="53"/>
      <c r="Y120" s="66">
        <v>22.85</v>
      </c>
      <c r="Z120" s="66"/>
      <c r="AA120" s="47">
        <v>3</v>
      </c>
      <c r="AB120" s="47"/>
      <c r="AC120" s="47"/>
      <c r="AD120" s="47"/>
      <c r="AE120" s="48" t="s">
        <v>31</v>
      </c>
      <c r="AF120" s="48"/>
      <c r="AG120" s="48"/>
      <c r="AH120" s="48"/>
      <c r="AI120" s="48"/>
      <c r="AJ120" s="51">
        <v>3.43</v>
      </c>
      <c r="AK120" s="51"/>
      <c r="AL120" s="12"/>
      <c r="AM120" s="51">
        <v>6.84</v>
      </c>
      <c r="AN120" s="51"/>
      <c r="AO120" s="51"/>
      <c r="AP120" s="51"/>
      <c r="AQ120" s="51">
        <v>68.55</v>
      </c>
      <c r="AR120" s="51"/>
      <c r="AS120" s="51"/>
      <c r="AT120" s="51"/>
    </row>
    <row r="121" spans="1:47" s="10" customFormat="1" ht="2.25" customHeight="1" x14ac:dyDescent="0.25">
      <c r="A121" s="40"/>
      <c r="B121" s="40"/>
      <c r="C121" s="40"/>
      <c r="D121" s="40"/>
      <c r="E121" s="42" t="s">
        <v>4</v>
      </c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</row>
    <row r="122" spans="1:47" s="10" customFormat="1" ht="0.75" customHeight="1" x14ac:dyDescent="0.25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12"/>
      <c r="AM122" s="40"/>
      <c r="AN122" s="40"/>
      <c r="AO122" s="40"/>
      <c r="AP122" s="40"/>
      <c r="AQ122" s="40"/>
      <c r="AR122" s="40"/>
      <c r="AS122" s="40"/>
      <c r="AT122" s="40"/>
    </row>
    <row r="123" spans="1:47" s="10" customFormat="1" ht="1.5" customHeight="1" x14ac:dyDescent="0.25"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</row>
    <row r="124" spans="1:47" s="10" customFormat="1" ht="12.75" customHeight="1" x14ac:dyDescent="0.25">
      <c r="Y124" s="50" t="s">
        <v>23</v>
      </c>
      <c r="Z124" s="50"/>
      <c r="AA124" s="46">
        <v>3</v>
      </c>
      <c r="AB124" s="46"/>
      <c r="AC124" s="46"/>
      <c r="AD124" s="46"/>
      <c r="AJ124" s="52">
        <v>3.43</v>
      </c>
      <c r="AK124" s="52"/>
      <c r="AM124" s="52">
        <v>6.84</v>
      </c>
      <c r="AN124" s="52"/>
      <c r="AO124" s="52"/>
      <c r="AP124" s="52"/>
      <c r="AR124" s="52">
        <v>68.55</v>
      </c>
      <c r="AS124" s="52"/>
      <c r="AT124" s="52"/>
      <c r="AU124" s="52"/>
    </row>
    <row r="125" spans="1:47" s="10" customFormat="1" ht="1.5" customHeight="1" x14ac:dyDescent="0.25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30" t="s">
        <v>26</v>
      </c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29"/>
      <c r="AU125" s="29"/>
    </row>
    <row r="126" spans="1:47" s="10" customFormat="1" ht="15" customHeight="1" x14ac:dyDescent="0.25">
      <c r="D126" s="27" t="s">
        <v>6</v>
      </c>
      <c r="E126" s="27"/>
      <c r="F126" s="27"/>
      <c r="G126" s="27"/>
      <c r="H126" s="27"/>
      <c r="I126" s="27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W126" s="27" t="s">
        <v>21</v>
      </c>
      <c r="X126" s="27"/>
      <c r="Y126" s="27"/>
      <c r="Z126" s="27"/>
      <c r="AA126" s="27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</row>
    <row r="127" spans="1:47" s="10" customFormat="1" ht="1.5" customHeight="1" x14ac:dyDescent="0.25">
      <c r="D127" s="27"/>
      <c r="E127" s="27"/>
      <c r="F127" s="27"/>
      <c r="G127" s="27"/>
      <c r="H127" s="27"/>
      <c r="I127" s="27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W127" s="27"/>
      <c r="X127" s="27"/>
      <c r="Y127" s="27"/>
      <c r="Z127" s="27"/>
      <c r="AA127" s="27"/>
    </row>
    <row r="128" spans="1:47" s="10" customFormat="1" ht="0.75" customHeight="1" x14ac:dyDescent="0.25"/>
    <row r="129" spans="1:48" s="10" customFormat="1" ht="1.5" customHeight="1" x14ac:dyDescent="0.25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</row>
    <row r="130" spans="1:48" s="10" customFormat="1" ht="12.75" customHeight="1" x14ac:dyDescent="0.25">
      <c r="A130" s="40"/>
      <c r="B130" s="40"/>
      <c r="C130" s="40"/>
      <c r="D130" s="40"/>
      <c r="E130" s="41">
        <v>44533</v>
      </c>
      <c r="F130" s="41"/>
      <c r="G130" s="41"/>
      <c r="H130" s="41"/>
      <c r="I130" s="41"/>
      <c r="J130" s="41"/>
      <c r="K130" s="41"/>
      <c r="L130" s="44" t="s">
        <v>68</v>
      </c>
      <c r="M130" s="45"/>
      <c r="N130" s="45"/>
      <c r="O130" s="45"/>
      <c r="P130" s="45"/>
      <c r="Q130" s="45"/>
      <c r="R130" s="45"/>
      <c r="S130" s="45"/>
      <c r="T130" s="45"/>
      <c r="U130" s="53">
        <v>2.3854166666666701</v>
      </c>
      <c r="V130" s="53"/>
      <c r="W130" s="53"/>
      <c r="X130" s="53"/>
      <c r="Y130" s="66">
        <v>22.85</v>
      </c>
      <c r="Z130" s="66"/>
      <c r="AA130" s="47">
        <v>3</v>
      </c>
      <c r="AB130" s="47"/>
      <c r="AC130" s="47"/>
      <c r="AD130" s="47"/>
      <c r="AE130" s="48" t="s">
        <v>31</v>
      </c>
      <c r="AF130" s="48"/>
      <c r="AG130" s="48"/>
      <c r="AH130" s="48"/>
      <c r="AI130" s="48"/>
      <c r="AJ130" s="51">
        <v>3.43</v>
      </c>
      <c r="AK130" s="51"/>
      <c r="AL130" s="12"/>
      <c r="AM130" s="51">
        <v>6.84</v>
      </c>
      <c r="AN130" s="51"/>
      <c r="AO130" s="51"/>
      <c r="AP130" s="51"/>
      <c r="AQ130" s="51">
        <v>68.55</v>
      </c>
      <c r="AR130" s="51"/>
      <c r="AS130" s="51"/>
      <c r="AT130" s="51"/>
    </row>
    <row r="131" spans="1:48" s="10" customFormat="1" ht="1.5" customHeight="1" x14ac:dyDescent="0.25">
      <c r="A131" s="40"/>
      <c r="B131" s="40"/>
      <c r="C131" s="40"/>
      <c r="D131" s="40"/>
      <c r="E131" s="42" t="s">
        <v>4</v>
      </c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</row>
    <row r="132" spans="1:48" s="10" customFormat="1" ht="0.75" customHeight="1" x14ac:dyDescent="0.25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12"/>
      <c r="AM132" s="40"/>
      <c r="AN132" s="40"/>
      <c r="AO132" s="40"/>
      <c r="AP132" s="40"/>
      <c r="AQ132" s="40"/>
      <c r="AR132" s="40"/>
      <c r="AS132" s="40"/>
      <c r="AT132" s="40"/>
    </row>
    <row r="133" spans="1:48" s="10" customFormat="1" ht="1.5" customHeight="1" x14ac:dyDescent="0.25"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</row>
    <row r="134" spans="1:48" s="10" customFormat="1" ht="12.75" customHeight="1" x14ac:dyDescent="0.25">
      <c r="Y134" s="50" t="s">
        <v>23</v>
      </c>
      <c r="Z134" s="50"/>
      <c r="AA134" s="46">
        <v>3</v>
      </c>
      <c r="AB134" s="46"/>
      <c r="AC134" s="46"/>
      <c r="AD134" s="46"/>
      <c r="AJ134" s="52">
        <v>3.43</v>
      </c>
      <c r="AK134" s="52"/>
      <c r="AM134" s="52">
        <v>6.84</v>
      </c>
      <c r="AN134" s="52"/>
      <c r="AO134" s="52"/>
      <c r="AP134" s="52"/>
      <c r="AR134" s="52">
        <v>68.55</v>
      </c>
      <c r="AS134" s="52"/>
      <c r="AT134" s="52"/>
      <c r="AU134" s="52"/>
    </row>
    <row r="135" spans="1:48" s="10" customFormat="1" ht="0.75" customHeight="1" x14ac:dyDescent="0.25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9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9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</row>
    <row r="136" spans="1:48" s="10" customFormat="1" ht="0.75" customHeight="1" x14ac:dyDescent="0.25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9"/>
      <c r="V136" s="65" t="s">
        <v>17</v>
      </c>
      <c r="W136" s="65"/>
      <c r="X136" s="65"/>
      <c r="Y136" s="65"/>
      <c r="Z136" s="65"/>
      <c r="AA136" s="65"/>
      <c r="AB136" s="65"/>
      <c r="AC136" s="65"/>
      <c r="AD136" s="65"/>
      <c r="AE136" s="65"/>
      <c r="AF136" s="9"/>
      <c r="AG136" s="67" t="s">
        <v>32</v>
      </c>
      <c r="AH136" s="67"/>
      <c r="AI136" s="67"/>
      <c r="AJ136" s="67"/>
      <c r="AK136" s="67"/>
      <c r="AL136" s="67"/>
      <c r="AM136" s="67"/>
      <c r="AN136" s="43" t="s">
        <v>43</v>
      </c>
      <c r="AO136" s="43"/>
      <c r="AP136" s="43"/>
      <c r="AQ136" s="43"/>
      <c r="AR136" s="43"/>
      <c r="AS136" s="28"/>
      <c r="AT136" s="28"/>
      <c r="AU136" s="28"/>
      <c r="AV136" s="28"/>
    </row>
    <row r="137" spans="1:48" s="10" customFormat="1" ht="1.5" customHeight="1" x14ac:dyDescent="0.25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30" t="s">
        <v>27</v>
      </c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29"/>
      <c r="AU137" s="29"/>
    </row>
    <row r="138" spans="1:48" s="10" customFormat="1" ht="0.75" customHeight="1" x14ac:dyDescent="0.25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9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9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</row>
    <row r="139" spans="1:48" s="10" customFormat="1" ht="0.75" customHeight="1" x14ac:dyDescent="0.25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9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9"/>
      <c r="AG139" s="67" t="s">
        <v>32</v>
      </c>
      <c r="AH139" s="67"/>
      <c r="AI139" s="67"/>
      <c r="AJ139" s="67"/>
      <c r="AK139" s="67"/>
      <c r="AL139" s="67"/>
      <c r="AM139" s="67"/>
      <c r="AN139" s="43"/>
      <c r="AO139" s="43"/>
      <c r="AP139" s="43"/>
      <c r="AQ139" s="43"/>
      <c r="AR139" s="43"/>
      <c r="AS139" s="28"/>
      <c r="AT139" s="28"/>
      <c r="AU139" s="28"/>
      <c r="AV139" s="28"/>
    </row>
    <row r="140" spans="1:48" s="10" customFormat="1" ht="15.75" customHeight="1" x14ac:dyDescent="0.25">
      <c r="A140" s="27" t="s">
        <v>2</v>
      </c>
      <c r="B140" s="27"/>
      <c r="C140" s="27"/>
      <c r="D140" s="27"/>
      <c r="E140" s="27"/>
      <c r="F140" s="31" t="s">
        <v>92</v>
      </c>
      <c r="G140" s="30"/>
      <c r="H140" s="30"/>
      <c r="I140" s="30"/>
      <c r="J140" s="30"/>
      <c r="K140" s="30"/>
      <c r="L140" s="30"/>
      <c r="M140" s="30"/>
      <c r="N140" s="30"/>
      <c r="O140" s="28"/>
      <c r="P140" s="28"/>
      <c r="Q140" s="28"/>
      <c r="R140" s="27" t="s">
        <v>11</v>
      </c>
      <c r="S140" s="27"/>
      <c r="T140" s="27"/>
      <c r="U140" s="9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9"/>
      <c r="AG140" s="67"/>
      <c r="AH140" s="67"/>
      <c r="AI140" s="67"/>
      <c r="AJ140" s="67"/>
      <c r="AK140" s="67"/>
      <c r="AL140" s="67"/>
      <c r="AM140" s="67"/>
      <c r="AN140" s="43"/>
      <c r="AO140" s="43"/>
      <c r="AP140" s="43"/>
      <c r="AQ140" s="43"/>
      <c r="AR140" s="43"/>
      <c r="AS140" s="28"/>
      <c r="AT140" s="28"/>
      <c r="AU140" s="28"/>
      <c r="AV140" s="28"/>
    </row>
    <row r="141" spans="1:48" s="10" customFormat="1" ht="0.75" customHeight="1" x14ac:dyDescent="0.25">
      <c r="A141" s="27"/>
      <c r="B141" s="27"/>
      <c r="C141" s="27"/>
      <c r="D141" s="27"/>
      <c r="E141" s="27"/>
      <c r="F141" s="30"/>
      <c r="G141" s="30"/>
      <c r="H141" s="30"/>
      <c r="I141" s="30"/>
      <c r="J141" s="30"/>
      <c r="K141" s="30"/>
      <c r="L141" s="30"/>
      <c r="M141" s="30"/>
      <c r="N141" s="30"/>
      <c r="O141" s="28"/>
      <c r="P141" s="28"/>
      <c r="Q141" s="28"/>
      <c r="R141" s="27"/>
      <c r="S141" s="27"/>
      <c r="T141" s="27"/>
      <c r="U141" s="9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9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</row>
    <row r="142" spans="1:48" s="10" customFormat="1" ht="18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9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9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1:48" s="10" customFormat="1" ht="1.5" customHeight="1" x14ac:dyDescent="0.25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30" t="s">
        <v>26</v>
      </c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29"/>
      <c r="AU143" s="29"/>
    </row>
    <row r="144" spans="1:48" s="10" customFormat="1" ht="15" customHeight="1" x14ac:dyDescent="0.25">
      <c r="D144" s="27" t="s">
        <v>6</v>
      </c>
      <c r="E144" s="27"/>
      <c r="F144" s="27"/>
      <c r="G144" s="27"/>
      <c r="H144" s="27"/>
      <c r="I144" s="27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W144" s="27" t="s">
        <v>21</v>
      </c>
      <c r="X144" s="27"/>
      <c r="Y144" s="27"/>
      <c r="Z144" s="27"/>
      <c r="AA144" s="27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</row>
    <row r="145" spans="1:48" s="10" customFormat="1" ht="1.5" customHeight="1" x14ac:dyDescent="0.25">
      <c r="D145" s="27"/>
      <c r="E145" s="27"/>
      <c r="F145" s="27"/>
      <c r="G145" s="27"/>
      <c r="H145" s="27"/>
      <c r="I145" s="27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W145" s="27"/>
      <c r="X145" s="27"/>
      <c r="Y145" s="27"/>
      <c r="Z145" s="27"/>
      <c r="AA145" s="27"/>
    </row>
    <row r="146" spans="1:48" s="10" customFormat="1" ht="0.75" customHeight="1" x14ac:dyDescent="0.25">
      <c r="D146" s="27"/>
      <c r="E146" s="27"/>
      <c r="F146" s="27"/>
      <c r="G146" s="27"/>
      <c r="H146" s="27"/>
      <c r="I146" s="27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</row>
    <row r="147" spans="1:48" s="10" customFormat="1" ht="1.5" customHeight="1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</row>
    <row r="148" spans="1:48" s="10" customFormat="1" ht="12.75" customHeight="1" x14ac:dyDescent="0.25">
      <c r="A148" s="40"/>
      <c r="B148" s="40"/>
      <c r="C148" s="40"/>
      <c r="D148" s="40"/>
      <c r="E148" s="41">
        <v>44546</v>
      </c>
      <c r="F148" s="41"/>
      <c r="G148" s="41"/>
      <c r="H148" s="41"/>
      <c r="I148" s="41"/>
      <c r="J148" s="41"/>
      <c r="K148" s="41"/>
      <c r="L148" s="44" t="s">
        <v>70</v>
      </c>
      <c r="M148" s="45"/>
      <c r="N148" s="45"/>
      <c r="O148" s="45"/>
      <c r="P148" s="45"/>
      <c r="Q148" s="45"/>
      <c r="R148" s="45"/>
      <c r="S148" s="45"/>
      <c r="T148" s="45"/>
      <c r="U148" s="53">
        <v>2.7083333333333299</v>
      </c>
      <c r="V148" s="53"/>
      <c r="W148" s="53"/>
      <c r="X148" s="53"/>
      <c r="Y148" s="66">
        <v>22.85</v>
      </c>
      <c r="Z148" s="66"/>
      <c r="AA148" s="47">
        <v>3</v>
      </c>
      <c r="AB148" s="47"/>
      <c r="AC148" s="47"/>
      <c r="AD148" s="47"/>
      <c r="AE148" s="48" t="s">
        <v>31</v>
      </c>
      <c r="AF148" s="48"/>
      <c r="AG148" s="48"/>
      <c r="AH148" s="48"/>
      <c r="AI148" s="48"/>
      <c r="AJ148" s="51">
        <v>3.43</v>
      </c>
      <c r="AK148" s="51"/>
      <c r="AL148" s="12"/>
      <c r="AM148" s="51">
        <v>6.84</v>
      </c>
      <c r="AN148" s="51"/>
      <c r="AO148" s="51"/>
      <c r="AP148" s="51"/>
      <c r="AQ148" s="51">
        <v>68.55</v>
      </c>
      <c r="AR148" s="51"/>
      <c r="AS148" s="51"/>
      <c r="AT148" s="51"/>
    </row>
    <row r="149" spans="1:48" s="10" customFormat="1" ht="2.25" customHeight="1" x14ac:dyDescent="0.25">
      <c r="A149" s="40"/>
      <c r="B149" s="40"/>
      <c r="C149" s="40"/>
      <c r="D149" s="40"/>
      <c r="E149" s="42" t="s">
        <v>4</v>
      </c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</row>
    <row r="150" spans="1:48" s="10" customFormat="1" ht="0.75" customHeight="1" x14ac:dyDescent="0.25">
      <c r="A150" s="40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12"/>
      <c r="AM150" s="40"/>
      <c r="AN150" s="40"/>
      <c r="AO150" s="40"/>
      <c r="AP150" s="40"/>
      <c r="AQ150" s="40"/>
      <c r="AR150" s="40"/>
      <c r="AS150" s="40"/>
      <c r="AT150" s="40"/>
    </row>
    <row r="151" spans="1:48" s="10" customFormat="1" ht="1.5" customHeight="1" x14ac:dyDescent="0.25"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</row>
    <row r="152" spans="1:48" s="10" customFormat="1" ht="12.75" customHeight="1" x14ac:dyDescent="0.25">
      <c r="Y152" s="50" t="s">
        <v>23</v>
      </c>
      <c r="Z152" s="50"/>
      <c r="AA152" s="46">
        <v>3</v>
      </c>
      <c r="AB152" s="46"/>
      <c r="AC152" s="46"/>
      <c r="AD152" s="46"/>
      <c r="AJ152" s="52">
        <v>3.43</v>
      </c>
      <c r="AK152" s="52"/>
      <c r="AM152" s="52">
        <v>6.84</v>
      </c>
      <c r="AN152" s="52"/>
      <c r="AO152" s="52"/>
      <c r="AP152" s="52"/>
      <c r="AR152" s="52">
        <v>68.55</v>
      </c>
      <c r="AS152" s="52"/>
      <c r="AT152" s="52"/>
      <c r="AU152" s="52"/>
    </row>
    <row r="153" spans="1:48" s="10" customFormat="1" ht="0.75" customHeight="1" x14ac:dyDescent="0.25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9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9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</row>
    <row r="154" spans="1:48" s="10" customFormat="1" ht="0.75" customHeight="1" x14ac:dyDescent="0.2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9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9"/>
      <c r="AG154" s="67" t="s">
        <v>32</v>
      </c>
      <c r="AH154" s="67"/>
      <c r="AI154" s="67"/>
      <c r="AJ154" s="67"/>
      <c r="AK154" s="67"/>
      <c r="AL154" s="67"/>
      <c r="AM154" s="67"/>
      <c r="AN154" s="43"/>
      <c r="AO154" s="43"/>
      <c r="AP154" s="43"/>
      <c r="AQ154" s="43"/>
      <c r="AR154" s="43"/>
      <c r="AS154" s="28"/>
      <c r="AT154" s="28"/>
      <c r="AU154" s="28"/>
      <c r="AV154" s="28"/>
    </row>
    <row r="155" spans="1:48" s="10" customFormat="1" ht="15.75" customHeight="1" x14ac:dyDescent="0.25">
      <c r="A155" s="27" t="s">
        <v>2</v>
      </c>
      <c r="B155" s="27"/>
      <c r="C155" s="27"/>
      <c r="D155" s="27"/>
      <c r="E155" s="27"/>
      <c r="F155" s="31" t="s">
        <v>93</v>
      </c>
      <c r="G155" s="30"/>
      <c r="H155" s="30"/>
      <c r="I155" s="30"/>
      <c r="J155" s="30"/>
      <c r="K155" s="30"/>
      <c r="L155" s="30"/>
      <c r="M155" s="30"/>
      <c r="N155" s="30"/>
      <c r="O155" s="28"/>
      <c r="P155" s="28"/>
      <c r="Q155" s="28"/>
      <c r="R155" s="27" t="s">
        <v>11</v>
      </c>
      <c r="S155" s="27"/>
      <c r="T155" s="27"/>
      <c r="U155" s="9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9"/>
      <c r="AG155" s="67"/>
      <c r="AH155" s="67"/>
      <c r="AI155" s="67"/>
      <c r="AJ155" s="67"/>
      <c r="AK155" s="67"/>
      <c r="AL155" s="67"/>
      <c r="AM155" s="67"/>
      <c r="AN155" s="43"/>
      <c r="AO155" s="43"/>
      <c r="AP155" s="43"/>
      <c r="AQ155" s="43"/>
      <c r="AR155" s="43"/>
      <c r="AS155" s="28"/>
      <c r="AT155" s="28"/>
      <c r="AU155" s="28"/>
      <c r="AV155" s="28"/>
    </row>
    <row r="156" spans="1:48" s="10" customFormat="1" ht="0.75" customHeight="1" x14ac:dyDescent="0.25">
      <c r="A156" s="27"/>
      <c r="B156" s="27"/>
      <c r="C156" s="27"/>
      <c r="D156" s="27"/>
      <c r="E156" s="27"/>
      <c r="F156" s="30"/>
      <c r="G156" s="30"/>
      <c r="H156" s="30"/>
      <c r="I156" s="30"/>
      <c r="J156" s="30"/>
      <c r="K156" s="30"/>
      <c r="L156" s="30"/>
      <c r="M156" s="30"/>
      <c r="N156" s="30"/>
      <c r="O156" s="28"/>
      <c r="P156" s="28"/>
      <c r="Q156" s="28"/>
      <c r="R156" s="27"/>
      <c r="S156" s="27"/>
      <c r="T156" s="27"/>
      <c r="U156" s="9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9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</row>
    <row r="157" spans="1:48" s="10" customFormat="1" ht="6.75" customHeight="1" x14ac:dyDescent="0.2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9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9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</row>
    <row r="158" spans="1:48" s="10" customFormat="1" ht="1.5" customHeight="1" x14ac:dyDescent="0.25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30" t="s">
        <v>27</v>
      </c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29"/>
      <c r="AU158" s="29"/>
    </row>
    <row r="159" spans="1:48" s="10" customFormat="1" ht="15.75" customHeight="1" x14ac:dyDescent="0.25">
      <c r="D159" s="27" t="s">
        <v>6</v>
      </c>
      <c r="E159" s="27"/>
      <c r="F159" s="27"/>
      <c r="G159" s="27"/>
      <c r="H159" s="27"/>
      <c r="I159" s="27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W159" s="27" t="s">
        <v>21</v>
      </c>
      <c r="X159" s="27"/>
      <c r="Y159" s="27"/>
      <c r="Z159" s="27"/>
      <c r="AA159" s="27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</row>
    <row r="160" spans="1:48" s="10" customFormat="1" ht="0.75" customHeight="1" x14ac:dyDescent="0.25">
      <c r="D160" s="27"/>
      <c r="E160" s="27"/>
      <c r="F160" s="27"/>
      <c r="G160" s="27"/>
      <c r="H160" s="27"/>
      <c r="I160" s="27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W160" s="27"/>
      <c r="X160" s="27"/>
      <c r="Y160" s="27"/>
      <c r="Z160" s="27"/>
      <c r="AA160" s="27"/>
    </row>
    <row r="161" spans="1:47" s="10" customFormat="1" ht="0.75" customHeight="1" x14ac:dyDescent="0.25">
      <c r="D161" s="27"/>
      <c r="E161" s="27"/>
      <c r="F161" s="27"/>
      <c r="G161" s="27"/>
      <c r="H161" s="27"/>
      <c r="I161" s="27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</row>
    <row r="162" spans="1:47" s="10" customFormat="1" ht="1.5" customHeight="1" x14ac:dyDescent="0.25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</row>
    <row r="163" spans="1:47" s="10" customFormat="1" ht="12.75" customHeight="1" x14ac:dyDescent="0.25">
      <c r="A163" s="40"/>
      <c r="B163" s="40"/>
      <c r="C163" s="40"/>
      <c r="D163" s="40"/>
      <c r="E163" s="41">
        <v>44542</v>
      </c>
      <c r="F163" s="41"/>
      <c r="G163" s="41"/>
      <c r="H163" s="41"/>
      <c r="I163" s="41"/>
      <c r="J163" s="41"/>
      <c r="K163" s="41"/>
      <c r="L163" s="44" t="s">
        <v>72</v>
      </c>
      <c r="M163" s="45"/>
      <c r="N163" s="45"/>
      <c r="O163" s="45"/>
      <c r="P163" s="45"/>
      <c r="Q163" s="45"/>
      <c r="R163" s="45"/>
      <c r="S163" s="45"/>
      <c r="T163" s="45"/>
      <c r="U163" s="53">
        <v>2.4270833333333299</v>
      </c>
      <c r="V163" s="53"/>
      <c r="W163" s="53"/>
      <c r="X163" s="53"/>
      <c r="Y163" s="66">
        <v>22.85</v>
      </c>
      <c r="Z163" s="66"/>
      <c r="AA163" s="47">
        <v>3</v>
      </c>
      <c r="AB163" s="47"/>
      <c r="AC163" s="47"/>
      <c r="AD163" s="47"/>
      <c r="AE163" s="48" t="s">
        <v>31</v>
      </c>
      <c r="AF163" s="48"/>
      <c r="AG163" s="48"/>
      <c r="AH163" s="48"/>
      <c r="AI163" s="48"/>
      <c r="AJ163" s="51">
        <v>3.43</v>
      </c>
      <c r="AK163" s="51"/>
      <c r="AL163" s="12"/>
      <c r="AM163" s="51">
        <v>6.84</v>
      </c>
      <c r="AN163" s="51"/>
      <c r="AO163" s="51"/>
      <c r="AP163" s="51"/>
      <c r="AQ163" s="51">
        <v>68.55</v>
      </c>
      <c r="AR163" s="51"/>
      <c r="AS163" s="51"/>
      <c r="AT163" s="51"/>
    </row>
    <row r="164" spans="1:47" s="10" customFormat="1" ht="2.25" customHeight="1" x14ac:dyDescent="0.25">
      <c r="A164" s="40"/>
      <c r="B164" s="40"/>
      <c r="C164" s="40"/>
      <c r="D164" s="40"/>
      <c r="E164" s="42" t="s">
        <v>4</v>
      </c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</row>
    <row r="165" spans="1:47" s="10" customFormat="1" ht="0.75" customHeight="1" x14ac:dyDescent="0.25">
      <c r="A165" s="40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12"/>
      <c r="AM165" s="40"/>
      <c r="AN165" s="40"/>
      <c r="AO165" s="40"/>
      <c r="AP165" s="40"/>
      <c r="AQ165" s="40"/>
      <c r="AR165" s="40"/>
      <c r="AS165" s="40"/>
      <c r="AT165" s="40"/>
    </row>
    <row r="166" spans="1:47" s="10" customFormat="1" ht="1.5" customHeight="1" x14ac:dyDescent="0.25"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</row>
    <row r="167" spans="1:47" s="10" customFormat="1" ht="12.75" customHeight="1" x14ac:dyDescent="0.25">
      <c r="Y167" s="50" t="s">
        <v>23</v>
      </c>
      <c r="Z167" s="50"/>
      <c r="AA167" s="46">
        <v>3</v>
      </c>
      <c r="AB167" s="46"/>
      <c r="AC167" s="46"/>
      <c r="AD167" s="46"/>
      <c r="AJ167" s="52">
        <v>3.43</v>
      </c>
      <c r="AK167" s="52"/>
      <c r="AM167" s="52">
        <v>6.84</v>
      </c>
      <c r="AN167" s="52"/>
      <c r="AO167" s="52"/>
      <c r="AP167" s="52"/>
      <c r="AR167" s="52">
        <v>68.55</v>
      </c>
      <c r="AS167" s="52"/>
      <c r="AT167" s="52"/>
      <c r="AU167" s="52"/>
    </row>
    <row r="168" spans="1:47" s="10" customFormat="1" ht="1.5" customHeight="1" x14ac:dyDescent="0.25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30" t="s">
        <v>27</v>
      </c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29"/>
      <c r="AU168" s="29"/>
    </row>
    <row r="169" spans="1:47" s="10" customFormat="1" ht="15" customHeight="1" x14ac:dyDescent="0.25">
      <c r="D169" s="27" t="s">
        <v>6</v>
      </c>
      <c r="E169" s="27"/>
      <c r="F169" s="27"/>
      <c r="G169" s="27"/>
      <c r="H169" s="27"/>
      <c r="I169" s="27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W169" s="27" t="s">
        <v>21</v>
      </c>
      <c r="X169" s="27"/>
      <c r="Y169" s="27"/>
      <c r="Z169" s="27"/>
      <c r="AA169" s="27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</row>
    <row r="170" spans="1:47" s="10" customFormat="1" ht="1.5" customHeight="1" x14ac:dyDescent="0.25">
      <c r="D170" s="27"/>
      <c r="E170" s="27"/>
      <c r="F170" s="27"/>
      <c r="G170" s="27"/>
      <c r="H170" s="27"/>
      <c r="I170" s="27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W170" s="27"/>
      <c r="X170" s="27"/>
      <c r="Y170" s="27"/>
      <c r="Z170" s="27"/>
      <c r="AA170" s="27"/>
    </row>
    <row r="171" spans="1:47" s="10" customFormat="1" ht="1.5" customHeight="1" x14ac:dyDescent="0.25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</row>
    <row r="172" spans="1:47" s="10" customFormat="1" ht="12.75" customHeight="1" x14ac:dyDescent="0.25">
      <c r="A172" s="40"/>
      <c r="B172" s="40"/>
      <c r="C172" s="40"/>
      <c r="D172" s="40"/>
      <c r="E172" s="41">
        <v>44541</v>
      </c>
      <c r="F172" s="41"/>
      <c r="G172" s="41"/>
      <c r="H172" s="41"/>
      <c r="I172" s="41"/>
      <c r="J172" s="41"/>
      <c r="K172" s="41"/>
      <c r="L172" s="44" t="s">
        <v>74</v>
      </c>
      <c r="M172" s="45"/>
      <c r="N172" s="45"/>
      <c r="O172" s="45"/>
      <c r="P172" s="45"/>
      <c r="Q172" s="45"/>
      <c r="R172" s="45"/>
      <c r="S172" s="45"/>
      <c r="T172" s="45"/>
      <c r="U172" s="53">
        <v>2.40625</v>
      </c>
      <c r="V172" s="53"/>
      <c r="W172" s="53"/>
      <c r="X172" s="53"/>
      <c r="Y172" s="66">
        <v>22.85</v>
      </c>
      <c r="Z172" s="66"/>
      <c r="AA172" s="47">
        <v>2</v>
      </c>
      <c r="AB172" s="47"/>
      <c r="AC172" s="47"/>
      <c r="AD172" s="47"/>
      <c r="AE172" s="48" t="s">
        <v>31</v>
      </c>
      <c r="AF172" s="48"/>
      <c r="AG172" s="48"/>
      <c r="AH172" s="48"/>
      <c r="AI172" s="48"/>
      <c r="AJ172" s="51">
        <v>2.29</v>
      </c>
      <c r="AK172" s="51"/>
      <c r="AL172" s="12"/>
      <c r="AM172" s="51">
        <v>4.5599999999999996</v>
      </c>
      <c r="AN172" s="51"/>
      <c r="AO172" s="51"/>
      <c r="AP172" s="51"/>
      <c r="AQ172" s="51">
        <v>45.7</v>
      </c>
      <c r="AR172" s="51"/>
      <c r="AS172" s="51"/>
      <c r="AT172" s="51"/>
    </row>
    <row r="173" spans="1:47" s="10" customFormat="1" ht="2.25" customHeight="1" x14ac:dyDescent="0.25">
      <c r="A173" s="40"/>
      <c r="B173" s="40"/>
      <c r="C173" s="40"/>
      <c r="D173" s="40"/>
      <c r="E173" s="42" t="s">
        <v>4</v>
      </c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</row>
    <row r="174" spans="1:47" s="10" customFormat="1" ht="0.75" customHeight="1" x14ac:dyDescent="0.25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12"/>
      <c r="AM174" s="40"/>
      <c r="AN174" s="40"/>
      <c r="AO174" s="40"/>
      <c r="AP174" s="40"/>
      <c r="AQ174" s="40"/>
      <c r="AR174" s="40"/>
      <c r="AS174" s="40"/>
      <c r="AT174" s="40"/>
    </row>
    <row r="175" spans="1:47" s="10" customFormat="1" ht="12.75" customHeight="1" x14ac:dyDescent="0.25">
      <c r="A175" s="40"/>
      <c r="B175" s="40"/>
      <c r="C175" s="40"/>
      <c r="D175" s="40"/>
      <c r="E175" s="41">
        <v>44555</v>
      </c>
      <c r="F175" s="41"/>
      <c r="G175" s="41"/>
      <c r="H175" s="41"/>
      <c r="I175" s="41"/>
      <c r="J175" s="41"/>
      <c r="K175" s="41"/>
      <c r="L175" s="44" t="s">
        <v>75</v>
      </c>
      <c r="M175" s="45"/>
      <c r="N175" s="45"/>
      <c r="O175" s="45"/>
      <c r="P175" s="45"/>
      <c r="Q175" s="45"/>
      <c r="R175" s="45"/>
      <c r="S175" s="45"/>
      <c r="T175" s="45"/>
      <c r="U175" s="53">
        <v>2.4270833333333299</v>
      </c>
      <c r="V175" s="53"/>
      <c r="W175" s="53"/>
      <c r="X175" s="53"/>
      <c r="Y175" s="66">
        <v>22.85</v>
      </c>
      <c r="Z175" s="66"/>
      <c r="AA175" s="47">
        <v>3</v>
      </c>
      <c r="AB175" s="47"/>
      <c r="AC175" s="47"/>
      <c r="AD175" s="47"/>
      <c r="AE175" s="48" t="s">
        <v>31</v>
      </c>
      <c r="AF175" s="48"/>
      <c r="AG175" s="48"/>
      <c r="AH175" s="48"/>
      <c r="AI175" s="48"/>
      <c r="AJ175" s="51">
        <v>3.43</v>
      </c>
      <c r="AK175" s="51"/>
      <c r="AL175" s="12"/>
      <c r="AM175" s="51">
        <v>6.84</v>
      </c>
      <c r="AN175" s="51"/>
      <c r="AO175" s="51"/>
      <c r="AP175" s="51"/>
      <c r="AQ175" s="51">
        <v>68.55</v>
      </c>
      <c r="AR175" s="51"/>
      <c r="AS175" s="51"/>
      <c r="AT175" s="51"/>
    </row>
    <row r="176" spans="1:47" s="10" customFormat="1" ht="2.25" customHeight="1" x14ac:dyDescent="0.25">
      <c r="A176" s="40"/>
      <c r="B176" s="40"/>
      <c r="C176" s="40"/>
      <c r="D176" s="40"/>
      <c r="E176" s="42" t="s">
        <v>4</v>
      </c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</row>
    <row r="177" spans="1:48" s="10" customFormat="1" ht="0.75" customHeight="1" x14ac:dyDescent="0.25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12"/>
      <c r="AM177" s="40"/>
      <c r="AN177" s="40"/>
      <c r="AO177" s="40"/>
      <c r="AP177" s="40"/>
      <c r="AQ177" s="40"/>
      <c r="AR177" s="40"/>
      <c r="AS177" s="40"/>
      <c r="AT177" s="40"/>
    </row>
    <row r="178" spans="1:48" s="10" customFormat="1" ht="0.75" customHeight="1" x14ac:dyDescent="0.25"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</row>
    <row r="179" spans="1:48" s="10" customFormat="1" ht="13.5" customHeight="1" x14ac:dyDescent="0.25">
      <c r="Y179" s="50" t="s">
        <v>23</v>
      </c>
      <c r="Z179" s="50"/>
      <c r="AA179" s="46">
        <v>5</v>
      </c>
      <c r="AB179" s="46"/>
      <c r="AC179" s="46"/>
      <c r="AD179" s="46"/>
      <c r="AJ179" s="52">
        <v>5.72</v>
      </c>
      <c r="AK179" s="52"/>
      <c r="AM179" s="52">
        <v>11.4</v>
      </c>
      <c r="AN179" s="52"/>
      <c r="AO179" s="52"/>
      <c r="AP179" s="52"/>
      <c r="AR179" s="52">
        <v>114.25</v>
      </c>
      <c r="AS179" s="52"/>
      <c r="AT179" s="52"/>
      <c r="AU179" s="52"/>
    </row>
    <row r="180" spans="1:48" s="10" customFormat="1" ht="0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9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9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</row>
    <row r="181" spans="1:48" s="10" customFormat="1" ht="0.75" customHeight="1" x14ac:dyDescent="0.25">
      <c r="A181" s="27" t="s">
        <v>2</v>
      </c>
      <c r="B181" s="27"/>
      <c r="C181" s="27"/>
      <c r="D181" s="27"/>
      <c r="E181" s="27"/>
      <c r="F181" s="30" t="s">
        <v>9</v>
      </c>
      <c r="G181" s="30"/>
      <c r="H181" s="30"/>
      <c r="I181" s="30"/>
      <c r="J181" s="30"/>
      <c r="K181" s="30"/>
      <c r="L181" s="30"/>
      <c r="M181" s="30"/>
      <c r="N181" s="30"/>
      <c r="O181" s="28"/>
      <c r="P181" s="28"/>
      <c r="Q181" s="28"/>
      <c r="R181" s="28"/>
      <c r="S181" s="28"/>
      <c r="T181" s="28"/>
      <c r="U181" s="9"/>
      <c r="V181" s="65" t="s">
        <v>18</v>
      </c>
      <c r="W181" s="65"/>
      <c r="X181" s="65"/>
      <c r="Y181" s="65"/>
      <c r="Z181" s="65"/>
      <c r="AA181" s="65"/>
      <c r="AB181" s="65"/>
      <c r="AC181" s="65"/>
      <c r="AD181" s="65"/>
      <c r="AE181" s="65"/>
      <c r="AF181" s="9"/>
      <c r="AG181" s="67" t="s">
        <v>32</v>
      </c>
      <c r="AH181" s="67"/>
      <c r="AI181" s="67"/>
      <c r="AJ181" s="67"/>
      <c r="AK181" s="67"/>
      <c r="AL181" s="67"/>
      <c r="AM181" s="67"/>
      <c r="AN181" s="43" t="s">
        <v>44</v>
      </c>
      <c r="AO181" s="43"/>
      <c r="AP181" s="43"/>
      <c r="AQ181" s="43"/>
      <c r="AR181" s="43"/>
      <c r="AS181" s="28"/>
      <c r="AT181" s="28"/>
      <c r="AU181" s="28"/>
      <c r="AV181" s="28"/>
    </row>
    <row r="182" spans="1:48" s="10" customFormat="1" ht="0.75" customHeight="1" x14ac:dyDescent="0.2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9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9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</row>
    <row r="183" spans="1:48" s="10" customFormat="1" ht="0.75" customHeight="1" x14ac:dyDescent="0.2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9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9"/>
      <c r="AG183" s="67" t="s">
        <v>32</v>
      </c>
      <c r="AH183" s="67"/>
      <c r="AI183" s="67"/>
      <c r="AJ183" s="67"/>
      <c r="AK183" s="67"/>
      <c r="AL183" s="67"/>
      <c r="AM183" s="67"/>
      <c r="AN183" s="43"/>
      <c r="AO183" s="43"/>
      <c r="AP183" s="43"/>
      <c r="AQ183" s="43"/>
      <c r="AR183" s="43"/>
      <c r="AS183" s="28"/>
      <c r="AT183" s="28"/>
      <c r="AU183" s="28"/>
      <c r="AV183" s="28"/>
    </row>
    <row r="184" spans="1:48" s="10" customFormat="1" ht="15.75" customHeight="1" x14ac:dyDescent="0.25">
      <c r="A184" s="27" t="s">
        <v>2</v>
      </c>
      <c r="B184" s="27"/>
      <c r="C184" s="27"/>
      <c r="D184" s="27"/>
      <c r="E184" s="27"/>
      <c r="F184" s="31" t="s">
        <v>94</v>
      </c>
      <c r="G184" s="30"/>
      <c r="H184" s="30"/>
      <c r="I184" s="30"/>
      <c r="J184" s="30"/>
      <c r="K184" s="30"/>
      <c r="L184" s="30"/>
      <c r="M184" s="30"/>
      <c r="N184" s="30"/>
      <c r="O184" s="28"/>
      <c r="P184" s="28"/>
      <c r="Q184" s="28"/>
      <c r="R184" s="27" t="s">
        <v>11</v>
      </c>
      <c r="S184" s="27"/>
      <c r="T184" s="27"/>
      <c r="U184" s="9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9"/>
      <c r="AG184" s="67"/>
      <c r="AH184" s="67"/>
      <c r="AI184" s="67"/>
      <c r="AJ184" s="67"/>
      <c r="AK184" s="67"/>
      <c r="AL184" s="67"/>
      <c r="AM184" s="67"/>
      <c r="AN184" s="43"/>
      <c r="AO184" s="43"/>
      <c r="AP184" s="43"/>
      <c r="AQ184" s="43"/>
      <c r="AR184" s="43"/>
      <c r="AS184" s="28"/>
      <c r="AT184" s="28"/>
      <c r="AU184" s="28"/>
      <c r="AV184" s="28"/>
    </row>
    <row r="185" spans="1:48" s="10" customFormat="1" ht="0.75" customHeight="1" x14ac:dyDescent="0.25">
      <c r="A185" s="27"/>
      <c r="B185" s="27"/>
      <c r="C185" s="27"/>
      <c r="D185" s="27"/>
      <c r="E185" s="27"/>
      <c r="F185" s="30"/>
      <c r="G185" s="30"/>
      <c r="H185" s="30"/>
      <c r="I185" s="30"/>
      <c r="J185" s="30"/>
      <c r="K185" s="30"/>
      <c r="L185" s="30"/>
      <c r="M185" s="30"/>
      <c r="N185" s="30"/>
      <c r="O185" s="28"/>
      <c r="P185" s="28"/>
      <c r="Q185" s="28"/>
      <c r="R185" s="27"/>
      <c r="S185" s="27"/>
      <c r="T185" s="27"/>
      <c r="U185" s="9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9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</row>
    <row r="186" spans="1:48" s="10" customFormat="1" ht="7.5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9"/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  <c r="AF186" s="9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</row>
    <row r="187" spans="1:48" s="10" customFormat="1" ht="1.5" customHeight="1" x14ac:dyDescent="0.25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30" t="s">
        <v>27</v>
      </c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29"/>
      <c r="AU187" s="29"/>
    </row>
    <row r="188" spans="1:48" s="10" customFormat="1" ht="15" customHeight="1" x14ac:dyDescent="0.25">
      <c r="D188" s="27" t="s">
        <v>6</v>
      </c>
      <c r="E188" s="27"/>
      <c r="F188" s="27"/>
      <c r="G188" s="27"/>
      <c r="H188" s="27"/>
      <c r="I188" s="27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W188" s="27" t="s">
        <v>21</v>
      </c>
      <c r="X188" s="27"/>
      <c r="Y188" s="27"/>
      <c r="Z188" s="27"/>
      <c r="AA188" s="27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</row>
    <row r="189" spans="1:48" s="10" customFormat="1" ht="1.5" customHeight="1" x14ac:dyDescent="0.25">
      <c r="D189" s="27"/>
      <c r="E189" s="27"/>
      <c r="F189" s="27"/>
      <c r="G189" s="27"/>
      <c r="H189" s="27"/>
      <c r="I189" s="27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W189" s="27"/>
      <c r="X189" s="27"/>
      <c r="Y189" s="27"/>
      <c r="Z189" s="27"/>
      <c r="AA189" s="27"/>
    </row>
    <row r="190" spans="1:48" s="10" customFormat="1" ht="1.5" customHeight="1" x14ac:dyDescent="0.25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</row>
    <row r="191" spans="1:48" s="10" customFormat="1" ht="12.75" customHeight="1" x14ac:dyDescent="0.25">
      <c r="A191" s="40"/>
      <c r="B191" s="40"/>
      <c r="C191" s="40"/>
      <c r="D191" s="40"/>
      <c r="E191" s="41">
        <v>44554</v>
      </c>
      <c r="F191" s="41"/>
      <c r="G191" s="41"/>
      <c r="H191" s="41"/>
      <c r="I191" s="41"/>
      <c r="J191" s="41"/>
      <c r="K191" s="41"/>
      <c r="L191" s="44" t="s">
        <v>76</v>
      </c>
      <c r="M191" s="45"/>
      <c r="N191" s="45"/>
      <c r="O191" s="45"/>
      <c r="P191" s="45"/>
      <c r="Q191" s="45"/>
      <c r="R191" s="45"/>
      <c r="S191" s="45"/>
      <c r="T191" s="45"/>
      <c r="U191" s="53">
        <v>2.3229166666666701</v>
      </c>
      <c r="V191" s="53"/>
      <c r="W191" s="53"/>
      <c r="X191" s="53"/>
      <c r="Y191" s="66">
        <v>22.85</v>
      </c>
      <c r="Z191" s="66"/>
      <c r="AA191" s="47">
        <v>2</v>
      </c>
      <c r="AB191" s="47"/>
      <c r="AC191" s="47"/>
      <c r="AD191" s="47"/>
      <c r="AE191" s="48" t="s">
        <v>31</v>
      </c>
      <c r="AF191" s="48"/>
      <c r="AG191" s="48"/>
      <c r="AH191" s="48"/>
      <c r="AI191" s="48"/>
      <c r="AJ191" s="51">
        <v>2.29</v>
      </c>
      <c r="AK191" s="51"/>
      <c r="AL191" s="12"/>
      <c r="AM191" s="51">
        <v>4.5599999999999996</v>
      </c>
      <c r="AN191" s="51"/>
      <c r="AO191" s="51"/>
      <c r="AP191" s="51"/>
      <c r="AQ191" s="51">
        <v>45.7</v>
      </c>
      <c r="AR191" s="51"/>
      <c r="AS191" s="51"/>
      <c r="AT191" s="51"/>
    </row>
    <row r="192" spans="1:48" s="10" customFormat="1" ht="2.25" customHeight="1" x14ac:dyDescent="0.25">
      <c r="A192" s="40"/>
      <c r="B192" s="40"/>
      <c r="C192" s="40"/>
      <c r="D192" s="40"/>
      <c r="E192" s="42" t="s">
        <v>4</v>
      </c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</row>
    <row r="193" spans="1:48" s="10" customFormat="1" ht="0.75" customHeight="1" x14ac:dyDescent="0.25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12"/>
      <c r="AM193" s="40"/>
      <c r="AN193" s="40"/>
      <c r="AO193" s="40"/>
      <c r="AP193" s="40"/>
      <c r="AQ193" s="40"/>
      <c r="AR193" s="40"/>
      <c r="AS193" s="40"/>
      <c r="AT193" s="40"/>
    </row>
    <row r="194" spans="1:48" s="10" customFormat="1" ht="1.5" customHeight="1" x14ac:dyDescent="0.25"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</row>
    <row r="195" spans="1:48" s="10" customFormat="1" ht="12.75" customHeight="1" x14ac:dyDescent="0.25">
      <c r="Y195" s="50" t="s">
        <v>23</v>
      </c>
      <c r="Z195" s="50"/>
      <c r="AA195" s="46">
        <v>2</v>
      </c>
      <c r="AB195" s="46"/>
      <c r="AC195" s="46"/>
      <c r="AD195" s="46"/>
      <c r="AJ195" s="52">
        <v>2.29</v>
      </c>
      <c r="AK195" s="52"/>
      <c r="AM195" s="52">
        <v>4.5599999999999996</v>
      </c>
      <c r="AN195" s="52"/>
      <c r="AO195" s="52"/>
      <c r="AP195" s="52"/>
      <c r="AR195" s="52">
        <v>45.7</v>
      </c>
      <c r="AS195" s="52"/>
      <c r="AT195" s="52"/>
      <c r="AU195" s="52"/>
    </row>
    <row r="196" spans="1:48" s="10" customFormat="1" ht="1.5" customHeight="1" x14ac:dyDescent="0.25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30" t="s">
        <v>27</v>
      </c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29"/>
      <c r="AU196" s="29"/>
    </row>
    <row r="197" spans="1:48" s="10" customFormat="1" ht="15" customHeight="1" x14ac:dyDescent="0.25">
      <c r="D197" s="27" t="s">
        <v>6</v>
      </c>
      <c r="E197" s="27"/>
      <c r="F197" s="27"/>
      <c r="G197" s="27"/>
      <c r="H197" s="27"/>
      <c r="I197" s="27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W197" s="27" t="s">
        <v>21</v>
      </c>
      <c r="X197" s="27"/>
      <c r="Y197" s="27"/>
      <c r="Z197" s="27"/>
      <c r="AA197" s="27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</row>
    <row r="198" spans="1:48" s="10" customFormat="1" ht="1.5" customHeight="1" x14ac:dyDescent="0.25">
      <c r="D198" s="27"/>
      <c r="E198" s="27"/>
      <c r="F198" s="27"/>
      <c r="G198" s="27"/>
      <c r="H198" s="27"/>
      <c r="I198" s="27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W198" s="27"/>
      <c r="X198" s="27"/>
      <c r="Y198" s="27"/>
      <c r="Z198" s="27"/>
      <c r="AA198" s="27"/>
    </row>
    <row r="199" spans="1:48" s="10" customFormat="1" ht="0.75" customHeight="1" x14ac:dyDescent="0.25"/>
    <row r="200" spans="1:48" s="10" customFormat="1" ht="0.75" customHeight="1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</row>
    <row r="201" spans="1:48" s="10" customFormat="1" ht="13.5" customHeight="1" x14ac:dyDescent="0.25">
      <c r="A201" s="40"/>
      <c r="B201" s="40"/>
      <c r="C201" s="40"/>
      <c r="D201" s="40"/>
      <c r="E201" s="41">
        <v>44546</v>
      </c>
      <c r="F201" s="41"/>
      <c r="G201" s="41"/>
      <c r="H201" s="41"/>
      <c r="I201" s="41"/>
      <c r="J201" s="41"/>
      <c r="K201" s="41"/>
      <c r="L201" s="44" t="s">
        <v>78</v>
      </c>
      <c r="M201" s="45"/>
      <c r="N201" s="45"/>
      <c r="O201" s="45"/>
      <c r="P201" s="45"/>
      <c r="Q201" s="45"/>
      <c r="R201" s="45"/>
      <c r="S201" s="45"/>
      <c r="T201" s="45"/>
      <c r="U201" s="53">
        <v>2.3854166666666701</v>
      </c>
      <c r="V201" s="53"/>
      <c r="W201" s="53"/>
      <c r="X201" s="53"/>
      <c r="Y201" s="66">
        <v>22.85</v>
      </c>
      <c r="Z201" s="66"/>
      <c r="AA201" s="47">
        <v>3</v>
      </c>
      <c r="AB201" s="47"/>
      <c r="AC201" s="47"/>
      <c r="AD201" s="47"/>
      <c r="AE201" s="48" t="s">
        <v>31</v>
      </c>
      <c r="AF201" s="48"/>
      <c r="AG201" s="48"/>
      <c r="AH201" s="48"/>
      <c r="AI201" s="48"/>
      <c r="AJ201" s="51">
        <v>3.43</v>
      </c>
      <c r="AK201" s="51"/>
      <c r="AL201" s="12"/>
      <c r="AM201" s="51">
        <v>6.84</v>
      </c>
      <c r="AN201" s="51"/>
      <c r="AO201" s="51"/>
      <c r="AP201" s="51"/>
      <c r="AQ201" s="51">
        <v>68.55</v>
      </c>
      <c r="AR201" s="51"/>
      <c r="AS201" s="51"/>
      <c r="AT201" s="51"/>
    </row>
    <row r="202" spans="1:48" s="10" customFormat="1" ht="1.5" customHeight="1" x14ac:dyDescent="0.25">
      <c r="A202" s="40"/>
      <c r="B202" s="40"/>
      <c r="C202" s="40"/>
      <c r="D202" s="40"/>
      <c r="E202" s="42" t="s">
        <v>4</v>
      </c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</row>
    <row r="203" spans="1:48" s="10" customFormat="1" ht="0.75" customHeight="1" x14ac:dyDescent="0.25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12"/>
      <c r="AM203" s="40"/>
      <c r="AN203" s="40"/>
      <c r="AO203" s="40"/>
      <c r="AP203" s="40"/>
      <c r="AQ203" s="40"/>
      <c r="AR203" s="40"/>
      <c r="AS203" s="40"/>
      <c r="AT203" s="40"/>
    </row>
    <row r="204" spans="1:48" s="10" customFormat="1" ht="1.5" customHeight="1" x14ac:dyDescent="0.25"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</row>
    <row r="205" spans="1:48" s="10" customFormat="1" ht="12.75" customHeight="1" x14ac:dyDescent="0.25">
      <c r="Y205" s="50" t="s">
        <v>23</v>
      </c>
      <c r="Z205" s="50"/>
      <c r="AA205" s="46">
        <v>3</v>
      </c>
      <c r="AB205" s="46"/>
      <c r="AC205" s="46"/>
      <c r="AD205" s="46"/>
      <c r="AJ205" s="52">
        <v>3.43</v>
      </c>
      <c r="AK205" s="52"/>
      <c r="AM205" s="52">
        <v>6.84</v>
      </c>
      <c r="AN205" s="52"/>
      <c r="AO205" s="52"/>
      <c r="AP205" s="52"/>
      <c r="AR205" s="52">
        <v>68.55</v>
      </c>
      <c r="AS205" s="52"/>
      <c r="AT205" s="52"/>
      <c r="AU205" s="52"/>
    </row>
    <row r="206" spans="1:48" s="10" customFormat="1" ht="0.75" customHeight="1" x14ac:dyDescent="0.2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9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9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</row>
    <row r="207" spans="1:48" s="10" customFormat="1" ht="0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9"/>
      <c r="V207" s="65" t="s">
        <v>19</v>
      </c>
      <c r="W207" s="65"/>
      <c r="X207" s="65"/>
      <c r="Y207" s="65"/>
      <c r="Z207" s="65"/>
      <c r="AA207" s="65"/>
      <c r="AB207" s="65"/>
      <c r="AC207" s="65"/>
      <c r="AD207" s="65"/>
      <c r="AE207" s="65"/>
      <c r="AF207" s="9"/>
      <c r="AG207" s="67" t="s">
        <v>32</v>
      </c>
      <c r="AH207" s="67"/>
      <c r="AI207" s="67"/>
      <c r="AJ207" s="67"/>
      <c r="AK207" s="67"/>
      <c r="AL207" s="67"/>
      <c r="AM207" s="67"/>
      <c r="AN207" s="43" t="s">
        <v>45</v>
      </c>
      <c r="AO207" s="43"/>
      <c r="AP207" s="43"/>
      <c r="AQ207" s="43"/>
      <c r="AR207" s="43"/>
      <c r="AS207" s="28"/>
      <c r="AT207" s="28"/>
      <c r="AU207" s="28"/>
      <c r="AV207" s="28"/>
    </row>
    <row r="208" spans="1:48" s="10" customFormat="1" ht="0.75" customHeight="1" x14ac:dyDescent="0.2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9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9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</row>
    <row r="209" spans="1:48" s="10" customFormat="1" ht="0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9"/>
      <c r="V209" s="65" t="s">
        <v>20</v>
      </c>
      <c r="W209" s="65"/>
      <c r="X209" s="65"/>
      <c r="Y209" s="65"/>
      <c r="Z209" s="65"/>
      <c r="AA209" s="65"/>
      <c r="AB209" s="65"/>
      <c r="AC209" s="65"/>
      <c r="AD209" s="65"/>
      <c r="AE209" s="65"/>
      <c r="AF209" s="9"/>
      <c r="AG209" s="67" t="s">
        <v>32</v>
      </c>
      <c r="AH209" s="67"/>
      <c r="AI209" s="67"/>
      <c r="AJ209" s="67"/>
      <c r="AK209" s="67"/>
      <c r="AL209" s="67"/>
      <c r="AM209" s="67"/>
      <c r="AN209" s="43" t="s">
        <v>46</v>
      </c>
      <c r="AO209" s="43"/>
      <c r="AP209" s="43"/>
      <c r="AQ209" s="43"/>
      <c r="AR209" s="43"/>
      <c r="AS209" s="28"/>
      <c r="AT209" s="28"/>
      <c r="AU209" s="28"/>
      <c r="AV209" s="28"/>
    </row>
    <row r="210" spans="1:48" s="10" customFormat="1" ht="0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9"/>
      <c r="V210" s="65"/>
      <c r="W210" s="65"/>
      <c r="X210" s="65"/>
      <c r="Y210" s="65"/>
      <c r="Z210" s="65"/>
      <c r="AA210" s="65"/>
      <c r="AB210" s="65"/>
      <c r="AC210" s="65"/>
      <c r="AD210" s="65"/>
      <c r="AE210" s="65"/>
      <c r="AF210" s="9"/>
      <c r="AG210" s="67" t="s">
        <v>32</v>
      </c>
      <c r="AH210" s="67"/>
      <c r="AI210" s="67"/>
      <c r="AJ210" s="67"/>
      <c r="AK210" s="67"/>
      <c r="AL210" s="67"/>
      <c r="AM210" s="67"/>
      <c r="AN210" s="43"/>
      <c r="AO210" s="43"/>
      <c r="AP210" s="43"/>
      <c r="AQ210" s="43"/>
      <c r="AR210" s="43"/>
      <c r="AS210" s="28"/>
      <c r="AT210" s="28"/>
      <c r="AU210" s="28"/>
      <c r="AV210" s="28"/>
    </row>
    <row r="211" spans="1:48" s="10" customFormat="1" ht="15.75" customHeight="1" x14ac:dyDescent="0.25">
      <c r="A211" s="27" t="s">
        <v>2</v>
      </c>
      <c r="B211" s="27"/>
      <c r="C211" s="27"/>
      <c r="D211" s="27"/>
      <c r="E211" s="27"/>
      <c r="F211" s="31" t="s">
        <v>95</v>
      </c>
      <c r="G211" s="30"/>
      <c r="H211" s="30"/>
      <c r="I211" s="30"/>
      <c r="J211" s="30"/>
      <c r="K211" s="30"/>
      <c r="L211" s="30"/>
      <c r="M211" s="30"/>
      <c r="N211" s="30"/>
      <c r="O211" s="28"/>
      <c r="P211" s="28"/>
      <c r="Q211" s="28"/>
      <c r="R211" s="27" t="s">
        <v>11</v>
      </c>
      <c r="S211" s="27"/>
      <c r="T211" s="27"/>
      <c r="U211" s="9"/>
      <c r="V211" s="65"/>
      <c r="W211" s="65"/>
      <c r="X211" s="65"/>
      <c r="Y211" s="65"/>
      <c r="Z211" s="65"/>
      <c r="AA211" s="65"/>
      <c r="AB211" s="65"/>
      <c r="AC211" s="65"/>
      <c r="AD211" s="65"/>
      <c r="AE211" s="65"/>
      <c r="AF211" s="9"/>
      <c r="AG211" s="67"/>
      <c r="AH211" s="67"/>
      <c r="AI211" s="67"/>
      <c r="AJ211" s="67"/>
      <c r="AK211" s="67"/>
      <c r="AL211" s="67"/>
      <c r="AM211" s="67"/>
      <c r="AN211" s="43"/>
      <c r="AO211" s="43"/>
      <c r="AP211" s="43"/>
      <c r="AQ211" s="43"/>
      <c r="AR211" s="43"/>
      <c r="AS211" s="28"/>
      <c r="AT211" s="28"/>
      <c r="AU211" s="28"/>
      <c r="AV211" s="28"/>
    </row>
    <row r="212" spans="1:48" s="10" customFormat="1" ht="0.75" customHeight="1" x14ac:dyDescent="0.25">
      <c r="A212" s="27"/>
      <c r="B212" s="27"/>
      <c r="C212" s="27"/>
      <c r="D212" s="27"/>
      <c r="E212" s="27"/>
      <c r="F212" s="30"/>
      <c r="G212" s="30"/>
      <c r="H212" s="30"/>
      <c r="I212" s="30"/>
      <c r="J212" s="30"/>
      <c r="K212" s="30"/>
      <c r="L212" s="30"/>
      <c r="M212" s="30"/>
      <c r="N212" s="30"/>
      <c r="O212" s="28"/>
      <c r="P212" s="28"/>
      <c r="Q212" s="28"/>
      <c r="R212" s="27"/>
      <c r="S212" s="27"/>
      <c r="T212" s="27"/>
      <c r="U212" s="9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9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</row>
    <row r="213" spans="1:48" s="10" customFormat="1" ht="7.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9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  <c r="AF213" s="9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</row>
    <row r="214" spans="1:48" s="10" customFormat="1" ht="1.5" customHeight="1" x14ac:dyDescent="0.25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30" t="s">
        <v>27</v>
      </c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29"/>
      <c r="AU214" s="29"/>
    </row>
    <row r="215" spans="1:48" s="10" customFormat="1" ht="15" customHeight="1" x14ac:dyDescent="0.25">
      <c r="D215" s="27" t="s">
        <v>6</v>
      </c>
      <c r="E215" s="27"/>
      <c r="F215" s="27"/>
      <c r="G215" s="27"/>
      <c r="H215" s="27"/>
      <c r="I215" s="27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W215" s="27" t="s">
        <v>21</v>
      </c>
      <c r="X215" s="27"/>
      <c r="Y215" s="27"/>
      <c r="Z215" s="27"/>
      <c r="AA215" s="27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</row>
    <row r="216" spans="1:48" s="10" customFormat="1" ht="1.5" customHeight="1" x14ac:dyDescent="0.25">
      <c r="D216" s="27"/>
      <c r="E216" s="27"/>
      <c r="F216" s="27"/>
      <c r="G216" s="27"/>
      <c r="H216" s="27"/>
      <c r="I216" s="27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W216" s="27"/>
      <c r="X216" s="27"/>
      <c r="Y216" s="27"/>
      <c r="Z216" s="27"/>
      <c r="AA216" s="27"/>
    </row>
    <row r="217" spans="1:48" s="10" customFormat="1" ht="0.75" customHeight="1" x14ac:dyDescent="0.25">
      <c r="D217" s="27"/>
      <c r="E217" s="27"/>
      <c r="F217" s="27"/>
      <c r="G217" s="27"/>
      <c r="H217" s="27"/>
      <c r="I217" s="27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</row>
    <row r="218" spans="1:48" s="10" customFormat="1" ht="1.5" customHeight="1" x14ac:dyDescent="0.25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</row>
    <row r="219" spans="1:48" s="10" customFormat="1" ht="12.75" customHeight="1" x14ac:dyDescent="0.25">
      <c r="A219" s="40"/>
      <c r="B219" s="40"/>
      <c r="C219" s="40"/>
      <c r="D219" s="40"/>
      <c r="E219" s="41">
        <v>44554</v>
      </c>
      <c r="F219" s="41"/>
      <c r="G219" s="41"/>
      <c r="H219" s="41"/>
      <c r="I219" s="41"/>
      <c r="J219" s="41"/>
      <c r="K219" s="41"/>
      <c r="L219" s="44" t="s">
        <v>79</v>
      </c>
      <c r="M219" s="45"/>
      <c r="N219" s="45"/>
      <c r="O219" s="45"/>
      <c r="P219" s="45"/>
      <c r="Q219" s="45"/>
      <c r="R219" s="45"/>
      <c r="S219" s="45"/>
      <c r="T219" s="45"/>
      <c r="U219" s="53">
        <v>2.8020833333333299</v>
      </c>
      <c r="V219" s="53"/>
      <c r="W219" s="53"/>
      <c r="X219" s="53"/>
      <c r="Y219" s="66">
        <v>22.85</v>
      </c>
      <c r="Z219" s="66"/>
      <c r="AA219" s="47">
        <v>2</v>
      </c>
      <c r="AB219" s="47"/>
      <c r="AC219" s="47"/>
      <c r="AD219" s="47"/>
      <c r="AE219" s="48" t="s">
        <v>31</v>
      </c>
      <c r="AF219" s="48"/>
      <c r="AG219" s="48"/>
      <c r="AH219" s="48"/>
      <c r="AI219" s="48"/>
      <c r="AJ219" s="51">
        <v>2.29</v>
      </c>
      <c r="AK219" s="51"/>
      <c r="AL219" s="12"/>
      <c r="AM219" s="51">
        <v>4.5599999999999996</v>
      </c>
      <c r="AN219" s="51"/>
      <c r="AO219" s="51"/>
      <c r="AP219" s="51"/>
      <c r="AQ219" s="51">
        <v>45.7</v>
      </c>
      <c r="AR219" s="51"/>
      <c r="AS219" s="51"/>
      <c r="AT219" s="51"/>
    </row>
    <row r="220" spans="1:48" s="10" customFormat="1" ht="2.25" customHeight="1" x14ac:dyDescent="0.25">
      <c r="A220" s="40"/>
      <c r="B220" s="40"/>
      <c r="C220" s="40"/>
      <c r="D220" s="40"/>
      <c r="E220" s="42" t="s">
        <v>4</v>
      </c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</row>
    <row r="221" spans="1:48" s="10" customFormat="1" ht="1.5" customHeight="1" x14ac:dyDescent="0.25"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</row>
    <row r="222" spans="1:48" s="10" customFormat="1" ht="12.75" customHeight="1" x14ac:dyDescent="0.25">
      <c r="Y222" s="50" t="s">
        <v>23</v>
      </c>
      <c r="Z222" s="50"/>
      <c r="AA222" s="46">
        <v>2</v>
      </c>
      <c r="AB222" s="46"/>
      <c r="AC222" s="46"/>
      <c r="AD222" s="46"/>
      <c r="AJ222" s="52">
        <v>2.29</v>
      </c>
      <c r="AK222" s="52"/>
      <c r="AM222" s="52">
        <v>4.5599999999999996</v>
      </c>
      <c r="AN222" s="52"/>
      <c r="AO222" s="52"/>
      <c r="AP222" s="52"/>
      <c r="AR222" s="52">
        <v>45.7</v>
      </c>
      <c r="AS222" s="52"/>
      <c r="AT222" s="52"/>
      <c r="AU222" s="52"/>
    </row>
    <row r="223" spans="1:48" ht="0.75" customHeight="1" x14ac:dyDescent="0.2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5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5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</row>
    <row r="224" spans="1:48" ht="0.7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5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5"/>
      <c r="AG224" s="26"/>
      <c r="AH224" s="26"/>
      <c r="AI224" s="26"/>
      <c r="AJ224" s="26"/>
      <c r="AK224" s="26"/>
      <c r="AL224" s="26"/>
      <c r="AM224" s="26"/>
      <c r="AN224" s="39" t="s">
        <v>47</v>
      </c>
      <c r="AO224" s="39"/>
      <c r="AP224" s="39"/>
      <c r="AQ224" s="39"/>
      <c r="AR224" s="39"/>
      <c r="AS224" s="26"/>
      <c r="AT224" s="26"/>
      <c r="AU224" s="26"/>
      <c r="AV224" s="26"/>
    </row>
    <row r="225" spans="1:48" ht="12.75" customHeight="1" x14ac:dyDescent="0.25">
      <c r="AI225" s="60" t="s">
        <v>33</v>
      </c>
      <c r="AJ225" s="60"/>
      <c r="AK225" s="60"/>
      <c r="AL225" s="60"/>
      <c r="AM225" s="60"/>
      <c r="AN225" s="60"/>
      <c r="AO225" s="60"/>
      <c r="AP225" s="78">
        <f>AR222+AR205+AR195+AR179+AR167+AR152+AR134+AR124+AR115+AR105+AR95+AR82+AR73+AR63+AR54</f>
        <v>1005.3999999999997</v>
      </c>
      <c r="AQ225" s="78"/>
      <c r="AR225" s="78"/>
      <c r="AS225" s="78"/>
      <c r="AT225" s="78"/>
    </row>
    <row r="226" spans="1:48" ht="1.5" customHeight="1" x14ac:dyDescent="0.25"/>
    <row r="227" spans="1:48" ht="1.5" customHeight="1" x14ac:dyDescent="0.25"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</row>
    <row r="228" spans="1:48" ht="12.75" customHeight="1" x14ac:dyDescent="0.25">
      <c r="AI228" s="75" t="s">
        <v>55</v>
      </c>
      <c r="AJ228" s="60"/>
      <c r="AK228" s="22"/>
      <c r="AL228" s="22"/>
      <c r="AM228" s="22"/>
      <c r="AN228" s="22"/>
      <c r="AO228" s="22"/>
      <c r="AP228" s="78">
        <f>AP225*0.05</f>
        <v>50.269999999999989</v>
      </c>
      <c r="AQ228" s="78"/>
      <c r="AR228" s="78"/>
      <c r="AS228" s="78"/>
      <c r="AT228" s="78"/>
    </row>
    <row r="229" spans="1:48" ht="0.75" customHeight="1" x14ac:dyDescent="0.25">
      <c r="AK229" s="22"/>
      <c r="AL229" s="22"/>
      <c r="AM229" s="22"/>
      <c r="AN229" s="22"/>
      <c r="AO229" s="22"/>
      <c r="AP229" s="78"/>
      <c r="AQ229" s="78"/>
      <c r="AR229" s="78"/>
      <c r="AS229" s="78"/>
      <c r="AT229" s="78"/>
    </row>
    <row r="230" spans="1:48" ht="11.25" customHeight="1" x14ac:dyDescent="0.25">
      <c r="AK230" s="22"/>
      <c r="AL230" s="22"/>
      <c r="AM230" s="22"/>
      <c r="AN230" s="22"/>
      <c r="AO230" s="22"/>
    </row>
    <row r="231" spans="1:48" ht="12.75" customHeight="1" x14ac:dyDescent="0.25">
      <c r="AI231" s="75" t="s">
        <v>56</v>
      </c>
      <c r="AJ231" s="60"/>
      <c r="AK231" s="22"/>
      <c r="AL231" s="22"/>
      <c r="AM231" s="22"/>
      <c r="AN231" s="22"/>
      <c r="AO231" s="22"/>
      <c r="AP231" s="94">
        <f>AP225*0.09975</f>
        <v>100.28864999999998</v>
      </c>
      <c r="AQ231" s="78"/>
      <c r="AR231" s="78"/>
      <c r="AS231" s="78"/>
      <c r="AT231" s="78"/>
    </row>
    <row r="232" spans="1:48" ht="12" customHeight="1" x14ac:dyDescent="0.25">
      <c r="AK232" s="22"/>
      <c r="AL232" s="22"/>
      <c r="AM232" s="22"/>
      <c r="AN232" s="22"/>
      <c r="AO232" s="22"/>
    </row>
    <row r="233" spans="1:48" ht="1.5" customHeight="1" x14ac:dyDescent="0.25"/>
    <row r="234" spans="1:48" ht="1.5" customHeight="1" x14ac:dyDescent="0.25"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</row>
    <row r="235" spans="1:48" ht="0.75" customHeight="1" x14ac:dyDescent="0.25"/>
    <row r="236" spans="1:48" ht="12.75" customHeight="1" x14ac:dyDescent="0.25">
      <c r="B236" s="60" t="s">
        <v>5</v>
      </c>
      <c r="C236" s="60"/>
      <c r="D236" s="60"/>
      <c r="E236" s="60"/>
      <c r="F236" s="60"/>
      <c r="G236" s="60"/>
      <c r="H236" s="64"/>
      <c r="I236" s="64"/>
      <c r="J236" s="64"/>
      <c r="K236" s="64"/>
      <c r="L236" s="64"/>
      <c r="M236" s="64"/>
      <c r="AI236" s="76" t="s">
        <v>36</v>
      </c>
      <c r="AJ236" s="76"/>
      <c r="AK236" s="76"/>
      <c r="AL236" s="76"/>
      <c r="AM236" s="76"/>
      <c r="AN236" s="76"/>
      <c r="AO236" s="76"/>
      <c r="AP236" s="95">
        <f>AP225+AP228+AP231</f>
        <v>1155.9586499999998</v>
      </c>
      <c r="AQ236" s="95"/>
      <c r="AR236" s="95"/>
      <c r="AS236" s="95"/>
      <c r="AT236" s="95"/>
    </row>
    <row r="237" spans="1:48" ht="1.5" customHeight="1" x14ac:dyDescent="0.25"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</row>
    <row r="238" spans="1:48" ht="1.5" customHeight="1" x14ac:dyDescent="0.25"/>
    <row r="239" spans="1:48" ht="7.5" customHeight="1" x14ac:dyDescent="0.25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/>
      <c r="AE239" s="54"/>
      <c r="AF239" s="54"/>
      <c r="AG239" s="54"/>
      <c r="AH239" s="54"/>
      <c r="AI239" s="54"/>
      <c r="AJ239" s="54"/>
      <c r="AK239" s="54"/>
      <c r="AL239" s="54"/>
      <c r="AM239" s="54"/>
      <c r="AN239" s="54"/>
      <c r="AO239" s="54"/>
      <c r="AP239" s="54"/>
      <c r="AQ239" s="54"/>
      <c r="AR239" s="54"/>
      <c r="AS239" s="54"/>
      <c r="AT239" s="54"/>
    </row>
    <row r="240" spans="1:48" ht="11.25" customHeight="1" x14ac:dyDescent="0.25">
      <c r="A240" s="91"/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AD240" s="24"/>
      <c r="AE240" s="24"/>
      <c r="AF240" s="92"/>
      <c r="AG240" s="92"/>
      <c r="AP240" s="93"/>
      <c r="AQ240" s="93"/>
      <c r="AR240" s="93"/>
      <c r="AS240" s="93"/>
      <c r="AT240" s="93"/>
    </row>
    <row r="241" spans="1:33" ht="0.75" customHeight="1" x14ac:dyDescent="0.25">
      <c r="AD241" s="24"/>
      <c r="AE241" s="24"/>
      <c r="AF241" s="92"/>
      <c r="AG241" s="92"/>
    </row>
    <row r="242" spans="1:33" ht="12" customHeight="1" x14ac:dyDescent="0.25">
      <c r="AD242" s="24"/>
      <c r="AE242" s="24"/>
    </row>
    <row r="243" spans="1:33" ht="5.25" customHeight="1" x14ac:dyDescent="0.25"/>
    <row r="244" spans="1:33" ht="16.5" customHeight="1" x14ac:dyDescent="0.25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</row>
  </sheetData>
  <mergeCells count="949">
    <mergeCell ref="AH227:AV227"/>
    <mergeCell ref="AI228:AJ228"/>
    <mergeCell ref="AK228:AO230"/>
    <mergeCell ref="AP228:AT229"/>
    <mergeCell ref="Y221:AU221"/>
    <mergeCell ref="Y222:Z222"/>
    <mergeCell ref="AA222:AD222"/>
    <mergeCell ref="AJ222:AK222"/>
    <mergeCell ref="AM222:AP222"/>
    <mergeCell ref="AR222:AU222"/>
    <mergeCell ref="AI225:AO225"/>
    <mergeCell ref="AP225:AT225"/>
    <mergeCell ref="AN223:AR223"/>
    <mergeCell ref="AS223:AV223"/>
    <mergeCell ref="A244:O244"/>
    <mergeCell ref="AH237:AV237"/>
    <mergeCell ref="A239:AT239"/>
    <mergeCell ref="A240:L240"/>
    <mergeCell ref="AD240:AE242"/>
    <mergeCell ref="AF240:AG241"/>
    <mergeCell ref="AP240:AT240"/>
    <mergeCell ref="AI231:AJ231"/>
    <mergeCell ref="AK231:AO232"/>
    <mergeCell ref="AP231:AT231"/>
    <mergeCell ref="B234:M234"/>
    <mergeCell ref="AH234:AU234"/>
    <mergeCell ref="B236:G236"/>
    <mergeCell ref="H236:M236"/>
    <mergeCell ref="AI236:AO236"/>
    <mergeCell ref="AP236:AT236"/>
    <mergeCell ref="A224:E224"/>
    <mergeCell ref="F224:N224"/>
    <mergeCell ref="O224:Q224"/>
    <mergeCell ref="R224:T224"/>
    <mergeCell ref="V224:AE224"/>
    <mergeCell ref="AG224:AM224"/>
    <mergeCell ref="AN224:AR224"/>
    <mergeCell ref="AS224:AV224"/>
    <mergeCell ref="A223:E223"/>
    <mergeCell ref="F223:N223"/>
    <mergeCell ref="O223:Q223"/>
    <mergeCell ref="R223:T223"/>
    <mergeCell ref="V223:AE223"/>
    <mergeCell ref="AG223:AM223"/>
    <mergeCell ref="AA219:AD219"/>
    <mergeCell ref="AE219:AI219"/>
    <mergeCell ref="AJ219:AK219"/>
    <mergeCell ref="AM219:AP219"/>
    <mergeCell ref="AQ219:AT219"/>
    <mergeCell ref="A220:D220"/>
    <mergeCell ref="E220:AT220"/>
    <mergeCell ref="A214:AU214"/>
    <mergeCell ref="D215:I217"/>
    <mergeCell ref="J215:T217"/>
    <mergeCell ref="W215:AA216"/>
    <mergeCell ref="A218:AU218"/>
    <mergeCell ref="A219:D219"/>
    <mergeCell ref="E219:K219"/>
    <mergeCell ref="L219:T219"/>
    <mergeCell ref="U219:X219"/>
    <mergeCell ref="Y219:Z219"/>
    <mergeCell ref="AS212:AV212"/>
    <mergeCell ref="A213:E213"/>
    <mergeCell ref="F213:N213"/>
    <mergeCell ref="O213:Q213"/>
    <mergeCell ref="R213:T213"/>
    <mergeCell ref="AG213:AM213"/>
    <mergeCell ref="AN213:AR213"/>
    <mergeCell ref="AS213:AV213"/>
    <mergeCell ref="AN210:AR211"/>
    <mergeCell ref="AS210:AV210"/>
    <mergeCell ref="A211:E212"/>
    <mergeCell ref="F211:N212"/>
    <mergeCell ref="O211:Q211"/>
    <mergeCell ref="R211:T212"/>
    <mergeCell ref="AS211:AV211"/>
    <mergeCell ref="O212:Q212"/>
    <mergeCell ref="AG212:AM212"/>
    <mergeCell ref="AN212:AR212"/>
    <mergeCell ref="A210:E210"/>
    <mergeCell ref="F210:N210"/>
    <mergeCell ref="O210:Q210"/>
    <mergeCell ref="R210:T210"/>
    <mergeCell ref="V210:AE213"/>
    <mergeCell ref="AG210:AM211"/>
    <mergeCell ref="A203:D203"/>
    <mergeCell ref="E203:K203"/>
    <mergeCell ref="L203:T203"/>
    <mergeCell ref="U203:X203"/>
    <mergeCell ref="Y203:Z203"/>
    <mergeCell ref="AA203:AD203"/>
    <mergeCell ref="AN208:AR208"/>
    <mergeCell ref="AS208:AV208"/>
    <mergeCell ref="A209:E209"/>
    <mergeCell ref="F209:N209"/>
    <mergeCell ref="O209:Q209"/>
    <mergeCell ref="R209:T209"/>
    <mergeCell ref="V209:AE209"/>
    <mergeCell ref="AG209:AM209"/>
    <mergeCell ref="AN209:AR209"/>
    <mergeCell ref="AS209:AV209"/>
    <mergeCell ref="A208:E208"/>
    <mergeCell ref="F208:N208"/>
    <mergeCell ref="O208:Q208"/>
    <mergeCell ref="R208:T208"/>
    <mergeCell ref="V208:AE208"/>
    <mergeCell ref="AG208:AM208"/>
    <mergeCell ref="AE203:AI203"/>
    <mergeCell ref="AJ203:AK203"/>
    <mergeCell ref="AM203:AP203"/>
    <mergeCell ref="AQ203:AT203"/>
    <mergeCell ref="Y204:AU204"/>
    <mergeCell ref="Y205:Z205"/>
    <mergeCell ref="AA205:AD205"/>
    <mergeCell ref="AJ205:AK205"/>
    <mergeCell ref="AM205:AP205"/>
    <mergeCell ref="AR205:AU205"/>
    <mergeCell ref="AN206:AR206"/>
    <mergeCell ref="AS206:AV206"/>
    <mergeCell ref="A207:E207"/>
    <mergeCell ref="F207:N207"/>
    <mergeCell ref="O207:Q207"/>
    <mergeCell ref="R207:T207"/>
    <mergeCell ref="V207:AE207"/>
    <mergeCell ref="AG207:AM207"/>
    <mergeCell ref="AN207:AR207"/>
    <mergeCell ref="AS207:AV207"/>
    <mergeCell ref="A206:E206"/>
    <mergeCell ref="F206:N206"/>
    <mergeCell ref="O206:Q206"/>
    <mergeCell ref="R206:T206"/>
    <mergeCell ref="V206:AE206"/>
    <mergeCell ref="AG206:AM206"/>
    <mergeCell ref="AA201:AD201"/>
    <mergeCell ref="AE201:AI201"/>
    <mergeCell ref="AJ201:AK201"/>
    <mergeCell ref="AM201:AP201"/>
    <mergeCell ref="AQ201:AT201"/>
    <mergeCell ref="A202:D202"/>
    <mergeCell ref="E202:AT202"/>
    <mergeCell ref="A196:AU196"/>
    <mergeCell ref="D197:I198"/>
    <mergeCell ref="J197:T198"/>
    <mergeCell ref="W197:AA198"/>
    <mergeCell ref="A200:AU200"/>
    <mergeCell ref="A201:D201"/>
    <mergeCell ref="E201:K201"/>
    <mergeCell ref="L201:T201"/>
    <mergeCell ref="U201:X201"/>
    <mergeCell ref="Y201:Z201"/>
    <mergeCell ref="A193:D193"/>
    <mergeCell ref="E193:K193"/>
    <mergeCell ref="L193:T193"/>
    <mergeCell ref="U193:X193"/>
    <mergeCell ref="Y193:Z193"/>
    <mergeCell ref="AA193:AD193"/>
    <mergeCell ref="AE191:AI191"/>
    <mergeCell ref="AJ191:AK191"/>
    <mergeCell ref="AM191:AP191"/>
    <mergeCell ref="A192:D192"/>
    <mergeCell ref="E192:AT192"/>
    <mergeCell ref="A191:D191"/>
    <mergeCell ref="E191:K191"/>
    <mergeCell ref="L191:T191"/>
    <mergeCell ref="U191:X191"/>
    <mergeCell ref="Y191:Z191"/>
    <mergeCell ref="AA191:AD191"/>
    <mergeCell ref="AN185:AR185"/>
    <mergeCell ref="AS185:AV185"/>
    <mergeCell ref="AE193:AI193"/>
    <mergeCell ref="AJ193:AK193"/>
    <mergeCell ref="AM193:AP193"/>
    <mergeCell ref="AQ193:AT193"/>
    <mergeCell ref="Y194:AU194"/>
    <mergeCell ref="Y195:Z195"/>
    <mergeCell ref="AA195:AD195"/>
    <mergeCell ref="AJ195:AK195"/>
    <mergeCell ref="AM195:AP195"/>
    <mergeCell ref="AR195:AU195"/>
    <mergeCell ref="AQ191:AT191"/>
    <mergeCell ref="A187:AU187"/>
    <mergeCell ref="D188:I189"/>
    <mergeCell ref="J188:T189"/>
    <mergeCell ref="W188:AA189"/>
    <mergeCell ref="A190:AU190"/>
    <mergeCell ref="A186:E186"/>
    <mergeCell ref="F186:N186"/>
    <mergeCell ref="O186:Q186"/>
    <mergeCell ref="R186:T186"/>
    <mergeCell ref="AG186:AM186"/>
    <mergeCell ref="AN186:AR186"/>
    <mergeCell ref="AN180:AR180"/>
    <mergeCell ref="AS180:AV180"/>
    <mergeCell ref="A181:E181"/>
    <mergeCell ref="F181:N181"/>
    <mergeCell ref="O181:Q181"/>
    <mergeCell ref="R181:T181"/>
    <mergeCell ref="V181:AE181"/>
    <mergeCell ref="AG181:AM181"/>
    <mergeCell ref="AN181:AR181"/>
    <mergeCell ref="AS181:AV181"/>
    <mergeCell ref="A180:E180"/>
    <mergeCell ref="F180:N180"/>
    <mergeCell ref="O180:Q180"/>
    <mergeCell ref="R180:T180"/>
    <mergeCell ref="V180:AE180"/>
    <mergeCell ref="AG180:AM180"/>
    <mergeCell ref="AN182:AR182"/>
    <mergeCell ref="AS182:AV182"/>
    <mergeCell ref="A183:E183"/>
    <mergeCell ref="F183:N183"/>
    <mergeCell ref="O183:Q183"/>
    <mergeCell ref="R183:T183"/>
    <mergeCell ref="V183:AE186"/>
    <mergeCell ref="AG183:AM184"/>
    <mergeCell ref="AN183:AR184"/>
    <mergeCell ref="AS183:AV183"/>
    <mergeCell ref="A182:E182"/>
    <mergeCell ref="F182:N182"/>
    <mergeCell ref="O182:Q182"/>
    <mergeCell ref="R182:T182"/>
    <mergeCell ref="V182:AE182"/>
    <mergeCell ref="AG182:AM182"/>
    <mergeCell ref="AS186:AV186"/>
    <mergeCell ref="A184:E185"/>
    <mergeCell ref="F184:N185"/>
    <mergeCell ref="O184:Q184"/>
    <mergeCell ref="R184:T185"/>
    <mergeCell ref="AS184:AV184"/>
    <mergeCell ref="O185:Q185"/>
    <mergeCell ref="AG185:AM185"/>
    <mergeCell ref="Y177:Z177"/>
    <mergeCell ref="AA177:AD177"/>
    <mergeCell ref="AE175:AI175"/>
    <mergeCell ref="AJ175:AK175"/>
    <mergeCell ref="AM175:AP175"/>
    <mergeCell ref="A176:D176"/>
    <mergeCell ref="E176:AT176"/>
    <mergeCell ref="AE177:AI177"/>
    <mergeCell ref="AJ177:AK177"/>
    <mergeCell ref="AM177:AP177"/>
    <mergeCell ref="AQ177:AT177"/>
    <mergeCell ref="Y178:AU178"/>
    <mergeCell ref="Y179:Z179"/>
    <mergeCell ref="AA179:AD179"/>
    <mergeCell ref="AJ179:AK179"/>
    <mergeCell ref="AM179:AP179"/>
    <mergeCell ref="AR179:AU179"/>
    <mergeCell ref="AQ174:AT174"/>
    <mergeCell ref="A175:D175"/>
    <mergeCell ref="E175:K175"/>
    <mergeCell ref="L175:T175"/>
    <mergeCell ref="U175:X175"/>
    <mergeCell ref="Y175:Z175"/>
    <mergeCell ref="AA175:AD175"/>
    <mergeCell ref="A174:D174"/>
    <mergeCell ref="E174:K174"/>
    <mergeCell ref="L174:T174"/>
    <mergeCell ref="U174:X174"/>
    <mergeCell ref="Y174:Z174"/>
    <mergeCell ref="AA174:AD174"/>
    <mergeCell ref="AQ175:AT175"/>
    <mergeCell ref="A177:D177"/>
    <mergeCell ref="E177:K177"/>
    <mergeCell ref="L177:T177"/>
    <mergeCell ref="U177:X177"/>
    <mergeCell ref="A165:D165"/>
    <mergeCell ref="E165:K165"/>
    <mergeCell ref="L165:T165"/>
    <mergeCell ref="U165:X165"/>
    <mergeCell ref="Y165:Z165"/>
    <mergeCell ref="AA165:AD165"/>
    <mergeCell ref="AE174:AI174"/>
    <mergeCell ref="AJ174:AK174"/>
    <mergeCell ref="AM174:AP174"/>
    <mergeCell ref="AA172:AD172"/>
    <mergeCell ref="AE172:AI172"/>
    <mergeCell ref="AJ172:AK172"/>
    <mergeCell ref="AM172:AP172"/>
    <mergeCell ref="A173:D173"/>
    <mergeCell ref="E173:AT173"/>
    <mergeCell ref="AE165:AI165"/>
    <mergeCell ref="AJ165:AK165"/>
    <mergeCell ref="AM165:AP165"/>
    <mergeCell ref="AQ165:AT165"/>
    <mergeCell ref="Y166:AU166"/>
    <mergeCell ref="Y167:Z167"/>
    <mergeCell ref="AA167:AD167"/>
    <mergeCell ref="AJ167:AK167"/>
    <mergeCell ref="AM167:AP167"/>
    <mergeCell ref="AR167:AU167"/>
    <mergeCell ref="A168:AU168"/>
    <mergeCell ref="D169:I170"/>
    <mergeCell ref="J169:T170"/>
    <mergeCell ref="W169:AA170"/>
    <mergeCell ref="A171:AU171"/>
    <mergeCell ref="A172:D172"/>
    <mergeCell ref="E172:K172"/>
    <mergeCell ref="L172:T172"/>
    <mergeCell ref="U172:X172"/>
    <mergeCell ref="Y172:Z172"/>
    <mergeCell ref="AQ172:AT172"/>
    <mergeCell ref="A158:AU158"/>
    <mergeCell ref="D159:I161"/>
    <mergeCell ref="J159:T161"/>
    <mergeCell ref="W159:AA160"/>
    <mergeCell ref="A162:AU162"/>
    <mergeCell ref="A157:E157"/>
    <mergeCell ref="F157:N157"/>
    <mergeCell ref="O157:Q157"/>
    <mergeCell ref="R157:T157"/>
    <mergeCell ref="AG157:AM157"/>
    <mergeCell ref="AN157:AR157"/>
    <mergeCell ref="AE163:AI163"/>
    <mergeCell ref="AJ163:AK163"/>
    <mergeCell ref="AM163:AP163"/>
    <mergeCell ref="AQ163:AT163"/>
    <mergeCell ref="A164:D164"/>
    <mergeCell ref="E164:AT164"/>
    <mergeCell ref="A163:D163"/>
    <mergeCell ref="E163:K163"/>
    <mergeCell ref="L163:T163"/>
    <mergeCell ref="U163:X163"/>
    <mergeCell ref="Y163:Z163"/>
    <mergeCell ref="AA163:AD163"/>
    <mergeCell ref="AS153:AV153"/>
    <mergeCell ref="A154:E154"/>
    <mergeCell ref="F154:N154"/>
    <mergeCell ref="O154:Q154"/>
    <mergeCell ref="R154:T154"/>
    <mergeCell ref="V154:AE157"/>
    <mergeCell ref="AG154:AM155"/>
    <mergeCell ref="AN154:AR155"/>
    <mergeCell ref="AS154:AV154"/>
    <mergeCell ref="A153:E153"/>
    <mergeCell ref="F153:N153"/>
    <mergeCell ref="O153:Q153"/>
    <mergeCell ref="R153:T153"/>
    <mergeCell ref="V153:AE153"/>
    <mergeCell ref="AG153:AM153"/>
    <mergeCell ref="AS157:AV157"/>
    <mergeCell ref="A155:E156"/>
    <mergeCell ref="F155:N156"/>
    <mergeCell ref="O155:Q155"/>
    <mergeCell ref="R155:T156"/>
    <mergeCell ref="AS155:AV155"/>
    <mergeCell ref="O156:Q156"/>
    <mergeCell ref="AG156:AM156"/>
    <mergeCell ref="AN156:AR156"/>
    <mergeCell ref="AS156:AV156"/>
    <mergeCell ref="A150:D150"/>
    <mergeCell ref="E150:K150"/>
    <mergeCell ref="L150:T150"/>
    <mergeCell ref="U150:X150"/>
    <mergeCell ref="Y150:Z150"/>
    <mergeCell ref="AA150:AD150"/>
    <mergeCell ref="AA148:AD148"/>
    <mergeCell ref="AE148:AI148"/>
    <mergeCell ref="AJ148:AK148"/>
    <mergeCell ref="A149:D149"/>
    <mergeCell ref="E149:AT149"/>
    <mergeCell ref="AE150:AI150"/>
    <mergeCell ref="AJ150:AK150"/>
    <mergeCell ref="AM150:AP150"/>
    <mergeCell ref="AQ150:AT150"/>
    <mergeCell ref="Y151:AU151"/>
    <mergeCell ref="Y152:Z152"/>
    <mergeCell ref="AA152:AD152"/>
    <mergeCell ref="AJ152:AK152"/>
    <mergeCell ref="AM152:AP152"/>
    <mergeCell ref="AR152:AU152"/>
    <mergeCell ref="AN153:AR153"/>
    <mergeCell ref="A147:AU147"/>
    <mergeCell ref="A148:D148"/>
    <mergeCell ref="E148:K148"/>
    <mergeCell ref="L148:T148"/>
    <mergeCell ref="U148:X148"/>
    <mergeCell ref="Y148:Z148"/>
    <mergeCell ref="AS141:AV141"/>
    <mergeCell ref="A142:E142"/>
    <mergeCell ref="F142:N142"/>
    <mergeCell ref="O142:Q142"/>
    <mergeCell ref="R142:T142"/>
    <mergeCell ref="AG142:AM142"/>
    <mergeCell ref="AN142:AR142"/>
    <mergeCell ref="AS142:AV142"/>
    <mergeCell ref="AM148:AP148"/>
    <mergeCell ref="AQ148:AT148"/>
    <mergeCell ref="F138:N138"/>
    <mergeCell ref="O138:Q138"/>
    <mergeCell ref="R138:T138"/>
    <mergeCell ref="V138:AE138"/>
    <mergeCell ref="AG138:AM138"/>
    <mergeCell ref="AN138:AR138"/>
    <mergeCell ref="AS138:AV138"/>
    <mergeCell ref="A143:AU143"/>
    <mergeCell ref="D144:I146"/>
    <mergeCell ref="J144:T146"/>
    <mergeCell ref="W144:AA145"/>
    <mergeCell ref="A132:D132"/>
    <mergeCell ref="E132:K132"/>
    <mergeCell ref="L132:T132"/>
    <mergeCell ref="U132:X132"/>
    <mergeCell ref="Y132:Z132"/>
    <mergeCell ref="AA132:AD132"/>
    <mergeCell ref="AN139:AR140"/>
    <mergeCell ref="AS139:AV139"/>
    <mergeCell ref="A140:E141"/>
    <mergeCell ref="F140:N141"/>
    <mergeCell ref="O140:Q140"/>
    <mergeCell ref="R140:T141"/>
    <mergeCell ref="AS140:AV140"/>
    <mergeCell ref="O141:Q141"/>
    <mergeCell ref="AG141:AM141"/>
    <mergeCell ref="AN141:AR141"/>
    <mergeCell ref="A139:E139"/>
    <mergeCell ref="F139:N139"/>
    <mergeCell ref="O139:Q139"/>
    <mergeCell ref="R139:T139"/>
    <mergeCell ref="V139:AE142"/>
    <mergeCell ref="AG139:AM140"/>
    <mergeCell ref="A137:AU137"/>
    <mergeCell ref="A138:E138"/>
    <mergeCell ref="AE132:AI132"/>
    <mergeCell ref="AJ132:AK132"/>
    <mergeCell ref="AM132:AP132"/>
    <mergeCell ref="AQ132:AT132"/>
    <mergeCell ref="Y133:AU133"/>
    <mergeCell ref="Y134:Z134"/>
    <mergeCell ref="AA134:AD134"/>
    <mergeCell ref="AJ134:AK134"/>
    <mergeCell ref="AM134:AP134"/>
    <mergeCell ref="AR134:AU134"/>
    <mergeCell ref="AN135:AR135"/>
    <mergeCell ref="AS135:AV135"/>
    <mergeCell ref="A136:E136"/>
    <mergeCell ref="F136:N136"/>
    <mergeCell ref="O136:Q136"/>
    <mergeCell ref="R136:T136"/>
    <mergeCell ref="V136:AE136"/>
    <mergeCell ref="AG136:AM136"/>
    <mergeCell ref="AN136:AR136"/>
    <mergeCell ref="AS136:AV136"/>
    <mergeCell ref="A135:E135"/>
    <mergeCell ref="F135:N135"/>
    <mergeCell ref="O135:Q135"/>
    <mergeCell ref="R135:T135"/>
    <mergeCell ref="V135:AE135"/>
    <mergeCell ref="AG135:AM135"/>
    <mergeCell ref="AA130:AD130"/>
    <mergeCell ref="AE130:AI130"/>
    <mergeCell ref="AJ130:AK130"/>
    <mergeCell ref="AM130:AP130"/>
    <mergeCell ref="AQ130:AT130"/>
    <mergeCell ref="A131:D131"/>
    <mergeCell ref="E131:AT131"/>
    <mergeCell ref="A125:AU125"/>
    <mergeCell ref="D126:I127"/>
    <mergeCell ref="J126:T127"/>
    <mergeCell ref="W126:AA127"/>
    <mergeCell ref="A129:AU129"/>
    <mergeCell ref="A130:D130"/>
    <mergeCell ref="E130:K130"/>
    <mergeCell ref="L130:T130"/>
    <mergeCell ref="U130:X130"/>
    <mergeCell ref="Y130:Z130"/>
    <mergeCell ref="AQ122:AT122"/>
    <mergeCell ref="Y123:AU123"/>
    <mergeCell ref="Y124:Z124"/>
    <mergeCell ref="AA124:AD124"/>
    <mergeCell ref="AJ124:AK124"/>
    <mergeCell ref="AM124:AP124"/>
    <mergeCell ref="AR124:AU124"/>
    <mergeCell ref="A122:D122"/>
    <mergeCell ref="E122:K122"/>
    <mergeCell ref="L122:T122"/>
    <mergeCell ref="U122:X122"/>
    <mergeCell ref="Y122:Z122"/>
    <mergeCell ref="AA122:AD122"/>
    <mergeCell ref="A113:D113"/>
    <mergeCell ref="E113:K113"/>
    <mergeCell ref="L113:T113"/>
    <mergeCell ref="U113:X113"/>
    <mergeCell ref="Y113:Z113"/>
    <mergeCell ref="AA113:AD113"/>
    <mergeCell ref="AE122:AI122"/>
    <mergeCell ref="AJ122:AK122"/>
    <mergeCell ref="AM122:AP122"/>
    <mergeCell ref="AA120:AD120"/>
    <mergeCell ref="AE120:AI120"/>
    <mergeCell ref="AJ120:AK120"/>
    <mergeCell ref="AM120:AP120"/>
    <mergeCell ref="A121:D121"/>
    <mergeCell ref="E121:AT121"/>
    <mergeCell ref="AE113:AI113"/>
    <mergeCell ref="AJ113:AK113"/>
    <mergeCell ref="AM113:AP113"/>
    <mergeCell ref="AQ113:AT113"/>
    <mergeCell ref="Y114:AU114"/>
    <mergeCell ref="Y115:Z115"/>
    <mergeCell ref="AA115:AD115"/>
    <mergeCell ref="AJ115:AK115"/>
    <mergeCell ref="AM115:AP115"/>
    <mergeCell ref="AR115:AU115"/>
    <mergeCell ref="A116:AU116"/>
    <mergeCell ref="D117:I118"/>
    <mergeCell ref="J117:T118"/>
    <mergeCell ref="W117:AA118"/>
    <mergeCell ref="A119:AU119"/>
    <mergeCell ref="A120:D120"/>
    <mergeCell ref="E120:K120"/>
    <mergeCell ref="L120:T120"/>
    <mergeCell ref="U120:X120"/>
    <mergeCell ref="Y120:Z120"/>
    <mergeCell ref="AQ120:AT120"/>
    <mergeCell ref="E102:AT102"/>
    <mergeCell ref="AA111:AD111"/>
    <mergeCell ref="AE111:AI111"/>
    <mergeCell ref="AJ111:AK111"/>
    <mergeCell ref="AM111:AP111"/>
    <mergeCell ref="AQ111:AT111"/>
    <mergeCell ref="A112:D112"/>
    <mergeCell ref="E112:AT112"/>
    <mergeCell ref="A106:AU106"/>
    <mergeCell ref="D107:I109"/>
    <mergeCell ref="J107:T109"/>
    <mergeCell ref="W107:AA108"/>
    <mergeCell ref="A110:AU110"/>
    <mergeCell ref="A111:D111"/>
    <mergeCell ref="E111:K111"/>
    <mergeCell ref="L111:T111"/>
    <mergeCell ref="U111:X111"/>
    <mergeCell ref="Y111:Z111"/>
    <mergeCell ref="A93:D93"/>
    <mergeCell ref="E93:AT93"/>
    <mergeCell ref="AE103:AI103"/>
    <mergeCell ref="AJ103:AK103"/>
    <mergeCell ref="AM103:AP103"/>
    <mergeCell ref="AQ103:AT103"/>
    <mergeCell ref="Y104:AU104"/>
    <mergeCell ref="Y105:Z105"/>
    <mergeCell ref="AA105:AD105"/>
    <mergeCell ref="AJ105:AK105"/>
    <mergeCell ref="AM105:AP105"/>
    <mergeCell ref="AR105:AU105"/>
    <mergeCell ref="A103:D103"/>
    <mergeCell ref="E103:K103"/>
    <mergeCell ref="L103:T103"/>
    <mergeCell ref="U103:X103"/>
    <mergeCell ref="Y103:Z103"/>
    <mergeCell ref="AA103:AD103"/>
    <mergeCell ref="AA101:AD101"/>
    <mergeCell ref="AE101:AI101"/>
    <mergeCell ref="AJ101:AK101"/>
    <mergeCell ref="AM101:AP101"/>
    <mergeCell ref="AQ101:AT101"/>
    <mergeCell ref="A102:D102"/>
    <mergeCell ref="Y94:AU94"/>
    <mergeCell ref="Y95:Z95"/>
    <mergeCell ref="AA95:AD95"/>
    <mergeCell ref="AJ95:AK95"/>
    <mergeCell ref="AM95:AP95"/>
    <mergeCell ref="AR95:AU95"/>
    <mergeCell ref="AA92:AD92"/>
    <mergeCell ref="AE92:AI92"/>
    <mergeCell ref="AJ92:AK92"/>
    <mergeCell ref="AM92:AP92"/>
    <mergeCell ref="AQ92:AT92"/>
    <mergeCell ref="A96:AU96"/>
    <mergeCell ref="D97:I99"/>
    <mergeCell ref="J97:T99"/>
    <mergeCell ref="W97:AA98"/>
    <mergeCell ref="A100:AU100"/>
    <mergeCell ref="A101:D101"/>
    <mergeCell ref="E101:K101"/>
    <mergeCell ref="L101:T101"/>
    <mergeCell ref="U101:X101"/>
    <mergeCell ref="Y101:Z101"/>
    <mergeCell ref="A91:AU91"/>
    <mergeCell ref="A92:D92"/>
    <mergeCell ref="E92:K92"/>
    <mergeCell ref="L92:T92"/>
    <mergeCell ref="U92:X92"/>
    <mergeCell ref="Y92:Z92"/>
    <mergeCell ref="AS85:AV85"/>
    <mergeCell ref="A86:E86"/>
    <mergeCell ref="F86:N86"/>
    <mergeCell ref="O86:Q86"/>
    <mergeCell ref="R86:T86"/>
    <mergeCell ref="AG86:AM86"/>
    <mergeCell ref="AN86:AR86"/>
    <mergeCell ref="AS86:AV86"/>
    <mergeCell ref="A85:E85"/>
    <mergeCell ref="F85:N85"/>
    <mergeCell ref="O85:Q85"/>
    <mergeCell ref="R85:T85"/>
    <mergeCell ref="V85:AE86"/>
    <mergeCell ref="AG85:AM85"/>
    <mergeCell ref="A87:AU87"/>
    <mergeCell ref="D88:I90"/>
    <mergeCell ref="J88:T90"/>
    <mergeCell ref="W88:AA89"/>
    <mergeCell ref="AN83:AR83"/>
    <mergeCell ref="AS83:AV83"/>
    <mergeCell ref="A84:E84"/>
    <mergeCell ref="F84:N84"/>
    <mergeCell ref="O84:Q84"/>
    <mergeCell ref="R84:T84"/>
    <mergeCell ref="V84:AE84"/>
    <mergeCell ref="AG84:AM84"/>
    <mergeCell ref="AN84:AR85"/>
    <mergeCell ref="AS84:AV84"/>
    <mergeCell ref="A83:E83"/>
    <mergeCell ref="F83:N83"/>
    <mergeCell ref="O83:Q83"/>
    <mergeCell ref="R83:T83"/>
    <mergeCell ref="V83:AE83"/>
    <mergeCell ref="AG83:AM83"/>
    <mergeCell ref="AA79:AD79"/>
    <mergeCell ref="AE79:AI79"/>
    <mergeCell ref="AJ79:AK79"/>
    <mergeCell ref="AM79:AP79"/>
    <mergeCell ref="AQ79:AT79"/>
    <mergeCell ref="A80:D80"/>
    <mergeCell ref="E80:AT80"/>
    <mergeCell ref="Y81:AU81"/>
    <mergeCell ref="Y82:Z82"/>
    <mergeCell ref="AA82:AD82"/>
    <mergeCell ref="AJ82:AK82"/>
    <mergeCell ref="AM82:AP82"/>
    <mergeCell ref="AR82:AU82"/>
    <mergeCell ref="A74:AU74"/>
    <mergeCell ref="D75:I77"/>
    <mergeCell ref="J75:T77"/>
    <mergeCell ref="W75:AA76"/>
    <mergeCell ref="A78:AU78"/>
    <mergeCell ref="A79:D79"/>
    <mergeCell ref="E79:K79"/>
    <mergeCell ref="L79:T79"/>
    <mergeCell ref="U79:X79"/>
    <mergeCell ref="Y79:Z79"/>
    <mergeCell ref="AQ71:AT71"/>
    <mergeCell ref="Y72:AU72"/>
    <mergeCell ref="Y73:Z73"/>
    <mergeCell ref="AA73:AD73"/>
    <mergeCell ref="AJ73:AK73"/>
    <mergeCell ref="AM73:AP73"/>
    <mergeCell ref="AR73:AU73"/>
    <mergeCell ref="A71:D71"/>
    <mergeCell ref="E71:K71"/>
    <mergeCell ref="L71:T71"/>
    <mergeCell ref="U71:X71"/>
    <mergeCell ref="Y71:Z71"/>
    <mergeCell ref="AA71:AD71"/>
    <mergeCell ref="A61:D61"/>
    <mergeCell ref="E61:K61"/>
    <mergeCell ref="L61:T61"/>
    <mergeCell ref="U61:X61"/>
    <mergeCell ref="Y61:Z61"/>
    <mergeCell ref="AA61:AD61"/>
    <mergeCell ref="AE71:AI71"/>
    <mergeCell ref="AJ71:AK71"/>
    <mergeCell ref="AM71:AP71"/>
    <mergeCell ref="AA69:AD69"/>
    <mergeCell ref="AE69:AI69"/>
    <mergeCell ref="AJ69:AK69"/>
    <mergeCell ref="AM69:AP69"/>
    <mergeCell ref="A70:D70"/>
    <mergeCell ref="E70:AT70"/>
    <mergeCell ref="AE61:AI61"/>
    <mergeCell ref="AJ61:AK61"/>
    <mergeCell ref="AM61:AP61"/>
    <mergeCell ref="AQ61:AT61"/>
    <mergeCell ref="Y62:AU62"/>
    <mergeCell ref="Y63:Z63"/>
    <mergeCell ref="AA63:AD63"/>
    <mergeCell ref="AJ63:AK63"/>
    <mergeCell ref="AM63:AP63"/>
    <mergeCell ref="AR63:AU63"/>
    <mergeCell ref="A64:AU64"/>
    <mergeCell ref="D65:I66"/>
    <mergeCell ref="J65:T66"/>
    <mergeCell ref="W65:AA66"/>
    <mergeCell ref="A68:AU68"/>
    <mergeCell ref="A69:D69"/>
    <mergeCell ref="E69:K69"/>
    <mergeCell ref="L69:T69"/>
    <mergeCell ref="U69:X69"/>
    <mergeCell ref="Y69:Z69"/>
    <mergeCell ref="AQ69:AT69"/>
    <mergeCell ref="AA59:AD59"/>
    <mergeCell ref="AE59:AI59"/>
    <mergeCell ref="AJ59:AK59"/>
    <mergeCell ref="AM59:AP59"/>
    <mergeCell ref="AQ59:AT59"/>
    <mergeCell ref="A60:D60"/>
    <mergeCell ref="E60:AT60"/>
    <mergeCell ref="A55:AU55"/>
    <mergeCell ref="D56:I57"/>
    <mergeCell ref="J56:T57"/>
    <mergeCell ref="W56:AA57"/>
    <mergeCell ref="A58:AU58"/>
    <mergeCell ref="A59:D59"/>
    <mergeCell ref="E59:K59"/>
    <mergeCell ref="L59:T59"/>
    <mergeCell ref="U59:X59"/>
    <mergeCell ref="Y59:Z59"/>
    <mergeCell ref="A52:D52"/>
    <mergeCell ref="E52:K52"/>
    <mergeCell ref="L52:T52"/>
    <mergeCell ref="U52:X52"/>
    <mergeCell ref="Y52:Z52"/>
    <mergeCell ref="AA52:AD52"/>
    <mergeCell ref="AE50:AI50"/>
    <mergeCell ref="AJ50:AK50"/>
    <mergeCell ref="AM50:AP50"/>
    <mergeCell ref="A51:D51"/>
    <mergeCell ref="E51:AT51"/>
    <mergeCell ref="A50:D50"/>
    <mergeCell ref="E50:K50"/>
    <mergeCell ref="L50:T50"/>
    <mergeCell ref="U50:X50"/>
    <mergeCell ref="Y50:Z50"/>
    <mergeCell ref="AA50:AD50"/>
    <mergeCell ref="AN43:AR43"/>
    <mergeCell ref="AS43:AV43"/>
    <mergeCell ref="AE52:AI52"/>
    <mergeCell ref="AJ52:AK52"/>
    <mergeCell ref="AM52:AP52"/>
    <mergeCell ref="AQ52:AT52"/>
    <mergeCell ref="Y53:AU53"/>
    <mergeCell ref="Y54:Z54"/>
    <mergeCell ref="AA54:AD54"/>
    <mergeCell ref="AJ54:AK54"/>
    <mergeCell ref="AM54:AP54"/>
    <mergeCell ref="AR54:AU54"/>
    <mergeCell ref="AQ50:AT50"/>
    <mergeCell ref="A45:AU45"/>
    <mergeCell ref="D46:I48"/>
    <mergeCell ref="J46:T48"/>
    <mergeCell ref="W46:AA47"/>
    <mergeCell ref="A49:AU49"/>
    <mergeCell ref="A44:E44"/>
    <mergeCell ref="F44:N44"/>
    <mergeCell ref="O44:Q44"/>
    <mergeCell ref="R44:T44"/>
    <mergeCell ref="AG44:AM44"/>
    <mergeCell ref="AN44:AR44"/>
    <mergeCell ref="AN38:AR38"/>
    <mergeCell ref="AS38:AV38"/>
    <mergeCell ref="A39:E39"/>
    <mergeCell ref="F39:N39"/>
    <mergeCell ref="O39:Q39"/>
    <mergeCell ref="R39:T39"/>
    <mergeCell ref="V39:AE39"/>
    <mergeCell ref="AG39:AM39"/>
    <mergeCell ref="AN39:AR39"/>
    <mergeCell ref="AS39:AV39"/>
    <mergeCell ref="A38:E38"/>
    <mergeCell ref="F38:N38"/>
    <mergeCell ref="O38:Q38"/>
    <mergeCell ref="R38:T38"/>
    <mergeCell ref="V38:AE38"/>
    <mergeCell ref="AG38:AM38"/>
    <mergeCell ref="AN40:AR40"/>
    <mergeCell ref="AS40:AV40"/>
    <mergeCell ref="A41:E41"/>
    <mergeCell ref="F41:N41"/>
    <mergeCell ref="O41:Q41"/>
    <mergeCell ref="R41:T41"/>
    <mergeCell ref="V41:AE44"/>
    <mergeCell ref="AG41:AM42"/>
    <mergeCell ref="AN41:AR42"/>
    <mergeCell ref="AS41:AV41"/>
    <mergeCell ref="A40:E40"/>
    <mergeCell ref="F40:N40"/>
    <mergeCell ref="O40:Q40"/>
    <mergeCell ref="R40:T40"/>
    <mergeCell ref="V40:AE40"/>
    <mergeCell ref="AG40:AM40"/>
    <mergeCell ref="AS44:AV44"/>
    <mergeCell ref="A42:E43"/>
    <mergeCell ref="F42:N43"/>
    <mergeCell ref="O42:Q42"/>
    <mergeCell ref="R42:T43"/>
    <mergeCell ref="AS42:AV42"/>
    <mergeCell ref="O43:Q43"/>
    <mergeCell ref="AG43:AM43"/>
    <mergeCell ref="AN36:AR36"/>
    <mergeCell ref="AS36:AV36"/>
    <mergeCell ref="A37:E37"/>
    <mergeCell ref="F37:N37"/>
    <mergeCell ref="O37:Q37"/>
    <mergeCell ref="R37:T37"/>
    <mergeCell ref="V37:AE37"/>
    <mergeCell ref="AG37:AM37"/>
    <mergeCell ref="AN37:AR37"/>
    <mergeCell ref="AS37:AV37"/>
    <mergeCell ref="A36:E36"/>
    <mergeCell ref="F36:N36"/>
    <mergeCell ref="O36:Q36"/>
    <mergeCell ref="R36:T36"/>
    <mergeCell ref="V36:AE36"/>
    <mergeCell ref="AG36:AM36"/>
    <mergeCell ref="AN34:AR34"/>
    <mergeCell ref="AS34:AV34"/>
    <mergeCell ref="A35:E35"/>
    <mergeCell ref="F35:N35"/>
    <mergeCell ref="O35:Q35"/>
    <mergeCell ref="R35:T35"/>
    <mergeCell ref="V35:AE35"/>
    <mergeCell ref="AG35:AM35"/>
    <mergeCell ref="AN35:AR35"/>
    <mergeCell ref="AS35:AV35"/>
    <mergeCell ref="A34:E34"/>
    <mergeCell ref="F34:N34"/>
    <mergeCell ref="O34:Q34"/>
    <mergeCell ref="R34:T34"/>
    <mergeCell ref="V34:AE34"/>
    <mergeCell ref="AG34:AM34"/>
    <mergeCell ref="Y29:AU29"/>
    <mergeCell ref="A30:AU30"/>
    <mergeCell ref="A31:E31"/>
    <mergeCell ref="F31:N31"/>
    <mergeCell ref="O31:Q31"/>
    <mergeCell ref="R31:T31"/>
    <mergeCell ref="V31:AE31"/>
    <mergeCell ref="AG31:AM31"/>
    <mergeCell ref="AN31:AR31"/>
    <mergeCell ref="AS31:AV31"/>
    <mergeCell ref="AN32:AR32"/>
    <mergeCell ref="AS32:AV32"/>
    <mergeCell ref="A33:E33"/>
    <mergeCell ref="F33:N33"/>
    <mergeCell ref="O33:Q33"/>
    <mergeCell ref="R33:T33"/>
    <mergeCell ref="V33:AE33"/>
    <mergeCell ref="AG33:AM33"/>
    <mergeCell ref="AN33:AR33"/>
    <mergeCell ref="AS33:AV33"/>
    <mergeCell ref="A32:E32"/>
    <mergeCell ref="F32:N32"/>
    <mergeCell ref="O32:Q32"/>
    <mergeCell ref="R32:T32"/>
    <mergeCell ref="V32:AE32"/>
    <mergeCell ref="AG32:AM32"/>
    <mergeCell ref="AJ25:AK25"/>
    <mergeCell ref="AM25:AP25"/>
    <mergeCell ref="AQ25:AT25"/>
    <mergeCell ref="AU25:AV25"/>
    <mergeCell ref="A25:D25"/>
    <mergeCell ref="E25:K25"/>
    <mergeCell ref="L25:P25"/>
    <mergeCell ref="Q25:T25"/>
    <mergeCell ref="U25:X25"/>
    <mergeCell ref="Y25:Z25"/>
    <mergeCell ref="A13:H13"/>
    <mergeCell ref="A14:AS14"/>
    <mergeCell ref="A15:W15"/>
    <mergeCell ref="Z15:AS15"/>
    <mergeCell ref="A16:W16"/>
    <mergeCell ref="A17:W17"/>
    <mergeCell ref="AN27:AR27"/>
    <mergeCell ref="AS27:AV27"/>
    <mergeCell ref="A28:E28"/>
    <mergeCell ref="F28:N28"/>
    <mergeCell ref="O28:Q28"/>
    <mergeCell ref="R28:T28"/>
    <mergeCell ref="V28:AE28"/>
    <mergeCell ref="AG28:AM28"/>
    <mergeCell ref="AN28:AR28"/>
    <mergeCell ref="AS28:AV28"/>
    <mergeCell ref="A27:E27"/>
    <mergeCell ref="F27:N27"/>
    <mergeCell ref="O27:Q27"/>
    <mergeCell ref="R27:T27"/>
    <mergeCell ref="V27:AE27"/>
    <mergeCell ref="AG27:AM27"/>
    <mergeCell ref="AA25:AD25"/>
    <mergeCell ref="AE25:AI25"/>
    <mergeCell ref="AA24:AD24"/>
    <mergeCell ref="AE24:AI24"/>
    <mergeCell ref="AJ24:AK24"/>
    <mergeCell ref="AM24:AP24"/>
    <mergeCell ref="AQ24:AT24"/>
    <mergeCell ref="AU24:AV24"/>
    <mergeCell ref="A18:W18"/>
    <mergeCell ref="A20:J20"/>
    <mergeCell ref="A21:AS21"/>
    <mergeCell ref="B23:AS23"/>
    <mergeCell ref="A24:D24"/>
    <mergeCell ref="E24:K24"/>
    <mergeCell ref="L24:P24"/>
    <mergeCell ref="Q24:T24"/>
    <mergeCell ref="U24:X24"/>
    <mergeCell ref="Y24:Z24"/>
    <mergeCell ref="AS10:AV10"/>
    <mergeCell ref="B11:F11"/>
    <mergeCell ref="G11:R11"/>
    <mergeCell ref="T11:Y11"/>
    <mergeCell ref="Z11:AB11"/>
    <mergeCell ref="AC11:AE11"/>
    <mergeCell ref="AF11:AM11"/>
    <mergeCell ref="AO11:AR11"/>
    <mergeCell ref="AS11:AV11"/>
    <mergeCell ref="B9:F10"/>
    <mergeCell ref="G9:S10"/>
    <mergeCell ref="T9:Y9"/>
    <mergeCell ref="Z9:AB9"/>
    <mergeCell ref="AS9:AV9"/>
    <mergeCell ref="T10:Y10"/>
    <mergeCell ref="Z10:AB10"/>
    <mergeCell ref="AC10:AE10"/>
    <mergeCell ref="AF10:AM10"/>
    <mergeCell ref="AO10:AR10"/>
    <mergeCell ref="B7:N8"/>
    <mergeCell ref="O7:R8"/>
    <mergeCell ref="T7:Y7"/>
    <mergeCell ref="Z7:AB7"/>
    <mergeCell ref="AC7:AE7"/>
    <mergeCell ref="B5:N6"/>
    <mergeCell ref="O5:R6"/>
    <mergeCell ref="T5:Y5"/>
    <mergeCell ref="Z5:AE5"/>
    <mergeCell ref="AF7:AM7"/>
    <mergeCell ref="AO7:AR7"/>
    <mergeCell ref="AS7:AV7"/>
    <mergeCell ref="T8:Y8"/>
    <mergeCell ref="Z8:AB8"/>
    <mergeCell ref="AC8:AN9"/>
    <mergeCell ref="AO8:AR9"/>
    <mergeCell ref="AS8:AV8"/>
    <mergeCell ref="AS5:AV5"/>
    <mergeCell ref="T6:Y6"/>
    <mergeCell ref="Z6:AB6"/>
    <mergeCell ref="AC6:AE6"/>
    <mergeCell ref="AS6:AV6"/>
    <mergeCell ref="AF5:AM6"/>
    <mergeCell ref="AO5:AR6"/>
    <mergeCell ref="AK1:AT3"/>
    <mergeCell ref="C2:R2"/>
    <mergeCell ref="B4:F4"/>
    <mergeCell ref="G4:R4"/>
    <mergeCell ref="T4:Y4"/>
    <mergeCell ref="Z4:AB4"/>
    <mergeCell ref="AC4:AE4"/>
    <mergeCell ref="AF4:AM4"/>
    <mergeCell ref="AO4:AR4"/>
    <mergeCell ref="AS4:AV4"/>
  </mergeCells>
  <pageMargins left="0.7" right="0.7" top="0.75" bottom="0.75" header="0.3" footer="0.3"/>
  <pageSetup paperSize="9" scale="58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V315"/>
  <sheetViews>
    <sheetView showGridLines="0" tabSelected="1" topLeftCell="A223" workbookViewId="0">
      <selection activeCell="E257" sqref="E257:AT257"/>
    </sheetView>
  </sheetViews>
  <sheetFormatPr baseColWidth="10" defaultRowHeight="15" x14ac:dyDescent="0.25"/>
  <cols>
    <col min="1" max="2" width="0.28515625" customWidth="1"/>
    <col min="3" max="3" width="5.7109375" customWidth="1"/>
    <col min="4" max="4" width="0.140625" customWidth="1"/>
    <col min="5" max="5" width="2.7109375" customWidth="1"/>
    <col min="6" max="6" width="4.5703125" customWidth="1"/>
    <col min="7" max="7" width="0.5703125" customWidth="1"/>
    <col min="8" max="8" width="1" customWidth="1"/>
    <col min="9" max="9" width="0.5703125" customWidth="1"/>
    <col min="10" max="10" width="3.42578125" customWidth="1"/>
    <col min="11" max="11" width="0.5703125" customWidth="1"/>
    <col min="12" max="12" width="2.28515625" customWidth="1"/>
    <col min="13" max="13" width="2" customWidth="1"/>
    <col min="14" max="14" width="10.28515625" customWidth="1"/>
    <col min="15" max="15" width="4" customWidth="1"/>
    <col min="16" max="16" width="0.140625" customWidth="1"/>
    <col min="17" max="17" width="0.5703125" customWidth="1"/>
    <col min="18" max="18" width="2.42578125" customWidth="1"/>
    <col min="19" max="19" width="3.140625" customWidth="1"/>
    <col min="20" max="20" width="2.85546875" customWidth="1"/>
    <col min="21" max="21" width="0.85546875" customWidth="1"/>
    <col min="22" max="22" width="1.7109375" customWidth="1"/>
    <col min="23" max="23" width="4.42578125" customWidth="1"/>
    <col min="24" max="24" width="0.5703125" customWidth="1"/>
    <col min="25" max="25" width="3.42578125" customWidth="1"/>
    <col min="26" max="26" width="4.140625" customWidth="1"/>
    <col min="27" max="27" width="4.7109375" customWidth="1"/>
    <col min="28" max="28" width="1.42578125" customWidth="1"/>
    <col min="29" max="29" width="1" customWidth="1"/>
    <col min="30" max="30" width="0.42578125" customWidth="1"/>
    <col min="31" max="31" width="2.140625" customWidth="1"/>
    <col min="32" max="32" width="1.85546875" customWidth="1"/>
    <col min="33" max="33" width="1.5703125" customWidth="1"/>
    <col min="34" max="34" width="0.140625" customWidth="1"/>
    <col min="35" max="35" width="2.140625" customWidth="1"/>
    <col min="36" max="37" width="3.85546875" customWidth="1"/>
    <col min="38" max="38" width="0.140625" customWidth="1"/>
    <col min="39" max="39" width="1.7109375" customWidth="1"/>
    <col min="40" max="40" width="5.140625" customWidth="1"/>
    <col min="41" max="41" width="1" customWidth="1"/>
    <col min="42" max="42" width="0.5703125" customWidth="1"/>
    <col min="43" max="43" width="0.140625" customWidth="1"/>
    <col min="44" max="44" width="11.85546875" customWidth="1"/>
    <col min="45" max="45" width="0.85546875" customWidth="1"/>
    <col min="46" max="46" width="0.28515625" customWidth="1"/>
    <col min="47" max="48" width="0.140625" customWidth="1"/>
  </cols>
  <sheetData>
    <row r="1" spans="1:48" ht="12" customHeight="1" x14ac:dyDescent="0.25">
      <c r="AK1" s="54"/>
      <c r="AL1" s="54"/>
      <c r="AM1" s="54"/>
      <c r="AN1" s="54"/>
      <c r="AO1" s="54"/>
      <c r="AP1" s="54"/>
      <c r="AQ1" s="54"/>
      <c r="AR1" s="54"/>
      <c r="AS1" s="54"/>
      <c r="AT1" s="54"/>
    </row>
    <row r="2" spans="1:48" ht="51.75" customHeight="1" x14ac:dyDescent="0.25">
      <c r="C2" s="61" t="s">
        <v>52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AK2" s="54"/>
      <c r="AL2" s="54"/>
      <c r="AM2" s="54"/>
      <c r="AN2" s="54"/>
      <c r="AO2" s="54"/>
      <c r="AP2" s="54"/>
      <c r="AQ2" s="54"/>
      <c r="AR2" s="54"/>
      <c r="AS2" s="54"/>
      <c r="AT2" s="54"/>
    </row>
    <row r="3" spans="1:48" ht="12" customHeight="1" x14ac:dyDescent="0.25">
      <c r="AK3" s="54"/>
      <c r="AL3" s="54"/>
      <c r="AM3" s="54"/>
      <c r="AN3" s="54"/>
      <c r="AO3" s="54"/>
      <c r="AP3" s="54"/>
      <c r="AQ3" s="54"/>
      <c r="AR3" s="54"/>
      <c r="AS3" s="54"/>
      <c r="AT3" s="54"/>
    </row>
    <row r="4" spans="1:48" ht="1.5" customHeight="1" x14ac:dyDescent="0.25">
      <c r="A4" s="1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18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18"/>
      <c r="AO4" s="55"/>
      <c r="AP4" s="55"/>
      <c r="AQ4" s="55"/>
      <c r="AR4" s="55"/>
      <c r="AS4" s="82"/>
      <c r="AT4" s="82"/>
      <c r="AU4" s="82"/>
      <c r="AV4" s="82"/>
    </row>
    <row r="5" spans="1:48" ht="15" customHeight="1" x14ac:dyDescent="0.25">
      <c r="A5" s="2"/>
      <c r="B5" s="57" t="s">
        <v>3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13"/>
      <c r="T5" s="25"/>
      <c r="U5" s="25"/>
      <c r="V5" s="25"/>
      <c r="W5" s="25"/>
      <c r="X5" s="25"/>
      <c r="Y5" s="25"/>
      <c r="Z5" s="68" t="s">
        <v>24</v>
      </c>
      <c r="AA5" s="68"/>
      <c r="AB5" s="68"/>
      <c r="AC5" s="68"/>
      <c r="AD5" s="68"/>
      <c r="AE5" s="68"/>
      <c r="AF5" s="74">
        <v>44556</v>
      </c>
      <c r="AG5" s="74"/>
      <c r="AH5" s="74"/>
      <c r="AI5" s="74"/>
      <c r="AJ5" s="74"/>
      <c r="AK5" s="74"/>
      <c r="AL5" s="74"/>
      <c r="AM5" s="74"/>
      <c r="AN5" s="20" t="s">
        <v>37</v>
      </c>
      <c r="AO5" s="80">
        <v>44576</v>
      </c>
      <c r="AP5" s="80"/>
      <c r="AQ5" s="80"/>
      <c r="AR5" s="80"/>
      <c r="AS5" s="83"/>
      <c r="AT5" s="83"/>
      <c r="AU5" s="83"/>
      <c r="AV5" s="83"/>
    </row>
    <row r="6" spans="1:48" ht="1.5" customHeight="1" x14ac:dyDescent="0.25">
      <c r="A6" s="2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13"/>
      <c r="T6" s="25"/>
      <c r="U6" s="25"/>
      <c r="V6" s="25"/>
      <c r="W6" s="25"/>
      <c r="X6" s="25"/>
      <c r="Y6" s="25"/>
      <c r="Z6" s="69"/>
      <c r="AA6" s="69"/>
      <c r="AB6" s="69"/>
      <c r="AC6" s="69"/>
      <c r="AD6" s="69"/>
      <c r="AE6" s="69"/>
      <c r="AF6" s="74"/>
      <c r="AG6" s="74"/>
      <c r="AH6" s="74"/>
      <c r="AI6" s="74"/>
      <c r="AJ6" s="74"/>
      <c r="AK6" s="74"/>
      <c r="AL6" s="74"/>
      <c r="AM6" s="74"/>
      <c r="AN6" s="21"/>
      <c r="AO6" s="80"/>
      <c r="AP6" s="80"/>
      <c r="AQ6" s="80"/>
      <c r="AR6" s="80"/>
      <c r="AS6" s="83"/>
      <c r="AT6" s="83"/>
      <c r="AU6" s="83"/>
      <c r="AV6" s="83"/>
    </row>
    <row r="7" spans="1:48" ht="0.75" customHeight="1" x14ac:dyDescent="0.25">
      <c r="A7" s="2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13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13"/>
      <c r="AO7" s="25"/>
      <c r="AP7" s="25"/>
      <c r="AQ7" s="25"/>
      <c r="AR7" s="25"/>
      <c r="AS7" s="83"/>
      <c r="AT7" s="83"/>
      <c r="AU7" s="83"/>
      <c r="AV7" s="83"/>
    </row>
    <row r="8" spans="1:48" ht="1.5" customHeight="1" x14ac:dyDescent="0.25">
      <c r="A8" s="2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13"/>
      <c r="T8" s="25"/>
      <c r="U8" s="25"/>
      <c r="V8" s="25"/>
      <c r="W8" s="25"/>
      <c r="X8" s="25"/>
      <c r="Y8" s="25"/>
      <c r="Z8" s="25"/>
      <c r="AA8" s="25"/>
      <c r="AB8" s="25"/>
      <c r="AC8" s="71" t="s">
        <v>29</v>
      </c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81">
        <v>44671</v>
      </c>
      <c r="AP8" s="81"/>
      <c r="AQ8" s="81"/>
      <c r="AR8" s="81"/>
      <c r="AS8" s="83"/>
      <c r="AT8" s="83"/>
      <c r="AU8" s="83"/>
      <c r="AV8" s="83"/>
    </row>
    <row r="9" spans="1:48" ht="12.75" customHeight="1" x14ac:dyDescent="0.25">
      <c r="A9" s="2"/>
      <c r="B9" s="56" t="s">
        <v>48</v>
      </c>
      <c r="C9" s="57"/>
      <c r="D9" s="57"/>
      <c r="E9" s="57"/>
      <c r="F9" s="57"/>
      <c r="G9" s="63" t="s">
        <v>100</v>
      </c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25"/>
      <c r="U9" s="25"/>
      <c r="V9" s="25"/>
      <c r="W9" s="25"/>
      <c r="X9" s="25"/>
      <c r="Y9" s="25"/>
      <c r="Z9" s="25"/>
      <c r="AA9" s="25"/>
      <c r="AB9" s="25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81"/>
      <c r="AP9" s="81"/>
      <c r="AQ9" s="81"/>
      <c r="AR9" s="81"/>
      <c r="AS9" s="83"/>
      <c r="AT9" s="83"/>
      <c r="AU9" s="83"/>
      <c r="AV9" s="83"/>
    </row>
    <row r="10" spans="1:48" ht="1.5" customHeight="1" x14ac:dyDescent="0.25">
      <c r="A10" s="2"/>
      <c r="B10" s="57"/>
      <c r="C10" s="57"/>
      <c r="D10" s="57"/>
      <c r="E10" s="57"/>
      <c r="F10" s="57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13"/>
      <c r="AO10" s="25"/>
      <c r="AP10" s="25"/>
      <c r="AQ10" s="25"/>
      <c r="AR10" s="25"/>
      <c r="AS10" s="83"/>
      <c r="AT10" s="83"/>
      <c r="AU10" s="83"/>
      <c r="AV10" s="83"/>
    </row>
    <row r="11" spans="1:48" ht="0.75" customHeight="1" x14ac:dyDescent="0.25">
      <c r="A11" s="3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19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19"/>
      <c r="AO11" s="58"/>
      <c r="AP11" s="58"/>
      <c r="AQ11" s="58"/>
      <c r="AR11" s="58"/>
      <c r="AS11" s="84"/>
      <c r="AT11" s="84"/>
      <c r="AU11" s="84"/>
      <c r="AV11" s="84"/>
    </row>
    <row r="12" spans="1:48" ht="1.5" customHeight="1" x14ac:dyDescent="0.25"/>
    <row r="13" spans="1:48" ht="15" customHeight="1" x14ac:dyDescent="0.25">
      <c r="A13" s="34" t="s">
        <v>0</v>
      </c>
      <c r="B13" s="34"/>
      <c r="C13" s="34"/>
      <c r="D13" s="34"/>
      <c r="E13" s="34"/>
      <c r="F13" s="34"/>
      <c r="G13" s="34"/>
      <c r="H13" s="34"/>
    </row>
    <row r="14" spans="1:48" ht="1.5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</row>
    <row r="15" spans="1:48" ht="11.25" customHeight="1" x14ac:dyDescent="0.25">
      <c r="A15" s="35" t="s">
        <v>99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Z15" s="35" t="s">
        <v>53</v>
      </c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</row>
    <row r="16" spans="1:48" ht="11.25" customHeight="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pans="1:48" ht="12" customHeight="1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pans="1:48" ht="11.25" customHeight="1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</row>
    <row r="19" spans="1:48" ht="4.5" customHeight="1" x14ac:dyDescent="0.25"/>
    <row r="20" spans="1:48" ht="14.25" customHeight="1" x14ac:dyDescent="0.25">
      <c r="A20" s="34" t="s">
        <v>1</v>
      </c>
      <c r="B20" s="34"/>
      <c r="C20" s="34"/>
      <c r="D20" s="34"/>
      <c r="E20" s="34"/>
      <c r="F20" s="34"/>
      <c r="G20" s="34"/>
      <c r="H20" s="34"/>
      <c r="I20" s="34"/>
      <c r="J20" s="34"/>
    </row>
    <row r="21" spans="1:48" ht="1.5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</row>
    <row r="22" spans="1:48" ht="0.75" customHeight="1" x14ac:dyDescent="0.25"/>
    <row r="23" spans="1:48" ht="9" customHeight="1" x14ac:dyDescent="0.25">
      <c r="B23" s="59" t="s">
        <v>4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</row>
    <row r="24" spans="1:48" ht="13.5" customHeight="1" x14ac:dyDescent="0.25">
      <c r="A24" s="25"/>
      <c r="B24" s="25"/>
      <c r="C24" s="25"/>
      <c r="D24" s="25"/>
      <c r="E24" s="37" t="s">
        <v>7</v>
      </c>
      <c r="F24" s="37"/>
      <c r="G24" s="37"/>
      <c r="H24" s="37"/>
      <c r="I24" s="37"/>
      <c r="J24" s="37"/>
      <c r="K24" s="37"/>
      <c r="L24" s="24" t="s">
        <v>10</v>
      </c>
      <c r="M24" s="24"/>
      <c r="N24" s="24"/>
      <c r="O24" s="24"/>
      <c r="P24" s="24"/>
      <c r="Q24" s="25"/>
      <c r="R24" s="25"/>
      <c r="S24" s="25"/>
      <c r="T24" s="25"/>
      <c r="U24" s="24" t="s">
        <v>12</v>
      </c>
      <c r="V24" s="24"/>
      <c r="W24" s="24"/>
      <c r="X24" s="24"/>
      <c r="Y24" s="24" t="s">
        <v>22</v>
      </c>
      <c r="Z24" s="24"/>
      <c r="AA24" s="70" t="s">
        <v>25</v>
      </c>
      <c r="AB24" s="70"/>
      <c r="AC24" s="70"/>
      <c r="AD24" s="70"/>
      <c r="AE24" s="70" t="s">
        <v>30</v>
      </c>
      <c r="AF24" s="70"/>
      <c r="AG24" s="70"/>
      <c r="AH24" s="70"/>
      <c r="AI24" s="70"/>
      <c r="AJ24" s="70" t="s">
        <v>34</v>
      </c>
      <c r="AK24" s="70"/>
      <c r="AL24" s="13"/>
      <c r="AM24" s="70" t="s">
        <v>35</v>
      </c>
      <c r="AN24" s="70"/>
      <c r="AO24" s="70"/>
      <c r="AP24" s="70"/>
      <c r="AQ24" s="70" t="s">
        <v>33</v>
      </c>
      <c r="AR24" s="70"/>
      <c r="AS24" s="70"/>
      <c r="AT24" s="70"/>
      <c r="AU24" s="25"/>
      <c r="AV24" s="25"/>
    </row>
    <row r="25" spans="1:48" ht="0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13"/>
      <c r="AM25" s="25"/>
      <c r="AN25" s="25"/>
      <c r="AO25" s="25"/>
      <c r="AP25" s="25"/>
      <c r="AQ25" s="25"/>
      <c r="AR25" s="25"/>
      <c r="AS25" s="25"/>
      <c r="AT25" s="25"/>
      <c r="AU25" s="25"/>
      <c r="AV25" s="25"/>
    </row>
    <row r="26" spans="1:48" ht="13.5" customHeight="1" x14ac:dyDescent="0.25"/>
    <row r="27" spans="1:48" ht="0.75" customHeight="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14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14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</row>
    <row r="28" spans="1:48" ht="0.75" customHeight="1" x14ac:dyDescent="0.25">
      <c r="A28" s="36" t="s">
        <v>2</v>
      </c>
      <c r="B28" s="36"/>
      <c r="C28" s="36"/>
      <c r="D28" s="36"/>
      <c r="E28" s="36"/>
      <c r="F28" s="33" t="s">
        <v>8</v>
      </c>
      <c r="G28" s="33"/>
      <c r="H28" s="33"/>
      <c r="I28" s="33"/>
      <c r="J28" s="33"/>
      <c r="K28" s="33"/>
      <c r="L28" s="33"/>
      <c r="M28" s="33"/>
      <c r="N28" s="33"/>
      <c r="O28" s="26"/>
      <c r="P28" s="26"/>
      <c r="Q28" s="26"/>
      <c r="R28" s="26"/>
      <c r="S28" s="26"/>
      <c r="T28" s="26"/>
      <c r="U28" s="14"/>
      <c r="V28" s="38" t="s">
        <v>13</v>
      </c>
      <c r="W28" s="38"/>
      <c r="X28" s="38"/>
      <c r="Y28" s="38"/>
      <c r="Z28" s="38"/>
      <c r="AA28" s="38"/>
      <c r="AB28" s="38"/>
      <c r="AC28" s="38"/>
      <c r="AD28" s="38"/>
      <c r="AE28" s="38"/>
      <c r="AF28" s="14"/>
      <c r="AG28" s="73" t="s">
        <v>32</v>
      </c>
      <c r="AH28" s="73"/>
      <c r="AI28" s="73"/>
      <c r="AJ28" s="73"/>
      <c r="AK28" s="73"/>
      <c r="AL28" s="73"/>
      <c r="AM28" s="73"/>
      <c r="AN28" s="39" t="s">
        <v>38</v>
      </c>
      <c r="AO28" s="39"/>
      <c r="AP28" s="39"/>
      <c r="AQ28" s="39"/>
      <c r="AR28" s="39"/>
      <c r="AS28" s="26"/>
      <c r="AT28" s="26"/>
      <c r="AU28" s="26"/>
      <c r="AV28" s="26"/>
    </row>
    <row r="29" spans="1:48" ht="0.75" customHeight="1" x14ac:dyDescent="0.25"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</row>
    <row r="30" spans="1:48" ht="1.5" customHeight="1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3" t="s">
        <v>26</v>
      </c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2"/>
      <c r="AU30" s="32"/>
    </row>
    <row r="31" spans="1:48" ht="0.75" customHeight="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14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14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</row>
    <row r="32" spans="1:48" ht="0.75" customHeight="1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14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14"/>
      <c r="AG32" s="26"/>
      <c r="AH32" s="26"/>
      <c r="AI32" s="26"/>
      <c r="AJ32" s="26"/>
      <c r="AK32" s="26"/>
      <c r="AL32" s="26"/>
      <c r="AM32" s="26"/>
      <c r="AN32" s="39" t="s">
        <v>39</v>
      </c>
      <c r="AO32" s="39"/>
      <c r="AP32" s="39"/>
      <c r="AQ32" s="39"/>
      <c r="AR32" s="39"/>
      <c r="AS32" s="26"/>
      <c r="AT32" s="26"/>
      <c r="AU32" s="26"/>
      <c r="AV32" s="26"/>
    </row>
    <row r="33" spans="1:48" ht="1.5" customHeight="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14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14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</row>
    <row r="34" spans="1:48" ht="0.75" customHeight="1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14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14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</row>
    <row r="35" spans="1:48" ht="0.75" customHeight="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14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14"/>
      <c r="AG35" s="73" t="s">
        <v>32</v>
      </c>
      <c r="AH35" s="73"/>
      <c r="AI35" s="73"/>
      <c r="AJ35" s="73"/>
      <c r="AK35" s="73"/>
      <c r="AL35" s="73"/>
      <c r="AM35" s="73"/>
      <c r="AN35" s="39"/>
      <c r="AO35" s="39"/>
      <c r="AP35" s="39"/>
      <c r="AQ35" s="39"/>
      <c r="AR35" s="39"/>
      <c r="AS35" s="26"/>
      <c r="AT35" s="26"/>
      <c r="AU35" s="26"/>
      <c r="AV35" s="26"/>
    </row>
    <row r="36" spans="1:48" s="10" customFormat="1" ht="15.75" customHeight="1" x14ac:dyDescent="0.25">
      <c r="A36" s="27" t="s">
        <v>2</v>
      </c>
      <c r="B36" s="27"/>
      <c r="C36" s="27"/>
      <c r="D36" s="27"/>
      <c r="E36" s="27"/>
      <c r="F36" s="31" t="s">
        <v>57</v>
      </c>
      <c r="G36" s="30"/>
      <c r="H36" s="30"/>
      <c r="I36" s="30"/>
      <c r="J36" s="30"/>
      <c r="K36" s="30"/>
      <c r="L36" s="30"/>
      <c r="M36" s="30"/>
      <c r="N36" s="30"/>
      <c r="O36" s="28"/>
      <c r="P36" s="28"/>
      <c r="Q36" s="28"/>
      <c r="R36" s="27" t="s">
        <v>11</v>
      </c>
      <c r="S36" s="27"/>
      <c r="T36" s="27"/>
      <c r="U36" s="15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15"/>
      <c r="AG36" s="73"/>
      <c r="AH36" s="73"/>
      <c r="AI36" s="73"/>
      <c r="AJ36" s="73"/>
      <c r="AK36" s="73"/>
      <c r="AL36" s="73"/>
      <c r="AM36" s="73"/>
      <c r="AN36" s="39"/>
      <c r="AO36" s="39"/>
      <c r="AP36" s="39"/>
      <c r="AQ36" s="39"/>
      <c r="AR36" s="39"/>
      <c r="AS36" s="28"/>
      <c r="AT36" s="28"/>
      <c r="AU36" s="28"/>
      <c r="AV36" s="28"/>
    </row>
    <row r="37" spans="1:48" s="10" customFormat="1" ht="0.75" customHeight="1" x14ac:dyDescent="0.25">
      <c r="A37" s="27"/>
      <c r="B37" s="27"/>
      <c r="C37" s="27"/>
      <c r="D37" s="27"/>
      <c r="E37" s="27"/>
      <c r="F37" s="30"/>
      <c r="G37" s="30"/>
      <c r="H37" s="30"/>
      <c r="I37" s="30"/>
      <c r="J37" s="30"/>
      <c r="K37" s="30"/>
      <c r="L37" s="30"/>
      <c r="M37" s="30"/>
      <c r="N37" s="30"/>
      <c r="O37" s="28"/>
      <c r="P37" s="28"/>
      <c r="Q37" s="28"/>
      <c r="R37" s="27"/>
      <c r="S37" s="27"/>
      <c r="T37" s="27"/>
      <c r="U37" s="15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15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</row>
    <row r="38" spans="1:48" s="10" customFormat="1" ht="7.5" customHeight="1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15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15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</row>
    <row r="39" spans="1:48" s="10" customFormat="1" ht="1.5" customHeight="1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30" t="s">
        <v>26</v>
      </c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29"/>
      <c r="AU39" s="29"/>
    </row>
    <row r="40" spans="1:48" s="10" customFormat="1" ht="15" customHeight="1" x14ac:dyDescent="0.25">
      <c r="D40" s="27" t="s">
        <v>6</v>
      </c>
      <c r="E40" s="27"/>
      <c r="F40" s="27"/>
      <c r="G40" s="27"/>
      <c r="H40" s="27"/>
      <c r="I40" s="27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W40" s="27" t="s">
        <v>21</v>
      </c>
      <c r="X40" s="27"/>
      <c r="Y40" s="27"/>
      <c r="Z40" s="27"/>
      <c r="AA40" s="27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</row>
    <row r="41" spans="1:48" s="10" customFormat="1" ht="1.5" customHeight="1" x14ac:dyDescent="0.25">
      <c r="D41" s="27"/>
      <c r="E41" s="27"/>
      <c r="F41" s="27"/>
      <c r="G41" s="27"/>
      <c r="H41" s="27"/>
      <c r="I41" s="27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W41" s="27"/>
      <c r="X41" s="27"/>
      <c r="Y41" s="27"/>
      <c r="Z41" s="27"/>
      <c r="AA41" s="27"/>
    </row>
    <row r="42" spans="1:48" s="10" customFormat="1" ht="1.5" customHeight="1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</row>
    <row r="43" spans="1:48" s="10" customFormat="1" ht="12.75" customHeight="1" x14ac:dyDescent="0.25">
      <c r="A43" s="40"/>
      <c r="B43" s="40"/>
      <c r="C43" s="40"/>
      <c r="D43" s="40"/>
      <c r="E43" s="41">
        <v>44554</v>
      </c>
      <c r="F43" s="41"/>
      <c r="G43" s="41"/>
      <c r="H43" s="41"/>
      <c r="I43" s="41"/>
      <c r="J43" s="41"/>
      <c r="K43" s="41"/>
      <c r="L43" s="44" t="s">
        <v>59</v>
      </c>
      <c r="M43" s="45"/>
      <c r="N43" s="45"/>
      <c r="O43" s="45"/>
      <c r="P43" s="45"/>
      <c r="Q43" s="45"/>
      <c r="R43" s="45"/>
      <c r="S43" s="45"/>
      <c r="T43" s="45"/>
      <c r="U43" s="53">
        <v>2.8333333333333299</v>
      </c>
      <c r="V43" s="53"/>
      <c r="W43" s="53"/>
      <c r="X43" s="53"/>
      <c r="Y43" s="66">
        <v>22.85</v>
      </c>
      <c r="Z43" s="66"/>
      <c r="AA43" s="47">
        <v>-3</v>
      </c>
      <c r="AB43" s="47"/>
      <c r="AC43" s="47"/>
      <c r="AD43" s="47"/>
      <c r="AE43" s="48" t="s">
        <v>31</v>
      </c>
      <c r="AF43" s="48"/>
      <c r="AG43" s="48"/>
      <c r="AH43" s="48"/>
      <c r="AI43" s="48"/>
      <c r="AJ43" s="51">
        <v>-3.43</v>
      </c>
      <c r="AK43" s="51"/>
      <c r="AL43" s="17"/>
      <c r="AM43" s="51">
        <v>-6.84</v>
      </c>
      <c r="AN43" s="51"/>
      <c r="AO43" s="51"/>
      <c r="AP43" s="51"/>
      <c r="AQ43" s="51">
        <v>-68.55</v>
      </c>
      <c r="AR43" s="51"/>
      <c r="AS43" s="51"/>
      <c r="AT43" s="51"/>
    </row>
    <row r="44" spans="1:48" s="10" customFormat="1" ht="2.25" customHeight="1" x14ac:dyDescent="0.25">
      <c r="A44" s="40"/>
      <c r="B44" s="40"/>
      <c r="C44" s="40"/>
      <c r="D44" s="40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</row>
    <row r="45" spans="1:48" s="10" customFormat="1" ht="0.75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17"/>
      <c r="AM45" s="40"/>
      <c r="AN45" s="40"/>
      <c r="AO45" s="40"/>
      <c r="AP45" s="40"/>
      <c r="AQ45" s="40"/>
      <c r="AR45" s="40"/>
      <c r="AS45" s="40"/>
      <c r="AT45" s="40"/>
    </row>
    <row r="46" spans="1:48" s="10" customFormat="1" ht="1.5" customHeight="1" x14ac:dyDescent="0.25"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</row>
    <row r="47" spans="1:48" s="10" customFormat="1" ht="12.75" customHeight="1" x14ac:dyDescent="0.25">
      <c r="Y47" s="50" t="s">
        <v>23</v>
      </c>
      <c r="Z47" s="50"/>
      <c r="AA47" s="46">
        <f>+AA43</f>
        <v>-3</v>
      </c>
      <c r="AB47" s="46"/>
      <c r="AC47" s="46"/>
      <c r="AD47" s="46"/>
      <c r="AJ47" s="52">
        <f>+AJ43</f>
        <v>-3.43</v>
      </c>
      <c r="AK47" s="52"/>
      <c r="AM47" s="52">
        <f>+AM43</f>
        <v>-6.84</v>
      </c>
      <c r="AN47" s="52"/>
      <c r="AO47" s="52"/>
      <c r="AP47" s="52"/>
      <c r="AR47" s="52">
        <f>+AQ43</f>
        <v>-68.55</v>
      </c>
      <c r="AS47" s="52"/>
      <c r="AT47" s="52"/>
      <c r="AU47" s="52"/>
    </row>
    <row r="48" spans="1:48" s="10" customFormat="1" ht="0.75" customHeight="1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15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15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</row>
    <row r="49" spans="1:48" s="10" customFormat="1" ht="0.75" customHeight="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15"/>
      <c r="V49" s="65" t="s">
        <v>15</v>
      </c>
      <c r="W49" s="65"/>
      <c r="X49" s="65"/>
      <c r="Y49" s="65"/>
      <c r="Z49" s="65"/>
      <c r="AA49" s="65"/>
      <c r="AB49" s="65"/>
      <c r="AC49" s="65"/>
      <c r="AD49" s="65"/>
      <c r="AE49" s="65"/>
      <c r="AF49" s="15"/>
      <c r="AG49" s="67" t="s">
        <v>32</v>
      </c>
      <c r="AH49" s="67"/>
      <c r="AI49" s="67"/>
      <c r="AJ49" s="67"/>
      <c r="AK49" s="67"/>
      <c r="AL49" s="67"/>
      <c r="AM49" s="67"/>
      <c r="AN49" s="43" t="s">
        <v>41</v>
      </c>
      <c r="AO49" s="43"/>
      <c r="AP49" s="43"/>
      <c r="AQ49" s="43"/>
      <c r="AR49" s="43"/>
      <c r="AS49" s="28"/>
      <c r="AT49" s="28"/>
      <c r="AU49" s="28"/>
      <c r="AV49" s="28"/>
    </row>
    <row r="50" spans="1:48" s="10" customFormat="1" ht="0.75" customHeight="1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15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15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</row>
    <row r="51" spans="1:48" s="10" customFormat="1" ht="0.75" customHeight="1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15"/>
      <c r="V51" s="65" t="s">
        <v>16</v>
      </c>
      <c r="W51" s="65"/>
      <c r="X51" s="65"/>
      <c r="Y51" s="65"/>
      <c r="Z51" s="65"/>
      <c r="AA51" s="65"/>
      <c r="AB51" s="65"/>
      <c r="AC51" s="65"/>
      <c r="AD51" s="65"/>
      <c r="AE51" s="65"/>
      <c r="AF51" s="15"/>
      <c r="AG51" s="67" t="s">
        <v>32</v>
      </c>
      <c r="AH51" s="67"/>
      <c r="AI51" s="67"/>
      <c r="AJ51" s="67"/>
      <c r="AK51" s="67"/>
      <c r="AL51" s="67"/>
      <c r="AM51" s="67"/>
      <c r="AN51" s="43" t="s">
        <v>42</v>
      </c>
      <c r="AO51" s="43"/>
      <c r="AP51" s="43"/>
      <c r="AQ51" s="43"/>
      <c r="AR51" s="43"/>
      <c r="AS51" s="28"/>
      <c r="AT51" s="28"/>
      <c r="AU51" s="28"/>
      <c r="AV51" s="28"/>
    </row>
    <row r="52" spans="1:48" s="10" customFormat="1" ht="0.75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15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15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s="10" customFormat="1" ht="0.75" customHeight="1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1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15"/>
      <c r="AG53" s="67" t="s">
        <v>32</v>
      </c>
      <c r="AH53" s="67"/>
      <c r="AI53" s="67"/>
      <c r="AJ53" s="67"/>
      <c r="AK53" s="67"/>
      <c r="AL53" s="67"/>
      <c r="AM53" s="67"/>
      <c r="AN53" s="43"/>
      <c r="AO53" s="43"/>
      <c r="AP53" s="43"/>
      <c r="AQ53" s="43"/>
      <c r="AR53" s="43"/>
      <c r="AS53" s="28"/>
      <c r="AT53" s="28"/>
      <c r="AU53" s="28"/>
      <c r="AV53" s="28"/>
    </row>
    <row r="54" spans="1:48" s="10" customFormat="1" ht="15.75" customHeight="1" x14ac:dyDescent="0.25">
      <c r="A54" s="27" t="s">
        <v>2</v>
      </c>
      <c r="B54" s="27"/>
      <c r="C54" s="27"/>
      <c r="D54" s="27"/>
      <c r="E54" s="27"/>
      <c r="F54" s="31" t="s">
        <v>58</v>
      </c>
      <c r="G54" s="30"/>
      <c r="H54" s="30"/>
      <c r="I54" s="30"/>
      <c r="J54" s="30"/>
      <c r="K54" s="30"/>
      <c r="L54" s="30"/>
      <c r="M54" s="30"/>
      <c r="N54" s="30"/>
      <c r="O54" s="28"/>
      <c r="P54" s="28"/>
      <c r="Q54" s="28"/>
      <c r="R54" s="27" t="s">
        <v>11</v>
      </c>
      <c r="S54" s="27"/>
      <c r="T54" s="27"/>
      <c r="U54" s="1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15"/>
      <c r="AG54" s="67"/>
      <c r="AH54" s="67"/>
      <c r="AI54" s="67"/>
      <c r="AJ54" s="67"/>
      <c r="AK54" s="67"/>
      <c r="AL54" s="67"/>
      <c r="AM54" s="67"/>
      <c r="AN54" s="43"/>
      <c r="AO54" s="43"/>
      <c r="AP54" s="43"/>
      <c r="AQ54" s="43"/>
      <c r="AR54" s="43"/>
      <c r="AS54" s="28"/>
      <c r="AT54" s="28"/>
      <c r="AU54" s="28"/>
      <c r="AV54" s="28"/>
    </row>
    <row r="55" spans="1:48" s="10" customFormat="1" ht="0.75" customHeight="1" x14ac:dyDescent="0.25">
      <c r="A55" s="27"/>
      <c r="B55" s="27"/>
      <c r="C55" s="27"/>
      <c r="D55" s="27"/>
      <c r="E55" s="27"/>
      <c r="F55" s="30"/>
      <c r="G55" s="30"/>
      <c r="H55" s="30"/>
      <c r="I55" s="30"/>
      <c r="J55" s="30"/>
      <c r="K55" s="30"/>
      <c r="L55" s="30"/>
      <c r="M55" s="30"/>
      <c r="N55" s="30"/>
      <c r="O55" s="28"/>
      <c r="P55" s="28"/>
      <c r="Q55" s="28"/>
      <c r="R55" s="27"/>
      <c r="S55" s="27"/>
      <c r="T55" s="27"/>
      <c r="U55" s="1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15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</row>
    <row r="56" spans="1:48" s="10" customFormat="1" ht="7.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1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15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</row>
    <row r="57" spans="1:48" s="10" customFormat="1" ht="0.75" customHeight="1" x14ac:dyDescent="0.2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30" t="s">
        <v>27</v>
      </c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29"/>
      <c r="AU57" s="29"/>
    </row>
    <row r="58" spans="1:48" s="10" customFormat="1" ht="15.75" customHeight="1" x14ac:dyDescent="0.25">
      <c r="D58" s="27" t="s">
        <v>6</v>
      </c>
      <c r="E58" s="27"/>
      <c r="F58" s="27"/>
      <c r="G58" s="27"/>
      <c r="H58" s="27"/>
      <c r="I58" s="27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W58" s="27" t="s">
        <v>21</v>
      </c>
      <c r="X58" s="27"/>
      <c r="Y58" s="27"/>
      <c r="Z58" s="27"/>
      <c r="AA58" s="27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</row>
    <row r="59" spans="1:48" s="10" customFormat="1" ht="0.75" customHeight="1" x14ac:dyDescent="0.25">
      <c r="D59" s="27"/>
      <c r="E59" s="27"/>
      <c r="F59" s="27"/>
      <c r="G59" s="27"/>
      <c r="H59" s="27"/>
      <c r="I59" s="27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W59" s="27"/>
      <c r="X59" s="27"/>
      <c r="Y59" s="27"/>
      <c r="Z59" s="27"/>
      <c r="AA59" s="27"/>
    </row>
    <row r="60" spans="1:48" s="10" customFormat="1" ht="0.75" customHeight="1" x14ac:dyDescent="0.25">
      <c r="D60" s="27"/>
      <c r="E60" s="27"/>
      <c r="F60" s="27"/>
      <c r="G60" s="27"/>
      <c r="H60" s="27"/>
      <c r="I60" s="27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</row>
    <row r="61" spans="1:48" s="10" customFormat="1" ht="1.5" customHeight="1" x14ac:dyDescent="0.2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</row>
    <row r="62" spans="1:48" s="10" customFormat="1" ht="12.75" customHeight="1" x14ac:dyDescent="0.25">
      <c r="A62" s="40"/>
      <c r="B62" s="40"/>
      <c r="C62" s="40"/>
      <c r="D62" s="40"/>
      <c r="E62" s="41">
        <v>44539</v>
      </c>
      <c r="F62" s="41"/>
      <c r="G62" s="41"/>
      <c r="H62" s="41"/>
      <c r="I62" s="41"/>
      <c r="J62" s="41"/>
      <c r="K62" s="41"/>
      <c r="L62" s="44" t="s">
        <v>60</v>
      </c>
      <c r="M62" s="45"/>
      <c r="N62" s="45"/>
      <c r="O62" s="45"/>
      <c r="P62" s="45"/>
      <c r="Q62" s="45"/>
      <c r="R62" s="45"/>
      <c r="S62" s="45"/>
      <c r="T62" s="45"/>
      <c r="U62" s="53">
        <v>2.4583333333333299</v>
      </c>
      <c r="V62" s="53"/>
      <c r="W62" s="53"/>
      <c r="X62" s="53"/>
      <c r="Y62" s="66">
        <v>22.85</v>
      </c>
      <c r="Z62" s="66"/>
      <c r="AA62" s="47">
        <v>-3</v>
      </c>
      <c r="AB62" s="47"/>
      <c r="AC62" s="47"/>
      <c r="AD62" s="47"/>
      <c r="AE62" s="48" t="s">
        <v>31</v>
      </c>
      <c r="AF62" s="48"/>
      <c r="AG62" s="48"/>
      <c r="AH62" s="48"/>
      <c r="AI62" s="48"/>
      <c r="AJ62" s="51">
        <v>-3.43</v>
      </c>
      <c r="AK62" s="51"/>
      <c r="AL62" s="17"/>
      <c r="AM62" s="51">
        <v>-6.84</v>
      </c>
      <c r="AN62" s="51"/>
      <c r="AO62" s="51"/>
      <c r="AP62" s="51"/>
      <c r="AQ62" s="51">
        <v>-68.55</v>
      </c>
      <c r="AR62" s="51"/>
      <c r="AS62" s="51"/>
      <c r="AT62" s="51"/>
    </row>
    <row r="63" spans="1:48" s="10" customFormat="1" ht="2.25" customHeight="1" x14ac:dyDescent="0.25">
      <c r="A63" s="40"/>
      <c r="B63" s="40"/>
      <c r="C63" s="40"/>
      <c r="D63" s="40"/>
      <c r="E63" s="42" t="s">
        <v>4</v>
      </c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</row>
    <row r="64" spans="1:48" s="10" customFormat="1" ht="0.75" customHeight="1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17"/>
      <c r="AM64" s="40"/>
      <c r="AN64" s="40"/>
      <c r="AO64" s="40"/>
      <c r="AP64" s="40"/>
      <c r="AQ64" s="40"/>
      <c r="AR64" s="40"/>
      <c r="AS64" s="40"/>
      <c r="AT64" s="40"/>
    </row>
    <row r="65" spans="1:47" s="10" customFormat="1" ht="1.5" customHeight="1" x14ac:dyDescent="0.25"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</row>
    <row r="66" spans="1:47" s="10" customFormat="1" ht="12.75" customHeight="1" x14ac:dyDescent="0.25">
      <c r="Y66" s="50" t="s">
        <v>23</v>
      </c>
      <c r="Z66" s="50"/>
      <c r="AA66" s="46">
        <f>+AA62</f>
        <v>-3</v>
      </c>
      <c r="AB66" s="46"/>
      <c r="AC66" s="46"/>
      <c r="AD66" s="46"/>
      <c r="AJ66" s="52">
        <f>+AJ62</f>
        <v>-3.43</v>
      </c>
      <c r="AK66" s="52"/>
      <c r="AM66" s="77">
        <f>+AM62</f>
        <v>-6.84</v>
      </c>
      <c r="AN66" s="52"/>
      <c r="AO66" s="52"/>
      <c r="AP66" s="52"/>
      <c r="AR66" s="52">
        <f>+AQ62</f>
        <v>-68.55</v>
      </c>
      <c r="AS66" s="52"/>
      <c r="AT66" s="52"/>
      <c r="AU66" s="52"/>
    </row>
    <row r="67" spans="1:47" s="10" customFormat="1" ht="1.5" customHeight="1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30" t="s">
        <v>28</v>
      </c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29"/>
      <c r="AU67" s="29"/>
    </row>
    <row r="68" spans="1:47" s="10" customFormat="1" ht="15" customHeight="1" x14ac:dyDescent="0.25">
      <c r="D68" s="27" t="s">
        <v>6</v>
      </c>
      <c r="E68" s="27"/>
      <c r="F68" s="27"/>
      <c r="G68" s="27"/>
      <c r="H68" s="27"/>
      <c r="I68" s="27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W68" s="27" t="s">
        <v>21</v>
      </c>
      <c r="X68" s="27"/>
      <c r="Y68" s="27"/>
      <c r="Z68" s="27"/>
      <c r="AA68" s="27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</row>
    <row r="69" spans="1:47" s="10" customFormat="1" ht="1.5" customHeight="1" x14ac:dyDescent="0.25">
      <c r="D69" s="27"/>
      <c r="E69" s="27"/>
      <c r="F69" s="27"/>
      <c r="G69" s="27"/>
      <c r="H69" s="27"/>
      <c r="I69" s="27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W69" s="27"/>
      <c r="X69" s="27"/>
      <c r="Y69" s="27"/>
      <c r="Z69" s="27"/>
      <c r="AA69" s="27"/>
    </row>
    <row r="70" spans="1:47" s="10" customFormat="1" ht="1.5" customHeight="1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</row>
    <row r="71" spans="1:47" s="10" customFormat="1" ht="12.75" customHeight="1" x14ac:dyDescent="0.25">
      <c r="A71" s="40"/>
      <c r="B71" s="40"/>
      <c r="C71" s="40"/>
      <c r="D71" s="40"/>
      <c r="E71" s="41">
        <v>44532</v>
      </c>
      <c r="F71" s="41"/>
      <c r="G71" s="41"/>
      <c r="H71" s="41"/>
      <c r="I71" s="41"/>
      <c r="J71" s="41"/>
      <c r="K71" s="41"/>
      <c r="L71" s="44" t="s">
        <v>61</v>
      </c>
      <c r="M71" s="45"/>
      <c r="N71" s="45"/>
      <c r="O71" s="45"/>
      <c r="P71" s="45"/>
      <c r="Q71" s="45"/>
      <c r="R71" s="45"/>
      <c r="S71" s="45"/>
      <c r="T71" s="45"/>
      <c r="U71" s="53">
        <v>2.4583333333333299</v>
      </c>
      <c r="V71" s="53"/>
      <c r="W71" s="53"/>
      <c r="X71" s="53"/>
      <c r="Y71" s="66">
        <v>22.85</v>
      </c>
      <c r="Z71" s="66"/>
      <c r="AA71" s="47">
        <v>-3</v>
      </c>
      <c r="AB71" s="47"/>
      <c r="AC71" s="47"/>
      <c r="AD71" s="47"/>
      <c r="AE71" s="48" t="s">
        <v>31</v>
      </c>
      <c r="AF71" s="48"/>
      <c r="AG71" s="48"/>
      <c r="AH71" s="48"/>
      <c r="AI71" s="48"/>
      <c r="AJ71" s="51">
        <v>-3.43</v>
      </c>
      <c r="AK71" s="51"/>
      <c r="AL71" s="17"/>
      <c r="AM71" s="51">
        <v>-6.84</v>
      </c>
      <c r="AN71" s="51"/>
      <c r="AO71" s="51"/>
      <c r="AP71" s="51"/>
      <c r="AQ71" s="51">
        <v>-68.55</v>
      </c>
      <c r="AR71" s="51"/>
      <c r="AS71" s="51"/>
      <c r="AT71" s="51"/>
    </row>
    <row r="72" spans="1:47" s="10" customFormat="1" ht="2.25" customHeight="1" x14ac:dyDescent="0.25">
      <c r="A72" s="40"/>
      <c r="B72" s="40"/>
      <c r="C72" s="40"/>
      <c r="D72" s="40"/>
      <c r="E72" s="42" t="s">
        <v>4</v>
      </c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</row>
    <row r="73" spans="1:47" s="10" customFormat="1" ht="0.7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17"/>
      <c r="AM73" s="40"/>
      <c r="AN73" s="40"/>
      <c r="AO73" s="40"/>
      <c r="AP73" s="40"/>
      <c r="AQ73" s="40"/>
      <c r="AR73" s="40"/>
      <c r="AS73" s="40"/>
      <c r="AT73" s="40"/>
    </row>
    <row r="74" spans="1:47" s="10" customFormat="1" ht="1.5" customHeight="1" x14ac:dyDescent="0.25"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</row>
    <row r="75" spans="1:47" s="10" customFormat="1" ht="12.75" customHeight="1" x14ac:dyDescent="0.25">
      <c r="Y75" s="50" t="s">
        <v>23</v>
      </c>
      <c r="Z75" s="50"/>
      <c r="AA75" s="46">
        <f>+AA71</f>
        <v>-3</v>
      </c>
      <c r="AB75" s="46"/>
      <c r="AC75" s="46"/>
      <c r="AD75" s="46"/>
      <c r="AJ75" s="52">
        <f>+AJ71</f>
        <v>-3.43</v>
      </c>
      <c r="AK75" s="52"/>
      <c r="AM75" s="77">
        <f>+AM71</f>
        <v>-6.84</v>
      </c>
      <c r="AN75" s="52"/>
      <c r="AO75" s="52"/>
      <c r="AP75" s="52"/>
      <c r="AR75" s="52">
        <f>+AQ71</f>
        <v>-68.55</v>
      </c>
      <c r="AS75" s="52"/>
      <c r="AT75" s="52"/>
      <c r="AU75" s="52"/>
    </row>
    <row r="76" spans="1:47" s="10" customFormat="1" ht="1.5" customHeight="1" x14ac:dyDescent="0.25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30" t="s">
        <v>27</v>
      </c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29"/>
      <c r="AU76" s="29"/>
    </row>
    <row r="77" spans="1:47" s="10" customFormat="1" ht="15" customHeight="1" x14ac:dyDescent="0.25">
      <c r="D77" s="27" t="s">
        <v>6</v>
      </c>
      <c r="E77" s="27"/>
      <c r="F77" s="27"/>
      <c r="G77" s="27"/>
      <c r="H77" s="27"/>
      <c r="I77" s="27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W77" s="27" t="s">
        <v>21</v>
      </c>
      <c r="X77" s="27"/>
      <c r="Y77" s="27"/>
      <c r="Z77" s="27"/>
      <c r="AA77" s="27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</row>
    <row r="78" spans="1:47" s="10" customFormat="1" ht="1.5" customHeight="1" x14ac:dyDescent="0.25">
      <c r="D78" s="27"/>
      <c r="E78" s="27"/>
      <c r="F78" s="27"/>
      <c r="G78" s="27"/>
      <c r="H78" s="27"/>
      <c r="I78" s="27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W78" s="27"/>
      <c r="X78" s="27"/>
      <c r="Y78" s="27"/>
      <c r="Z78" s="27"/>
      <c r="AA78" s="27"/>
    </row>
    <row r="79" spans="1:47" s="10" customFormat="1" ht="0.75" customHeight="1" x14ac:dyDescent="0.25"/>
    <row r="80" spans="1:47" s="10" customFormat="1" ht="0.75" customHeight="1" x14ac:dyDescent="0.25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</row>
    <row r="81" spans="1:48" s="10" customFormat="1" ht="13.5" customHeight="1" x14ac:dyDescent="0.25">
      <c r="A81" s="40"/>
      <c r="B81" s="40"/>
      <c r="C81" s="40"/>
      <c r="D81" s="40"/>
      <c r="E81" s="41">
        <v>44554</v>
      </c>
      <c r="F81" s="41"/>
      <c r="G81" s="41"/>
      <c r="H81" s="41"/>
      <c r="I81" s="41"/>
      <c r="J81" s="41"/>
      <c r="K81" s="41"/>
      <c r="L81" s="44" t="s">
        <v>62</v>
      </c>
      <c r="M81" s="45"/>
      <c r="N81" s="45"/>
      <c r="O81" s="45"/>
      <c r="P81" s="45"/>
      <c r="Q81" s="45"/>
      <c r="R81" s="45"/>
      <c r="S81" s="45"/>
      <c r="T81" s="45"/>
      <c r="U81" s="53">
        <v>2.7708333333333299</v>
      </c>
      <c r="V81" s="53"/>
      <c r="W81" s="53"/>
      <c r="X81" s="53"/>
      <c r="Y81" s="66">
        <v>22.85</v>
      </c>
      <c r="Z81" s="66"/>
      <c r="AA81" s="47">
        <v>-2</v>
      </c>
      <c r="AB81" s="47"/>
      <c r="AC81" s="47"/>
      <c r="AD81" s="47"/>
      <c r="AE81" s="48" t="s">
        <v>31</v>
      </c>
      <c r="AF81" s="48"/>
      <c r="AG81" s="48"/>
      <c r="AH81" s="48"/>
      <c r="AI81" s="48"/>
      <c r="AJ81" s="51">
        <v>-2.29</v>
      </c>
      <c r="AK81" s="51"/>
      <c r="AL81" s="17"/>
      <c r="AM81" s="51">
        <v>-4.5599999999999996</v>
      </c>
      <c r="AN81" s="51"/>
      <c r="AO81" s="51"/>
      <c r="AP81" s="51"/>
      <c r="AQ81" s="51">
        <v>-45.7</v>
      </c>
      <c r="AR81" s="51"/>
      <c r="AS81" s="51"/>
      <c r="AT81" s="51"/>
    </row>
    <row r="82" spans="1:48" s="10" customFormat="1" ht="1.5" customHeight="1" x14ac:dyDescent="0.25">
      <c r="A82" s="40"/>
      <c r="B82" s="40"/>
      <c r="C82" s="40"/>
      <c r="D82" s="40"/>
      <c r="E82" s="42" t="s">
        <v>4</v>
      </c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</row>
    <row r="83" spans="1:48" s="10" customFormat="1" ht="0.75" customHeight="1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17"/>
      <c r="AM83" s="40"/>
      <c r="AN83" s="40"/>
      <c r="AO83" s="40"/>
      <c r="AP83" s="40"/>
      <c r="AQ83" s="40"/>
      <c r="AR83" s="40"/>
      <c r="AS83" s="40"/>
      <c r="AT83" s="40"/>
    </row>
    <row r="84" spans="1:48" s="10" customFormat="1" ht="1.5" customHeight="1" x14ac:dyDescent="0.25"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</row>
    <row r="85" spans="1:48" s="10" customFormat="1" ht="12.75" customHeight="1" x14ac:dyDescent="0.25">
      <c r="Y85" s="50" t="s">
        <v>23</v>
      </c>
      <c r="Z85" s="50"/>
      <c r="AA85" s="46">
        <f>+AA81</f>
        <v>-2</v>
      </c>
      <c r="AB85" s="46"/>
      <c r="AC85" s="46"/>
      <c r="AD85" s="46"/>
      <c r="AJ85" s="52">
        <f>+AJ81</f>
        <v>-2.29</v>
      </c>
      <c r="AK85" s="52"/>
      <c r="AM85" s="52">
        <f>+AM81</f>
        <v>-4.5599999999999996</v>
      </c>
      <c r="AN85" s="52"/>
      <c r="AO85" s="52"/>
      <c r="AP85" s="52"/>
      <c r="AR85" s="52">
        <f>+AQ81</f>
        <v>-45.7</v>
      </c>
      <c r="AS85" s="52"/>
      <c r="AT85" s="52"/>
      <c r="AU85" s="52"/>
    </row>
    <row r="86" spans="1:48" s="10" customFormat="1" ht="1.5" customHeight="1" x14ac:dyDescent="0.2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30" t="s">
        <v>27</v>
      </c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29"/>
      <c r="AU86" s="29"/>
    </row>
    <row r="87" spans="1:48" s="10" customFormat="1" ht="15" customHeight="1" x14ac:dyDescent="0.25">
      <c r="D87" s="27" t="s">
        <v>6</v>
      </c>
      <c r="E87" s="27"/>
      <c r="F87" s="27"/>
      <c r="G87" s="27"/>
      <c r="H87" s="27"/>
      <c r="I87" s="27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W87" s="27" t="s">
        <v>21</v>
      </c>
      <c r="X87" s="27"/>
      <c r="Y87" s="27"/>
      <c r="Z87" s="27"/>
      <c r="AA87" s="27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</row>
    <row r="88" spans="1:48" s="10" customFormat="1" ht="1.5" customHeight="1" x14ac:dyDescent="0.25">
      <c r="D88" s="27"/>
      <c r="E88" s="27"/>
      <c r="F88" s="27"/>
      <c r="G88" s="27"/>
      <c r="H88" s="27"/>
      <c r="I88" s="27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W88" s="27"/>
      <c r="X88" s="27"/>
      <c r="Y88" s="27"/>
      <c r="Z88" s="27"/>
      <c r="AA88" s="27"/>
    </row>
    <row r="89" spans="1:48" s="10" customFormat="1" ht="0.75" customHeight="1" x14ac:dyDescent="0.25">
      <c r="D89" s="27"/>
      <c r="E89" s="27"/>
      <c r="F89" s="27"/>
      <c r="G89" s="27"/>
      <c r="H89" s="27"/>
      <c r="I89" s="27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</row>
    <row r="90" spans="1:48" s="10" customFormat="1" ht="1.5" customHeight="1" x14ac:dyDescent="0.2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</row>
    <row r="91" spans="1:48" s="10" customFormat="1" ht="12.75" customHeight="1" x14ac:dyDescent="0.25">
      <c r="A91" s="40"/>
      <c r="B91" s="40"/>
      <c r="C91" s="40"/>
      <c r="D91" s="40"/>
      <c r="E91" s="41">
        <v>44538</v>
      </c>
      <c r="F91" s="41"/>
      <c r="G91" s="41"/>
      <c r="H91" s="41"/>
      <c r="I91" s="41"/>
      <c r="J91" s="41"/>
      <c r="K91" s="41"/>
      <c r="L91" s="44" t="s">
        <v>63</v>
      </c>
      <c r="M91" s="45"/>
      <c r="N91" s="45"/>
      <c r="O91" s="45"/>
      <c r="P91" s="45"/>
      <c r="Q91" s="45"/>
      <c r="R91" s="45"/>
      <c r="S91" s="45"/>
      <c r="T91" s="45"/>
      <c r="U91" s="53">
        <v>2.7083333333333299</v>
      </c>
      <c r="V91" s="53"/>
      <c r="W91" s="53"/>
      <c r="X91" s="53"/>
      <c r="Y91" s="66">
        <v>22.85</v>
      </c>
      <c r="Z91" s="66"/>
      <c r="AA91" s="47">
        <v>-3</v>
      </c>
      <c r="AB91" s="47"/>
      <c r="AC91" s="47"/>
      <c r="AD91" s="47"/>
      <c r="AE91" s="48" t="s">
        <v>31</v>
      </c>
      <c r="AF91" s="48"/>
      <c r="AG91" s="48"/>
      <c r="AH91" s="48"/>
      <c r="AI91" s="48"/>
      <c r="AJ91" s="51">
        <v>-3.43</v>
      </c>
      <c r="AK91" s="51"/>
      <c r="AL91" s="17"/>
      <c r="AM91" s="51">
        <v>-6.84</v>
      </c>
      <c r="AN91" s="51"/>
      <c r="AO91" s="51"/>
      <c r="AP91" s="51"/>
      <c r="AQ91" s="85">
        <v>-68.55</v>
      </c>
      <c r="AR91" s="51"/>
      <c r="AS91" s="51"/>
      <c r="AT91" s="51"/>
    </row>
    <row r="92" spans="1:48" s="10" customFormat="1" ht="2.25" customHeight="1" x14ac:dyDescent="0.25">
      <c r="A92" s="40"/>
      <c r="B92" s="40"/>
      <c r="C92" s="40"/>
      <c r="D92" s="40"/>
      <c r="E92" s="42" t="s">
        <v>4</v>
      </c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</row>
    <row r="93" spans="1:48" s="10" customFormat="1" ht="1.5" customHeight="1" x14ac:dyDescent="0.25"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</row>
    <row r="94" spans="1:48" s="10" customFormat="1" ht="12.75" customHeight="1" x14ac:dyDescent="0.25">
      <c r="Y94" s="50" t="s">
        <v>23</v>
      </c>
      <c r="Z94" s="50"/>
      <c r="AA94" s="46">
        <f>+AA91</f>
        <v>-3</v>
      </c>
      <c r="AB94" s="46"/>
      <c r="AC94" s="46"/>
      <c r="AD94" s="46"/>
      <c r="AJ94" s="52">
        <f>+AJ91</f>
        <v>-3.43</v>
      </c>
      <c r="AK94" s="52"/>
      <c r="AM94" s="77">
        <f>+AM91</f>
        <v>-6.84</v>
      </c>
      <c r="AN94" s="52"/>
      <c r="AO94" s="52"/>
      <c r="AP94" s="52"/>
      <c r="AR94" s="52">
        <f>+AQ91</f>
        <v>-68.55</v>
      </c>
      <c r="AS94" s="52"/>
      <c r="AT94" s="52"/>
      <c r="AU94" s="52"/>
    </row>
    <row r="95" spans="1:48" s="10" customFormat="1" ht="0.75" customHeight="1" x14ac:dyDescent="0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15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15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</row>
    <row r="96" spans="1:48" s="10" customFormat="1" ht="0.75" customHeight="1" x14ac:dyDescent="0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15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15"/>
      <c r="AG96" s="28"/>
      <c r="AH96" s="28"/>
      <c r="AI96" s="28"/>
      <c r="AJ96" s="28"/>
      <c r="AK96" s="28"/>
      <c r="AL96" s="28"/>
      <c r="AM96" s="28"/>
      <c r="AN96" s="43"/>
      <c r="AO96" s="43"/>
      <c r="AP96" s="43"/>
      <c r="AQ96" s="43"/>
      <c r="AR96" s="43"/>
      <c r="AS96" s="28"/>
      <c r="AT96" s="28"/>
      <c r="AU96" s="28"/>
      <c r="AV96" s="28"/>
    </row>
    <row r="97" spans="1:48" s="10" customFormat="1" ht="16.5" customHeight="1" x14ac:dyDescent="0.25">
      <c r="A97" s="27" t="s">
        <v>2</v>
      </c>
      <c r="B97" s="27"/>
      <c r="C97" s="27"/>
      <c r="D97" s="27"/>
      <c r="E97" s="27"/>
      <c r="F97" s="31" t="s">
        <v>64</v>
      </c>
      <c r="G97" s="30"/>
      <c r="H97" s="30"/>
      <c r="I97" s="30"/>
      <c r="J97" s="30"/>
      <c r="K97" s="30"/>
      <c r="L97" s="30"/>
      <c r="M97" s="30"/>
      <c r="N97" s="30"/>
      <c r="O97" s="28"/>
      <c r="P97" s="28"/>
      <c r="Q97" s="28"/>
      <c r="R97" s="27" t="s">
        <v>11</v>
      </c>
      <c r="S97" s="27"/>
      <c r="T97" s="27"/>
      <c r="U97" s="1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15"/>
      <c r="AG97" s="67" t="s">
        <v>32</v>
      </c>
      <c r="AH97" s="67"/>
      <c r="AI97" s="67"/>
      <c r="AJ97" s="67"/>
      <c r="AK97" s="67"/>
      <c r="AL97" s="67"/>
      <c r="AM97" s="67"/>
      <c r="AN97" s="43"/>
      <c r="AO97" s="43"/>
      <c r="AP97" s="43"/>
      <c r="AQ97" s="43"/>
      <c r="AR97" s="43"/>
      <c r="AS97" s="28"/>
      <c r="AT97" s="28"/>
      <c r="AU97" s="28"/>
      <c r="AV97" s="28"/>
    </row>
    <row r="98" spans="1:48" s="10" customFormat="1" ht="7.5" customHeight="1" x14ac:dyDescent="0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1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15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</row>
    <row r="99" spans="1:48" s="10" customFormat="1" ht="1.5" customHeight="1" x14ac:dyDescent="0.25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30" t="s">
        <v>27</v>
      </c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29"/>
      <c r="AU99" s="29"/>
    </row>
    <row r="100" spans="1:48" s="10" customFormat="1" ht="15" customHeight="1" x14ac:dyDescent="0.25">
      <c r="D100" s="27" t="s">
        <v>6</v>
      </c>
      <c r="E100" s="27"/>
      <c r="F100" s="27"/>
      <c r="G100" s="27"/>
      <c r="H100" s="27"/>
      <c r="I100" s="27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W100" s="27" t="s">
        <v>21</v>
      </c>
      <c r="X100" s="27"/>
      <c r="Y100" s="27"/>
      <c r="Z100" s="27"/>
      <c r="AA100" s="27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</row>
    <row r="101" spans="1:48" s="10" customFormat="1" ht="1.5" customHeight="1" x14ac:dyDescent="0.25">
      <c r="D101" s="27"/>
      <c r="E101" s="27"/>
      <c r="F101" s="27"/>
      <c r="G101" s="27"/>
      <c r="H101" s="27"/>
      <c r="I101" s="27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W101" s="27"/>
      <c r="X101" s="27"/>
      <c r="Y101" s="27"/>
      <c r="Z101" s="27"/>
      <c r="AA101" s="27"/>
    </row>
    <row r="102" spans="1:48" s="10" customFormat="1" ht="0.75" customHeight="1" x14ac:dyDescent="0.25">
      <c r="D102" s="27"/>
      <c r="E102" s="27"/>
      <c r="F102" s="27"/>
      <c r="G102" s="27"/>
      <c r="H102" s="27"/>
      <c r="I102" s="27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</row>
    <row r="103" spans="1:48" s="10" customFormat="1" ht="1.5" customHeight="1" x14ac:dyDescent="0.25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</row>
    <row r="104" spans="1:48" s="10" customFormat="1" ht="12.75" customHeight="1" x14ac:dyDescent="0.25">
      <c r="A104" s="40"/>
      <c r="B104" s="40"/>
      <c r="C104" s="40"/>
      <c r="D104" s="40"/>
      <c r="E104" s="41">
        <v>44539</v>
      </c>
      <c r="F104" s="41"/>
      <c r="G104" s="41"/>
      <c r="H104" s="41"/>
      <c r="I104" s="41"/>
      <c r="J104" s="41"/>
      <c r="K104" s="41"/>
      <c r="L104" s="44" t="s">
        <v>65</v>
      </c>
      <c r="M104" s="45"/>
      <c r="N104" s="45"/>
      <c r="O104" s="45"/>
      <c r="P104" s="45"/>
      <c r="Q104" s="45"/>
      <c r="R104" s="45"/>
      <c r="S104" s="45"/>
      <c r="T104" s="45"/>
      <c r="U104" s="53">
        <v>2.4895833333333299</v>
      </c>
      <c r="V104" s="53"/>
      <c r="W104" s="53"/>
      <c r="X104" s="53"/>
      <c r="Y104" s="66">
        <v>22.85</v>
      </c>
      <c r="Z104" s="66"/>
      <c r="AA104" s="47">
        <v>-3</v>
      </c>
      <c r="AB104" s="47"/>
      <c r="AC104" s="47"/>
      <c r="AD104" s="47"/>
      <c r="AE104" s="48" t="s">
        <v>31</v>
      </c>
      <c r="AF104" s="48"/>
      <c r="AG104" s="48"/>
      <c r="AH104" s="48"/>
      <c r="AI104" s="48"/>
      <c r="AJ104" s="51">
        <v>-3.43</v>
      </c>
      <c r="AK104" s="51"/>
      <c r="AL104" s="17"/>
      <c r="AM104" s="51">
        <v>-6.84</v>
      </c>
      <c r="AN104" s="51"/>
      <c r="AO104" s="51"/>
      <c r="AP104" s="51"/>
      <c r="AQ104" s="51">
        <v>-68.55</v>
      </c>
      <c r="AR104" s="51"/>
      <c r="AS104" s="51"/>
      <c r="AT104" s="51"/>
    </row>
    <row r="105" spans="1:48" s="10" customFormat="1" ht="2.25" customHeight="1" x14ac:dyDescent="0.25">
      <c r="A105" s="40"/>
      <c r="B105" s="40"/>
      <c r="C105" s="40"/>
      <c r="D105" s="40"/>
      <c r="E105" s="42" t="s">
        <v>4</v>
      </c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</row>
    <row r="106" spans="1:48" s="10" customFormat="1" ht="1.5" customHeight="1" x14ac:dyDescent="0.25"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</row>
    <row r="107" spans="1:48" s="10" customFormat="1" ht="12.75" customHeight="1" x14ac:dyDescent="0.25">
      <c r="Y107" s="50" t="s">
        <v>23</v>
      </c>
      <c r="Z107" s="50"/>
      <c r="AA107" s="46">
        <f>+AA104</f>
        <v>-3</v>
      </c>
      <c r="AB107" s="46"/>
      <c r="AC107" s="46"/>
      <c r="AD107" s="46"/>
      <c r="AJ107" s="52">
        <f>+AJ104</f>
        <v>-3.43</v>
      </c>
      <c r="AK107" s="52"/>
      <c r="AM107" s="52">
        <f>+AM104</f>
        <v>-6.84</v>
      </c>
      <c r="AN107" s="52"/>
      <c r="AO107" s="52"/>
      <c r="AP107" s="52"/>
      <c r="AR107" s="52">
        <f>+AQ104</f>
        <v>-68.55</v>
      </c>
      <c r="AS107" s="52"/>
      <c r="AT107" s="52"/>
      <c r="AU107" s="52"/>
    </row>
    <row r="108" spans="1:48" s="10" customFormat="1" ht="1.5" customHeight="1" x14ac:dyDescent="0.25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30" t="s">
        <v>27</v>
      </c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29"/>
      <c r="AU108" s="29"/>
    </row>
    <row r="109" spans="1:48" s="10" customFormat="1" ht="15" customHeight="1" x14ac:dyDescent="0.25">
      <c r="D109" s="27" t="s">
        <v>6</v>
      </c>
      <c r="E109" s="27"/>
      <c r="F109" s="27"/>
      <c r="G109" s="27"/>
      <c r="H109" s="27"/>
      <c r="I109" s="27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W109" s="27" t="s">
        <v>21</v>
      </c>
      <c r="X109" s="27"/>
      <c r="Y109" s="27"/>
      <c r="Z109" s="27"/>
      <c r="AA109" s="27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</row>
    <row r="110" spans="1:48" s="10" customFormat="1" ht="1.5" customHeight="1" x14ac:dyDescent="0.25">
      <c r="D110" s="27"/>
      <c r="E110" s="27"/>
      <c r="F110" s="27"/>
      <c r="G110" s="27"/>
      <c r="H110" s="27"/>
      <c r="I110" s="27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W110" s="27"/>
      <c r="X110" s="27"/>
      <c r="Y110" s="27"/>
      <c r="Z110" s="27"/>
      <c r="AA110" s="27"/>
    </row>
    <row r="111" spans="1:48" s="10" customFormat="1" ht="0.75" customHeight="1" x14ac:dyDescent="0.25">
      <c r="D111" s="27"/>
      <c r="E111" s="27"/>
      <c r="F111" s="27"/>
      <c r="G111" s="27"/>
      <c r="H111" s="27"/>
      <c r="I111" s="27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</row>
    <row r="112" spans="1:48" s="10" customFormat="1" ht="1.5" customHeight="1" x14ac:dyDescent="0.25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</row>
    <row r="113" spans="1:47" s="10" customFormat="1" ht="12.75" customHeight="1" x14ac:dyDescent="0.25">
      <c r="A113" s="40"/>
      <c r="B113" s="40"/>
      <c r="C113" s="40"/>
      <c r="D113" s="40"/>
      <c r="E113" s="41">
        <v>44529</v>
      </c>
      <c r="F113" s="41"/>
      <c r="G113" s="41"/>
      <c r="H113" s="41"/>
      <c r="I113" s="41"/>
      <c r="J113" s="41"/>
      <c r="K113" s="41"/>
      <c r="L113" s="45"/>
      <c r="M113" s="45"/>
      <c r="N113" s="45"/>
      <c r="O113" s="45"/>
      <c r="P113" s="45"/>
      <c r="Q113" s="45"/>
      <c r="R113" s="45"/>
      <c r="S113" s="45"/>
      <c r="T113" s="45"/>
      <c r="U113" s="53">
        <v>2.84375</v>
      </c>
      <c r="V113" s="53"/>
      <c r="W113" s="53"/>
      <c r="X113" s="53"/>
      <c r="Y113" s="66">
        <v>22.85</v>
      </c>
      <c r="Z113" s="66"/>
      <c r="AA113" s="47">
        <v>-3</v>
      </c>
      <c r="AB113" s="47"/>
      <c r="AC113" s="47"/>
      <c r="AD113" s="47"/>
      <c r="AE113" s="48" t="s">
        <v>31</v>
      </c>
      <c r="AF113" s="48"/>
      <c r="AG113" s="48"/>
      <c r="AH113" s="48"/>
      <c r="AI113" s="48"/>
      <c r="AJ113" s="51">
        <v>-3.43</v>
      </c>
      <c r="AK113" s="51"/>
      <c r="AL113" s="17"/>
      <c r="AM113" s="51">
        <v>-6.84</v>
      </c>
      <c r="AN113" s="51"/>
      <c r="AO113" s="51"/>
      <c r="AP113" s="51"/>
      <c r="AQ113" s="51">
        <v>-68.55</v>
      </c>
      <c r="AR113" s="51"/>
      <c r="AS113" s="51"/>
      <c r="AT113" s="51"/>
    </row>
    <row r="114" spans="1:47" s="10" customFormat="1" ht="2.25" customHeight="1" x14ac:dyDescent="0.25">
      <c r="A114" s="40"/>
      <c r="B114" s="40"/>
      <c r="C114" s="40"/>
      <c r="D114" s="40"/>
      <c r="E114" s="42" t="s">
        <v>4</v>
      </c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</row>
    <row r="115" spans="1:47" s="10" customFormat="1" ht="0.75" customHeight="1" x14ac:dyDescent="0.25">
      <c r="A115" s="40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17"/>
      <c r="AM115" s="40"/>
      <c r="AN115" s="40"/>
      <c r="AO115" s="40"/>
      <c r="AP115" s="40"/>
      <c r="AQ115" s="40"/>
      <c r="AR115" s="40"/>
      <c r="AS115" s="40"/>
      <c r="AT115" s="40"/>
    </row>
    <row r="116" spans="1:47" s="10" customFormat="1" ht="0.75" customHeight="1" x14ac:dyDescent="0.25"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</row>
    <row r="117" spans="1:47" s="10" customFormat="1" ht="13.5" customHeight="1" x14ac:dyDescent="0.25">
      <c r="Y117" s="50" t="s">
        <v>23</v>
      </c>
      <c r="Z117" s="50"/>
      <c r="AA117" s="46">
        <f>+AA113</f>
        <v>-3</v>
      </c>
      <c r="AB117" s="46"/>
      <c r="AC117" s="46"/>
      <c r="AD117" s="46"/>
      <c r="AJ117" s="52">
        <f>+AJ113</f>
        <v>-3.43</v>
      </c>
      <c r="AK117" s="52"/>
      <c r="AM117" s="52">
        <f>+AM113</f>
        <v>-6.84</v>
      </c>
      <c r="AN117" s="52"/>
      <c r="AO117" s="52"/>
      <c r="AP117" s="52"/>
      <c r="AR117" s="52">
        <f>+AQ113</f>
        <v>-68.55</v>
      </c>
      <c r="AS117" s="52"/>
      <c r="AT117" s="52"/>
      <c r="AU117" s="52"/>
    </row>
    <row r="118" spans="1:47" s="10" customFormat="1" ht="0.75" customHeight="1" x14ac:dyDescent="0.25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30" t="s">
        <v>27</v>
      </c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29"/>
      <c r="AU118" s="29"/>
    </row>
    <row r="119" spans="1:47" s="10" customFormat="1" ht="15.75" customHeight="1" x14ac:dyDescent="0.25">
      <c r="D119" s="27" t="s">
        <v>6</v>
      </c>
      <c r="E119" s="27"/>
      <c r="F119" s="27"/>
      <c r="G119" s="27"/>
      <c r="H119" s="27"/>
      <c r="I119" s="27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W119" s="27" t="s">
        <v>21</v>
      </c>
      <c r="X119" s="27"/>
      <c r="Y119" s="27"/>
      <c r="Z119" s="27"/>
      <c r="AA119" s="27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</row>
    <row r="120" spans="1:47" s="10" customFormat="1" ht="0.75" customHeight="1" x14ac:dyDescent="0.25">
      <c r="D120" s="27"/>
      <c r="E120" s="27"/>
      <c r="F120" s="27"/>
      <c r="G120" s="27"/>
      <c r="H120" s="27"/>
      <c r="I120" s="27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W120" s="27"/>
      <c r="X120" s="27"/>
      <c r="Y120" s="27"/>
      <c r="Z120" s="27"/>
      <c r="AA120" s="27"/>
    </row>
    <row r="121" spans="1:47" s="10" customFormat="1" ht="0.75" customHeight="1" x14ac:dyDescent="0.25">
      <c r="D121" s="27"/>
      <c r="E121" s="27"/>
      <c r="F121" s="27"/>
      <c r="G121" s="27"/>
      <c r="H121" s="27"/>
      <c r="I121" s="27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</row>
    <row r="122" spans="1:47" s="10" customFormat="1" ht="1.5" customHeight="1" x14ac:dyDescent="0.25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</row>
    <row r="123" spans="1:47" s="10" customFormat="1" ht="12.75" customHeight="1" x14ac:dyDescent="0.25">
      <c r="A123" s="40"/>
      <c r="B123" s="40"/>
      <c r="C123" s="40"/>
      <c r="D123" s="40"/>
      <c r="E123" s="41">
        <v>44547</v>
      </c>
      <c r="F123" s="41"/>
      <c r="G123" s="41"/>
      <c r="H123" s="41"/>
      <c r="I123" s="41"/>
      <c r="J123" s="41"/>
      <c r="K123" s="41"/>
      <c r="L123" s="44" t="s">
        <v>66</v>
      </c>
      <c r="M123" s="45"/>
      <c r="N123" s="45"/>
      <c r="O123" s="45"/>
      <c r="P123" s="45"/>
      <c r="Q123" s="45"/>
      <c r="R123" s="45"/>
      <c r="S123" s="45"/>
      <c r="T123" s="45"/>
      <c r="U123" s="53">
        <v>2.2916666666666701</v>
      </c>
      <c r="V123" s="53"/>
      <c r="W123" s="53"/>
      <c r="X123" s="53"/>
      <c r="Y123" s="66">
        <v>22.85</v>
      </c>
      <c r="Z123" s="66"/>
      <c r="AA123" s="47">
        <v>-3</v>
      </c>
      <c r="AB123" s="47"/>
      <c r="AC123" s="47"/>
      <c r="AD123" s="47"/>
      <c r="AE123" s="48" t="s">
        <v>31</v>
      </c>
      <c r="AF123" s="48"/>
      <c r="AG123" s="48"/>
      <c r="AH123" s="48"/>
      <c r="AI123" s="48"/>
      <c r="AJ123" s="51">
        <v>-3.43</v>
      </c>
      <c r="AK123" s="51"/>
      <c r="AL123" s="17"/>
      <c r="AM123" s="51">
        <v>-6.84</v>
      </c>
      <c r="AN123" s="51"/>
      <c r="AO123" s="51"/>
      <c r="AP123" s="51"/>
      <c r="AQ123" s="51">
        <v>-68.55</v>
      </c>
      <c r="AR123" s="51"/>
      <c r="AS123" s="51"/>
      <c r="AT123" s="51"/>
    </row>
    <row r="124" spans="1:47" s="10" customFormat="1" ht="2.25" customHeight="1" x14ac:dyDescent="0.25">
      <c r="A124" s="40"/>
      <c r="B124" s="40"/>
      <c r="C124" s="40"/>
      <c r="D124" s="40"/>
      <c r="E124" s="42" t="s">
        <v>4</v>
      </c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</row>
    <row r="125" spans="1:47" s="10" customFormat="1" ht="0.75" customHeight="1" x14ac:dyDescent="0.25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17"/>
      <c r="AM125" s="40"/>
      <c r="AN125" s="40"/>
      <c r="AO125" s="40"/>
      <c r="AP125" s="40"/>
      <c r="AQ125" s="40"/>
      <c r="AR125" s="40"/>
      <c r="AS125" s="40"/>
      <c r="AT125" s="40"/>
    </row>
    <row r="126" spans="1:47" s="10" customFormat="1" ht="1.5" customHeight="1" x14ac:dyDescent="0.25"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</row>
    <row r="127" spans="1:47" s="10" customFormat="1" ht="12.75" customHeight="1" x14ac:dyDescent="0.25">
      <c r="Y127" s="50" t="s">
        <v>23</v>
      </c>
      <c r="Z127" s="50"/>
      <c r="AA127" s="72">
        <f>+AA123</f>
        <v>-3</v>
      </c>
      <c r="AB127" s="46"/>
      <c r="AC127" s="46"/>
      <c r="AD127" s="46"/>
      <c r="AJ127" s="52">
        <f>+AJ123</f>
        <v>-3.43</v>
      </c>
      <c r="AK127" s="52"/>
      <c r="AM127" s="52">
        <f>+AM123</f>
        <v>-6.84</v>
      </c>
      <c r="AN127" s="52"/>
      <c r="AO127" s="52"/>
      <c r="AP127" s="52"/>
      <c r="AR127" s="52">
        <f>+AQ123</f>
        <v>-68.55</v>
      </c>
      <c r="AS127" s="52"/>
      <c r="AT127" s="52"/>
      <c r="AU127" s="52"/>
    </row>
    <row r="128" spans="1:47" s="10" customFormat="1" ht="1.5" customHeight="1" x14ac:dyDescent="0.25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30" t="s">
        <v>27</v>
      </c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29"/>
      <c r="AU128" s="29"/>
    </row>
    <row r="129" spans="1:47" s="10" customFormat="1" ht="15" customHeight="1" x14ac:dyDescent="0.25">
      <c r="D129" s="27" t="s">
        <v>6</v>
      </c>
      <c r="E129" s="27"/>
      <c r="F129" s="27"/>
      <c r="G129" s="27"/>
      <c r="H129" s="27"/>
      <c r="I129" s="27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W129" s="27" t="s">
        <v>21</v>
      </c>
      <c r="X129" s="27"/>
      <c r="Y129" s="27"/>
      <c r="Z129" s="27"/>
      <c r="AA129" s="27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</row>
    <row r="130" spans="1:47" s="10" customFormat="1" ht="1.5" customHeight="1" x14ac:dyDescent="0.25">
      <c r="D130" s="27"/>
      <c r="E130" s="27"/>
      <c r="F130" s="27"/>
      <c r="G130" s="27"/>
      <c r="H130" s="27"/>
      <c r="I130" s="27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W130" s="27"/>
      <c r="X130" s="27"/>
      <c r="Y130" s="27"/>
      <c r="Z130" s="27"/>
      <c r="AA130" s="27"/>
    </row>
    <row r="131" spans="1:47" s="10" customFormat="1" ht="1.5" customHeight="1" x14ac:dyDescent="0.25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</row>
    <row r="132" spans="1:47" s="10" customFormat="1" ht="12.75" customHeight="1" x14ac:dyDescent="0.25">
      <c r="A132" s="40"/>
      <c r="B132" s="40"/>
      <c r="C132" s="40"/>
      <c r="D132" s="40"/>
      <c r="E132" s="41">
        <v>44546</v>
      </c>
      <c r="F132" s="41"/>
      <c r="G132" s="41"/>
      <c r="H132" s="41"/>
      <c r="I132" s="41"/>
      <c r="J132" s="41"/>
      <c r="K132" s="41"/>
      <c r="L132" s="44" t="s">
        <v>67</v>
      </c>
      <c r="M132" s="45"/>
      <c r="N132" s="45"/>
      <c r="O132" s="45"/>
      <c r="P132" s="45"/>
      <c r="Q132" s="45"/>
      <c r="R132" s="45"/>
      <c r="S132" s="45"/>
      <c r="T132" s="45"/>
      <c r="U132" s="53">
        <v>2.3125</v>
      </c>
      <c r="V132" s="53"/>
      <c r="W132" s="53"/>
      <c r="X132" s="53"/>
      <c r="Y132" s="66">
        <v>22.85</v>
      </c>
      <c r="Z132" s="66"/>
      <c r="AA132" s="47">
        <v>-3</v>
      </c>
      <c r="AB132" s="47"/>
      <c r="AC132" s="47"/>
      <c r="AD132" s="47"/>
      <c r="AE132" s="48" t="s">
        <v>31</v>
      </c>
      <c r="AF132" s="48"/>
      <c r="AG132" s="48"/>
      <c r="AH132" s="48"/>
      <c r="AI132" s="48"/>
      <c r="AJ132" s="51">
        <v>-3.43</v>
      </c>
      <c r="AK132" s="51"/>
      <c r="AL132" s="17"/>
      <c r="AM132" s="51">
        <v>-6.84</v>
      </c>
      <c r="AN132" s="51"/>
      <c r="AO132" s="51"/>
      <c r="AP132" s="51"/>
      <c r="AQ132" s="51">
        <v>-68.55</v>
      </c>
      <c r="AR132" s="51"/>
      <c r="AS132" s="51"/>
      <c r="AT132" s="51"/>
    </row>
    <row r="133" spans="1:47" s="10" customFormat="1" ht="2.25" customHeight="1" x14ac:dyDescent="0.25">
      <c r="A133" s="40"/>
      <c r="B133" s="40"/>
      <c r="C133" s="40"/>
      <c r="D133" s="40"/>
      <c r="E133" s="42" t="s">
        <v>4</v>
      </c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</row>
    <row r="134" spans="1:47" s="10" customFormat="1" ht="0.75" customHeight="1" x14ac:dyDescent="0.25">
      <c r="A134" s="40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17"/>
      <c r="AM134" s="40"/>
      <c r="AN134" s="40"/>
      <c r="AO134" s="40"/>
      <c r="AP134" s="40"/>
      <c r="AQ134" s="40"/>
      <c r="AR134" s="40"/>
      <c r="AS134" s="40"/>
      <c r="AT134" s="40"/>
    </row>
    <row r="135" spans="1:47" s="10" customFormat="1" ht="1.5" customHeight="1" x14ac:dyDescent="0.25"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</row>
    <row r="136" spans="1:47" s="10" customFormat="1" ht="12.75" customHeight="1" x14ac:dyDescent="0.25">
      <c r="Y136" s="50" t="s">
        <v>23</v>
      </c>
      <c r="Z136" s="50"/>
      <c r="AA136" s="46">
        <f>+AA132</f>
        <v>-3</v>
      </c>
      <c r="AB136" s="46"/>
      <c r="AC136" s="46"/>
      <c r="AD136" s="46"/>
      <c r="AJ136" s="52">
        <f>+AJ132</f>
        <v>-3.43</v>
      </c>
      <c r="AK136" s="52"/>
      <c r="AM136" s="52">
        <f>+AM132</f>
        <v>-6.84</v>
      </c>
      <c r="AN136" s="52"/>
      <c r="AO136" s="52"/>
      <c r="AP136" s="52"/>
      <c r="AR136" s="52">
        <f>+AQ132</f>
        <v>-68.55</v>
      </c>
      <c r="AS136" s="52"/>
      <c r="AT136" s="52"/>
      <c r="AU136" s="52"/>
    </row>
    <row r="137" spans="1:47" s="10" customFormat="1" ht="1.5" customHeight="1" x14ac:dyDescent="0.25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30" t="s">
        <v>26</v>
      </c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29"/>
      <c r="AU137" s="29"/>
    </row>
    <row r="138" spans="1:47" s="10" customFormat="1" ht="15" customHeight="1" x14ac:dyDescent="0.25">
      <c r="D138" s="27" t="s">
        <v>6</v>
      </c>
      <c r="E138" s="27"/>
      <c r="F138" s="27"/>
      <c r="G138" s="27"/>
      <c r="H138" s="27"/>
      <c r="I138" s="27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W138" s="27" t="s">
        <v>21</v>
      </c>
      <c r="X138" s="27"/>
      <c r="Y138" s="27"/>
      <c r="Z138" s="27"/>
      <c r="AA138" s="27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</row>
    <row r="139" spans="1:47" s="10" customFormat="1" ht="1.5" customHeight="1" x14ac:dyDescent="0.25">
      <c r="D139" s="27"/>
      <c r="E139" s="27"/>
      <c r="F139" s="27"/>
      <c r="G139" s="27"/>
      <c r="H139" s="27"/>
      <c r="I139" s="27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W139" s="27"/>
      <c r="X139" s="27"/>
      <c r="Y139" s="27"/>
      <c r="Z139" s="27"/>
      <c r="AA139" s="27"/>
    </row>
    <row r="140" spans="1:47" s="10" customFormat="1" ht="0.75" customHeight="1" x14ac:dyDescent="0.25"/>
    <row r="141" spans="1:47" s="10" customFormat="1" ht="1.5" customHeight="1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</row>
    <row r="142" spans="1:47" s="10" customFormat="1" ht="12.75" customHeight="1" x14ac:dyDescent="0.25">
      <c r="A142" s="40"/>
      <c r="B142" s="40"/>
      <c r="C142" s="40"/>
      <c r="D142" s="40"/>
      <c r="E142" s="41">
        <v>44533</v>
      </c>
      <c r="F142" s="41"/>
      <c r="G142" s="41"/>
      <c r="H142" s="41"/>
      <c r="I142" s="41"/>
      <c r="J142" s="41"/>
      <c r="K142" s="41"/>
      <c r="L142" s="44" t="s">
        <v>68</v>
      </c>
      <c r="M142" s="45"/>
      <c r="N142" s="45"/>
      <c r="O142" s="45"/>
      <c r="P142" s="45"/>
      <c r="Q142" s="45"/>
      <c r="R142" s="45"/>
      <c r="S142" s="45"/>
      <c r="T142" s="45"/>
      <c r="U142" s="53">
        <v>2.3854166666666701</v>
      </c>
      <c r="V142" s="53"/>
      <c r="W142" s="53"/>
      <c r="X142" s="53"/>
      <c r="Y142" s="66">
        <v>22.85</v>
      </c>
      <c r="Z142" s="66"/>
      <c r="AA142" s="47">
        <v>-3</v>
      </c>
      <c r="AB142" s="47"/>
      <c r="AC142" s="47"/>
      <c r="AD142" s="47"/>
      <c r="AE142" s="48" t="s">
        <v>31</v>
      </c>
      <c r="AF142" s="48"/>
      <c r="AG142" s="48"/>
      <c r="AH142" s="48"/>
      <c r="AI142" s="48"/>
      <c r="AJ142" s="51">
        <v>-3.43</v>
      </c>
      <c r="AK142" s="51"/>
      <c r="AL142" s="17"/>
      <c r="AM142" s="51">
        <v>-6.84</v>
      </c>
      <c r="AN142" s="51"/>
      <c r="AO142" s="51"/>
      <c r="AP142" s="51"/>
      <c r="AQ142" s="51">
        <v>-68.55</v>
      </c>
      <c r="AR142" s="51"/>
      <c r="AS142" s="51"/>
      <c r="AT142" s="51"/>
    </row>
    <row r="143" spans="1:47" s="10" customFormat="1" ht="1.5" customHeight="1" x14ac:dyDescent="0.25">
      <c r="A143" s="40"/>
      <c r="B143" s="40"/>
      <c r="C143" s="40"/>
      <c r="D143" s="40"/>
      <c r="E143" s="42" t="s">
        <v>4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</row>
    <row r="144" spans="1:47" s="10" customFormat="1" ht="0.75" customHeight="1" x14ac:dyDescent="0.25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17"/>
      <c r="AM144" s="40"/>
      <c r="AN144" s="40"/>
      <c r="AO144" s="40"/>
      <c r="AP144" s="40"/>
      <c r="AQ144" s="40"/>
      <c r="AR144" s="40"/>
      <c r="AS144" s="40"/>
      <c r="AT144" s="40"/>
    </row>
    <row r="145" spans="1:48" s="10" customFormat="1" ht="1.5" customHeight="1" x14ac:dyDescent="0.25"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</row>
    <row r="146" spans="1:48" s="10" customFormat="1" ht="12.75" customHeight="1" x14ac:dyDescent="0.25">
      <c r="Y146" s="50" t="s">
        <v>23</v>
      </c>
      <c r="Z146" s="50"/>
      <c r="AA146" s="46">
        <f>+AA142</f>
        <v>-3</v>
      </c>
      <c r="AB146" s="46"/>
      <c r="AC146" s="46"/>
      <c r="AD146" s="46"/>
      <c r="AJ146" s="52">
        <f>+AJ142</f>
        <v>-3.43</v>
      </c>
      <c r="AK146" s="52"/>
      <c r="AM146" s="52">
        <f>+AM142</f>
        <v>-6.84</v>
      </c>
      <c r="AN146" s="52"/>
      <c r="AO146" s="52"/>
      <c r="AP146" s="52"/>
      <c r="AR146" s="52">
        <f>+AQ142</f>
        <v>-68.55</v>
      </c>
      <c r="AS146" s="52"/>
      <c r="AT146" s="52"/>
      <c r="AU146" s="52"/>
    </row>
    <row r="147" spans="1:48" s="10" customFormat="1" ht="0.75" customHeight="1" x14ac:dyDescent="0.25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15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15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</row>
    <row r="148" spans="1:48" s="10" customFormat="1" ht="0.75" customHeight="1" x14ac:dyDescent="0.25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1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15"/>
      <c r="AG148" s="67" t="s">
        <v>32</v>
      </c>
      <c r="AH148" s="67"/>
      <c r="AI148" s="67"/>
      <c r="AJ148" s="67"/>
      <c r="AK148" s="67"/>
      <c r="AL148" s="67"/>
      <c r="AM148" s="67"/>
      <c r="AN148" s="43"/>
      <c r="AO148" s="43"/>
      <c r="AP148" s="43"/>
      <c r="AQ148" s="43"/>
      <c r="AR148" s="43"/>
      <c r="AS148" s="28"/>
      <c r="AT148" s="28"/>
      <c r="AU148" s="28"/>
      <c r="AV148" s="28"/>
    </row>
    <row r="149" spans="1:48" s="10" customFormat="1" ht="15.75" customHeight="1" x14ac:dyDescent="0.25">
      <c r="A149" s="27" t="s">
        <v>2</v>
      </c>
      <c r="B149" s="27"/>
      <c r="C149" s="27"/>
      <c r="D149" s="27"/>
      <c r="E149" s="27"/>
      <c r="F149" s="31" t="s">
        <v>69</v>
      </c>
      <c r="G149" s="30"/>
      <c r="H149" s="30"/>
      <c r="I149" s="30"/>
      <c r="J149" s="30"/>
      <c r="K149" s="30"/>
      <c r="L149" s="30"/>
      <c r="M149" s="30"/>
      <c r="N149" s="30"/>
      <c r="O149" s="28"/>
      <c r="P149" s="28"/>
      <c r="Q149" s="28"/>
      <c r="R149" s="27" t="s">
        <v>11</v>
      </c>
      <c r="S149" s="27"/>
      <c r="T149" s="27"/>
      <c r="U149" s="1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15"/>
      <c r="AG149" s="67"/>
      <c r="AH149" s="67"/>
      <c r="AI149" s="67"/>
      <c r="AJ149" s="67"/>
      <c r="AK149" s="67"/>
      <c r="AL149" s="67"/>
      <c r="AM149" s="67"/>
      <c r="AN149" s="43"/>
      <c r="AO149" s="43"/>
      <c r="AP149" s="43"/>
      <c r="AQ149" s="43"/>
      <c r="AR149" s="43"/>
      <c r="AS149" s="28"/>
      <c r="AT149" s="28"/>
      <c r="AU149" s="28"/>
      <c r="AV149" s="28"/>
    </row>
    <row r="150" spans="1:48" s="10" customFormat="1" ht="0.75" customHeight="1" x14ac:dyDescent="0.25">
      <c r="A150" s="27"/>
      <c r="B150" s="27"/>
      <c r="C150" s="27"/>
      <c r="D150" s="27"/>
      <c r="E150" s="27"/>
      <c r="F150" s="30"/>
      <c r="G150" s="30"/>
      <c r="H150" s="30"/>
      <c r="I150" s="30"/>
      <c r="J150" s="30"/>
      <c r="K150" s="30"/>
      <c r="L150" s="30"/>
      <c r="M150" s="30"/>
      <c r="N150" s="30"/>
      <c r="O150" s="28"/>
      <c r="P150" s="28"/>
      <c r="Q150" s="28"/>
      <c r="R150" s="27"/>
      <c r="S150" s="27"/>
      <c r="T150" s="27"/>
      <c r="U150" s="1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15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</row>
    <row r="151" spans="1:48" s="10" customFormat="1" ht="18" customHeight="1" x14ac:dyDescent="0.25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1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15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</row>
    <row r="152" spans="1:48" s="10" customFormat="1" ht="1.5" customHeight="1" x14ac:dyDescent="0.25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30" t="s">
        <v>27</v>
      </c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29"/>
      <c r="AU152" s="29"/>
    </row>
    <row r="153" spans="1:48" s="10" customFormat="1" ht="15" customHeight="1" x14ac:dyDescent="0.25">
      <c r="D153" s="27" t="s">
        <v>6</v>
      </c>
      <c r="E153" s="27"/>
      <c r="F153" s="27"/>
      <c r="G153" s="27"/>
      <c r="H153" s="27"/>
      <c r="I153" s="27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W153" s="27" t="s">
        <v>21</v>
      </c>
      <c r="X153" s="27"/>
      <c r="Y153" s="27"/>
      <c r="Z153" s="27"/>
      <c r="AA153" s="27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</row>
    <row r="154" spans="1:48" s="10" customFormat="1" ht="1.5" customHeight="1" x14ac:dyDescent="0.25">
      <c r="D154" s="27"/>
      <c r="E154" s="27"/>
      <c r="F154" s="27"/>
      <c r="G154" s="27"/>
      <c r="H154" s="27"/>
      <c r="I154" s="27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W154" s="27"/>
      <c r="X154" s="27"/>
      <c r="Y154" s="27"/>
      <c r="Z154" s="27"/>
      <c r="AA154" s="27"/>
    </row>
    <row r="155" spans="1:48" s="10" customFormat="1" ht="0.75" customHeight="1" x14ac:dyDescent="0.25">
      <c r="D155" s="27"/>
      <c r="E155" s="27"/>
      <c r="F155" s="27"/>
      <c r="G155" s="27"/>
      <c r="H155" s="27"/>
      <c r="I155" s="27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</row>
    <row r="156" spans="1:48" s="10" customFormat="1" ht="1.5" customHeight="1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</row>
    <row r="157" spans="1:48" s="10" customFormat="1" ht="2.25" customHeight="1" x14ac:dyDescent="0.25">
      <c r="A157" s="40"/>
      <c r="B157" s="40"/>
      <c r="C157" s="40"/>
      <c r="D157" s="40"/>
      <c r="E157" s="42" t="s">
        <v>4</v>
      </c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</row>
    <row r="158" spans="1:48" s="10" customFormat="1" ht="0.75" customHeight="1" x14ac:dyDescent="0.25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17"/>
      <c r="AM158" s="40"/>
      <c r="AN158" s="40"/>
      <c r="AO158" s="40"/>
      <c r="AP158" s="40"/>
      <c r="AQ158" s="40"/>
      <c r="AR158" s="40"/>
      <c r="AS158" s="40"/>
      <c r="AT158" s="40"/>
    </row>
    <row r="159" spans="1:48" s="10" customFormat="1" ht="12.75" customHeight="1" x14ac:dyDescent="0.25">
      <c r="A159" s="40"/>
      <c r="B159" s="40"/>
      <c r="C159" s="40"/>
      <c r="D159" s="40"/>
      <c r="E159" s="41">
        <v>44535</v>
      </c>
      <c r="F159" s="41"/>
      <c r="G159" s="41"/>
      <c r="H159" s="41"/>
      <c r="I159" s="41"/>
      <c r="J159" s="41"/>
      <c r="K159" s="41"/>
      <c r="L159" s="44" t="s">
        <v>70</v>
      </c>
      <c r="M159" s="45"/>
      <c r="N159" s="45"/>
      <c r="O159" s="45"/>
      <c r="P159" s="45"/>
      <c r="Q159" s="45"/>
      <c r="R159" s="45"/>
      <c r="S159" s="45"/>
      <c r="T159" s="45"/>
      <c r="U159" s="53">
        <v>2.5416666666666701</v>
      </c>
      <c r="V159" s="53"/>
      <c r="W159" s="53"/>
      <c r="X159" s="53"/>
      <c r="Y159" s="66">
        <v>22.85</v>
      </c>
      <c r="Z159" s="66"/>
      <c r="AA159" s="47">
        <v>-3</v>
      </c>
      <c r="AB159" s="47"/>
      <c r="AC159" s="47"/>
      <c r="AD159" s="47"/>
      <c r="AE159" s="48" t="s">
        <v>31</v>
      </c>
      <c r="AF159" s="48"/>
      <c r="AG159" s="48"/>
      <c r="AH159" s="48"/>
      <c r="AI159" s="48"/>
      <c r="AJ159" s="51">
        <v>-3.43</v>
      </c>
      <c r="AK159" s="51"/>
      <c r="AL159" s="17"/>
      <c r="AM159" s="51">
        <v>-6.84</v>
      </c>
      <c r="AN159" s="51"/>
      <c r="AO159" s="51"/>
      <c r="AP159" s="51"/>
      <c r="AQ159" s="51">
        <v>-68.55</v>
      </c>
      <c r="AR159" s="51"/>
      <c r="AS159" s="51"/>
      <c r="AT159" s="51"/>
    </row>
    <row r="160" spans="1:48" s="10" customFormat="1" ht="2.25" customHeight="1" x14ac:dyDescent="0.25">
      <c r="A160" s="40"/>
      <c r="B160" s="40"/>
      <c r="C160" s="40"/>
      <c r="D160" s="40"/>
      <c r="E160" s="42" t="s">
        <v>4</v>
      </c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</row>
    <row r="161" spans="1:48" s="10" customFormat="1" ht="0.75" customHeight="1" x14ac:dyDescent="0.25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17"/>
      <c r="AM161" s="40"/>
      <c r="AN161" s="40"/>
      <c r="AO161" s="40"/>
      <c r="AP161" s="40"/>
      <c r="AQ161" s="40"/>
      <c r="AR161" s="40"/>
      <c r="AS161" s="40"/>
      <c r="AT161" s="40"/>
    </row>
    <row r="162" spans="1:48" s="10" customFormat="1" ht="1.5" customHeight="1" x14ac:dyDescent="0.25"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</row>
    <row r="163" spans="1:48" s="10" customFormat="1" ht="12.75" customHeight="1" x14ac:dyDescent="0.25">
      <c r="Y163" s="50" t="s">
        <v>23</v>
      </c>
      <c r="Z163" s="50"/>
      <c r="AA163" s="46">
        <f>+AA159</f>
        <v>-3</v>
      </c>
      <c r="AB163" s="46"/>
      <c r="AC163" s="46"/>
      <c r="AD163" s="46"/>
      <c r="AJ163" s="52">
        <f>+AJ159</f>
        <v>-3.43</v>
      </c>
      <c r="AK163" s="52"/>
      <c r="AM163" s="52">
        <f>+AM159</f>
        <v>-6.84</v>
      </c>
      <c r="AN163" s="52"/>
      <c r="AO163" s="52"/>
      <c r="AP163" s="52"/>
      <c r="AR163" s="52">
        <f>+AQ159</f>
        <v>-68.55</v>
      </c>
      <c r="AS163" s="52"/>
      <c r="AT163" s="52"/>
      <c r="AU163" s="52"/>
    </row>
    <row r="164" spans="1:48" s="10" customFormat="1" ht="1.5" customHeight="1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30" t="s">
        <v>27</v>
      </c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29"/>
      <c r="AU164" s="29"/>
    </row>
    <row r="165" spans="1:48" s="10" customFormat="1" ht="0.75" customHeight="1" x14ac:dyDescent="0.2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15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15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</row>
    <row r="166" spans="1:48" s="10" customFormat="1" ht="0.75" customHeight="1" x14ac:dyDescent="0.2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1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15"/>
      <c r="AG166" s="67" t="s">
        <v>32</v>
      </c>
      <c r="AH166" s="67"/>
      <c r="AI166" s="67"/>
      <c r="AJ166" s="67"/>
      <c r="AK166" s="67"/>
      <c r="AL166" s="67"/>
      <c r="AM166" s="67"/>
      <c r="AN166" s="43"/>
      <c r="AO166" s="43"/>
      <c r="AP166" s="43"/>
      <c r="AQ166" s="43"/>
      <c r="AR166" s="43"/>
      <c r="AS166" s="28"/>
      <c r="AT166" s="28"/>
      <c r="AU166" s="28"/>
      <c r="AV166" s="28"/>
    </row>
    <row r="167" spans="1:48" s="10" customFormat="1" ht="15.75" customHeight="1" x14ac:dyDescent="0.25">
      <c r="A167" s="27" t="s">
        <v>2</v>
      </c>
      <c r="B167" s="27"/>
      <c r="C167" s="27"/>
      <c r="D167" s="27"/>
      <c r="E167" s="27"/>
      <c r="F167" s="31" t="s">
        <v>71</v>
      </c>
      <c r="G167" s="30"/>
      <c r="H167" s="30"/>
      <c r="I167" s="30"/>
      <c r="J167" s="30"/>
      <c r="K167" s="30"/>
      <c r="L167" s="30"/>
      <c r="M167" s="30"/>
      <c r="N167" s="30"/>
      <c r="O167" s="28"/>
      <c r="P167" s="28"/>
      <c r="Q167" s="28"/>
      <c r="R167" s="27" t="s">
        <v>11</v>
      </c>
      <c r="S167" s="27"/>
      <c r="T167" s="27"/>
      <c r="U167" s="1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15"/>
      <c r="AG167" s="67"/>
      <c r="AH167" s="67"/>
      <c r="AI167" s="67"/>
      <c r="AJ167" s="67"/>
      <c r="AK167" s="67"/>
      <c r="AL167" s="67"/>
      <c r="AM167" s="67"/>
      <c r="AN167" s="43"/>
      <c r="AO167" s="43"/>
      <c r="AP167" s="43"/>
      <c r="AQ167" s="43"/>
      <c r="AR167" s="43"/>
      <c r="AS167" s="28"/>
      <c r="AT167" s="28"/>
      <c r="AU167" s="28"/>
      <c r="AV167" s="28"/>
    </row>
    <row r="168" spans="1:48" s="10" customFormat="1" ht="0.75" customHeight="1" x14ac:dyDescent="0.25">
      <c r="A168" s="27"/>
      <c r="B168" s="27"/>
      <c r="C168" s="27"/>
      <c r="D168" s="27"/>
      <c r="E168" s="27"/>
      <c r="F168" s="30"/>
      <c r="G168" s="30"/>
      <c r="H168" s="30"/>
      <c r="I168" s="30"/>
      <c r="J168" s="30"/>
      <c r="K168" s="30"/>
      <c r="L168" s="30"/>
      <c r="M168" s="30"/>
      <c r="N168" s="30"/>
      <c r="O168" s="28"/>
      <c r="P168" s="28"/>
      <c r="Q168" s="28"/>
      <c r="R168" s="27"/>
      <c r="S168" s="27"/>
      <c r="T168" s="27"/>
      <c r="U168" s="1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15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</row>
    <row r="169" spans="1:48" s="10" customFormat="1" ht="18" customHeight="1" x14ac:dyDescent="0.2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1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15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</row>
    <row r="170" spans="1:48" s="10" customFormat="1" ht="1.5" customHeight="1" x14ac:dyDescent="0.25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30" t="s">
        <v>26</v>
      </c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29"/>
      <c r="AU170" s="29"/>
    </row>
    <row r="171" spans="1:48" s="10" customFormat="1" ht="15" customHeight="1" x14ac:dyDescent="0.25">
      <c r="D171" s="27" t="s">
        <v>6</v>
      </c>
      <c r="E171" s="27"/>
      <c r="F171" s="27"/>
      <c r="G171" s="27"/>
      <c r="H171" s="27"/>
      <c r="I171" s="27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W171" s="27" t="s">
        <v>21</v>
      </c>
      <c r="X171" s="27"/>
      <c r="Y171" s="27"/>
      <c r="Z171" s="27"/>
      <c r="AA171" s="27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</row>
    <row r="172" spans="1:48" s="10" customFormat="1" ht="1.5" customHeight="1" x14ac:dyDescent="0.25">
      <c r="D172" s="27"/>
      <c r="E172" s="27"/>
      <c r="F172" s="27"/>
      <c r="G172" s="27"/>
      <c r="H172" s="27"/>
      <c r="I172" s="27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W172" s="27"/>
      <c r="X172" s="27"/>
      <c r="Y172" s="27"/>
      <c r="Z172" s="27"/>
      <c r="AA172" s="27"/>
    </row>
    <row r="173" spans="1:48" s="10" customFormat="1" ht="0.75" customHeight="1" x14ac:dyDescent="0.25">
      <c r="D173" s="27"/>
      <c r="E173" s="27"/>
      <c r="F173" s="27"/>
      <c r="G173" s="27"/>
      <c r="H173" s="27"/>
      <c r="I173" s="27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</row>
    <row r="174" spans="1:48" s="10" customFormat="1" ht="1.5" customHeight="1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</row>
    <row r="175" spans="1:48" s="10" customFormat="1" ht="12.75" customHeight="1" x14ac:dyDescent="0.25">
      <c r="A175" s="40"/>
      <c r="B175" s="40"/>
      <c r="C175" s="40"/>
      <c r="D175" s="40"/>
      <c r="E175" s="41">
        <v>44546</v>
      </c>
      <c r="F175" s="41"/>
      <c r="G175" s="41"/>
      <c r="H175" s="41"/>
      <c r="I175" s="41"/>
      <c r="J175" s="41"/>
      <c r="K175" s="41"/>
      <c r="L175" s="44" t="s">
        <v>72</v>
      </c>
      <c r="M175" s="45"/>
      <c r="N175" s="45"/>
      <c r="O175" s="45"/>
      <c r="P175" s="45"/>
      <c r="Q175" s="45"/>
      <c r="R175" s="45"/>
      <c r="S175" s="45"/>
      <c r="T175" s="45"/>
      <c r="U175" s="53">
        <v>2.7083333333333299</v>
      </c>
      <c r="V175" s="53"/>
      <c r="W175" s="53"/>
      <c r="X175" s="53"/>
      <c r="Y175" s="66">
        <v>22.85</v>
      </c>
      <c r="Z175" s="66"/>
      <c r="AA175" s="47">
        <v>-3</v>
      </c>
      <c r="AB175" s="47"/>
      <c r="AC175" s="47"/>
      <c r="AD175" s="47"/>
      <c r="AE175" s="48" t="s">
        <v>31</v>
      </c>
      <c r="AF175" s="48"/>
      <c r="AG175" s="48"/>
      <c r="AH175" s="48"/>
      <c r="AI175" s="48"/>
      <c r="AJ175" s="51">
        <v>-3.43</v>
      </c>
      <c r="AK175" s="51"/>
      <c r="AL175" s="17"/>
      <c r="AM175" s="51">
        <v>-6.84</v>
      </c>
      <c r="AN175" s="51"/>
      <c r="AO175" s="51"/>
      <c r="AP175" s="51"/>
      <c r="AQ175" s="51">
        <v>-68.55</v>
      </c>
      <c r="AR175" s="51"/>
      <c r="AS175" s="51"/>
      <c r="AT175" s="51"/>
    </row>
    <row r="176" spans="1:48" s="10" customFormat="1" ht="2.25" customHeight="1" x14ac:dyDescent="0.25">
      <c r="A176" s="40"/>
      <c r="B176" s="40"/>
      <c r="C176" s="40"/>
      <c r="D176" s="40"/>
      <c r="E176" s="42" t="s">
        <v>4</v>
      </c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</row>
    <row r="177" spans="1:48" s="10" customFormat="1" ht="0.75" customHeight="1" x14ac:dyDescent="0.25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17"/>
      <c r="AM177" s="40"/>
      <c r="AN177" s="40"/>
      <c r="AO177" s="40"/>
      <c r="AP177" s="40"/>
      <c r="AQ177" s="40"/>
      <c r="AR177" s="40"/>
      <c r="AS177" s="40"/>
      <c r="AT177" s="40"/>
    </row>
    <row r="178" spans="1:48" s="10" customFormat="1" ht="1.5" customHeight="1" x14ac:dyDescent="0.25"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</row>
    <row r="179" spans="1:48" s="10" customFormat="1" ht="12.75" customHeight="1" x14ac:dyDescent="0.25">
      <c r="Y179" s="50" t="s">
        <v>23</v>
      </c>
      <c r="Z179" s="50"/>
      <c r="AA179" s="46">
        <f>+AA175</f>
        <v>-3</v>
      </c>
      <c r="AB179" s="46"/>
      <c r="AC179" s="46"/>
      <c r="AD179" s="46"/>
      <c r="AJ179" s="52">
        <f>+AJ175</f>
        <v>-3.43</v>
      </c>
      <c r="AK179" s="52"/>
      <c r="AM179" s="52">
        <f>+AM175</f>
        <v>-6.84</v>
      </c>
      <c r="AN179" s="52"/>
      <c r="AO179" s="52"/>
      <c r="AP179" s="52"/>
      <c r="AR179" s="52">
        <f>+AQ175</f>
        <v>-68.55</v>
      </c>
      <c r="AS179" s="52"/>
      <c r="AT179" s="52"/>
      <c r="AU179" s="52"/>
    </row>
    <row r="180" spans="1:48" s="10" customFormat="1" ht="0.75" customHeight="1" x14ac:dyDescent="0.2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15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15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</row>
    <row r="181" spans="1:48" s="10" customFormat="1" ht="0.75" customHeight="1" x14ac:dyDescent="0.2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1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15"/>
      <c r="AG181" s="67" t="s">
        <v>32</v>
      </c>
      <c r="AH181" s="67"/>
      <c r="AI181" s="67"/>
      <c r="AJ181" s="67"/>
      <c r="AK181" s="67"/>
      <c r="AL181" s="67"/>
      <c r="AM181" s="67"/>
      <c r="AN181" s="43"/>
      <c r="AO181" s="43"/>
      <c r="AP181" s="43"/>
      <c r="AQ181" s="43"/>
      <c r="AR181" s="43"/>
      <c r="AS181" s="28"/>
      <c r="AT181" s="28"/>
      <c r="AU181" s="28"/>
      <c r="AV181" s="28"/>
    </row>
    <row r="182" spans="1:48" s="10" customFormat="1" ht="15.75" customHeight="1" x14ac:dyDescent="0.25">
      <c r="A182" s="27" t="s">
        <v>2</v>
      </c>
      <c r="B182" s="27"/>
      <c r="C182" s="27"/>
      <c r="D182" s="27"/>
      <c r="E182" s="27"/>
      <c r="F182" s="31" t="s">
        <v>73</v>
      </c>
      <c r="G182" s="30"/>
      <c r="H182" s="30"/>
      <c r="I182" s="30"/>
      <c r="J182" s="30"/>
      <c r="K182" s="30"/>
      <c r="L182" s="30"/>
      <c r="M182" s="30"/>
      <c r="N182" s="30"/>
      <c r="O182" s="28"/>
      <c r="P182" s="28"/>
      <c r="Q182" s="28"/>
      <c r="R182" s="27" t="s">
        <v>11</v>
      </c>
      <c r="S182" s="27"/>
      <c r="T182" s="27"/>
      <c r="U182" s="1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15"/>
      <c r="AG182" s="67"/>
      <c r="AH182" s="67"/>
      <c r="AI182" s="67"/>
      <c r="AJ182" s="67"/>
      <c r="AK182" s="67"/>
      <c r="AL182" s="67"/>
      <c r="AM182" s="67"/>
      <c r="AN182" s="43"/>
      <c r="AO182" s="43"/>
      <c r="AP182" s="43"/>
      <c r="AQ182" s="43"/>
      <c r="AR182" s="43"/>
      <c r="AS182" s="28"/>
      <c r="AT182" s="28"/>
      <c r="AU182" s="28"/>
      <c r="AV182" s="28"/>
    </row>
    <row r="183" spans="1:48" s="10" customFormat="1" ht="0.75" customHeight="1" x14ac:dyDescent="0.25">
      <c r="A183" s="27"/>
      <c r="B183" s="27"/>
      <c r="C183" s="27"/>
      <c r="D183" s="27"/>
      <c r="E183" s="27"/>
      <c r="F183" s="30"/>
      <c r="G183" s="30"/>
      <c r="H183" s="30"/>
      <c r="I183" s="30"/>
      <c r="J183" s="30"/>
      <c r="K183" s="30"/>
      <c r="L183" s="30"/>
      <c r="M183" s="30"/>
      <c r="N183" s="30"/>
      <c r="O183" s="28"/>
      <c r="P183" s="28"/>
      <c r="Q183" s="28"/>
      <c r="R183" s="27"/>
      <c r="S183" s="27"/>
      <c r="T183" s="27"/>
      <c r="U183" s="1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15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</row>
    <row r="184" spans="1:48" s="10" customFormat="1" ht="6.75" customHeight="1" x14ac:dyDescent="0.2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1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15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</row>
    <row r="185" spans="1:48" s="10" customFormat="1" ht="1.5" customHeight="1" x14ac:dyDescent="0.25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30" t="s">
        <v>27</v>
      </c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29"/>
      <c r="AU185" s="29"/>
    </row>
    <row r="186" spans="1:48" s="10" customFormat="1" ht="15.75" customHeight="1" x14ac:dyDescent="0.25">
      <c r="D186" s="27" t="s">
        <v>6</v>
      </c>
      <c r="E186" s="27"/>
      <c r="F186" s="27"/>
      <c r="G186" s="27"/>
      <c r="H186" s="27"/>
      <c r="I186" s="27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W186" s="27" t="s">
        <v>21</v>
      </c>
      <c r="X186" s="27"/>
      <c r="Y186" s="27"/>
      <c r="Z186" s="27"/>
      <c r="AA186" s="27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</row>
    <row r="187" spans="1:48" s="10" customFormat="1" ht="0.75" customHeight="1" x14ac:dyDescent="0.25">
      <c r="D187" s="27"/>
      <c r="E187" s="27"/>
      <c r="F187" s="27"/>
      <c r="G187" s="27"/>
      <c r="H187" s="27"/>
      <c r="I187" s="27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W187" s="27"/>
      <c r="X187" s="27"/>
      <c r="Y187" s="27"/>
      <c r="Z187" s="27"/>
      <c r="AA187" s="27"/>
    </row>
    <row r="188" spans="1:48" s="10" customFormat="1" ht="0.75" customHeight="1" x14ac:dyDescent="0.25">
      <c r="D188" s="27"/>
      <c r="E188" s="27"/>
      <c r="F188" s="27"/>
      <c r="G188" s="27"/>
      <c r="H188" s="27"/>
      <c r="I188" s="27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</row>
    <row r="189" spans="1:48" s="10" customFormat="1" ht="1.5" customHeight="1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</row>
    <row r="190" spans="1:48" s="10" customFormat="1" ht="12.75" customHeight="1" x14ac:dyDescent="0.25">
      <c r="A190" s="40"/>
      <c r="B190" s="40"/>
      <c r="C190" s="40"/>
      <c r="D190" s="40"/>
      <c r="E190" s="41">
        <v>44542</v>
      </c>
      <c r="F190" s="41"/>
      <c r="G190" s="41"/>
      <c r="H190" s="41"/>
      <c r="I190" s="41"/>
      <c r="J190" s="41"/>
      <c r="K190" s="41"/>
      <c r="L190" s="44" t="s">
        <v>74</v>
      </c>
      <c r="M190" s="45"/>
      <c r="N190" s="45"/>
      <c r="O190" s="45"/>
      <c r="P190" s="45"/>
      <c r="Q190" s="45"/>
      <c r="R190" s="45"/>
      <c r="S190" s="45"/>
      <c r="T190" s="45"/>
      <c r="U190" s="53">
        <v>2.4270833333333299</v>
      </c>
      <c r="V190" s="53"/>
      <c r="W190" s="53"/>
      <c r="X190" s="53"/>
      <c r="Y190" s="66">
        <v>22.85</v>
      </c>
      <c r="Z190" s="66"/>
      <c r="AA190" s="47">
        <v>-3</v>
      </c>
      <c r="AB190" s="47"/>
      <c r="AC190" s="47"/>
      <c r="AD190" s="47"/>
      <c r="AE190" s="48" t="s">
        <v>31</v>
      </c>
      <c r="AF190" s="48"/>
      <c r="AG190" s="48"/>
      <c r="AH190" s="48"/>
      <c r="AI190" s="48"/>
      <c r="AJ190" s="51">
        <v>-3.43</v>
      </c>
      <c r="AK190" s="51"/>
      <c r="AL190" s="17"/>
      <c r="AM190" s="51">
        <v>-6.84</v>
      </c>
      <c r="AN190" s="51"/>
      <c r="AO190" s="51"/>
      <c r="AP190" s="51"/>
      <c r="AQ190" s="51">
        <v>-68.55</v>
      </c>
      <c r="AR190" s="51"/>
      <c r="AS190" s="51"/>
      <c r="AT190" s="51"/>
    </row>
    <row r="191" spans="1:48" s="10" customFormat="1" ht="2.25" customHeight="1" x14ac:dyDescent="0.25">
      <c r="A191" s="40"/>
      <c r="B191" s="40"/>
      <c r="C191" s="40"/>
      <c r="D191" s="40"/>
      <c r="E191" s="42" t="s">
        <v>4</v>
      </c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</row>
    <row r="192" spans="1:48" s="10" customFormat="1" ht="0.75" customHeight="1" x14ac:dyDescent="0.25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17"/>
      <c r="AM192" s="40"/>
      <c r="AN192" s="40"/>
      <c r="AO192" s="40"/>
      <c r="AP192" s="40"/>
      <c r="AQ192" s="40"/>
      <c r="AR192" s="40"/>
      <c r="AS192" s="40"/>
      <c r="AT192" s="40"/>
    </row>
    <row r="193" spans="1:48" s="10" customFormat="1" ht="1.5" customHeight="1" x14ac:dyDescent="0.25"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</row>
    <row r="194" spans="1:48" s="10" customFormat="1" ht="12.75" customHeight="1" x14ac:dyDescent="0.25">
      <c r="Y194" s="50" t="s">
        <v>23</v>
      </c>
      <c r="Z194" s="50"/>
      <c r="AA194" s="46">
        <f>+AA190</f>
        <v>-3</v>
      </c>
      <c r="AB194" s="46"/>
      <c r="AC194" s="46"/>
      <c r="AD194" s="46"/>
      <c r="AJ194" s="52">
        <f>+AJ190</f>
        <v>-3.43</v>
      </c>
      <c r="AK194" s="52"/>
      <c r="AM194" s="52">
        <f>+AM190</f>
        <v>-6.84</v>
      </c>
      <c r="AN194" s="52"/>
      <c r="AO194" s="52"/>
      <c r="AP194" s="52"/>
      <c r="AR194" s="52">
        <f>+AQ190</f>
        <v>-68.55</v>
      </c>
      <c r="AS194" s="52"/>
      <c r="AT194" s="52"/>
      <c r="AU194" s="52"/>
    </row>
    <row r="195" spans="1:48" s="10" customFormat="1" ht="1.5" customHeight="1" x14ac:dyDescent="0.25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30" t="s">
        <v>27</v>
      </c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29"/>
      <c r="AU195" s="29"/>
    </row>
    <row r="196" spans="1:48" s="10" customFormat="1" ht="15" customHeight="1" x14ac:dyDescent="0.25">
      <c r="D196" s="27" t="s">
        <v>6</v>
      </c>
      <c r="E196" s="27"/>
      <c r="F196" s="27"/>
      <c r="G196" s="27"/>
      <c r="H196" s="27"/>
      <c r="I196" s="27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W196" s="27" t="s">
        <v>21</v>
      </c>
      <c r="X196" s="27"/>
      <c r="Y196" s="27"/>
      <c r="Z196" s="27"/>
      <c r="AA196" s="27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</row>
    <row r="197" spans="1:48" s="10" customFormat="1" ht="1.5" customHeight="1" x14ac:dyDescent="0.25">
      <c r="D197" s="27"/>
      <c r="E197" s="27"/>
      <c r="F197" s="27"/>
      <c r="G197" s="27"/>
      <c r="H197" s="27"/>
      <c r="I197" s="27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W197" s="27"/>
      <c r="X197" s="27"/>
      <c r="Y197" s="27"/>
      <c r="Z197" s="27"/>
      <c r="AA197" s="27"/>
    </row>
    <row r="198" spans="1:48" s="10" customFormat="1" ht="1.5" customHeight="1" x14ac:dyDescent="0.25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</row>
    <row r="199" spans="1:48" s="10" customFormat="1" ht="12.75" customHeight="1" x14ac:dyDescent="0.25">
      <c r="A199" s="40"/>
      <c r="B199" s="40"/>
      <c r="C199" s="40"/>
      <c r="D199" s="40"/>
      <c r="E199" s="41">
        <v>44541</v>
      </c>
      <c r="F199" s="41"/>
      <c r="G199" s="41"/>
      <c r="H199" s="41"/>
      <c r="I199" s="41"/>
      <c r="J199" s="41"/>
      <c r="K199" s="41"/>
      <c r="L199" s="44" t="s">
        <v>75</v>
      </c>
      <c r="M199" s="45"/>
      <c r="N199" s="45"/>
      <c r="O199" s="45"/>
      <c r="P199" s="45"/>
      <c r="Q199" s="45"/>
      <c r="R199" s="45"/>
      <c r="S199" s="45"/>
      <c r="T199" s="45"/>
      <c r="U199" s="53">
        <v>2.40625</v>
      </c>
      <c r="V199" s="53"/>
      <c r="W199" s="53"/>
      <c r="X199" s="53"/>
      <c r="Y199" s="66">
        <v>22.85</v>
      </c>
      <c r="Z199" s="66"/>
      <c r="AA199" s="47">
        <v>-2</v>
      </c>
      <c r="AB199" s="47"/>
      <c r="AC199" s="47"/>
      <c r="AD199" s="47"/>
      <c r="AE199" s="48" t="s">
        <v>31</v>
      </c>
      <c r="AF199" s="48"/>
      <c r="AG199" s="48"/>
      <c r="AH199" s="48"/>
      <c r="AI199" s="48"/>
      <c r="AJ199" s="51">
        <v>-2.29</v>
      </c>
      <c r="AK199" s="51"/>
      <c r="AL199" s="17"/>
      <c r="AM199" s="51">
        <v>-4.5599999999999996</v>
      </c>
      <c r="AN199" s="51"/>
      <c r="AO199" s="51"/>
      <c r="AP199" s="51"/>
      <c r="AQ199" s="51">
        <v>-45.7</v>
      </c>
      <c r="AR199" s="51"/>
      <c r="AS199" s="51"/>
      <c r="AT199" s="51"/>
    </row>
    <row r="200" spans="1:48" s="10" customFormat="1" ht="2.25" customHeight="1" x14ac:dyDescent="0.25">
      <c r="A200" s="40"/>
      <c r="B200" s="40"/>
      <c r="C200" s="40"/>
      <c r="D200" s="40"/>
      <c r="E200" s="42" t="s">
        <v>4</v>
      </c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</row>
    <row r="201" spans="1:48" s="10" customFormat="1" ht="0.75" customHeight="1" x14ac:dyDescent="0.25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17"/>
      <c r="AM201" s="40"/>
      <c r="AN201" s="40"/>
      <c r="AO201" s="40"/>
      <c r="AP201" s="40"/>
      <c r="AQ201" s="40"/>
      <c r="AR201" s="40"/>
      <c r="AS201" s="40"/>
      <c r="AT201" s="40"/>
    </row>
    <row r="202" spans="1:48" s="10" customFormat="1" ht="12.75" customHeight="1" x14ac:dyDescent="0.25">
      <c r="A202" s="40"/>
      <c r="B202" s="40"/>
      <c r="C202" s="40"/>
      <c r="D202" s="40"/>
      <c r="E202" s="41">
        <v>44555</v>
      </c>
      <c r="F202" s="41"/>
      <c r="G202" s="41"/>
      <c r="H202" s="41"/>
      <c r="I202" s="41"/>
      <c r="J202" s="41"/>
      <c r="K202" s="41"/>
      <c r="L202" s="44" t="s">
        <v>76</v>
      </c>
      <c r="M202" s="45"/>
      <c r="N202" s="45"/>
      <c r="O202" s="45"/>
      <c r="P202" s="45"/>
      <c r="Q202" s="45"/>
      <c r="R202" s="45"/>
      <c r="S202" s="45"/>
      <c r="T202" s="45"/>
      <c r="U202" s="53">
        <v>2.4270833333333299</v>
      </c>
      <c r="V202" s="53"/>
      <c r="W202" s="53"/>
      <c r="X202" s="53"/>
      <c r="Y202" s="66">
        <v>22.85</v>
      </c>
      <c r="Z202" s="66"/>
      <c r="AA202" s="47">
        <v>-3</v>
      </c>
      <c r="AB202" s="47"/>
      <c r="AC202" s="47"/>
      <c r="AD202" s="47"/>
      <c r="AE202" s="48" t="s">
        <v>31</v>
      </c>
      <c r="AF202" s="48"/>
      <c r="AG202" s="48"/>
      <c r="AH202" s="48"/>
      <c r="AI202" s="48"/>
      <c r="AJ202" s="51">
        <v>-3.43</v>
      </c>
      <c r="AK202" s="51"/>
      <c r="AL202" s="17"/>
      <c r="AM202" s="51">
        <v>-6.84</v>
      </c>
      <c r="AN202" s="51"/>
      <c r="AO202" s="51"/>
      <c r="AP202" s="51"/>
      <c r="AQ202" s="51">
        <v>-68.55</v>
      </c>
      <c r="AR202" s="51"/>
      <c r="AS202" s="51"/>
      <c r="AT202" s="51"/>
    </row>
    <row r="203" spans="1:48" s="10" customFormat="1" ht="2.25" customHeight="1" x14ac:dyDescent="0.25">
      <c r="A203" s="40"/>
      <c r="B203" s="40"/>
      <c r="C203" s="40"/>
      <c r="D203" s="40"/>
      <c r="E203" s="42" t="s">
        <v>4</v>
      </c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</row>
    <row r="204" spans="1:48" s="10" customFormat="1" ht="0.75" customHeight="1" x14ac:dyDescent="0.25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17"/>
      <c r="AM204" s="40"/>
      <c r="AN204" s="40"/>
      <c r="AO204" s="40"/>
      <c r="AP204" s="40"/>
      <c r="AQ204" s="40"/>
      <c r="AR204" s="40"/>
      <c r="AS204" s="40"/>
      <c r="AT204" s="40"/>
    </row>
    <row r="205" spans="1:48" s="10" customFormat="1" ht="0.75" customHeight="1" x14ac:dyDescent="0.25"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</row>
    <row r="206" spans="1:48" s="10" customFormat="1" ht="13.5" customHeight="1" x14ac:dyDescent="0.25">
      <c r="Y206" s="50" t="s">
        <v>23</v>
      </c>
      <c r="Z206" s="50"/>
      <c r="AA206" s="46">
        <f>+AA199+AA202</f>
        <v>-5</v>
      </c>
      <c r="AB206" s="46"/>
      <c r="AC206" s="46"/>
      <c r="AD206" s="46"/>
      <c r="AJ206" s="52">
        <f>+AJ199+AJ202</f>
        <v>-5.7200000000000006</v>
      </c>
      <c r="AK206" s="52"/>
      <c r="AM206" s="52">
        <f>+AM199+AM202</f>
        <v>-11.399999999999999</v>
      </c>
      <c r="AN206" s="52"/>
      <c r="AO206" s="52"/>
      <c r="AP206" s="52"/>
      <c r="AR206" s="52">
        <f>+AQ199+AQ202</f>
        <v>-114.25</v>
      </c>
      <c r="AS206" s="52"/>
      <c r="AT206" s="52"/>
      <c r="AU206" s="52"/>
    </row>
    <row r="207" spans="1:48" s="10" customFormat="1" ht="0.75" customHeight="1" x14ac:dyDescent="0.2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15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15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</row>
    <row r="208" spans="1:48" s="10" customFormat="1" ht="0.75" customHeight="1" x14ac:dyDescent="0.25">
      <c r="A208" s="27" t="s">
        <v>2</v>
      </c>
      <c r="B208" s="27"/>
      <c r="C208" s="27"/>
      <c r="D208" s="27"/>
      <c r="E208" s="27"/>
      <c r="F208" s="30" t="s">
        <v>9</v>
      </c>
      <c r="G208" s="30"/>
      <c r="H208" s="30"/>
      <c r="I208" s="30"/>
      <c r="J208" s="30"/>
      <c r="K208" s="30"/>
      <c r="L208" s="30"/>
      <c r="M208" s="30"/>
      <c r="N208" s="30"/>
      <c r="O208" s="28"/>
      <c r="P208" s="28"/>
      <c r="Q208" s="28"/>
      <c r="R208" s="28"/>
      <c r="S208" s="28"/>
      <c r="T208" s="28"/>
      <c r="U208" s="15"/>
      <c r="V208" s="65" t="s">
        <v>18</v>
      </c>
      <c r="W208" s="65"/>
      <c r="X208" s="65"/>
      <c r="Y208" s="65"/>
      <c r="Z208" s="65"/>
      <c r="AA208" s="65"/>
      <c r="AB208" s="65"/>
      <c r="AC208" s="65"/>
      <c r="AD208" s="65"/>
      <c r="AE208" s="65"/>
      <c r="AF208" s="15"/>
      <c r="AG208" s="67" t="s">
        <v>32</v>
      </c>
      <c r="AH208" s="67"/>
      <c r="AI208" s="67"/>
      <c r="AJ208" s="67"/>
      <c r="AK208" s="67"/>
      <c r="AL208" s="67"/>
      <c r="AM208" s="67"/>
      <c r="AN208" s="43" t="s">
        <v>44</v>
      </c>
      <c r="AO208" s="43"/>
      <c r="AP208" s="43"/>
      <c r="AQ208" s="43"/>
      <c r="AR208" s="43"/>
      <c r="AS208" s="28"/>
      <c r="AT208" s="28"/>
      <c r="AU208" s="28"/>
      <c r="AV208" s="28"/>
    </row>
    <row r="209" spans="1:48" s="10" customFormat="1" ht="0.75" customHeight="1" x14ac:dyDescent="0.2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15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15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</row>
    <row r="210" spans="1:48" s="10" customFormat="1" ht="0.75" customHeight="1" x14ac:dyDescent="0.2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15"/>
      <c r="V210" s="65"/>
      <c r="W210" s="65"/>
      <c r="X210" s="65"/>
      <c r="Y210" s="65"/>
      <c r="Z210" s="65"/>
      <c r="AA210" s="65"/>
      <c r="AB210" s="65"/>
      <c r="AC210" s="65"/>
      <c r="AD210" s="65"/>
      <c r="AE210" s="65"/>
      <c r="AF210" s="15"/>
      <c r="AG210" s="67" t="s">
        <v>32</v>
      </c>
      <c r="AH210" s="67"/>
      <c r="AI210" s="67"/>
      <c r="AJ210" s="67"/>
      <c r="AK210" s="67"/>
      <c r="AL210" s="67"/>
      <c r="AM210" s="67"/>
      <c r="AN210" s="43"/>
      <c r="AO210" s="43"/>
      <c r="AP210" s="43"/>
      <c r="AQ210" s="43"/>
      <c r="AR210" s="43"/>
      <c r="AS210" s="28"/>
      <c r="AT210" s="28"/>
      <c r="AU210" s="28"/>
      <c r="AV210" s="28"/>
    </row>
    <row r="211" spans="1:48" s="10" customFormat="1" ht="15.75" customHeight="1" x14ac:dyDescent="0.25">
      <c r="A211" s="27" t="s">
        <v>2</v>
      </c>
      <c r="B211" s="27"/>
      <c r="C211" s="27"/>
      <c r="D211" s="27"/>
      <c r="E211" s="27"/>
      <c r="F211" s="31" t="s">
        <v>77</v>
      </c>
      <c r="G211" s="30"/>
      <c r="H211" s="30"/>
      <c r="I211" s="30"/>
      <c r="J211" s="30"/>
      <c r="K211" s="30"/>
      <c r="L211" s="30"/>
      <c r="M211" s="30"/>
      <c r="N211" s="30"/>
      <c r="O211" s="28"/>
      <c r="P211" s="28"/>
      <c r="Q211" s="28"/>
      <c r="R211" s="27" t="s">
        <v>11</v>
      </c>
      <c r="S211" s="27"/>
      <c r="T211" s="27"/>
      <c r="U211" s="15"/>
      <c r="V211" s="65"/>
      <c r="W211" s="65"/>
      <c r="X211" s="65"/>
      <c r="Y211" s="65"/>
      <c r="Z211" s="65"/>
      <c r="AA211" s="65"/>
      <c r="AB211" s="65"/>
      <c r="AC211" s="65"/>
      <c r="AD211" s="65"/>
      <c r="AE211" s="65"/>
      <c r="AF211" s="15"/>
      <c r="AG211" s="67"/>
      <c r="AH211" s="67"/>
      <c r="AI211" s="67"/>
      <c r="AJ211" s="67"/>
      <c r="AK211" s="67"/>
      <c r="AL211" s="67"/>
      <c r="AM211" s="67"/>
      <c r="AN211" s="43"/>
      <c r="AO211" s="43"/>
      <c r="AP211" s="43"/>
      <c r="AQ211" s="43"/>
      <c r="AR211" s="43"/>
      <c r="AS211" s="28"/>
      <c r="AT211" s="28"/>
      <c r="AU211" s="28"/>
      <c r="AV211" s="28"/>
    </row>
    <row r="212" spans="1:48" s="10" customFormat="1" ht="0.75" customHeight="1" x14ac:dyDescent="0.25">
      <c r="A212" s="27"/>
      <c r="B212" s="27"/>
      <c r="C212" s="27"/>
      <c r="D212" s="27"/>
      <c r="E212" s="27"/>
      <c r="F212" s="30"/>
      <c r="G212" s="30"/>
      <c r="H212" s="30"/>
      <c r="I212" s="30"/>
      <c r="J212" s="30"/>
      <c r="K212" s="30"/>
      <c r="L212" s="30"/>
      <c r="M212" s="30"/>
      <c r="N212" s="30"/>
      <c r="O212" s="28"/>
      <c r="P212" s="28"/>
      <c r="Q212" s="28"/>
      <c r="R212" s="27"/>
      <c r="S212" s="27"/>
      <c r="T212" s="27"/>
      <c r="U212" s="1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15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</row>
    <row r="213" spans="1:48" s="10" customFormat="1" ht="7.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1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  <c r="AF213" s="15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</row>
    <row r="214" spans="1:48" s="10" customFormat="1" ht="1.5" customHeight="1" x14ac:dyDescent="0.25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30" t="s">
        <v>27</v>
      </c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29"/>
      <c r="AU214" s="29"/>
    </row>
    <row r="215" spans="1:48" s="10" customFormat="1" ht="15" customHeight="1" x14ac:dyDescent="0.25">
      <c r="D215" s="27" t="s">
        <v>6</v>
      </c>
      <c r="E215" s="27"/>
      <c r="F215" s="27"/>
      <c r="G215" s="27"/>
      <c r="H215" s="27"/>
      <c r="I215" s="27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W215" s="27" t="s">
        <v>21</v>
      </c>
      <c r="X215" s="27"/>
      <c r="Y215" s="27"/>
      <c r="Z215" s="27"/>
      <c r="AA215" s="27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</row>
    <row r="216" spans="1:48" s="10" customFormat="1" ht="1.5" customHeight="1" x14ac:dyDescent="0.25">
      <c r="D216" s="27"/>
      <c r="E216" s="27"/>
      <c r="F216" s="27"/>
      <c r="G216" s="27"/>
      <c r="H216" s="27"/>
      <c r="I216" s="27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W216" s="27"/>
      <c r="X216" s="27"/>
      <c r="Y216" s="27"/>
      <c r="Z216" s="27"/>
      <c r="AA216" s="27"/>
    </row>
    <row r="217" spans="1:48" s="10" customFormat="1" ht="1.5" customHeight="1" x14ac:dyDescent="0.25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</row>
    <row r="218" spans="1:48" s="10" customFormat="1" ht="12.75" customHeight="1" x14ac:dyDescent="0.25">
      <c r="A218" s="40"/>
      <c r="B218" s="40"/>
      <c r="C218" s="40"/>
      <c r="D218" s="40"/>
      <c r="E218" s="41">
        <v>44554</v>
      </c>
      <c r="F218" s="41"/>
      <c r="G218" s="41"/>
      <c r="H218" s="41"/>
      <c r="I218" s="41"/>
      <c r="J218" s="41"/>
      <c r="K218" s="41"/>
      <c r="L218" s="44" t="s">
        <v>78</v>
      </c>
      <c r="M218" s="45"/>
      <c r="N218" s="45"/>
      <c r="O218" s="45"/>
      <c r="P218" s="45"/>
      <c r="Q218" s="45"/>
      <c r="R218" s="45"/>
      <c r="S218" s="45"/>
      <c r="T218" s="45"/>
      <c r="U218" s="53">
        <v>2.3229166666666701</v>
      </c>
      <c r="V218" s="53"/>
      <c r="W218" s="53"/>
      <c r="X218" s="53"/>
      <c r="Y218" s="66">
        <v>22.85</v>
      </c>
      <c r="Z218" s="66"/>
      <c r="AA218" s="47">
        <v>-2</v>
      </c>
      <c r="AB218" s="47"/>
      <c r="AC218" s="47"/>
      <c r="AD218" s="47"/>
      <c r="AE218" s="48" t="s">
        <v>31</v>
      </c>
      <c r="AF218" s="48"/>
      <c r="AG218" s="48"/>
      <c r="AH218" s="48"/>
      <c r="AI218" s="48"/>
      <c r="AJ218" s="51">
        <v>-2.29</v>
      </c>
      <c r="AK218" s="51"/>
      <c r="AL218" s="17"/>
      <c r="AM218" s="51">
        <v>-4.5599999999999996</v>
      </c>
      <c r="AN218" s="51"/>
      <c r="AO218" s="51"/>
      <c r="AP218" s="51"/>
      <c r="AQ218" s="51">
        <v>-45.7</v>
      </c>
      <c r="AR218" s="51"/>
      <c r="AS218" s="51"/>
      <c r="AT218" s="51"/>
    </row>
    <row r="219" spans="1:48" s="10" customFormat="1" ht="2.25" customHeight="1" x14ac:dyDescent="0.25">
      <c r="A219" s="40"/>
      <c r="B219" s="40"/>
      <c r="C219" s="40"/>
      <c r="D219" s="40"/>
      <c r="E219" s="42" t="s">
        <v>4</v>
      </c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</row>
    <row r="220" spans="1:48" s="10" customFormat="1" ht="0.75" customHeight="1" x14ac:dyDescent="0.2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17"/>
      <c r="AM220" s="40"/>
      <c r="AN220" s="40"/>
      <c r="AO220" s="40"/>
      <c r="AP220" s="40"/>
      <c r="AQ220" s="40"/>
      <c r="AR220" s="40"/>
      <c r="AS220" s="40"/>
      <c r="AT220" s="40"/>
    </row>
    <row r="221" spans="1:48" s="10" customFormat="1" ht="1.5" customHeight="1" x14ac:dyDescent="0.25"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</row>
    <row r="222" spans="1:48" s="10" customFormat="1" ht="12.75" customHeight="1" x14ac:dyDescent="0.25">
      <c r="Y222" s="50" t="s">
        <v>23</v>
      </c>
      <c r="Z222" s="50"/>
      <c r="AA222" s="46">
        <v>2</v>
      </c>
      <c r="AB222" s="46"/>
      <c r="AC222" s="46"/>
      <c r="AD222" s="46"/>
      <c r="AJ222" s="52">
        <v>2.29</v>
      </c>
      <c r="AK222" s="52"/>
      <c r="AM222" s="52">
        <v>4.5599999999999996</v>
      </c>
      <c r="AN222" s="52"/>
      <c r="AO222" s="52"/>
      <c r="AP222" s="52"/>
      <c r="AR222" s="52">
        <v>45.7</v>
      </c>
      <c r="AS222" s="52"/>
      <c r="AT222" s="52"/>
      <c r="AU222" s="52"/>
    </row>
    <row r="223" spans="1:48" s="10" customFormat="1" ht="1.5" customHeight="1" x14ac:dyDescent="0.25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30" t="s">
        <v>27</v>
      </c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29"/>
      <c r="AU223" s="29"/>
    </row>
    <row r="224" spans="1:48" s="10" customFormat="1" ht="15" customHeight="1" x14ac:dyDescent="0.25">
      <c r="D224" s="27" t="s">
        <v>6</v>
      </c>
      <c r="E224" s="27"/>
      <c r="F224" s="27"/>
      <c r="G224" s="27"/>
      <c r="H224" s="27"/>
      <c r="I224" s="27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W224" s="27" t="s">
        <v>21</v>
      </c>
      <c r="X224" s="27"/>
      <c r="Y224" s="27"/>
      <c r="Z224" s="27"/>
      <c r="AA224" s="27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</row>
    <row r="225" spans="1:48" s="10" customFormat="1" ht="1.5" customHeight="1" x14ac:dyDescent="0.25">
      <c r="D225" s="27"/>
      <c r="E225" s="27"/>
      <c r="F225" s="27"/>
      <c r="G225" s="27"/>
      <c r="H225" s="27"/>
      <c r="I225" s="27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W225" s="27"/>
      <c r="X225" s="27"/>
      <c r="Y225" s="27"/>
      <c r="Z225" s="27"/>
      <c r="AA225" s="27"/>
    </row>
    <row r="226" spans="1:48" s="10" customFormat="1" ht="0.75" customHeight="1" x14ac:dyDescent="0.25"/>
    <row r="227" spans="1:48" s="10" customFormat="1" ht="0.75" customHeight="1" x14ac:dyDescent="0.25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</row>
    <row r="228" spans="1:48" s="10" customFormat="1" ht="13.5" customHeight="1" x14ac:dyDescent="0.25">
      <c r="A228" s="40"/>
      <c r="B228" s="40"/>
      <c r="C228" s="40"/>
      <c r="D228" s="40"/>
      <c r="E228" s="41">
        <v>44546</v>
      </c>
      <c r="F228" s="41"/>
      <c r="G228" s="41"/>
      <c r="H228" s="41"/>
      <c r="I228" s="41"/>
      <c r="J228" s="41"/>
      <c r="K228" s="41"/>
      <c r="L228" s="44" t="s">
        <v>79</v>
      </c>
      <c r="M228" s="45"/>
      <c r="N228" s="45"/>
      <c r="O228" s="45"/>
      <c r="P228" s="45"/>
      <c r="Q228" s="45"/>
      <c r="R228" s="45"/>
      <c r="S228" s="45"/>
      <c r="T228" s="45"/>
      <c r="U228" s="53">
        <v>2.3854166666666701</v>
      </c>
      <c r="V228" s="53"/>
      <c r="W228" s="53"/>
      <c r="X228" s="53"/>
      <c r="Y228" s="66">
        <v>22.85</v>
      </c>
      <c r="Z228" s="66"/>
      <c r="AA228" s="47">
        <v>-3</v>
      </c>
      <c r="AB228" s="47"/>
      <c r="AC228" s="47"/>
      <c r="AD228" s="47"/>
      <c r="AE228" s="48" t="s">
        <v>31</v>
      </c>
      <c r="AF228" s="48"/>
      <c r="AG228" s="48"/>
      <c r="AH228" s="48"/>
      <c r="AI228" s="48"/>
      <c r="AJ228" s="51">
        <v>-3.43</v>
      </c>
      <c r="AK228" s="51"/>
      <c r="AL228" s="17"/>
      <c r="AM228" s="51">
        <v>-6.84</v>
      </c>
      <c r="AN228" s="51"/>
      <c r="AO228" s="51"/>
      <c r="AP228" s="51"/>
      <c r="AQ228" s="51">
        <v>-68.55</v>
      </c>
      <c r="AR228" s="51"/>
      <c r="AS228" s="51"/>
      <c r="AT228" s="51"/>
    </row>
    <row r="229" spans="1:48" s="10" customFormat="1" ht="1.5" customHeight="1" x14ac:dyDescent="0.25">
      <c r="A229" s="40"/>
      <c r="B229" s="40"/>
      <c r="C229" s="40"/>
      <c r="D229" s="40"/>
      <c r="E229" s="42" t="s">
        <v>4</v>
      </c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</row>
    <row r="230" spans="1:48" s="10" customFormat="1" ht="0.75" customHeight="1" x14ac:dyDescent="0.25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17"/>
      <c r="AM230" s="40"/>
      <c r="AN230" s="40"/>
      <c r="AO230" s="40"/>
      <c r="AP230" s="40"/>
      <c r="AQ230" s="40"/>
      <c r="AR230" s="40"/>
      <c r="AS230" s="40"/>
      <c r="AT230" s="40"/>
    </row>
    <row r="231" spans="1:48" s="10" customFormat="1" ht="1.5" customHeight="1" x14ac:dyDescent="0.25"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</row>
    <row r="232" spans="1:48" s="10" customFormat="1" ht="12.75" customHeight="1" x14ac:dyDescent="0.25">
      <c r="Y232" s="50" t="s">
        <v>23</v>
      </c>
      <c r="Z232" s="50"/>
      <c r="AA232" s="46">
        <v>3</v>
      </c>
      <c r="AB232" s="46"/>
      <c r="AC232" s="46"/>
      <c r="AD232" s="46"/>
      <c r="AJ232" s="52">
        <v>3.43</v>
      </c>
      <c r="AK232" s="52"/>
      <c r="AM232" s="52">
        <v>6.84</v>
      </c>
      <c r="AN232" s="52"/>
      <c r="AO232" s="52"/>
      <c r="AP232" s="52"/>
      <c r="AR232" s="52">
        <v>68.55</v>
      </c>
      <c r="AS232" s="52"/>
      <c r="AT232" s="52"/>
      <c r="AU232" s="52"/>
    </row>
    <row r="233" spans="1:48" s="10" customFormat="1" ht="0.75" customHeight="1" x14ac:dyDescent="0.2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15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15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</row>
    <row r="234" spans="1:48" s="10" customFormat="1" ht="0.75" customHeight="1" x14ac:dyDescent="0.2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15"/>
      <c r="V234" s="65"/>
      <c r="W234" s="65"/>
      <c r="X234" s="65"/>
      <c r="Y234" s="65"/>
      <c r="Z234" s="65"/>
      <c r="AA234" s="65"/>
      <c r="AB234" s="65"/>
      <c r="AC234" s="65"/>
      <c r="AD234" s="65"/>
      <c r="AE234" s="65"/>
      <c r="AF234" s="15"/>
      <c r="AG234" s="67" t="s">
        <v>32</v>
      </c>
      <c r="AH234" s="67"/>
      <c r="AI234" s="67"/>
      <c r="AJ234" s="67"/>
      <c r="AK234" s="67"/>
      <c r="AL234" s="67"/>
      <c r="AM234" s="67"/>
      <c r="AN234" s="43"/>
      <c r="AO234" s="43"/>
      <c r="AP234" s="43"/>
      <c r="AQ234" s="43"/>
      <c r="AR234" s="43"/>
      <c r="AS234" s="28"/>
      <c r="AT234" s="28"/>
      <c r="AU234" s="28"/>
      <c r="AV234" s="28"/>
    </row>
    <row r="235" spans="1:48" s="10" customFormat="1" ht="15.75" customHeight="1" x14ac:dyDescent="0.25">
      <c r="A235" s="27" t="s">
        <v>2</v>
      </c>
      <c r="B235" s="27"/>
      <c r="C235" s="27"/>
      <c r="D235" s="27"/>
      <c r="E235" s="27"/>
      <c r="F235" s="31" t="s">
        <v>80</v>
      </c>
      <c r="G235" s="30"/>
      <c r="H235" s="30"/>
      <c r="I235" s="30"/>
      <c r="J235" s="30"/>
      <c r="K235" s="30"/>
      <c r="L235" s="30"/>
      <c r="M235" s="30"/>
      <c r="N235" s="30"/>
      <c r="O235" s="28"/>
      <c r="P235" s="28"/>
      <c r="Q235" s="28"/>
      <c r="R235" s="27" t="s">
        <v>11</v>
      </c>
      <c r="S235" s="27"/>
      <c r="T235" s="27"/>
      <c r="U235" s="15"/>
      <c r="V235" s="65"/>
      <c r="W235" s="65"/>
      <c r="X235" s="65"/>
      <c r="Y235" s="65"/>
      <c r="Z235" s="65"/>
      <c r="AA235" s="65"/>
      <c r="AB235" s="65"/>
      <c r="AC235" s="65"/>
      <c r="AD235" s="65"/>
      <c r="AE235" s="65"/>
      <c r="AF235" s="15"/>
      <c r="AG235" s="67"/>
      <c r="AH235" s="67"/>
      <c r="AI235" s="67"/>
      <c r="AJ235" s="67"/>
      <c r="AK235" s="67"/>
      <c r="AL235" s="67"/>
      <c r="AM235" s="67"/>
      <c r="AN235" s="43"/>
      <c r="AO235" s="43"/>
      <c r="AP235" s="43"/>
      <c r="AQ235" s="43"/>
      <c r="AR235" s="43"/>
      <c r="AS235" s="28"/>
      <c r="AT235" s="28"/>
      <c r="AU235" s="28"/>
      <c r="AV235" s="28"/>
    </row>
    <row r="236" spans="1:48" s="10" customFormat="1" ht="0.75" customHeight="1" x14ac:dyDescent="0.25">
      <c r="A236" s="27"/>
      <c r="B236" s="27"/>
      <c r="C236" s="27"/>
      <c r="D236" s="27"/>
      <c r="E236" s="27"/>
      <c r="F236" s="30"/>
      <c r="G236" s="30"/>
      <c r="H236" s="30"/>
      <c r="I236" s="30"/>
      <c r="J236" s="30"/>
      <c r="K236" s="30"/>
      <c r="L236" s="30"/>
      <c r="M236" s="30"/>
      <c r="N236" s="30"/>
      <c r="O236" s="28"/>
      <c r="P236" s="28"/>
      <c r="Q236" s="28"/>
      <c r="R236" s="27"/>
      <c r="S236" s="27"/>
      <c r="T236" s="27"/>
      <c r="U236" s="15"/>
      <c r="V236" s="65"/>
      <c r="W236" s="65"/>
      <c r="X236" s="65"/>
      <c r="Y236" s="65"/>
      <c r="Z236" s="65"/>
      <c r="AA236" s="65"/>
      <c r="AB236" s="65"/>
      <c r="AC236" s="65"/>
      <c r="AD236" s="65"/>
      <c r="AE236" s="65"/>
      <c r="AF236" s="15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</row>
    <row r="237" spans="1:48" s="10" customFormat="1" ht="7.5" customHeight="1" x14ac:dyDescent="0.25">
      <c r="A237" s="28"/>
      <c r="B237" s="28"/>
      <c r="C237" s="28"/>
      <c r="D237" s="28"/>
      <c r="E237" s="28"/>
      <c r="F237" s="30"/>
      <c r="G237" s="30"/>
      <c r="H237" s="30"/>
      <c r="I237" s="30"/>
      <c r="J237" s="30"/>
      <c r="K237" s="30"/>
      <c r="L237" s="30"/>
      <c r="M237" s="30"/>
      <c r="N237" s="30"/>
      <c r="O237" s="28"/>
      <c r="P237" s="28"/>
      <c r="Q237" s="28"/>
      <c r="R237" s="28"/>
      <c r="S237" s="28"/>
      <c r="T237" s="28"/>
      <c r="U237" s="1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15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</row>
    <row r="238" spans="1:48" s="10" customFormat="1" ht="0.75" customHeight="1" x14ac:dyDescent="0.25">
      <c r="A238" s="28"/>
      <c r="B238" s="28"/>
      <c r="C238" s="28"/>
      <c r="D238" s="28"/>
      <c r="E238" s="28"/>
      <c r="F238" s="30"/>
      <c r="G238" s="30"/>
      <c r="H238" s="30"/>
      <c r="I238" s="30"/>
      <c r="J238" s="30"/>
      <c r="K238" s="30"/>
      <c r="L238" s="30"/>
      <c r="M238" s="30"/>
      <c r="N238" s="30"/>
      <c r="O238" s="28"/>
      <c r="P238" s="28"/>
      <c r="Q238" s="28"/>
      <c r="R238" s="28"/>
      <c r="S238" s="28"/>
      <c r="T238" s="28"/>
      <c r="U238" s="15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15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</row>
    <row r="239" spans="1:48" s="10" customFormat="1" ht="1.5" customHeight="1" x14ac:dyDescent="0.25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30" t="s">
        <v>27</v>
      </c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29"/>
      <c r="AU239" s="29"/>
    </row>
    <row r="240" spans="1:48" s="10" customFormat="1" ht="15" customHeight="1" x14ac:dyDescent="0.25">
      <c r="D240" s="27" t="s">
        <v>6</v>
      </c>
      <c r="E240" s="27"/>
      <c r="F240" s="27"/>
      <c r="G240" s="27"/>
      <c r="H240" s="27"/>
      <c r="I240" s="27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W240" s="27" t="s">
        <v>21</v>
      </c>
      <c r="X240" s="27"/>
      <c r="Y240" s="27"/>
      <c r="Z240" s="27"/>
      <c r="AA240" s="27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</row>
    <row r="241" spans="1:47" s="10" customFormat="1" ht="1.5" customHeight="1" x14ac:dyDescent="0.25">
      <c r="D241" s="27"/>
      <c r="E241" s="27"/>
      <c r="F241" s="27"/>
      <c r="G241" s="27"/>
      <c r="H241" s="27"/>
      <c r="I241" s="27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W241" s="27"/>
      <c r="X241" s="27"/>
      <c r="Y241" s="27"/>
      <c r="Z241" s="27"/>
      <c r="AA241" s="27"/>
    </row>
    <row r="242" spans="1:47" s="10" customFormat="1" ht="1.5" customHeight="1" x14ac:dyDescent="0.25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</row>
    <row r="243" spans="1:47" s="10" customFormat="1" ht="12.75" customHeight="1" x14ac:dyDescent="0.25">
      <c r="A243" s="40"/>
      <c r="B243" s="40"/>
      <c r="C243" s="40"/>
      <c r="D243" s="40"/>
      <c r="E243" s="41">
        <v>44551</v>
      </c>
      <c r="F243" s="41"/>
      <c r="G243" s="41"/>
      <c r="H243" s="41"/>
      <c r="I243" s="41"/>
      <c r="J243" s="41"/>
      <c r="K243" s="41"/>
      <c r="L243" s="44" t="s">
        <v>81</v>
      </c>
      <c r="M243" s="45"/>
      <c r="N243" s="45"/>
      <c r="O243" s="45"/>
      <c r="P243" s="45"/>
      <c r="Q243" s="45"/>
      <c r="R243" s="45"/>
      <c r="S243" s="45"/>
      <c r="T243" s="45"/>
      <c r="U243" s="53">
        <v>2.7604166666666701</v>
      </c>
      <c r="V243" s="53"/>
      <c r="W243" s="53"/>
      <c r="X243" s="53"/>
      <c r="Y243" s="66">
        <v>22.85</v>
      </c>
      <c r="Z243" s="66"/>
      <c r="AA243" s="47">
        <v>-3</v>
      </c>
      <c r="AB243" s="47"/>
      <c r="AC243" s="47"/>
      <c r="AD243" s="47"/>
      <c r="AE243" s="48" t="s">
        <v>31</v>
      </c>
      <c r="AF243" s="48"/>
      <c r="AG243" s="48"/>
      <c r="AH243" s="48"/>
      <c r="AI243" s="48"/>
      <c r="AJ243" s="51">
        <v>-3.43</v>
      </c>
      <c r="AK243" s="51"/>
      <c r="AL243" s="17"/>
      <c r="AM243" s="51">
        <v>-6.84</v>
      </c>
      <c r="AN243" s="51"/>
      <c r="AO243" s="51"/>
      <c r="AP243" s="51"/>
      <c r="AQ243" s="51">
        <v>-68.55</v>
      </c>
      <c r="AR243" s="51"/>
      <c r="AS243" s="51"/>
      <c r="AT243" s="51"/>
    </row>
    <row r="244" spans="1:47" s="10" customFormat="1" ht="2.25" customHeight="1" x14ac:dyDescent="0.25">
      <c r="A244" s="40"/>
      <c r="B244" s="40"/>
      <c r="C244" s="40"/>
      <c r="D244" s="40"/>
      <c r="E244" s="42" t="s">
        <v>4</v>
      </c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</row>
    <row r="245" spans="1:47" s="10" customFormat="1" ht="0.75" customHeight="1" x14ac:dyDescent="0.2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17"/>
      <c r="AM245" s="40"/>
      <c r="AN245" s="40"/>
      <c r="AO245" s="40"/>
      <c r="AP245" s="40"/>
      <c r="AQ245" s="40"/>
      <c r="AR245" s="40"/>
      <c r="AS245" s="40"/>
      <c r="AT245" s="40"/>
    </row>
    <row r="246" spans="1:47" s="10" customFormat="1" ht="1.5" customHeight="1" x14ac:dyDescent="0.25"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</row>
    <row r="247" spans="1:47" s="10" customFormat="1" ht="12.75" customHeight="1" x14ac:dyDescent="0.25">
      <c r="Y247" s="50" t="s">
        <v>23</v>
      </c>
      <c r="Z247" s="50"/>
      <c r="AA247" s="46">
        <v>3</v>
      </c>
      <c r="AB247" s="46"/>
      <c r="AC247" s="46"/>
      <c r="AD247" s="46"/>
      <c r="AJ247" s="52">
        <v>3.43</v>
      </c>
      <c r="AK247" s="52"/>
      <c r="AM247" s="52">
        <v>6.84</v>
      </c>
      <c r="AN247" s="52"/>
      <c r="AO247" s="52"/>
      <c r="AP247" s="52"/>
      <c r="AR247" s="52">
        <v>68.55</v>
      </c>
      <c r="AS247" s="52"/>
      <c r="AT247" s="52"/>
      <c r="AU247" s="52"/>
    </row>
    <row r="248" spans="1:47" s="10" customFormat="1" ht="1.5" customHeight="1" x14ac:dyDescent="0.25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30" t="s">
        <v>27</v>
      </c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29"/>
      <c r="AU248" s="29"/>
    </row>
    <row r="249" spans="1:47" s="10" customFormat="1" ht="15" customHeight="1" x14ac:dyDescent="0.25">
      <c r="D249" s="27" t="s">
        <v>6</v>
      </c>
      <c r="E249" s="27"/>
      <c r="F249" s="27"/>
      <c r="G249" s="27"/>
      <c r="H249" s="27"/>
      <c r="I249" s="27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W249" s="27" t="s">
        <v>21</v>
      </c>
      <c r="X249" s="27"/>
      <c r="Y249" s="27"/>
      <c r="Z249" s="27"/>
      <c r="AA249" s="27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</row>
    <row r="250" spans="1:47" s="10" customFormat="1" ht="1.5" customHeight="1" x14ac:dyDescent="0.25">
      <c r="D250" s="27"/>
      <c r="E250" s="27"/>
      <c r="F250" s="27"/>
      <c r="G250" s="27"/>
      <c r="H250" s="27"/>
      <c r="I250" s="27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W250" s="27"/>
      <c r="X250" s="27"/>
      <c r="Y250" s="27"/>
      <c r="Z250" s="27"/>
      <c r="AA250" s="27"/>
    </row>
    <row r="251" spans="1:47" s="10" customFormat="1" ht="0.75" customHeight="1" x14ac:dyDescent="0.25"/>
    <row r="252" spans="1:47" s="10" customFormat="1" ht="0.75" customHeight="1" x14ac:dyDescent="0.25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</row>
    <row r="253" spans="1:47" s="10" customFormat="1" ht="13.5" customHeight="1" x14ac:dyDescent="0.25">
      <c r="A253" s="40"/>
      <c r="B253" s="40"/>
      <c r="C253" s="40"/>
      <c r="D253" s="40"/>
      <c r="E253" s="41">
        <v>44551</v>
      </c>
      <c r="F253" s="41"/>
      <c r="G253" s="41"/>
      <c r="H253" s="41"/>
      <c r="I253" s="41"/>
      <c r="J253" s="41"/>
      <c r="K253" s="41"/>
      <c r="L253" s="44" t="s">
        <v>82</v>
      </c>
      <c r="M253" s="45"/>
      <c r="N253" s="45"/>
      <c r="O253" s="45"/>
      <c r="P253" s="45"/>
      <c r="Q253" s="45"/>
      <c r="R253" s="45"/>
      <c r="S253" s="45"/>
      <c r="T253" s="45"/>
      <c r="U253" s="53">
        <v>2.375</v>
      </c>
      <c r="V253" s="53"/>
      <c r="W253" s="53"/>
      <c r="X253" s="53"/>
      <c r="Y253" s="66">
        <v>22.85</v>
      </c>
      <c r="Z253" s="66"/>
      <c r="AA253" s="47">
        <v>-3</v>
      </c>
      <c r="AB253" s="47"/>
      <c r="AC253" s="47"/>
      <c r="AD253" s="47"/>
      <c r="AE253" s="48" t="s">
        <v>31</v>
      </c>
      <c r="AF253" s="48"/>
      <c r="AG253" s="48"/>
      <c r="AH253" s="48"/>
      <c r="AI253" s="48"/>
      <c r="AJ253" s="51">
        <v>-3.43</v>
      </c>
      <c r="AK253" s="51"/>
      <c r="AL253" s="17"/>
      <c r="AM253" s="51">
        <v>-6.84</v>
      </c>
      <c r="AN253" s="51"/>
      <c r="AO253" s="51"/>
      <c r="AP253" s="51"/>
      <c r="AQ253" s="51">
        <v>-55.55</v>
      </c>
      <c r="AR253" s="51"/>
      <c r="AS253" s="51"/>
      <c r="AT253" s="51"/>
    </row>
    <row r="254" spans="1:47" s="10" customFormat="1" ht="1.5" customHeight="1" x14ac:dyDescent="0.25">
      <c r="A254" s="40"/>
      <c r="B254" s="40"/>
      <c r="C254" s="40"/>
      <c r="D254" s="40"/>
      <c r="E254" s="42" t="s">
        <v>4</v>
      </c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</row>
    <row r="255" spans="1:47" s="10" customFormat="1" ht="0.75" customHeight="1" x14ac:dyDescent="0.25">
      <c r="A255" s="40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17"/>
      <c r="AM255" s="40"/>
      <c r="AN255" s="40"/>
      <c r="AO255" s="40"/>
      <c r="AP255" s="40"/>
      <c r="AQ255" s="40"/>
      <c r="AR255" s="40"/>
      <c r="AS255" s="40"/>
      <c r="AT255" s="40"/>
    </row>
    <row r="256" spans="1:47" s="10" customFormat="1" ht="12.75" customHeight="1" x14ac:dyDescent="0.25">
      <c r="A256" s="40"/>
      <c r="B256" s="40"/>
      <c r="C256" s="40"/>
      <c r="D256" s="40"/>
      <c r="E256" s="41">
        <v>44551</v>
      </c>
      <c r="F256" s="41"/>
      <c r="G256" s="41"/>
      <c r="H256" s="41"/>
      <c r="I256" s="41"/>
      <c r="J256" s="41"/>
      <c r="K256" s="41"/>
      <c r="L256" s="44" t="s">
        <v>83</v>
      </c>
      <c r="M256" s="45"/>
      <c r="N256" s="45"/>
      <c r="O256" s="45"/>
      <c r="P256" s="45"/>
      <c r="Q256" s="45"/>
      <c r="R256" s="45"/>
      <c r="S256" s="45"/>
      <c r="T256" s="45"/>
      <c r="U256" s="53">
        <v>2.375</v>
      </c>
      <c r="V256" s="53"/>
      <c r="W256" s="53"/>
      <c r="X256" s="53"/>
      <c r="Y256" s="66">
        <v>22.85</v>
      </c>
      <c r="Z256" s="66"/>
      <c r="AA256" s="47">
        <v>-3</v>
      </c>
      <c r="AB256" s="47"/>
      <c r="AC256" s="47"/>
      <c r="AD256" s="47"/>
      <c r="AE256" s="48" t="s">
        <v>31</v>
      </c>
      <c r="AF256" s="48"/>
      <c r="AG256" s="48"/>
      <c r="AH256" s="48"/>
      <c r="AI256" s="48"/>
      <c r="AJ256" s="51">
        <v>-3.43</v>
      </c>
      <c r="AK256" s="51"/>
      <c r="AL256" s="17"/>
      <c r="AM256" s="51">
        <v>-6.84</v>
      </c>
      <c r="AN256" s="51"/>
      <c r="AO256" s="51"/>
      <c r="AP256" s="51"/>
      <c r="AQ256" s="51">
        <v>-68.55</v>
      </c>
      <c r="AR256" s="51"/>
      <c r="AS256" s="51"/>
      <c r="AT256" s="51"/>
    </row>
    <row r="257" spans="1:47" s="10" customFormat="1" ht="2.25" customHeight="1" x14ac:dyDescent="0.25">
      <c r="A257" s="40"/>
      <c r="B257" s="40"/>
      <c r="C257" s="40"/>
      <c r="D257" s="40"/>
      <c r="E257" s="42" t="s">
        <v>4</v>
      </c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</row>
    <row r="258" spans="1:47" s="10" customFormat="1" ht="0.75" customHeight="1" x14ac:dyDescent="0.2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17"/>
      <c r="AM258" s="40"/>
      <c r="AN258" s="40"/>
      <c r="AO258" s="40"/>
      <c r="AP258" s="40"/>
      <c r="AQ258" s="40"/>
      <c r="AR258" s="40"/>
      <c r="AS258" s="40"/>
      <c r="AT258" s="40"/>
    </row>
    <row r="259" spans="1:47" s="10" customFormat="1" ht="1.5" customHeight="1" x14ac:dyDescent="0.25"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</row>
    <row r="260" spans="1:47" s="10" customFormat="1" ht="12.75" customHeight="1" x14ac:dyDescent="0.25">
      <c r="Y260" s="50" t="s">
        <v>23</v>
      </c>
      <c r="Z260" s="50"/>
      <c r="AA260" s="46">
        <f>+AA253+AA256</f>
        <v>-6</v>
      </c>
      <c r="AB260" s="46"/>
      <c r="AC260" s="46"/>
      <c r="AD260" s="46"/>
      <c r="AJ260" s="52">
        <f>+AJ253+AJ256</f>
        <v>-6.86</v>
      </c>
      <c r="AK260" s="52"/>
      <c r="AM260" s="52">
        <f>+AM253+AM256</f>
        <v>-13.68</v>
      </c>
      <c r="AN260" s="52"/>
      <c r="AO260" s="52"/>
      <c r="AP260" s="52"/>
      <c r="AR260" s="77">
        <f>+AQ253+AQ256</f>
        <v>-124.1</v>
      </c>
      <c r="AS260" s="52"/>
      <c r="AT260" s="52"/>
      <c r="AU260" s="52"/>
    </row>
    <row r="261" spans="1:47" s="10" customFormat="1" ht="1.5" customHeight="1" x14ac:dyDescent="0.25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30" t="s">
        <v>27</v>
      </c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29"/>
      <c r="AU261" s="29"/>
    </row>
    <row r="262" spans="1:47" s="10" customFormat="1" ht="15" customHeight="1" x14ac:dyDescent="0.25">
      <c r="D262" s="27" t="s">
        <v>6</v>
      </c>
      <c r="E262" s="27"/>
      <c r="F262" s="27"/>
      <c r="G262" s="27"/>
      <c r="H262" s="27"/>
      <c r="I262" s="27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W262" s="27" t="s">
        <v>21</v>
      </c>
      <c r="X262" s="27"/>
      <c r="Y262" s="27"/>
      <c r="Z262" s="27"/>
      <c r="AA262" s="27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</row>
    <row r="263" spans="1:47" s="10" customFormat="1" ht="1.5" customHeight="1" x14ac:dyDescent="0.25">
      <c r="D263" s="27"/>
      <c r="E263" s="27"/>
      <c r="F263" s="27"/>
      <c r="G263" s="27"/>
      <c r="H263" s="27"/>
      <c r="I263" s="27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W263" s="27"/>
      <c r="X263" s="27"/>
      <c r="Y263" s="27"/>
      <c r="Z263" s="27"/>
      <c r="AA263" s="27"/>
    </row>
    <row r="264" spans="1:47" s="10" customFormat="1" ht="1.5" customHeight="1" x14ac:dyDescent="0.25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</row>
    <row r="265" spans="1:47" s="10" customFormat="1" ht="12.75" customHeight="1" x14ac:dyDescent="0.25">
      <c r="A265" s="40"/>
      <c r="B265" s="40"/>
      <c r="C265" s="40"/>
      <c r="D265" s="40"/>
      <c r="E265" s="41">
        <v>44552</v>
      </c>
      <c r="F265" s="41"/>
      <c r="G265" s="41"/>
      <c r="H265" s="41"/>
      <c r="I265" s="41"/>
      <c r="J265" s="41"/>
      <c r="K265" s="41"/>
      <c r="L265" s="44" t="s">
        <v>84</v>
      </c>
      <c r="M265" s="45"/>
      <c r="N265" s="45"/>
      <c r="O265" s="45"/>
      <c r="P265" s="45"/>
      <c r="Q265" s="45"/>
      <c r="R265" s="45"/>
      <c r="S265" s="45"/>
      <c r="T265" s="45"/>
      <c r="U265" s="53">
        <v>2.7708333333333299</v>
      </c>
      <c r="V265" s="53"/>
      <c r="W265" s="53"/>
      <c r="X265" s="53"/>
      <c r="Y265" s="66">
        <v>22.85</v>
      </c>
      <c r="Z265" s="66"/>
      <c r="AA265" s="47">
        <v>-3</v>
      </c>
      <c r="AB265" s="47"/>
      <c r="AC265" s="47"/>
      <c r="AD265" s="47"/>
      <c r="AE265" s="48" t="s">
        <v>31</v>
      </c>
      <c r="AF265" s="48"/>
      <c r="AG265" s="48"/>
      <c r="AH265" s="48"/>
      <c r="AI265" s="48"/>
      <c r="AJ265" s="51">
        <v>-3.43</v>
      </c>
      <c r="AK265" s="51"/>
      <c r="AL265" s="17"/>
      <c r="AM265" s="51">
        <v>-6.84</v>
      </c>
      <c r="AN265" s="51"/>
      <c r="AO265" s="51"/>
      <c r="AP265" s="51"/>
      <c r="AQ265" s="51">
        <v>-38.549999999999997</v>
      </c>
      <c r="AR265" s="51"/>
      <c r="AS265" s="51"/>
      <c r="AT265" s="51"/>
    </row>
    <row r="266" spans="1:47" s="10" customFormat="1" ht="2.25" customHeight="1" x14ac:dyDescent="0.25">
      <c r="A266" s="40"/>
      <c r="B266" s="40"/>
      <c r="C266" s="40"/>
      <c r="D266" s="40"/>
      <c r="E266" s="42" t="s">
        <v>4</v>
      </c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</row>
    <row r="267" spans="1:47" s="10" customFormat="1" ht="0.75" customHeight="1" x14ac:dyDescent="0.25">
      <c r="A267" s="40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17"/>
      <c r="AM267" s="40"/>
      <c r="AN267" s="40"/>
      <c r="AO267" s="40"/>
      <c r="AP267" s="40"/>
      <c r="AQ267" s="40"/>
      <c r="AR267" s="40"/>
      <c r="AS267" s="40"/>
      <c r="AT267" s="40"/>
    </row>
    <row r="268" spans="1:47" s="10" customFormat="1" ht="1.5" customHeight="1" x14ac:dyDescent="0.25"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</row>
    <row r="269" spans="1:47" s="10" customFormat="1" ht="12.75" customHeight="1" x14ac:dyDescent="0.25">
      <c r="Y269" s="50" t="s">
        <v>23</v>
      </c>
      <c r="Z269" s="50"/>
      <c r="AA269" s="46">
        <f>+AA265</f>
        <v>-3</v>
      </c>
      <c r="AB269" s="46"/>
      <c r="AC269" s="46"/>
      <c r="AD269" s="46"/>
      <c r="AJ269" s="52">
        <f>+AJ265</f>
        <v>-3.43</v>
      </c>
      <c r="AK269" s="52"/>
      <c r="AM269" s="52">
        <f>+AM265</f>
        <v>-6.84</v>
      </c>
      <c r="AN269" s="52"/>
      <c r="AO269" s="52"/>
      <c r="AP269" s="52"/>
      <c r="AR269" s="52">
        <f>+AQ265</f>
        <v>-38.549999999999997</v>
      </c>
      <c r="AS269" s="52"/>
      <c r="AT269" s="52"/>
      <c r="AU269" s="52"/>
    </row>
    <row r="270" spans="1:47" s="10" customFormat="1" ht="1.5" customHeight="1" x14ac:dyDescent="0.25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30" t="s">
        <v>27</v>
      </c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29"/>
      <c r="AU270" s="29"/>
    </row>
    <row r="271" spans="1:47" s="10" customFormat="1" ht="15" customHeight="1" x14ac:dyDescent="0.25">
      <c r="D271" s="27" t="s">
        <v>6</v>
      </c>
      <c r="E271" s="27"/>
      <c r="F271" s="27"/>
      <c r="G271" s="27"/>
      <c r="H271" s="27"/>
      <c r="I271" s="27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W271" s="27" t="s">
        <v>21</v>
      </c>
      <c r="X271" s="27"/>
      <c r="Y271" s="27"/>
      <c r="Z271" s="27"/>
      <c r="AA271" s="27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</row>
    <row r="272" spans="1:47" s="10" customFormat="1" ht="1.5" customHeight="1" x14ac:dyDescent="0.25">
      <c r="D272" s="27"/>
      <c r="E272" s="27"/>
      <c r="F272" s="27"/>
      <c r="G272" s="27"/>
      <c r="H272" s="27"/>
      <c r="I272" s="27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W272" s="27"/>
      <c r="X272" s="27"/>
      <c r="Y272" s="27"/>
      <c r="Z272" s="27"/>
      <c r="AA272" s="27"/>
    </row>
    <row r="273" spans="1:48" s="10" customFormat="1" ht="0.75" customHeight="1" x14ac:dyDescent="0.25">
      <c r="D273" s="27"/>
      <c r="E273" s="27"/>
      <c r="F273" s="27"/>
      <c r="G273" s="27"/>
      <c r="H273" s="27"/>
      <c r="I273" s="27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</row>
    <row r="274" spans="1:48" s="10" customFormat="1" ht="1.5" customHeight="1" x14ac:dyDescent="0.25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</row>
    <row r="275" spans="1:48" s="10" customFormat="1" ht="2.25" customHeight="1" x14ac:dyDescent="0.25">
      <c r="A275" s="40"/>
      <c r="B275" s="40"/>
      <c r="C275" s="40"/>
      <c r="D275" s="40"/>
      <c r="E275" s="42" t="s">
        <v>4</v>
      </c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</row>
    <row r="276" spans="1:48" s="10" customFormat="1" ht="0.75" customHeight="1" x14ac:dyDescent="0.25">
      <c r="A276" s="40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17"/>
      <c r="AM276" s="40"/>
      <c r="AN276" s="40"/>
      <c r="AO276" s="40"/>
      <c r="AP276" s="40"/>
      <c r="AQ276" s="40"/>
      <c r="AR276" s="40"/>
      <c r="AS276" s="40"/>
      <c r="AT276" s="40"/>
    </row>
    <row r="277" spans="1:48" s="10" customFormat="1" ht="12.75" customHeight="1" x14ac:dyDescent="0.25">
      <c r="A277" s="40"/>
      <c r="B277" s="40"/>
      <c r="C277" s="40"/>
      <c r="D277" s="40"/>
      <c r="E277" s="41">
        <v>44551</v>
      </c>
      <c r="F277" s="41"/>
      <c r="G277" s="41"/>
      <c r="H277" s="41"/>
      <c r="I277" s="41"/>
      <c r="J277" s="41"/>
      <c r="K277" s="41"/>
      <c r="L277" s="44" t="s">
        <v>85</v>
      </c>
      <c r="M277" s="45"/>
      <c r="N277" s="45"/>
      <c r="O277" s="45"/>
      <c r="P277" s="45"/>
      <c r="Q277" s="45"/>
      <c r="R277" s="45"/>
      <c r="S277" s="45"/>
      <c r="T277" s="45"/>
      <c r="U277" s="53">
        <v>2.7708333333333299</v>
      </c>
      <c r="V277" s="53"/>
      <c r="W277" s="53"/>
      <c r="X277" s="53"/>
      <c r="Y277" s="66">
        <v>22.85</v>
      </c>
      <c r="Z277" s="66"/>
      <c r="AA277" s="47">
        <v>-3</v>
      </c>
      <c r="AB277" s="47"/>
      <c r="AC277" s="47"/>
      <c r="AD277" s="47"/>
      <c r="AE277" s="48" t="s">
        <v>31</v>
      </c>
      <c r="AF277" s="48"/>
      <c r="AG277" s="48"/>
      <c r="AH277" s="48"/>
      <c r="AI277" s="48"/>
      <c r="AJ277" s="51">
        <v>-3.43</v>
      </c>
      <c r="AK277" s="51"/>
      <c r="AL277" s="17"/>
      <c r="AM277" s="51">
        <v>-6.84</v>
      </c>
      <c r="AN277" s="51"/>
      <c r="AO277" s="51"/>
      <c r="AP277" s="51"/>
      <c r="AQ277" s="51">
        <v>-68.55</v>
      </c>
      <c r="AR277" s="51"/>
      <c r="AS277" s="51"/>
      <c r="AT277" s="51"/>
    </row>
    <row r="278" spans="1:48" s="10" customFormat="1" ht="2.25" customHeight="1" x14ac:dyDescent="0.25">
      <c r="A278" s="40"/>
      <c r="B278" s="40"/>
      <c r="C278" s="40"/>
      <c r="D278" s="40"/>
      <c r="E278" s="42" t="s">
        <v>4</v>
      </c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</row>
    <row r="279" spans="1:48" s="10" customFormat="1" ht="0.75" customHeight="1" x14ac:dyDescent="0.25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17"/>
      <c r="AM279" s="40"/>
      <c r="AN279" s="40"/>
      <c r="AO279" s="40"/>
      <c r="AP279" s="40"/>
      <c r="AQ279" s="40"/>
      <c r="AR279" s="40"/>
      <c r="AS279" s="40"/>
      <c r="AT279" s="40"/>
    </row>
    <row r="280" spans="1:48" s="10" customFormat="1" ht="12.75" customHeight="1" x14ac:dyDescent="0.25">
      <c r="A280" s="40"/>
      <c r="B280" s="40"/>
      <c r="C280" s="40"/>
      <c r="D280" s="40"/>
      <c r="E280" s="41">
        <v>44552</v>
      </c>
      <c r="F280" s="41"/>
      <c r="G280" s="41"/>
      <c r="H280" s="41"/>
      <c r="I280" s="41"/>
      <c r="J280" s="41"/>
      <c r="K280" s="41"/>
      <c r="L280" s="44" t="s">
        <v>86</v>
      </c>
      <c r="M280" s="45"/>
      <c r="N280" s="45"/>
      <c r="O280" s="45"/>
      <c r="P280" s="45"/>
      <c r="Q280" s="45"/>
      <c r="R280" s="45"/>
      <c r="S280" s="45"/>
      <c r="T280" s="45"/>
      <c r="U280" s="53">
        <v>2.7708333333333299</v>
      </c>
      <c r="V280" s="53"/>
      <c r="W280" s="53"/>
      <c r="X280" s="53"/>
      <c r="Y280" s="66">
        <v>22.85</v>
      </c>
      <c r="Z280" s="66"/>
      <c r="AA280" s="47">
        <v>-3</v>
      </c>
      <c r="AB280" s="47"/>
      <c r="AC280" s="47"/>
      <c r="AD280" s="47"/>
      <c r="AE280" s="48" t="s">
        <v>31</v>
      </c>
      <c r="AF280" s="48"/>
      <c r="AG280" s="48"/>
      <c r="AH280" s="48"/>
      <c r="AI280" s="48"/>
      <c r="AJ280" s="51">
        <v>-3.43</v>
      </c>
      <c r="AK280" s="51"/>
      <c r="AL280" s="17"/>
      <c r="AM280" s="51">
        <v>-6.84</v>
      </c>
      <c r="AN280" s="51"/>
      <c r="AO280" s="51"/>
      <c r="AP280" s="51"/>
      <c r="AQ280" s="51">
        <v>-68.55</v>
      </c>
      <c r="AR280" s="51"/>
      <c r="AS280" s="51"/>
      <c r="AT280" s="51"/>
    </row>
    <row r="281" spans="1:48" s="10" customFormat="1" ht="2.25" customHeight="1" x14ac:dyDescent="0.25">
      <c r="A281" s="40"/>
      <c r="B281" s="40"/>
      <c r="C281" s="40"/>
      <c r="D281" s="40"/>
      <c r="E281" s="42" t="s">
        <v>4</v>
      </c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</row>
    <row r="282" spans="1:48" s="10" customFormat="1" ht="1.5" customHeight="1" x14ac:dyDescent="0.25"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</row>
    <row r="283" spans="1:48" s="10" customFormat="1" ht="12.75" customHeight="1" x14ac:dyDescent="0.25">
      <c r="Y283" s="50" t="s">
        <v>23</v>
      </c>
      <c r="Z283" s="50"/>
      <c r="AA283" s="46">
        <f>+AA277+AA280</f>
        <v>-6</v>
      </c>
      <c r="AB283" s="46"/>
      <c r="AC283" s="46"/>
      <c r="AD283" s="46"/>
      <c r="AJ283" s="52">
        <f>+AJ277+AJ280</f>
        <v>-6.86</v>
      </c>
      <c r="AK283" s="52"/>
      <c r="AM283" s="52">
        <f>+AM277+AM280</f>
        <v>-13.68</v>
      </c>
      <c r="AN283" s="52"/>
      <c r="AO283" s="52"/>
      <c r="AP283" s="52"/>
      <c r="AR283" s="52">
        <f>+AQ277+AQ280</f>
        <v>-137.1</v>
      </c>
      <c r="AS283" s="52"/>
      <c r="AT283" s="52"/>
      <c r="AU283" s="52"/>
    </row>
    <row r="284" spans="1:48" s="10" customFormat="1" ht="0.75" customHeight="1" x14ac:dyDescent="0.2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15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15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</row>
    <row r="285" spans="1:48" s="10" customFormat="1" ht="0.75" customHeight="1" x14ac:dyDescent="0.2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15"/>
      <c r="V285" s="65" t="s">
        <v>20</v>
      </c>
      <c r="W285" s="65"/>
      <c r="X285" s="65"/>
      <c r="Y285" s="65"/>
      <c r="Z285" s="65"/>
      <c r="AA285" s="65"/>
      <c r="AB285" s="65"/>
      <c r="AC285" s="65"/>
      <c r="AD285" s="65"/>
      <c r="AE285" s="65"/>
      <c r="AF285" s="15"/>
      <c r="AG285" s="67" t="s">
        <v>32</v>
      </c>
      <c r="AH285" s="67"/>
      <c r="AI285" s="67"/>
      <c r="AJ285" s="67"/>
      <c r="AK285" s="67"/>
      <c r="AL285" s="67"/>
      <c r="AM285" s="67"/>
      <c r="AN285" s="43" t="s">
        <v>46</v>
      </c>
      <c r="AO285" s="43"/>
      <c r="AP285" s="43"/>
      <c r="AQ285" s="43"/>
      <c r="AR285" s="43"/>
      <c r="AS285" s="28"/>
      <c r="AT285" s="28"/>
      <c r="AU285" s="28"/>
      <c r="AV285" s="28"/>
    </row>
    <row r="286" spans="1:48" s="10" customFormat="1" ht="0.75" customHeight="1" x14ac:dyDescent="0.2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15"/>
      <c r="V286" s="65"/>
      <c r="W286" s="65"/>
      <c r="X286" s="65"/>
      <c r="Y286" s="65"/>
      <c r="Z286" s="65"/>
      <c r="AA286" s="65"/>
      <c r="AB286" s="65"/>
      <c r="AC286" s="65"/>
      <c r="AD286" s="65"/>
      <c r="AE286" s="65"/>
      <c r="AF286" s="15"/>
      <c r="AG286" s="67" t="s">
        <v>32</v>
      </c>
      <c r="AH286" s="67"/>
      <c r="AI286" s="67"/>
      <c r="AJ286" s="67"/>
      <c r="AK286" s="67"/>
      <c r="AL286" s="67"/>
      <c r="AM286" s="67"/>
      <c r="AN286" s="43"/>
      <c r="AO286" s="43"/>
      <c r="AP286" s="43"/>
      <c r="AQ286" s="43"/>
      <c r="AR286" s="43"/>
      <c r="AS286" s="28"/>
      <c r="AT286" s="28"/>
      <c r="AU286" s="28"/>
      <c r="AV286" s="28"/>
    </row>
    <row r="287" spans="1:48" s="10" customFormat="1" ht="15.75" customHeight="1" x14ac:dyDescent="0.25">
      <c r="A287" s="27" t="s">
        <v>2</v>
      </c>
      <c r="B287" s="27"/>
      <c r="C287" s="27"/>
      <c r="D287" s="27"/>
      <c r="E287" s="27"/>
      <c r="F287" s="31" t="s">
        <v>87</v>
      </c>
      <c r="G287" s="30"/>
      <c r="H287" s="30"/>
      <c r="I287" s="30"/>
      <c r="J287" s="30"/>
      <c r="K287" s="30"/>
      <c r="L287" s="30"/>
      <c r="M287" s="30"/>
      <c r="N287" s="30"/>
      <c r="O287" s="28"/>
      <c r="P287" s="28"/>
      <c r="Q287" s="28"/>
      <c r="R287" s="27" t="s">
        <v>11</v>
      </c>
      <c r="S287" s="27"/>
      <c r="T287" s="27"/>
      <c r="U287" s="15"/>
      <c r="V287" s="65"/>
      <c r="W287" s="65"/>
      <c r="X287" s="65"/>
      <c r="Y287" s="65"/>
      <c r="Z287" s="65"/>
      <c r="AA287" s="65"/>
      <c r="AB287" s="65"/>
      <c r="AC287" s="65"/>
      <c r="AD287" s="65"/>
      <c r="AE287" s="65"/>
      <c r="AF287" s="15"/>
      <c r="AG287" s="67"/>
      <c r="AH287" s="67"/>
      <c r="AI287" s="67"/>
      <c r="AJ287" s="67"/>
      <c r="AK287" s="67"/>
      <c r="AL287" s="67"/>
      <c r="AM287" s="67"/>
      <c r="AN287" s="43"/>
      <c r="AO287" s="43"/>
      <c r="AP287" s="43"/>
      <c r="AQ287" s="43"/>
      <c r="AR287" s="43"/>
      <c r="AS287" s="28"/>
      <c r="AT287" s="28"/>
      <c r="AU287" s="28"/>
      <c r="AV287" s="28"/>
    </row>
    <row r="288" spans="1:48" s="10" customFormat="1" ht="0.75" customHeight="1" x14ac:dyDescent="0.25">
      <c r="A288" s="27"/>
      <c r="B288" s="27"/>
      <c r="C288" s="27"/>
      <c r="D288" s="27"/>
      <c r="E288" s="27"/>
      <c r="F288" s="30"/>
      <c r="G288" s="30"/>
      <c r="H288" s="30"/>
      <c r="I288" s="30"/>
      <c r="J288" s="30"/>
      <c r="K288" s="30"/>
      <c r="L288" s="30"/>
      <c r="M288" s="30"/>
      <c r="N288" s="30"/>
      <c r="O288" s="28"/>
      <c r="P288" s="28"/>
      <c r="Q288" s="28"/>
      <c r="R288" s="27"/>
      <c r="S288" s="27"/>
      <c r="T288" s="27"/>
      <c r="U288" s="1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15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</row>
    <row r="289" spans="1:48" s="10" customFormat="1" ht="7.5" customHeight="1" x14ac:dyDescent="0.2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1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15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</row>
    <row r="290" spans="1:48" s="10" customFormat="1" ht="1.5" customHeight="1" x14ac:dyDescent="0.25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30" t="s">
        <v>27</v>
      </c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29"/>
      <c r="AU290" s="29"/>
    </row>
    <row r="291" spans="1:48" s="10" customFormat="1" ht="15" customHeight="1" x14ac:dyDescent="0.25">
      <c r="D291" s="27" t="s">
        <v>6</v>
      </c>
      <c r="E291" s="27"/>
      <c r="F291" s="27"/>
      <c r="G291" s="27"/>
      <c r="H291" s="27"/>
      <c r="I291" s="27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W291" s="27" t="s">
        <v>21</v>
      </c>
      <c r="X291" s="27"/>
      <c r="Y291" s="27"/>
      <c r="Z291" s="27"/>
      <c r="AA291" s="27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</row>
    <row r="292" spans="1:48" s="10" customFormat="1" ht="1.5" customHeight="1" x14ac:dyDescent="0.25">
      <c r="D292" s="27"/>
      <c r="E292" s="27"/>
      <c r="F292" s="27"/>
      <c r="G292" s="27"/>
      <c r="H292" s="27"/>
      <c r="I292" s="27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W292" s="27"/>
      <c r="X292" s="27"/>
      <c r="Y292" s="27"/>
      <c r="Z292" s="27"/>
      <c r="AA292" s="27"/>
    </row>
    <row r="293" spans="1:48" s="10" customFormat="1" ht="0.75" customHeight="1" x14ac:dyDescent="0.25">
      <c r="D293" s="27"/>
      <c r="E293" s="27"/>
      <c r="F293" s="27"/>
      <c r="G293" s="27"/>
      <c r="H293" s="27"/>
      <c r="I293" s="27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</row>
    <row r="294" spans="1:48" s="10" customFormat="1" ht="1.5" customHeight="1" x14ac:dyDescent="0.25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</row>
    <row r="295" spans="1:48" s="10" customFormat="1" ht="12.75" customHeight="1" x14ac:dyDescent="0.25">
      <c r="A295" s="40"/>
      <c r="B295" s="40"/>
      <c r="C295" s="40"/>
      <c r="D295" s="40"/>
      <c r="E295" s="41">
        <v>44554</v>
      </c>
      <c r="F295" s="41"/>
      <c r="G295" s="41"/>
      <c r="H295" s="41"/>
      <c r="I295" s="41"/>
      <c r="J295" s="41"/>
      <c r="K295" s="41"/>
      <c r="L295" s="44" t="s">
        <v>88</v>
      </c>
      <c r="M295" s="45"/>
      <c r="N295" s="45"/>
      <c r="O295" s="45"/>
      <c r="P295" s="45"/>
      <c r="Q295" s="45"/>
      <c r="R295" s="45"/>
      <c r="S295" s="45"/>
      <c r="T295" s="45"/>
      <c r="U295" s="53">
        <v>2.8020833333333299</v>
      </c>
      <c r="V295" s="53"/>
      <c r="W295" s="53"/>
      <c r="X295" s="53"/>
      <c r="Y295" s="66">
        <v>22.85</v>
      </c>
      <c r="Z295" s="66"/>
      <c r="AA295" s="47">
        <v>-2</v>
      </c>
      <c r="AB295" s="47"/>
      <c r="AC295" s="47"/>
      <c r="AD295" s="47"/>
      <c r="AE295" s="48" t="s">
        <v>31</v>
      </c>
      <c r="AF295" s="48"/>
      <c r="AG295" s="48"/>
      <c r="AH295" s="48"/>
      <c r="AI295" s="48"/>
      <c r="AJ295" s="51">
        <v>-2.29</v>
      </c>
      <c r="AK295" s="51"/>
      <c r="AL295" s="17"/>
      <c r="AM295" s="51">
        <v>-4.5599999999999996</v>
      </c>
      <c r="AN295" s="51"/>
      <c r="AO295" s="51"/>
      <c r="AP295" s="51"/>
      <c r="AQ295" s="51">
        <v>-45.7</v>
      </c>
      <c r="AR295" s="51"/>
      <c r="AS295" s="51"/>
      <c r="AT295" s="51"/>
    </row>
    <row r="296" spans="1:48" s="10" customFormat="1" ht="2.25" customHeight="1" x14ac:dyDescent="0.25">
      <c r="A296" s="40"/>
      <c r="B296" s="40"/>
      <c r="C296" s="40"/>
      <c r="D296" s="40"/>
      <c r="E296" s="42" t="s">
        <v>4</v>
      </c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</row>
    <row r="297" spans="1:48" s="10" customFormat="1" ht="1.5" customHeight="1" x14ac:dyDescent="0.25"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</row>
    <row r="298" spans="1:48" s="10" customFormat="1" ht="12.75" customHeight="1" x14ac:dyDescent="0.25">
      <c r="Y298" s="50" t="s">
        <v>23</v>
      </c>
      <c r="Z298" s="50"/>
      <c r="AA298" s="46">
        <f>+AA295</f>
        <v>-2</v>
      </c>
      <c r="AB298" s="46"/>
      <c r="AC298" s="46"/>
      <c r="AD298" s="46"/>
      <c r="AJ298" s="52">
        <f>+AJ295</f>
        <v>-2.29</v>
      </c>
      <c r="AK298" s="52"/>
      <c r="AM298" s="52">
        <f>+AM295</f>
        <v>-4.5599999999999996</v>
      </c>
      <c r="AN298" s="52"/>
      <c r="AO298" s="52"/>
      <c r="AP298" s="52"/>
      <c r="AR298" s="52">
        <f>+AQ295</f>
        <v>-45.7</v>
      </c>
      <c r="AS298" s="52"/>
      <c r="AT298" s="52"/>
      <c r="AU298" s="52"/>
    </row>
    <row r="299" spans="1:48" ht="0.75" customHeight="1" x14ac:dyDescent="0.25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14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14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</row>
    <row r="300" spans="1:48" ht="0.75" customHeight="1" x14ac:dyDescent="0.25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14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14"/>
      <c r="AG300" s="26"/>
      <c r="AH300" s="26"/>
      <c r="AI300" s="26"/>
      <c r="AJ300" s="26"/>
      <c r="AK300" s="26"/>
      <c r="AL300" s="26"/>
      <c r="AM300" s="26"/>
      <c r="AN300" s="39" t="s">
        <v>47</v>
      </c>
      <c r="AO300" s="39"/>
      <c r="AP300" s="39"/>
      <c r="AQ300" s="39"/>
      <c r="AR300" s="39"/>
      <c r="AS300" s="26"/>
      <c r="AT300" s="26"/>
      <c r="AU300" s="26"/>
      <c r="AV300" s="26"/>
    </row>
    <row r="301" spans="1:48" ht="12.75" customHeight="1" x14ac:dyDescent="0.25">
      <c r="AI301" s="60" t="s">
        <v>33</v>
      </c>
      <c r="AJ301" s="60"/>
      <c r="AK301" s="60"/>
      <c r="AL301" s="60"/>
      <c r="AM301" s="60"/>
      <c r="AN301" s="60"/>
      <c r="AO301" s="60"/>
      <c r="AP301" s="78">
        <f>+AR298+AR283+AR269+AR260+AR247+AR232+AR222+AR206+AR194+AR179+AR163+AR146+AR136+AR127+AR117+AR107+AR94+AR85+AR75+AR66+AR47</f>
        <v>-1145.1999999999998</v>
      </c>
      <c r="AQ301" s="78"/>
      <c r="AR301" s="78"/>
      <c r="AS301" s="78"/>
      <c r="AT301" s="78"/>
    </row>
    <row r="302" spans="1:48" ht="1.5" customHeight="1" x14ac:dyDescent="0.25"/>
    <row r="303" spans="1:48" ht="1.5" customHeight="1" x14ac:dyDescent="0.25"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</row>
    <row r="304" spans="1:48" ht="12.75" customHeight="1" x14ac:dyDescent="0.25">
      <c r="AI304" s="75" t="s">
        <v>55</v>
      </c>
      <c r="AJ304" s="60"/>
      <c r="AK304" s="22"/>
      <c r="AL304" s="22"/>
      <c r="AM304" s="22"/>
      <c r="AN304" s="22"/>
      <c r="AO304" s="22"/>
      <c r="AP304" s="23">
        <f>+AP301*0.05</f>
        <v>-57.259999999999991</v>
      </c>
      <c r="AQ304" s="23"/>
      <c r="AR304" s="23"/>
      <c r="AS304" s="23"/>
      <c r="AT304" s="23"/>
    </row>
    <row r="305" spans="1:48" ht="0.75" customHeight="1" x14ac:dyDescent="0.25">
      <c r="AK305" s="22"/>
      <c r="AL305" s="22"/>
      <c r="AM305" s="22"/>
      <c r="AN305" s="22"/>
      <c r="AO305" s="22"/>
      <c r="AP305" s="23"/>
      <c r="AQ305" s="23"/>
      <c r="AR305" s="23"/>
      <c r="AS305" s="23"/>
      <c r="AT305" s="23"/>
    </row>
    <row r="306" spans="1:48" ht="11.25" customHeight="1" x14ac:dyDescent="0.25">
      <c r="AK306" s="22"/>
      <c r="AL306" s="22"/>
      <c r="AM306" s="22"/>
      <c r="AN306" s="22"/>
      <c r="AO306" s="22"/>
    </row>
    <row r="307" spans="1:48" ht="12.75" customHeight="1" x14ac:dyDescent="0.25">
      <c r="AI307" s="75" t="s">
        <v>56</v>
      </c>
      <c r="AJ307" s="60"/>
      <c r="AK307" s="22"/>
      <c r="AL307" s="22"/>
      <c r="AM307" s="22"/>
      <c r="AN307" s="22"/>
      <c r="AO307" s="22"/>
      <c r="AP307" s="78">
        <f>+AP301*0.09975</f>
        <v>-114.23369999999998</v>
      </c>
      <c r="AQ307" s="78"/>
      <c r="AR307" s="78"/>
      <c r="AS307" s="78"/>
      <c r="AT307" s="78"/>
    </row>
    <row r="308" spans="1:48" ht="12" customHeight="1" x14ac:dyDescent="0.25">
      <c r="AK308" s="22"/>
      <c r="AL308" s="22"/>
      <c r="AM308" s="22"/>
      <c r="AN308" s="22"/>
      <c r="AO308" s="22"/>
    </row>
    <row r="309" spans="1:48" ht="1.5" customHeight="1" x14ac:dyDescent="0.25"/>
    <row r="310" spans="1:48" ht="1.5" customHeight="1" x14ac:dyDescent="0.25"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</row>
    <row r="311" spans="1:48" ht="0.75" customHeight="1" x14ac:dyDescent="0.25"/>
    <row r="312" spans="1:48" ht="12.75" customHeight="1" x14ac:dyDescent="0.25">
      <c r="B312" s="60" t="s">
        <v>5</v>
      </c>
      <c r="C312" s="60"/>
      <c r="D312" s="60"/>
      <c r="E312" s="60"/>
      <c r="F312" s="60"/>
      <c r="G312" s="60"/>
      <c r="H312" s="64">
        <v>422.5</v>
      </c>
      <c r="I312" s="64"/>
      <c r="J312" s="64"/>
      <c r="K312" s="64"/>
      <c r="L312" s="64"/>
      <c r="M312" s="64"/>
      <c r="AI312" s="76" t="s">
        <v>36</v>
      </c>
      <c r="AJ312" s="76"/>
      <c r="AK312" s="76"/>
      <c r="AL312" s="76"/>
      <c r="AM312" s="76"/>
      <c r="AN312" s="76"/>
      <c r="AO312" s="76"/>
      <c r="AP312" s="79">
        <f>+AP301+AP304+AP307</f>
        <v>-1316.6936999999998</v>
      </c>
      <c r="AQ312" s="79"/>
      <c r="AR312" s="79"/>
      <c r="AS312" s="79"/>
      <c r="AT312" s="79"/>
    </row>
    <row r="313" spans="1:48" ht="1.5" customHeight="1" x14ac:dyDescent="0.25"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</row>
    <row r="314" spans="1:48" ht="1.5" customHeight="1" x14ac:dyDescent="0.25"/>
    <row r="315" spans="1:48" ht="7.5" customHeight="1" x14ac:dyDescent="0.25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</row>
  </sheetData>
  <mergeCells count="1254">
    <mergeCell ref="AK1:AT3"/>
    <mergeCell ref="C2:R2"/>
    <mergeCell ref="B4:F4"/>
    <mergeCell ref="G4:R4"/>
    <mergeCell ref="T4:Y4"/>
    <mergeCell ref="Z4:AB4"/>
    <mergeCell ref="AC4:AE4"/>
    <mergeCell ref="AF4:AM4"/>
    <mergeCell ref="AO4:AR4"/>
    <mergeCell ref="AS4:AV4"/>
    <mergeCell ref="AF7:AM7"/>
    <mergeCell ref="AO7:AR7"/>
    <mergeCell ref="AS7:AV7"/>
    <mergeCell ref="T8:Y8"/>
    <mergeCell ref="Z8:AB8"/>
    <mergeCell ref="AC8:AN9"/>
    <mergeCell ref="AO8:AR9"/>
    <mergeCell ref="AS8:AV8"/>
    <mergeCell ref="AS5:AV5"/>
    <mergeCell ref="T6:Y6"/>
    <mergeCell ref="Z6:AB6"/>
    <mergeCell ref="AC6:AE6"/>
    <mergeCell ref="AS6:AV6"/>
    <mergeCell ref="B7:N8"/>
    <mergeCell ref="O7:R8"/>
    <mergeCell ref="T7:Y7"/>
    <mergeCell ref="Z7:AB7"/>
    <mergeCell ref="AC7:AE7"/>
    <mergeCell ref="B5:N6"/>
    <mergeCell ref="O5:R6"/>
    <mergeCell ref="T5:Y5"/>
    <mergeCell ref="Z5:AE5"/>
    <mergeCell ref="AF5:AM6"/>
    <mergeCell ref="AO5:AR6"/>
    <mergeCell ref="AS10:AV10"/>
    <mergeCell ref="B11:F11"/>
    <mergeCell ref="G11:R11"/>
    <mergeCell ref="T11:Y11"/>
    <mergeCell ref="Z11:AB11"/>
    <mergeCell ref="AC11:AE11"/>
    <mergeCell ref="AF11:AM11"/>
    <mergeCell ref="AO11:AR11"/>
    <mergeCell ref="AS11:AV11"/>
    <mergeCell ref="B9:F10"/>
    <mergeCell ref="G9:S10"/>
    <mergeCell ref="T9:Y9"/>
    <mergeCell ref="Z9:AB9"/>
    <mergeCell ref="AS9:AV9"/>
    <mergeCell ref="T10:Y10"/>
    <mergeCell ref="Z10:AB10"/>
    <mergeCell ref="AC10:AE10"/>
    <mergeCell ref="AF10:AM10"/>
    <mergeCell ref="AO10:AR10"/>
    <mergeCell ref="AA24:AD24"/>
    <mergeCell ref="AE24:AI24"/>
    <mergeCell ref="AJ24:AK24"/>
    <mergeCell ref="AM24:AP24"/>
    <mergeCell ref="AQ24:AT24"/>
    <mergeCell ref="AU24:AV24"/>
    <mergeCell ref="A18:W18"/>
    <mergeCell ref="A20:J20"/>
    <mergeCell ref="A21:AS21"/>
    <mergeCell ref="B23:AS23"/>
    <mergeCell ref="A24:D24"/>
    <mergeCell ref="E24:K24"/>
    <mergeCell ref="L24:P24"/>
    <mergeCell ref="Q24:T24"/>
    <mergeCell ref="U24:X24"/>
    <mergeCell ref="Y24:Z24"/>
    <mergeCell ref="A13:H13"/>
    <mergeCell ref="A14:AS14"/>
    <mergeCell ref="A15:W15"/>
    <mergeCell ref="Z15:AS15"/>
    <mergeCell ref="A16:W16"/>
    <mergeCell ref="A17:W17"/>
    <mergeCell ref="AN27:AR27"/>
    <mergeCell ref="AS27:AV27"/>
    <mergeCell ref="A28:E28"/>
    <mergeCell ref="F28:N28"/>
    <mergeCell ref="O28:Q28"/>
    <mergeCell ref="R28:T28"/>
    <mergeCell ref="V28:AE28"/>
    <mergeCell ref="AG28:AM28"/>
    <mergeCell ref="AN28:AR28"/>
    <mergeCell ref="AS28:AV28"/>
    <mergeCell ref="A27:E27"/>
    <mergeCell ref="F27:N27"/>
    <mergeCell ref="O27:Q27"/>
    <mergeCell ref="R27:T27"/>
    <mergeCell ref="V27:AE27"/>
    <mergeCell ref="AG27:AM27"/>
    <mergeCell ref="AA25:AD25"/>
    <mergeCell ref="AE25:AI25"/>
    <mergeCell ref="AJ25:AK25"/>
    <mergeCell ref="AM25:AP25"/>
    <mergeCell ref="AQ25:AT25"/>
    <mergeCell ref="AU25:AV25"/>
    <mergeCell ref="A25:D25"/>
    <mergeCell ref="E25:K25"/>
    <mergeCell ref="L25:P25"/>
    <mergeCell ref="Q25:T25"/>
    <mergeCell ref="U25:X25"/>
    <mergeCell ref="Y25:Z25"/>
    <mergeCell ref="AN32:AR32"/>
    <mergeCell ref="AS32:AV32"/>
    <mergeCell ref="A33:E33"/>
    <mergeCell ref="F33:N33"/>
    <mergeCell ref="O33:Q33"/>
    <mergeCell ref="R33:T33"/>
    <mergeCell ref="V33:AE33"/>
    <mergeCell ref="AG33:AM33"/>
    <mergeCell ref="AN33:AR33"/>
    <mergeCell ref="AS33:AV33"/>
    <mergeCell ref="A32:E32"/>
    <mergeCell ref="F32:N32"/>
    <mergeCell ref="O32:Q32"/>
    <mergeCell ref="R32:T32"/>
    <mergeCell ref="V32:AE32"/>
    <mergeCell ref="AG32:AM32"/>
    <mergeCell ref="Y29:AU29"/>
    <mergeCell ref="A30:AU30"/>
    <mergeCell ref="A31:E31"/>
    <mergeCell ref="F31:N31"/>
    <mergeCell ref="O31:Q31"/>
    <mergeCell ref="R31:T31"/>
    <mergeCell ref="V31:AE31"/>
    <mergeCell ref="AG31:AM31"/>
    <mergeCell ref="AN31:AR31"/>
    <mergeCell ref="AS31:AV31"/>
    <mergeCell ref="A36:E37"/>
    <mergeCell ref="F36:N37"/>
    <mergeCell ref="O36:Q36"/>
    <mergeCell ref="R36:T37"/>
    <mergeCell ref="AS36:AV36"/>
    <mergeCell ref="O37:Q37"/>
    <mergeCell ref="AG37:AM37"/>
    <mergeCell ref="AN37:AR37"/>
    <mergeCell ref="AS37:AV37"/>
    <mergeCell ref="AN34:AR34"/>
    <mergeCell ref="AS34:AV34"/>
    <mergeCell ref="A35:E35"/>
    <mergeCell ref="F35:N35"/>
    <mergeCell ref="O35:Q35"/>
    <mergeCell ref="R35:T35"/>
    <mergeCell ref="V35:AE38"/>
    <mergeCell ref="AG35:AM36"/>
    <mergeCell ref="AN35:AR36"/>
    <mergeCell ref="AS35:AV35"/>
    <mergeCell ref="A34:E34"/>
    <mergeCell ref="F34:N34"/>
    <mergeCell ref="O34:Q34"/>
    <mergeCell ref="R34:T34"/>
    <mergeCell ref="V34:AE34"/>
    <mergeCell ref="AG34:AM34"/>
    <mergeCell ref="AE43:AI43"/>
    <mergeCell ref="AJ43:AK43"/>
    <mergeCell ref="AM43:AP43"/>
    <mergeCell ref="AQ43:AT43"/>
    <mergeCell ref="A44:D44"/>
    <mergeCell ref="E44:AT44"/>
    <mergeCell ref="A43:D43"/>
    <mergeCell ref="E43:K43"/>
    <mergeCell ref="L43:T43"/>
    <mergeCell ref="U43:X43"/>
    <mergeCell ref="Y43:Z43"/>
    <mergeCell ref="AA43:AD43"/>
    <mergeCell ref="AS38:AV38"/>
    <mergeCell ref="A39:AU39"/>
    <mergeCell ref="D40:I41"/>
    <mergeCell ref="J40:T41"/>
    <mergeCell ref="W40:AA41"/>
    <mergeCell ref="A42:AU42"/>
    <mergeCell ref="A38:E38"/>
    <mergeCell ref="F38:N38"/>
    <mergeCell ref="O38:Q38"/>
    <mergeCell ref="R38:T38"/>
    <mergeCell ref="AG38:AM38"/>
    <mergeCell ref="AN38:AR38"/>
    <mergeCell ref="AN48:AR48"/>
    <mergeCell ref="AS48:AV48"/>
    <mergeCell ref="A49:E49"/>
    <mergeCell ref="F49:N49"/>
    <mergeCell ref="O49:Q49"/>
    <mergeCell ref="R49:T49"/>
    <mergeCell ref="V49:AE49"/>
    <mergeCell ref="AG49:AM49"/>
    <mergeCell ref="AN49:AR49"/>
    <mergeCell ref="AS49:AV49"/>
    <mergeCell ref="A48:E48"/>
    <mergeCell ref="F48:N48"/>
    <mergeCell ref="O48:Q48"/>
    <mergeCell ref="R48:T48"/>
    <mergeCell ref="V48:AE48"/>
    <mergeCell ref="AG48:AM48"/>
    <mergeCell ref="AE45:AI45"/>
    <mergeCell ref="AJ45:AK45"/>
    <mergeCell ref="AM45:AP45"/>
    <mergeCell ref="AQ45:AT45"/>
    <mergeCell ref="Y46:AU46"/>
    <mergeCell ref="Y47:Z47"/>
    <mergeCell ref="AA47:AD47"/>
    <mergeCell ref="AJ47:AK47"/>
    <mergeCell ref="AM47:AP47"/>
    <mergeCell ref="AR47:AU47"/>
    <mergeCell ref="A45:D45"/>
    <mergeCell ref="E45:K45"/>
    <mergeCell ref="L45:T45"/>
    <mergeCell ref="U45:X45"/>
    <mergeCell ref="Y45:Z45"/>
    <mergeCell ref="AA45:AD45"/>
    <mergeCell ref="AN52:AR52"/>
    <mergeCell ref="AS52:AV52"/>
    <mergeCell ref="A53:E53"/>
    <mergeCell ref="F53:N53"/>
    <mergeCell ref="O53:Q53"/>
    <mergeCell ref="R53:T53"/>
    <mergeCell ref="V53:AE56"/>
    <mergeCell ref="AG53:AM54"/>
    <mergeCell ref="AN53:AR54"/>
    <mergeCell ref="AS53:AV53"/>
    <mergeCell ref="A52:E52"/>
    <mergeCell ref="F52:N52"/>
    <mergeCell ref="O52:Q52"/>
    <mergeCell ref="R52:T52"/>
    <mergeCell ref="V52:AE52"/>
    <mergeCell ref="AG52:AM52"/>
    <mergeCell ref="AN50:AR50"/>
    <mergeCell ref="AS50:AV50"/>
    <mergeCell ref="A51:E51"/>
    <mergeCell ref="F51:N51"/>
    <mergeCell ref="O51:Q51"/>
    <mergeCell ref="R51:T51"/>
    <mergeCell ref="V51:AE51"/>
    <mergeCell ref="AG51:AM51"/>
    <mergeCell ref="AN51:AR51"/>
    <mergeCell ref="AS51:AV51"/>
    <mergeCell ref="A50:E50"/>
    <mergeCell ref="F50:N50"/>
    <mergeCell ref="O50:Q50"/>
    <mergeCell ref="R50:T50"/>
    <mergeCell ref="V50:AE50"/>
    <mergeCell ref="AG50:AM50"/>
    <mergeCell ref="AS56:AV56"/>
    <mergeCell ref="A57:AU57"/>
    <mergeCell ref="D58:I60"/>
    <mergeCell ref="J58:T60"/>
    <mergeCell ref="W58:AA59"/>
    <mergeCell ref="A61:AU61"/>
    <mergeCell ref="A56:E56"/>
    <mergeCell ref="F56:N56"/>
    <mergeCell ref="O56:Q56"/>
    <mergeCell ref="R56:T56"/>
    <mergeCell ref="AG56:AM56"/>
    <mergeCell ref="AN56:AR56"/>
    <mergeCell ref="A54:E55"/>
    <mergeCell ref="F54:N55"/>
    <mergeCell ref="O54:Q54"/>
    <mergeCell ref="R54:T55"/>
    <mergeCell ref="AS54:AV54"/>
    <mergeCell ref="O55:Q55"/>
    <mergeCell ref="AG55:AM55"/>
    <mergeCell ref="AN55:AR55"/>
    <mergeCell ref="AS55:AV55"/>
    <mergeCell ref="AE64:AI64"/>
    <mergeCell ref="AJ64:AK64"/>
    <mergeCell ref="AM64:AP64"/>
    <mergeCell ref="AQ64:AT64"/>
    <mergeCell ref="Y65:AU65"/>
    <mergeCell ref="Y66:Z66"/>
    <mergeCell ref="AA66:AD66"/>
    <mergeCell ref="AJ66:AK66"/>
    <mergeCell ref="AM66:AP66"/>
    <mergeCell ref="AR66:AU66"/>
    <mergeCell ref="A64:D64"/>
    <mergeCell ref="E64:K64"/>
    <mergeCell ref="L64:T64"/>
    <mergeCell ref="U64:X64"/>
    <mergeCell ref="Y64:Z64"/>
    <mergeCell ref="AA64:AD64"/>
    <mergeCell ref="AE62:AI62"/>
    <mergeCell ref="AJ62:AK62"/>
    <mergeCell ref="AM62:AP62"/>
    <mergeCell ref="AQ62:AT62"/>
    <mergeCell ref="A63:D63"/>
    <mergeCell ref="E63:AT63"/>
    <mergeCell ref="A62:D62"/>
    <mergeCell ref="E62:K62"/>
    <mergeCell ref="L62:T62"/>
    <mergeCell ref="U62:X62"/>
    <mergeCell ref="Y62:Z62"/>
    <mergeCell ref="AA62:AD62"/>
    <mergeCell ref="AA71:AD71"/>
    <mergeCell ref="AE71:AI71"/>
    <mergeCell ref="AJ71:AK71"/>
    <mergeCell ref="AM71:AP71"/>
    <mergeCell ref="AQ71:AT71"/>
    <mergeCell ref="A72:D72"/>
    <mergeCell ref="E72:AT72"/>
    <mergeCell ref="A67:AU67"/>
    <mergeCell ref="D68:I69"/>
    <mergeCell ref="J68:T69"/>
    <mergeCell ref="W68:AA69"/>
    <mergeCell ref="A70:AU70"/>
    <mergeCell ref="A71:D71"/>
    <mergeCell ref="E71:K71"/>
    <mergeCell ref="L71:T71"/>
    <mergeCell ref="U71:X71"/>
    <mergeCell ref="Y71:Z71"/>
    <mergeCell ref="A76:AU76"/>
    <mergeCell ref="D77:I78"/>
    <mergeCell ref="J77:T78"/>
    <mergeCell ref="W77:AA78"/>
    <mergeCell ref="A80:AU80"/>
    <mergeCell ref="A81:D81"/>
    <mergeCell ref="E81:K81"/>
    <mergeCell ref="L81:T81"/>
    <mergeCell ref="U81:X81"/>
    <mergeCell ref="Y81:Z81"/>
    <mergeCell ref="AE73:AI73"/>
    <mergeCell ref="AJ73:AK73"/>
    <mergeCell ref="AM73:AP73"/>
    <mergeCell ref="AQ73:AT73"/>
    <mergeCell ref="Y74:AU74"/>
    <mergeCell ref="Y75:Z75"/>
    <mergeCell ref="AA75:AD75"/>
    <mergeCell ref="AJ75:AK75"/>
    <mergeCell ref="AM75:AP75"/>
    <mergeCell ref="AR75:AU75"/>
    <mergeCell ref="A73:D73"/>
    <mergeCell ref="E73:K73"/>
    <mergeCell ref="L73:T73"/>
    <mergeCell ref="U73:X73"/>
    <mergeCell ref="Y73:Z73"/>
    <mergeCell ref="AA73:AD73"/>
    <mergeCell ref="AE83:AI83"/>
    <mergeCell ref="AJ83:AK83"/>
    <mergeCell ref="AM83:AP83"/>
    <mergeCell ref="AQ83:AT83"/>
    <mergeCell ref="Y84:AU84"/>
    <mergeCell ref="Y85:Z85"/>
    <mergeCell ref="AA85:AD85"/>
    <mergeCell ref="AJ85:AK85"/>
    <mergeCell ref="AM85:AP85"/>
    <mergeCell ref="AR85:AU85"/>
    <mergeCell ref="A83:D83"/>
    <mergeCell ref="E83:K83"/>
    <mergeCell ref="L83:T83"/>
    <mergeCell ref="U83:X83"/>
    <mergeCell ref="Y83:Z83"/>
    <mergeCell ref="AA83:AD83"/>
    <mergeCell ref="AA81:AD81"/>
    <mergeCell ref="AE81:AI81"/>
    <mergeCell ref="AJ81:AK81"/>
    <mergeCell ref="AM81:AP81"/>
    <mergeCell ref="AQ81:AT81"/>
    <mergeCell ref="A82:D82"/>
    <mergeCell ref="E82:AT82"/>
    <mergeCell ref="AA91:AD91"/>
    <mergeCell ref="AE91:AI91"/>
    <mergeCell ref="AJ91:AK91"/>
    <mergeCell ref="AM91:AP91"/>
    <mergeCell ref="AQ91:AT91"/>
    <mergeCell ref="A92:D92"/>
    <mergeCell ref="E92:AT92"/>
    <mergeCell ref="A86:AU86"/>
    <mergeCell ref="D87:I89"/>
    <mergeCell ref="J87:T89"/>
    <mergeCell ref="W87:AA88"/>
    <mergeCell ref="A90:AU90"/>
    <mergeCell ref="A91:D91"/>
    <mergeCell ref="E91:K91"/>
    <mergeCell ref="L91:T91"/>
    <mergeCell ref="U91:X91"/>
    <mergeCell ref="Y91:Z91"/>
    <mergeCell ref="AN95:AR95"/>
    <mergeCell ref="AS95:AV95"/>
    <mergeCell ref="A96:E96"/>
    <mergeCell ref="F96:N96"/>
    <mergeCell ref="O96:Q96"/>
    <mergeCell ref="R96:T96"/>
    <mergeCell ref="V96:AE96"/>
    <mergeCell ref="AG96:AM96"/>
    <mergeCell ref="AN96:AR97"/>
    <mergeCell ref="AS96:AV96"/>
    <mergeCell ref="A95:E95"/>
    <mergeCell ref="F95:N95"/>
    <mergeCell ref="O95:Q95"/>
    <mergeCell ref="R95:T95"/>
    <mergeCell ref="V95:AE95"/>
    <mergeCell ref="AG95:AM95"/>
    <mergeCell ref="Y93:AU93"/>
    <mergeCell ref="Y94:Z94"/>
    <mergeCell ref="AA94:AD94"/>
    <mergeCell ref="AJ94:AK94"/>
    <mergeCell ref="AM94:AP94"/>
    <mergeCell ref="AR94:AU94"/>
    <mergeCell ref="A99:AU99"/>
    <mergeCell ref="D100:I102"/>
    <mergeCell ref="J100:T102"/>
    <mergeCell ref="W100:AA101"/>
    <mergeCell ref="A103:AU103"/>
    <mergeCell ref="A104:D104"/>
    <mergeCell ref="E104:K104"/>
    <mergeCell ref="L104:T104"/>
    <mergeCell ref="U104:X104"/>
    <mergeCell ref="Y104:Z104"/>
    <mergeCell ref="AS97:AV97"/>
    <mergeCell ref="A98:E98"/>
    <mergeCell ref="F98:N98"/>
    <mergeCell ref="O98:Q98"/>
    <mergeCell ref="R98:T98"/>
    <mergeCell ref="AG98:AM98"/>
    <mergeCell ref="AN98:AR98"/>
    <mergeCell ref="AS98:AV98"/>
    <mergeCell ref="A97:E97"/>
    <mergeCell ref="F97:N97"/>
    <mergeCell ref="O97:Q97"/>
    <mergeCell ref="R97:T97"/>
    <mergeCell ref="V97:AE98"/>
    <mergeCell ref="AG97:AM97"/>
    <mergeCell ref="A108:AU108"/>
    <mergeCell ref="D109:I111"/>
    <mergeCell ref="J109:T111"/>
    <mergeCell ref="W109:AA110"/>
    <mergeCell ref="A112:AU112"/>
    <mergeCell ref="A113:D113"/>
    <mergeCell ref="E113:K113"/>
    <mergeCell ref="L113:T113"/>
    <mergeCell ref="U113:X113"/>
    <mergeCell ref="Y113:Z113"/>
    <mergeCell ref="Y106:AU106"/>
    <mergeCell ref="Y107:Z107"/>
    <mergeCell ref="AA107:AD107"/>
    <mergeCell ref="AJ107:AK107"/>
    <mergeCell ref="AM107:AP107"/>
    <mergeCell ref="AR107:AU107"/>
    <mergeCell ref="AA104:AD104"/>
    <mergeCell ref="AE104:AI104"/>
    <mergeCell ref="AJ104:AK104"/>
    <mergeCell ref="AM104:AP104"/>
    <mergeCell ref="AQ104:AT104"/>
    <mergeCell ref="A105:D105"/>
    <mergeCell ref="E105:AT105"/>
    <mergeCell ref="AE115:AI115"/>
    <mergeCell ref="AJ115:AK115"/>
    <mergeCell ref="AM115:AP115"/>
    <mergeCell ref="AQ115:AT115"/>
    <mergeCell ref="Y116:AU116"/>
    <mergeCell ref="Y117:Z117"/>
    <mergeCell ref="AA117:AD117"/>
    <mergeCell ref="AJ117:AK117"/>
    <mergeCell ref="AM117:AP117"/>
    <mergeCell ref="AR117:AU117"/>
    <mergeCell ref="A115:D115"/>
    <mergeCell ref="E115:K115"/>
    <mergeCell ref="L115:T115"/>
    <mergeCell ref="U115:X115"/>
    <mergeCell ref="Y115:Z115"/>
    <mergeCell ref="AA115:AD115"/>
    <mergeCell ref="AA113:AD113"/>
    <mergeCell ref="AE113:AI113"/>
    <mergeCell ref="AJ113:AK113"/>
    <mergeCell ref="AM113:AP113"/>
    <mergeCell ref="AQ113:AT113"/>
    <mergeCell ref="A114:D114"/>
    <mergeCell ref="E114:AT114"/>
    <mergeCell ref="AA123:AD123"/>
    <mergeCell ref="AE123:AI123"/>
    <mergeCell ref="AJ123:AK123"/>
    <mergeCell ref="AM123:AP123"/>
    <mergeCell ref="AQ123:AT123"/>
    <mergeCell ref="A124:D124"/>
    <mergeCell ref="E124:AT124"/>
    <mergeCell ref="A118:AU118"/>
    <mergeCell ref="D119:I121"/>
    <mergeCell ref="J119:T121"/>
    <mergeCell ref="W119:AA120"/>
    <mergeCell ref="A122:AU122"/>
    <mergeCell ref="A123:D123"/>
    <mergeCell ref="E123:K123"/>
    <mergeCell ref="L123:T123"/>
    <mergeCell ref="U123:X123"/>
    <mergeCell ref="Y123:Z123"/>
    <mergeCell ref="A128:AU128"/>
    <mergeCell ref="D129:I130"/>
    <mergeCell ref="J129:T130"/>
    <mergeCell ref="W129:AA130"/>
    <mergeCell ref="A131:AU131"/>
    <mergeCell ref="A132:D132"/>
    <mergeCell ref="E132:K132"/>
    <mergeCell ref="L132:T132"/>
    <mergeCell ref="U132:X132"/>
    <mergeCell ref="Y132:Z132"/>
    <mergeCell ref="AE125:AI125"/>
    <mergeCell ref="AJ125:AK125"/>
    <mergeCell ref="AM125:AP125"/>
    <mergeCell ref="AQ125:AT125"/>
    <mergeCell ref="Y126:AU126"/>
    <mergeCell ref="Y127:Z127"/>
    <mergeCell ref="AA127:AD127"/>
    <mergeCell ref="AJ127:AK127"/>
    <mergeCell ref="AM127:AP127"/>
    <mergeCell ref="AR127:AU127"/>
    <mergeCell ref="A125:D125"/>
    <mergeCell ref="E125:K125"/>
    <mergeCell ref="L125:T125"/>
    <mergeCell ref="U125:X125"/>
    <mergeCell ref="Y125:Z125"/>
    <mergeCell ref="AA125:AD125"/>
    <mergeCell ref="AE134:AI134"/>
    <mergeCell ref="AJ134:AK134"/>
    <mergeCell ref="AM134:AP134"/>
    <mergeCell ref="AQ134:AT134"/>
    <mergeCell ref="Y135:AU135"/>
    <mergeCell ref="Y136:Z136"/>
    <mergeCell ref="AA136:AD136"/>
    <mergeCell ref="AJ136:AK136"/>
    <mergeCell ref="AM136:AP136"/>
    <mergeCell ref="AR136:AU136"/>
    <mergeCell ref="A134:D134"/>
    <mergeCell ref="E134:K134"/>
    <mergeCell ref="L134:T134"/>
    <mergeCell ref="U134:X134"/>
    <mergeCell ref="Y134:Z134"/>
    <mergeCell ref="AA134:AD134"/>
    <mergeCell ref="AA132:AD132"/>
    <mergeCell ref="AE132:AI132"/>
    <mergeCell ref="AJ132:AK132"/>
    <mergeCell ref="AM132:AP132"/>
    <mergeCell ref="AQ132:AT132"/>
    <mergeCell ref="A133:D133"/>
    <mergeCell ref="E133:AT133"/>
    <mergeCell ref="AA142:AD142"/>
    <mergeCell ref="AE142:AI142"/>
    <mergeCell ref="AJ142:AK142"/>
    <mergeCell ref="AM142:AP142"/>
    <mergeCell ref="AQ142:AT142"/>
    <mergeCell ref="A143:D143"/>
    <mergeCell ref="E143:AT143"/>
    <mergeCell ref="A137:AU137"/>
    <mergeCell ref="D138:I139"/>
    <mergeCell ref="J138:T139"/>
    <mergeCell ref="W138:AA139"/>
    <mergeCell ref="A141:AU141"/>
    <mergeCell ref="A142:D142"/>
    <mergeCell ref="E142:K142"/>
    <mergeCell ref="L142:T142"/>
    <mergeCell ref="U142:X142"/>
    <mergeCell ref="Y142:Z142"/>
    <mergeCell ref="AN147:AR147"/>
    <mergeCell ref="AS147:AV147"/>
    <mergeCell ref="A148:E148"/>
    <mergeCell ref="F148:N148"/>
    <mergeCell ref="O148:Q148"/>
    <mergeCell ref="R148:T148"/>
    <mergeCell ref="V148:AE151"/>
    <mergeCell ref="AG148:AM149"/>
    <mergeCell ref="AN148:AR149"/>
    <mergeCell ref="AS148:AV148"/>
    <mergeCell ref="A147:E147"/>
    <mergeCell ref="F147:N147"/>
    <mergeCell ref="O147:Q147"/>
    <mergeCell ref="R147:T147"/>
    <mergeCell ref="V147:AE147"/>
    <mergeCell ref="AG147:AM147"/>
    <mergeCell ref="AE144:AI144"/>
    <mergeCell ref="AJ144:AK144"/>
    <mergeCell ref="AM144:AP144"/>
    <mergeCell ref="AQ144:AT144"/>
    <mergeCell ref="Y145:AU145"/>
    <mergeCell ref="Y146:Z146"/>
    <mergeCell ref="AA146:AD146"/>
    <mergeCell ref="AJ146:AK146"/>
    <mergeCell ref="AM146:AP146"/>
    <mergeCell ref="AR146:AU146"/>
    <mergeCell ref="A144:D144"/>
    <mergeCell ref="E144:K144"/>
    <mergeCell ref="L144:T144"/>
    <mergeCell ref="U144:X144"/>
    <mergeCell ref="Y144:Z144"/>
    <mergeCell ref="AA144:AD144"/>
    <mergeCell ref="AS151:AV151"/>
    <mergeCell ref="A152:AU152"/>
    <mergeCell ref="D153:I155"/>
    <mergeCell ref="J153:T155"/>
    <mergeCell ref="W153:AA154"/>
    <mergeCell ref="A156:AU156"/>
    <mergeCell ref="A151:E151"/>
    <mergeCell ref="F151:N151"/>
    <mergeCell ref="O151:Q151"/>
    <mergeCell ref="R151:T151"/>
    <mergeCell ref="AG151:AM151"/>
    <mergeCell ref="AN151:AR151"/>
    <mergeCell ref="A149:E150"/>
    <mergeCell ref="F149:N150"/>
    <mergeCell ref="O149:Q149"/>
    <mergeCell ref="R149:T150"/>
    <mergeCell ref="AS149:AV149"/>
    <mergeCell ref="O150:Q150"/>
    <mergeCell ref="AG150:AM150"/>
    <mergeCell ref="AN150:AR150"/>
    <mergeCell ref="AS150:AV150"/>
    <mergeCell ref="AM158:AP158"/>
    <mergeCell ref="AQ158:AT158"/>
    <mergeCell ref="A159:D159"/>
    <mergeCell ref="E159:K159"/>
    <mergeCell ref="L159:T159"/>
    <mergeCell ref="U159:X159"/>
    <mergeCell ref="Y159:Z159"/>
    <mergeCell ref="AA159:AD159"/>
    <mergeCell ref="AE159:AI159"/>
    <mergeCell ref="AJ159:AK159"/>
    <mergeCell ref="A157:D157"/>
    <mergeCell ref="E157:AT157"/>
    <mergeCell ref="A158:D158"/>
    <mergeCell ref="E158:K158"/>
    <mergeCell ref="L158:T158"/>
    <mergeCell ref="U158:X158"/>
    <mergeCell ref="Y158:Z158"/>
    <mergeCell ref="AA158:AD158"/>
    <mergeCell ref="AE158:AI158"/>
    <mergeCell ref="AJ158:AK158"/>
    <mergeCell ref="AE161:AI161"/>
    <mergeCell ref="AJ161:AK161"/>
    <mergeCell ref="AM161:AP161"/>
    <mergeCell ref="AQ161:AT161"/>
    <mergeCell ref="Y162:AU162"/>
    <mergeCell ref="Y163:Z163"/>
    <mergeCell ref="AA163:AD163"/>
    <mergeCell ref="AJ163:AK163"/>
    <mergeCell ref="AM163:AP163"/>
    <mergeCell ref="AR163:AU163"/>
    <mergeCell ref="AM159:AP159"/>
    <mergeCell ref="AQ159:AT159"/>
    <mergeCell ref="A160:D160"/>
    <mergeCell ref="E160:AT160"/>
    <mergeCell ref="A161:D161"/>
    <mergeCell ref="E161:K161"/>
    <mergeCell ref="L161:T161"/>
    <mergeCell ref="U161:X161"/>
    <mergeCell ref="Y161:Z161"/>
    <mergeCell ref="AA161:AD161"/>
    <mergeCell ref="AN166:AR167"/>
    <mergeCell ref="AS166:AV166"/>
    <mergeCell ref="A167:E168"/>
    <mergeCell ref="F167:N168"/>
    <mergeCell ref="O167:Q167"/>
    <mergeCell ref="R167:T168"/>
    <mergeCell ref="AS167:AV167"/>
    <mergeCell ref="O168:Q168"/>
    <mergeCell ref="AG168:AM168"/>
    <mergeCell ref="AN168:AR168"/>
    <mergeCell ref="A166:E166"/>
    <mergeCell ref="F166:N166"/>
    <mergeCell ref="O166:Q166"/>
    <mergeCell ref="R166:T166"/>
    <mergeCell ref="V166:AE169"/>
    <mergeCell ref="AG166:AM167"/>
    <mergeCell ref="A164:AU164"/>
    <mergeCell ref="A165:E165"/>
    <mergeCell ref="F165:N165"/>
    <mergeCell ref="O165:Q165"/>
    <mergeCell ref="R165:T165"/>
    <mergeCell ref="V165:AE165"/>
    <mergeCell ref="AG165:AM165"/>
    <mergeCell ref="AN165:AR165"/>
    <mergeCell ref="AS165:AV165"/>
    <mergeCell ref="A170:AU170"/>
    <mergeCell ref="D171:I173"/>
    <mergeCell ref="J171:T173"/>
    <mergeCell ref="W171:AA172"/>
    <mergeCell ref="A174:AU174"/>
    <mergeCell ref="A175:D175"/>
    <mergeCell ref="E175:K175"/>
    <mergeCell ref="L175:T175"/>
    <mergeCell ref="U175:X175"/>
    <mergeCell ref="Y175:Z175"/>
    <mergeCell ref="AS168:AV168"/>
    <mergeCell ref="A169:E169"/>
    <mergeCell ref="F169:N169"/>
    <mergeCell ref="O169:Q169"/>
    <mergeCell ref="R169:T169"/>
    <mergeCell ref="AG169:AM169"/>
    <mergeCell ref="AN169:AR169"/>
    <mergeCell ref="AS169:AV169"/>
    <mergeCell ref="AE177:AI177"/>
    <mergeCell ref="AJ177:AK177"/>
    <mergeCell ref="AM177:AP177"/>
    <mergeCell ref="AQ177:AT177"/>
    <mergeCell ref="Y178:AU178"/>
    <mergeCell ref="Y179:Z179"/>
    <mergeCell ref="AA179:AD179"/>
    <mergeCell ref="AJ179:AK179"/>
    <mergeCell ref="AM179:AP179"/>
    <mergeCell ref="AR179:AU179"/>
    <mergeCell ref="A177:D177"/>
    <mergeCell ref="E177:K177"/>
    <mergeCell ref="L177:T177"/>
    <mergeCell ref="U177:X177"/>
    <mergeCell ref="Y177:Z177"/>
    <mergeCell ref="AA177:AD177"/>
    <mergeCell ref="AA175:AD175"/>
    <mergeCell ref="AE175:AI175"/>
    <mergeCell ref="AJ175:AK175"/>
    <mergeCell ref="AM175:AP175"/>
    <mergeCell ref="AQ175:AT175"/>
    <mergeCell ref="A176:D176"/>
    <mergeCell ref="E176:AT176"/>
    <mergeCell ref="A182:E183"/>
    <mergeCell ref="F182:N183"/>
    <mergeCell ref="O182:Q182"/>
    <mergeCell ref="R182:T183"/>
    <mergeCell ref="AS182:AV182"/>
    <mergeCell ref="O183:Q183"/>
    <mergeCell ref="AG183:AM183"/>
    <mergeCell ref="AN183:AR183"/>
    <mergeCell ref="AS183:AV183"/>
    <mergeCell ref="AN180:AR180"/>
    <mergeCell ref="AS180:AV180"/>
    <mergeCell ref="A181:E181"/>
    <mergeCell ref="F181:N181"/>
    <mergeCell ref="O181:Q181"/>
    <mergeCell ref="R181:T181"/>
    <mergeCell ref="V181:AE184"/>
    <mergeCell ref="AG181:AM182"/>
    <mergeCell ref="AN181:AR182"/>
    <mergeCell ref="AS181:AV181"/>
    <mergeCell ref="A180:E180"/>
    <mergeCell ref="F180:N180"/>
    <mergeCell ref="O180:Q180"/>
    <mergeCell ref="R180:T180"/>
    <mergeCell ref="V180:AE180"/>
    <mergeCell ref="AG180:AM180"/>
    <mergeCell ref="AE190:AI190"/>
    <mergeCell ref="AJ190:AK190"/>
    <mergeCell ref="AM190:AP190"/>
    <mergeCell ref="AQ190:AT190"/>
    <mergeCell ref="A191:D191"/>
    <mergeCell ref="E191:AT191"/>
    <mergeCell ref="A190:D190"/>
    <mergeCell ref="E190:K190"/>
    <mergeCell ref="L190:T190"/>
    <mergeCell ref="U190:X190"/>
    <mergeCell ref="Y190:Z190"/>
    <mergeCell ref="AA190:AD190"/>
    <mergeCell ref="AS184:AV184"/>
    <mergeCell ref="A185:AU185"/>
    <mergeCell ref="D186:I188"/>
    <mergeCell ref="J186:T188"/>
    <mergeCell ref="W186:AA187"/>
    <mergeCell ref="A189:AU189"/>
    <mergeCell ref="A184:E184"/>
    <mergeCell ref="F184:N184"/>
    <mergeCell ref="O184:Q184"/>
    <mergeCell ref="R184:T184"/>
    <mergeCell ref="AG184:AM184"/>
    <mergeCell ref="AN184:AR184"/>
    <mergeCell ref="A195:AU195"/>
    <mergeCell ref="D196:I197"/>
    <mergeCell ref="J196:T197"/>
    <mergeCell ref="W196:AA197"/>
    <mergeCell ref="A198:AU198"/>
    <mergeCell ref="A199:D199"/>
    <mergeCell ref="E199:K199"/>
    <mergeCell ref="L199:T199"/>
    <mergeCell ref="U199:X199"/>
    <mergeCell ref="Y199:Z199"/>
    <mergeCell ref="AE192:AI192"/>
    <mergeCell ref="AJ192:AK192"/>
    <mergeCell ref="AM192:AP192"/>
    <mergeCell ref="AQ192:AT192"/>
    <mergeCell ref="Y193:AU193"/>
    <mergeCell ref="Y194:Z194"/>
    <mergeCell ref="AA194:AD194"/>
    <mergeCell ref="AJ194:AK194"/>
    <mergeCell ref="AM194:AP194"/>
    <mergeCell ref="AR194:AU194"/>
    <mergeCell ref="A192:D192"/>
    <mergeCell ref="E192:K192"/>
    <mergeCell ref="L192:T192"/>
    <mergeCell ref="U192:X192"/>
    <mergeCell ref="Y192:Z192"/>
    <mergeCell ref="AA192:AD192"/>
    <mergeCell ref="AE201:AI201"/>
    <mergeCell ref="AJ201:AK201"/>
    <mergeCell ref="AM201:AP201"/>
    <mergeCell ref="AQ201:AT201"/>
    <mergeCell ref="A202:D202"/>
    <mergeCell ref="E202:K202"/>
    <mergeCell ref="L202:T202"/>
    <mergeCell ref="U202:X202"/>
    <mergeCell ref="Y202:Z202"/>
    <mergeCell ref="AA202:AD202"/>
    <mergeCell ref="A201:D201"/>
    <mergeCell ref="E201:K201"/>
    <mergeCell ref="L201:T201"/>
    <mergeCell ref="U201:X201"/>
    <mergeCell ref="Y201:Z201"/>
    <mergeCell ref="AA201:AD201"/>
    <mergeCell ref="AA199:AD199"/>
    <mergeCell ref="AE199:AI199"/>
    <mergeCell ref="AJ199:AK199"/>
    <mergeCell ref="AM199:AP199"/>
    <mergeCell ref="AQ199:AT199"/>
    <mergeCell ref="A200:D200"/>
    <mergeCell ref="E200:AT200"/>
    <mergeCell ref="AE204:AI204"/>
    <mergeCell ref="AJ204:AK204"/>
    <mergeCell ref="AM204:AP204"/>
    <mergeCell ref="AQ204:AT204"/>
    <mergeCell ref="Y205:AU205"/>
    <mergeCell ref="Y206:Z206"/>
    <mergeCell ref="AA206:AD206"/>
    <mergeCell ref="AJ206:AK206"/>
    <mergeCell ref="AM206:AP206"/>
    <mergeCell ref="AR206:AU206"/>
    <mergeCell ref="A204:D204"/>
    <mergeCell ref="E204:K204"/>
    <mergeCell ref="L204:T204"/>
    <mergeCell ref="U204:X204"/>
    <mergeCell ref="Y204:Z204"/>
    <mergeCell ref="AA204:AD204"/>
    <mergeCell ref="AE202:AI202"/>
    <mergeCell ref="AJ202:AK202"/>
    <mergeCell ref="AM202:AP202"/>
    <mergeCell ref="AQ202:AT202"/>
    <mergeCell ref="A203:D203"/>
    <mergeCell ref="E203:AT203"/>
    <mergeCell ref="AN209:AR209"/>
    <mergeCell ref="AS209:AV209"/>
    <mergeCell ref="A210:E210"/>
    <mergeCell ref="F210:N210"/>
    <mergeCell ref="O210:Q210"/>
    <mergeCell ref="R210:T210"/>
    <mergeCell ref="V210:AE213"/>
    <mergeCell ref="AG210:AM211"/>
    <mergeCell ref="AN210:AR211"/>
    <mergeCell ref="AS210:AV210"/>
    <mergeCell ref="A209:E209"/>
    <mergeCell ref="F209:N209"/>
    <mergeCell ref="O209:Q209"/>
    <mergeCell ref="R209:T209"/>
    <mergeCell ref="V209:AE209"/>
    <mergeCell ref="AG209:AM209"/>
    <mergeCell ref="AN207:AR207"/>
    <mergeCell ref="AS207:AV207"/>
    <mergeCell ref="A208:E208"/>
    <mergeCell ref="F208:N208"/>
    <mergeCell ref="O208:Q208"/>
    <mergeCell ref="R208:T208"/>
    <mergeCell ref="V208:AE208"/>
    <mergeCell ref="AG208:AM208"/>
    <mergeCell ref="AN208:AR208"/>
    <mergeCell ref="AS208:AV208"/>
    <mergeCell ref="A207:E207"/>
    <mergeCell ref="F207:N207"/>
    <mergeCell ref="O207:Q207"/>
    <mergeCell ref="R207:T207"/>
    <mergeCell ref="V207:AE207"/>
    <mergeCell ref="AG207:AM207"/>
    <mergeCell ref="AS213:AV213"/>
    <mergeCell ref="A214:AU214"/>
    <mergeCell ref="D215:I216"/>
    <mergeCell ref="J215:T216"/>
    <mergeCell ref="W215:AA216"/>
    <mergeCell ref="A217:AU217"/>
    <mergeCell ref="A213:E213"/>
    <mergeCell ref="F213:N213"/>
    <mergeCell ref="O213:Q213"/>
    <mergeCell ref="R213:T213"/>
    <mergeCell ref="AG213:AM213"/>
    <mergeCell ref="AN213:AR213"/>
    <mergeCell ref="A211:E212"/>
    <mergeCell ref="F211:N212"/>
    <mergeCell ref="O211:Q211"/>
    <mergeCell ref="R211:T212"/>
    <mergeCell ref="AS211:AV211"/>
    <mergeCell ref="O212:Q212"/>
    <mergeCell ref="AG212:AM212"/>
    <mergeCell ref="AN212:AR212"/>
    <mergeCell ref="AS212:AV212"/>
    <mergeCell ref="AE220:AI220"/>
    <mergeCell ref="AJ220:AK220"/>
    <mergeCell ref="AM220:AP220"/>
    <mergeCell ref="AQ220:AT220"/>
    <mergeCell ref="Y221:AU221"/>
    <mergeCell ref="Y222:Z222"/>
    <mergeCell ref="AA222:AD222"/>
    <mergeCell ref="AJ222:AK222"/>
    <mergeCell ref="AM222:AP222"/>
    <mergeCell ref="AR222:AU222"/>
    <mergeCell ref="A220:D220"/>
    <mergeCell ref="E220:K220"/>
    <mergeCell ref="L220:T220"/>
    <mergeCell ref="U220:X220"/>
    <mergeCell ref="Y220:Z220"/>
    <mergeCell ref="AA220:AD220"/>
    <mergeCell ref="AE218:AI218"/>
    <mergeCell ref="AJ218:AK218"/>
    <mergeCell ref="AM218:AP218"/>
    <mergeCell ref="AQ218:AT218"/>
    <mergeCell ref="A219:D219"/>
    <mergeCell ref="E219:AT219"/>
    <mergeCell ref="A218:D218"/>
    <mergeCell ref="E218:K218"/>
    <mergeCell ref="L218:T218"/>
    <mergeCell ref="U218:X218"/>
    <mergeCell ref="Y218:Z218"/>
    <mergeCell ref="AA218:AD218"/>
    <mergeCell ref="AA228:AD228"/>
    <mergeCell ref="AE228:AI228"/>
    <mergeCell ref="AJ228:AK228"/>
    <mergeCell ref="AM228:AP228"/>
    <mergeCell ref="AQ228:AT228"/>
    <mergeCell ref="A229:D229"/>
    <mergeCell ref="E229:AT229"/>
    <mergeCell ref="A223:AU223"/>
    <mergeCell ref="D224:I225"/>
    <mergeCell ref="J224:T225"/>
    <mergeCell ref="W224:AA225"/>
    <mergeCell ref="A227:AU227"/>
    <mergeCell ref="A228:D228"/>
    <mergeCell ref="E228:K228"/>
    <mergeCell ref="L228:T228"/>
    <mergeCell ref="U228:X228"/>
    <mergeCell ref="Y228:Z228"/>
    <mergeCell ref="AN233:AR233"/>
    <mergeCell ref="AS233:AV233"/>
    <mergeCell ref="A234:E234"/>
    <mergeCell ref="F234:N234"/>
    <mergeCell ref="O234:Q234"/>
    <mergeCell ref="R234:T234"/>
    <mergeCell ref="V234:AE237"/>
    <mergeCell ref="AG234:AM235"/>
    <mergeCell ref="AN234:AR235"/>
    <mergeCell ref="AS234:AV234"/>
    <mergeCell ref="A233:E233"/>
    <mergeCell ref="F233:N233"/>
    <mergeCell ref="O233:Q233"/>
    <mergeCell ref="R233:T233"/>
    <mergeCell ref="V233:AE233"/>
    <mergeCell ref="AG233:AM233"/>
    <mergeCell ref="AE230:AI230"/>
    <mergeCell ref="AJ230:AK230"/>
    <mergeCell ref="AM230:AP230"/>
    <mergeCell ref="AQ230:AT230"/>
    <mergeCell ref="Y231:AU231"/>
    <mergeCell ref="Y232:Z232"/>
    <mergeCell ref="AA232:AD232"/>
    <mergeCell ref="AJ232:AK232"/>
    <mergeCell ref="AM232:AP232"/>
    <mergeCell ref="AR232:AU232"/>
    <mergeCell ref="A230:D230"/>
    <mergeCell ref="E230:K230"/>
    <mergeCell ref="L230:T230"/>
    <mergeCell ref="U230:X230"/>
    <mergeCell ref="Y230:Z230"/>
    <mergeCell ref="AA230:AD230"/>
    <mergeCell ref="AN238:AR238"/>
    <mergeCell ref="AS238:AV238"/>
    <mergeCell ref="A239:AU239"/>
    <mergeCell ref="D240:I241"/>
    <mergeCell ref="J240:T241"/>
    <mergeCell ref="W240:AA241"/>
    <mergeCell ref="O237:Q237"/>
    <mergeCell ref="R237:T237"/>
    <mergeCell ref="AG237:AM237"/>
    <mergeCell ref="AN237:AR237"/>
    <mergeCell ref="AS237:AV237"/>
    <mergeCell ref="A238:E238"/>
    <mergeCell ref="O238:Q238"/>
    <mergeCell ref="R238:T238"/>
    <mergeCell ref="V238:AE238"/>
    <mergeCell ref="AG238:AM238"/>
    <mergeCell ref="A235:E236"/>
    <mergeCell ref="F235:N238"/>
    <mergeCell ref="O235:Q235"/>
    <mergeCell ref="R235:T236"/>
    <mergeCell ref="AS235:AV235"/>
    <mergeCell ref="O236:Q236"/>
    <mergeCell ref="AG236:AM236"/>
    <mergeCell ref="AN236:AR236"/>
    <mergeCell ref="AS236:AV236"/>
    <mergeCell ref="A237:E237"/>
    <mergeCell ref="AQ243:AT243"/>
    <mergeCell ref="A244:D244"/>
    <mergeCell ref="E244:AT244"/>
    <mergeCell ref="A245:D245"/>
    <mergeCell ref="E245:K245"/>
    <mergeCell ref="L245:T245"/>
    <mergeCell ref="U245:X245"/>
    <mergeCell ref="Y245:Z245"/>
    <mergeCell ref="AA245:AD245"/>
    <mergeCell ref="AE245:AI245"/>
    <mergeCell ref="A242:AU242"/>
    <mergeCell ref="A243:D243"/>
    <mergeCell ref="E243:K243"/>
    <mergeCell ref="L243:T243"/>
    <mergeCell ref="U243:X243"/>
    <mergeCell ref="Y243:Z243"/>
    <mergeCell ref="AA243:AD243"/>
    <mergeCell ref="AE243:AI243"/>
    <mergeCell ref="AJ243:AK243"/>
    <mergeCell ref="AM243:AP243"/>
    <mergeCell ref="A248:AU248"/>
    <mergeCell ref="D249:I250"/>
    <mergeCell ref="J249:T250"/>
    <mergeCell ref="W249:AA250"/>
    <mergeCell ref="A252:AU252"/>
    <mergeCell ref="A253:D253"/>
    <mergeCell ref="E253:K253"/>
    <mergeCell ref="L253:T253"/>
    <mergeCell ref="U253:X253"/>
    <mergeCell ref="Y253:Z253"/>
    <mergeCell ref="AJ245:AK245"/>
    <mergeCell ref="AM245:AP245"/>
    <mergeCell ref="AQ245:AT245"/>
    <mergeCell ref="Y246:AU246"/>
    <mergeCell ref="Y247:Z247"/>
    <mergeCell ref="AA247:AD247"/>
    <mergeCell ref="AJ247:AK247"/>
    <mergeCell ref="AM247:AP247"/>
    <mergeCell ref="AR247:AU247"/>
    <mergeCell ref="AE255:AI255"/>
    <mergeCell ref="AJ255:AK255"/>
    <mergeCell ref="AM255:AP255"/>
    <mergeCell ref="AQ255:AT255"/>
    <mergeCell ref="A256:D256"/>
    <mergeCell ref="E256:K256"/>
    <mergeCell ref="L256:T256"/>
    <mergeCell ref="U256:X256"/>
    <mergeCell ref="Y256:Z256"/>
    <mergeCell ref="AA256:AD256"/>
    <mergeCell ref="A255:D255"/>
    <mergeCell ref="E255:K255"/>
    <mergeCell ref="L255:T255"/>
    <mergeCell ref="U255:X255"/>
    <mergeCell ref="Y255:Z255"/>
    <mergeCell ref="AA255:AD255"/>
    <mergeCell ref="AA253:AD253"/>
    <mergeCell ref="AE253:AI253"/>
    <mergeCell ref="AJ253:AK253"/>
    <mergeCell ref="AM253:AP253"/>
    <mergeCell ref="AQ253:AT253"/>
    <mergeCell ref="A254:D254"/>
    <mergeCell ref="E254:AT254"/>
    <mergeCell ref="AE258:AI258"/>
    <mergeCell ref="AJ258:AK258"/>
    <mergeCell ref="AM258:AP258"/>
    <mergeCell ref="AQ258:AT258"/>
    <mergeCell ref="Y259:AU259"/>
    <mergeCell ref="Y260:Z260"/>
    <mergeCell ref="AA260:AD260"/>
    <mergeCell ref="AJ260:AK260"/>
    <mergeCell ref="AM260:AP260"/>
    <mergeCell ref="AR260:AU260"/>
    <mergeCell ref="A258:D258"/>
    <mergeCell ref="E258:K258"/>
    <mergeCell ref="L258:T258"/>
    <mergeCell ref="U258:X258"/>
    <mergeCell ref="Y258:Z258"/>
    <mergeCell ref="AA258:AD258"/>
    <mergeCell ref="AE256:AI256"/>
    <mergeCell ref="AJ256:AK256"/>
    <mergeCell ref="AM256:AP256"/>
    <mergeCell ref="AQ256:AT256"/>
    <mergeCell ref="A257:D257"/>
    <mergeCell ref="E257:AT257"/>
    <mergeCell ref="AA265:AD265"/>
    <mergeCell ref="AE265:AI265"/>
    <mergeCell ref="AJ265:AK265"/>
    <mergeCell ref="AM265:AP265"/>
    <mergeCell ref="AQ265:AT265"/>
    <mergeCell ref="A266:D266"/>
    <mergeCell ref="E266:AT266"/>
    <mergeCell ref="A261:AU261"/>
    <mergeCell ref="D262:I263"/>
    <mergeCell ref="J262:T263"/>
    <mergeCell ref="W262:AA263"/>
    <mergeCell ref="A264:AU264"/>
    <mergeCell ref="A265:D265"/>
    <mergeCell ref="E265:K265"/>
    <mergeCell ref="L265:T265"/>
    <mergeCell ref="U265:X265"/>
    <mergeCell ref="Y265:Z265"/>
    <mergeCell ref="A270:AU270"/>
    <mergeCell ref="D271:I273"/>
    <mergeCell ref="J271:T273"/>
    <mergeCell ref="W271:AA272"/>
    <mergeCell ref="A274:AU274"/>
    <mergeCell ref="A275:D275"/>
    <mergeCell ref="E275:AT275"/>
    <mergeCell ref="AE267:AI267"/>
    <mergeCell ref="AJ267:AK267"/>
    <mergeCell ref="AM267:AP267"/>
    <mergeCell ref="AQ267:AT267"/>
    <mergeCell ref="Y268:AU268"/>
    <mergeCell ref="Y269:Z269"/>
    <mergeCell ref="AA269:AD269"/>
    <mergeCell ref="AJ269:AK269"/>
    <mergeCell ref="AM269:AP269"/>
    <mergeCell ref="AR269:AU269"/>
    <mergeCell ref="A267:D267"/>
    <mergeCell ref="E267:K267"/>
    <mergeCell ref="L267:T267"/>
    <mergeCell ref="U267:X267"/>
    <mergeCell ref="Y267:Z267"/>
    <mergeCell ref="AA267:AD267"/>
    <mergeCell ref="AE277:AI277"/>
    <mergeCell ref="AJ277:AK277"/>
    <mergeCell ref="AM277:AP277"/>
    <mergeCell ref="AQ277:AT277"/>
    <mergeCell ref="A278:D278"/>
    <mergeCell ref="E278:AT278"/>
    <mergeCell ref="AE276:AI276"/>
    <mergeCell ref="AJ276:AK276"/>
    <mergeCell ref="AM276:AP276"/>
    <mergeCell ref="AQ276:AT276"/>
    <mergeCell ref="A277:D277"/>
    <mergeCell ref="E277:K277"/>
    <mergeCell ref="L277:T277"/>
    <mergeCell ref="U277:X277"/>
    <mergeCell ref="Y277:Z277"/>
    <mergeCell ref="AA277:AD277"/>
    <mergeCell ref="A276:D276"/>
    <mergeCell ref="E276:K276"/>
    <mergeCell ref="L276:T276"/>
    <mergeCell ref="U276:X276"/>
    <mergeCell ref="Y276:Z276"/>
    <mergeCell ref="AA276:AD276"/>
    <mergeCell ref="AE280:AI280"/>
    <mergeCell ref="AJ280:AK280"/>
    <mergeCell ref="AM280:AP280"/>
    <mergeCell ref="AQ280:AT280"/>
    <mergeCell ref="A281:D281"/>
    <mergeCell ref="E281:AT281"/>
    <mergeCell ref="AE279:AI279"/>
    <mergeCell ref="AJ279:AK279"/>
    <mergeCell ref="AM279:AP279"/>
    <mergeCell ref="AQ279:AT279"/>
    <mergeCell ref="A280:D280"/>
    <mergeCell ref="E280:K280"/>
    <mergeCell ref="L280:T280"/>
    <mergeCell ref="U280:X280"/>
    <mergeCell ref="Y280:Z280"/>
    <mergeCell ref="AA280:AD280"/>
    <mergeCell ref="A279:D279"/>
    <mergeCell ref="E279:K279"/>
    <mergeCell ref="L279:T279"/>
    <mergeCell ref="U279:X279"/>
    <mergeCell ref="Y279:Z279"/>
    <mergeCell ref="AA279:AD279"/>
    <mergeCell ref="AN284:AR284"/>
    <mergeCell ref="AS284:AV284"/>
    <mergeCell ref="A285:E285"/>
    <mergeCell ref="F285:N285"/>
    <mergeCell ref="O285:Q285"/>
    <mergeCell ref="R285:T285"/>
    <mergeCell ref="V285:AE285"/>
    <mergeCell ref="AG285:AM285"/>
    <mergeCell ref="AN285:AR285"/>
    <mergeCell ref="AS285:AV285"/>
    <mergeCell ref="A284:E284"/>
    <mergeCell ref="F284:N284"/>
    <mergeCell ref="O284:Q284"/>
    <mergeCell ref="R284:T284"/>
    <mergeCell ref="V284:AE284"/>
    <mergeCell ref="AG284:AM284"/>
    <mergeCell ref="Y282:AU282"/>
    <mergeCell ref="Y283:Z283"/>
    <mergeCell ref="AA283:AD283"/>
    <mergeCell ref="AJ283:AK283"/>
    <mergeCell ref="AM283:AP283"/>
    <mergeCell ref="AR283:AU283"/>
    <mergeCell ref="AS288:AV288"/>
    <mergeCell ref="A289:E289"/>
    <mergeCell ref="F289:N289"/>
    <mergeCell ref="O289:Q289"/>
    <mergeCell ref="R289:T289"/>
    <mergeCell ref="AG289:AM289"/>
    <mergeCell ref="AN289:AR289"/>
    <mergeCell ref="AS289:AV289"/>
    <mergeCell ref="AN286:AR287"/>
    <mergeCell ref="AS286:AV286"/>
    <mergeCell ref="A287:E288"/>
    <mergeCell ref="F287:N288"/>
    <mergeCell ref="O287:Q287"/>
    <mergeCell ref="R287:T288"/>
    <mergeCell ref="AS287:AV287"/>
    <mergeCell ref="O288:Q288"/>
    <mergeCell ref="AG288:AM288"/>
    <mergeCell ref="AN288:AR288"/>
    <mergeCell ref="A286:E286"/>
    <mergeCell ref="F286:N286"/>
    <mergeCell ref="O286:Q286"/>
    <mergeCell ref="R286:T286"/>
    <mergeCell ref="V286:AE289"/>
    <mergeCell ref="AG286:AM287"/>
    <mergeCell ref="AA295:AD295"/>
    <mergeCell ref="AE295:AI295"/>
    <mergeCell ref="AJ295:AK295"/>
    <mergeCell ref="AM295:AP295"/>
    <mergeCell ref="AQ295:AT295"/>
    <mergeCell ref="A296:D296"/>
    <mergeCell ref="E296:AT296"/>
    <mergeCell ref="A290:AU290"/>
    <mergeCell ref="D291:I293"/>
    <mergeCell ref="J291:T293"/>
    <mergeCell ref="W291:AA292"/>
    <mergeCell ref="A294:AU294"/>
    <mergeCell ref="A295:D295"/>
    <mergeCell ref="E295:K295"/>
    <mergeCell ref="L295:T295"/>
    <mergeCell ref="U295:X295"/>
    <mergeCell ref="Y295:Z295"/>
    <mergeCell ref="AN299:AR299"/>
    <mergeCell ref="AS299:AV299"/>
    <mergeCell ref="A300:E300"/>
    <mergeCell ref="F300:N300"/>
    <mergeCell ref="O300:Q300"/>
    <mergeCell ref="R300:T300"/>
    <mergeCell ref="V300:AE300"/>
    <mergeCell ref="AG300:AM300"/>
    <mergeCell ref="AN300:AR300"/>
    <mergeCell ref="AS300:AV300"/>
    <mergeCell ref="A299:E299"/>
    <mergeCell ref="F299:N299"/>
    <mergeCell ref="O299:Q299"/>
    <mergeCell ref="R299:T299"/>
    <mergeCell ref="V299:AE299"/>
    <mergeCell ref="AG299:AM299"/>
    <mergeCell ref="Y297:AU297"/>
    <mergeCell ref="Y298:Z298"/>
    <mergeCell ref="AA298:AD298"/>
    <mergeCell ref="AJ298:AK298"/>
    <mergeCell ref="AM298:AP298"/>
    <mergeCell ref="AR298:AU298"/>
    <mergeCell ref="AH313:AV313"/>
    <mergeCell ref="A315:AT315"/>
    <mergeCell ref="AI307:AJ307"/>
    <mergeCell ref="AK307:AO308"/>
    <mergeCell ref="AP307:AT307"/>
    <mergeCell ref="B310:M310"/>
    <mergeCell ref="AH310:AU310"/>
    <mergeCell ref="B312:G312"/>
    <mergeCell ref="H312:M312"/>
    <mergeCell ref="AI312:AO312"/>
    <mergeCell ref="AP312:AT312"/>
    <mergeCell ref="AI301:AO301"/>
    <mergeCell ref="AP301:AT301"/>
    <mergeCell ref="AH303:AV303"/>
    <mergeCell ref="AI304:AJ304"/>
    <mergeCell ref="AK304:AO306"/>
    <mergeCell ref="AP304:AT305"/>
  </mergeCells>
  <pageMargins left="0.7" right="0.7" top="0.75" bottom="0.75" header="0.3" footer="0.3"/>
  <pageSetup paperSize="9" scale="43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cr-15186</vt:lpstr>
      <vt:lpstr>15186-b</vt:lpstr>
      <vt:lpstr>cr-15187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Guy Blancher</cp:lastModifiedBy>
  <cp:lastPrinted>2022-04-21T08:38:16Z</cp:lastPrinted>
  <dcterms:created xsi:type="dcterms:W3CDTF">2022-04-20T15:21:06Z</dcterms:created>
  <dcterms:modified xsi:type="dcterms:W3CDTF">2022-07-19T05:17:40Z</dcterms:modified>
</cp:coreProperties>
</file>