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main\Desktop\CESI\Projet START\Projet P1\lists\"/>
    </mc:Choice>
  </mc:AlternateContent>
  <bookViews>
    <workbookView xWindow="0" yWindow="0" windowWidth="28800" windowHeight="12435" tabRatio="841"/>
  </bookViews>
  <sheets>
    <sheet name="Batiment PCP RDC" sheetId="1" r:id="rId1"/>
    <sheet name="Batiment PCP Etage" sheetId="2" r:id="rId2"/>
    <sheet name="Aile EST RDC" sheetId="3" r:id="rId3"/>
    <sheet name="Aile EST Etage" sheetId="4" r:id="rId4"/>
    <sheet name="Aile OUEST RDC" sheetId="5" r:id="rId5"/>
    <sheet name="Aile OUEST Etage" sheetId="6" r:id="rId6"/>
    <sheet name="Configuration" sheetId="8" r:id="rId7"/>
    <sheet name="TDC" sheetId="12" r:id="rId8"/>
  </sheets>
  <definedNames>
    <definedName name="_xlcn.LinkedTable_Aile_EST_ETAGE" hidden="1">Aile_EST_ETAGE[]</definedName>
    <definedName name="_xlcn.LinkedTable_Aile_EST_RDC" hidden="1">Aile_EST_RDC[]</definedName>
    <definedName name="_xlcn.LinkedTable_Aile_OUEST_ETAGE" hidden="1">Aile_OUEST_ETAGE[]</definedName>
    <definedName name="_xlcn.LinkedTable_Aile_OUEST_RDC" hidden="1">Aile_OUEST_RDC[]</definedName>
    <definedName name="_xlcn.LinkedTable_Batiment_PCP_ETAGE" hidden="1">Batiment_PCP_ETAGE[]</definedName>
    <definedName name="_xlcn.LinkedTable_Batiment_PCP_RDC" hidden="1">Batiment_PCP_RDC[]</definedName>
    <definedName name="LST_BATIMENT.conf">Batiment.conf[Batiment]</definedName>
    <definedName name="LST_TYPE_UTILISATEUR.conf">Users.conf[type]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Batiment_PCP_RDC-030c535d-4502-43b1-b850-373cc421c3ac" name="Batiment_PCP_RDC" connection="LinkedTable_Batiment_PCP_RDC"/>
          <x15:modelTable id="Batiment_PCP_ETAGE-da1f6b91-5225-4e15-b80f-90a38eb285ae" name="Batiment_PCP_ETAGE" connection="LinkedTable_Batiment_PCP_ETAGE"/>
          <x15:modelTable id="Aile_EST_RDC-485b9809-fbae-4350-a64c-9446c8db14c3" name="Aile_EST_RDC" connection="LinkedTable_Aile_EST_RDC"/>
          <x15:modelTable id="Aile_EST_ETAGE-575dafb3-d41b-4ce7-8938-fd1852ec1900" name="Aile_EST_ETAGE" connection="LinkedTable_Aile_EST_ETAGE"/>
          <x15:modelTable id="Aile_OUEST_RDC-f9e4c4f3-a452-49e1-a324-c11d1f2180c3" name="Aile_OUEST_RDC" connection="LinkedTable_Aile_OUEST_RDC"/>
          <x15:modelTable id="Aile_OUEST_ETAGE-ede1c863-c926-4642-b4cf-0f55805cb346" name="Aile_OUEST_ETAGE" connection="LinkedTable_Aile_OUEST_ETAGE"/>
        </x15:modelTables>
        <x15:modelRelationships>
          <x15:modelRelationship fromTable="Batiment_PCP_RDC" fromColumn="ID_SALLE" toTable="Aile_EST_RDC" toColumn="ID_SALLE"/>
          <x15:modelRelationship fromTable="Batiment_PCP_RDC" fromColumn="ID_SALLE" toTable="Batiment_PCP_ETAGE" toColumn="ID_SALLE"/>
          <x15:modelRelationship fromTable="Batiment_PCP_RDC" fromColumn="ID_SALLE" toTable="Aile_OUEST_RDC" toColumn="ID_SALLE"/>
          <x15:modelRelationship fromTable="Batiment_PCP_RDC" fromColumn="ID_SALLE" toTable="Aile_EST_ETAGE" toColumn="ID_SALLE"/>
          <x15:modelRelationship fromTable="Batiment_PCP_RDC" fromColumn="ID_SALLE" toTable="Aile_OUEST_ETAGE" toColumn="ID_SALLE"/>
        </x15:modelRelationships>
      </x15:dataModel>
    </ext>
  </extLst>
</workbook>
</file>

<file path=xl/calcChain.xml><?xml version="1.0" encoding="utf-8"?>
<calcChain xmlns="http://schemas.openxmlformats.org/spreadsheetml/2006/main">
  <c r="C7" i="6" l="1"/>
  <c r="E6" i="6"/>
  <c r="F6" i="6" s="1"/>
  <c r="E5" i="6"/>
  <c r="F5" i="6" s="1"/>
  <c r="E4" i="6"/>
  <c r="H4" i="6" s="1"/>
  <c r="E3" i="6"/>
  <c r="H3" i="6" s="1"/>
  <c r="E2" i="6"/>
  <c r="F2" i="6" s="1"/>
  <c r="C7" i="5"/>
  <c r="E6" i="5"/>
  <c r="H6" i="5" s="1"/>
  <c r="E5" i="5"/>
  <c r="H5" i="5" s="1"/>
  <c r="E4" i="5"/>
  <c r="H4" i="5" s="1"/>
  <c r="E3" i="5"/>
  <c r="H3" i="5" s="1"/>
  <c r="E2" i="5"/>
  <c r="H2" i="5" s="1"/>
  <c r="C9" i="4"/>
  <c r="E8" i="4"/>
  <c r="H8" i="4" s="1"/>
  <c r="E7" i="4"/>
  <c r="H7" i="4" s="1"/>
  <c r="E6" i="4"/>
  <c r="F6" i="4" s="1"/>
  <c r="E5" i="4"/>
  <c r="H5" i="4" s="1"/>
  <c r="E4" i="4"/>
  <c r="H4" i="4" s="1"/>
  <c r="E3" i="4"/>
  <c r="H3" i="4" s="1"/>
  <c r="E2" i="4"/>
  <c r="H2" i="4" s="1"/>
  <c r="C8" i="3"/>
  <c r="C14" i="1"/>
  <c r="C13" i="2"/>
  <c r="E5" i="3"/>
  <c r="F5" i="3" s="1"/>
  <c r="G5" i="3" s="1"/>
  <c r="H5" i="3"/>
  <c r="E6" i="3"/>
  <c r="H6" i="3" s="1"/>
  <c r="E7" i="3"/>
  <c r="F7" i="3" s="1"/>
  <c r="E4" i="3"/>
  <c r="H4" i="3" s="1"/>
  <c r="E3" i="3"/>
  <c r="H3" i="3" s="1"/>
  <c r="E2" i="3"/>
  <c r="F2" i="3" s="1"/>
  <c r="F6" i="3" l="1"/>
  <c r="G6" i="3" s="1"/>
  <c r="H5" i="6"/>
  <c r="F3" i="6"/>
  <c r="G3" i="6" s="1"/>
  <c r="H2" i="6"/>
  <c r="G5" i="6"/>
  <c r="G6" i="6"/>
  <c r="G2" i="6"/>
  <c r="H6" i="6"/>
  <c r="F4" i="6"/>
  <c r="G4" i="6" s="1"/>
  <c r="F4" i="5"/>
  <c r="F3" i="5"/>
  <c r="F6" i="5"/>
  <c r="G6" i="5" s="1"/>
  <c r="F2" i="5"/>
  <c r="G2" i="5" s="1"/>
  <c r="F5" i="5"/>
  <c r="H6" i="4"/>
  <c r="G6" i="4"/>
  <c r="F3" i="4"/>
  <c r="G3" i="4" s="1"/>
  <c r="F8" i="4"/>
  <c r="G8" i="4" s="1"/>
  <c r="F5" i="4"/>
  <c r="F2" i="4"/>
  <c r="G2" i="4" s="1"/>
  <c r="F7" i="4"/>
  <c r="G7" i="4" s="1"/>
  <c r="F4" i="4"/>
  <c r="G4" i="4" s="1"/>
  <c r="G7" i="3"/>
  <c r="I5" i="3"/>
  <c r="H7" i="3"/>
  <c r="H2" i="3"/>
  <c r="F3" i="3"/>
  <c r="G3" i="3" s="1"/>
  <c r="G2" i="3"/>
  <c r="F4" i="3"/>
  <c r="G4" i="3" s="1"/>
  <c r="E12" i="2"/>
  <c r="F12" i="2" s="1"/>
  <c r="E11" i="2"/>
  <c r="H11" i="2" s="1"/>
  <c r="E10" i="2"/>
  <c r="H10" i="2" s="1"/>
  <c r="E9" i="2"/>
  <c r="H9" i="2" s="1"/>
  <c r="E8" i="2"/>
  <c r="F8" i="2" s="1"/>
  <c r="E7" i="2"/>
  <c r="H7" i="2" s="1"/>
  <c r="E6" i="2"/>
  <c r="H6" i="2" s="1"/>
  <c r="E5" i="2"/>
  <c r="H5" i="2" s="1"/>
  <c r="E4" i="2"/>
  <c r="H4" i="2" s="1"/>
  <c r="E3" i="2"/>
  <c r="H3" i="2" s="1"/>
  <c r="E2" i="2"/>
  <c r="H2" i="2" s="1"/>
  <c r="I6" i="6" l="1"/>
  <c r="I5" i="6"/>
  <c r="I6" i="4"/>
  <c r="I6" i="3"/>
  <c r="I2" i="6"/>
  <c r="I3" i="6"/>
  <c r="I4" i="6"/>
  <c r="G4" i="5"/>
  <c r="I4" i="5" s="1"/>
  <c r="G5" i="5"/>
  <c r="I5" i="5" s="1"/>
  <c r="I6" i="5"/>
  <c r="I2" i="5"/>
  <c r="G3" i="5"/>
  <c r="I3" i="5" s="1"/>
  <c r="I7" i="4"/>
  <c r="I8" i="4"/>
  <c r="I2" i="4"/>
  <c r="I4" i="4"/>
  <c r="G5" i="4"/>
  <c r="I5" i="4" s="1"/>
  <c r="I3" i="4"/>
  <c r="I7" i="3"/>
  <c r="I2" i="3"/>
  <c r="I3" i="3"/>
  <c r="I4" i="3"/>
  <c r="F2" i="2"/>
  <c r="G2" i="2" s="1"/>
  <c r="I2" i="2" s="1"/>
  <c r="H8" i="2"/>
  <c r="H12" i="2"/>
  <c r="F4" i="2"/>
  <c r="G4" i="2" s="1"/>
  <c r="I4" i="2" s="1"/>
  <c r="F9" i="2"/>
  <c r="G9" i="2" s="1"/>
  <c r="I9" i="2" s="1"/>
  <c r="G8" i="2"/>
  <c r="G12" i="2"/>
  <c r="F10" i="2"/>
  <c r="F6" i="2"/>
  <c r="G6" i="2" s="1"/>
  <c r="F7" i="2"/>
  <c r="G7" i="2" s="1"/>
  <c r="F11" i="2"/>
  <c r="G11" i="2" s="1"/>
  <c r="F3" i="2"/>
  <c r="G3" i="2" s="1"/>
  <c r="F5" i="2"/>
  <c r="G5" i="2" s="1"/>
  <c r="E2" i="1"/>
  <c r="E10" i="1"/>
  <c r="E11" i="1"/>
  <c r="E12" i="1"/>
  <c r="E13" i="1"/>
  <c r="I8" i="2" l="1"/>
  <c r="I7" i="6"/>
  <c r="I7" i="5"/>
  <c r="I9" i="4"/>
  <c r="I8" i="3"/>
  <c r="I12" i="2"/>
  <c r="I6" i="2"/>
  <c r="I5" i="2"/>
  <c r="I7" i="2"/>
  <c r="I3" i="2"/>
  <c r="I11" i="2"/>
  <c r="G10" i="2"/>
  <c r="I10" i="2" s="1"/>
  <c r="H13" i="1"/>
  <c r="F13" i="1"/>
  <c r="G13" i="1"/>
  <c r="H12" i="1"/>
  <c r="F12" i="1"/>
  <c r="G12" i="1" s="1"/>
  <c r="F11" i="1"/>
  <c r="G11" i="1" s="1"/>
  <c r="F2" i="1"/>
  <c r="G2" i="1" s="1"/>
  <c r="H10" i="1"/>
  <c r="F10" i="1"/>
  <c r="G10" i="1" s="1"/>
  <c r="H11" i="1"/>
  <c r="H2" i="1"/>
  <c r="I13" i="2" l="1"/>
  <c r="I2" i="1"/>
  <c r="I11" i="1"/>
  <c r="I13" i="1"/>
  <c r="I10" i="1"/>
  <c r="I12" i="1"/>
  <c r="E3" i="1" l="1"/>
  <c r="H3" i="1" l="1"/>
  <c r="F3" i="1"/>
  <c r="G3" i="1" s="1"/>
  <c r="E4" i="1"/>
  <c r="H4" i="1" l="1"/>
  <c r="F4" i="1"/>
  <c r="G4" i="1" s="1"/>
  <c r="I3" i="1"/>
  <c r="E5" i="1"/>
  <c r="H5" i="1" l="1"/>
  <c r="F5" i="1"/>
  <c r="G5" i="1" s="1"/>
  <c r="I4" i="1"/>
  <c r="I5" i="1" l="1"/>
  <c r="E6" i="1" l="1"/>
  <c r="H6" i="1" l="1"/>
  <c r="F6" i="1"/>
  <c r="G6" i="1" s="1"/>
  <c r="E7" i="1"/>
  <c r="H7" i="1" l="1"/>
  <c r="F7" i="1"/>
  <c r="G7" i="1" s="1"/>
  <c r="I6" i="1"/>
  <c r="E8" i="1"/>
  <c r="H8" i="1" l="1"/>
  <c r="F8" i="1"/>
  <c r="G8" i="1" s="1"/>
  <c r="I7" i="1"/>
  <c r="E9" i="1"/>
  <c r="H9" i="1" l="1"/>
  <c r="F9" i="1"/>
  <c r="G9" i="1" s="1"/>
  <c r="I8" i="1"/>
  <c r="I9" i="1" l="1"/>
  <c r="I14" i="1" s="1"/>
</calcChain>
</file>

<file path=xl/connections.xml><?xml version="1.0" encoding="utf-8"?>
<connections xmlns="http://schemas.openxmlformats.org/spreadsheetml/2006/main">
  <connection id="1" name="LinkedTable_Aile_EST_ETAGE" type="102" refreshedVersion="5" minRefreshableVersion="5">
    <extLst>
      <ext xmlns:x15="http://schemas.microsoft.com/office/spreadsheetml/2010/11/main" uri="{DE250136-89BD-433C-8126-D09CA5730AF9}">
        <x15:connection id="Aile_EST_ETAGE-575dafb3-d41b-4ce7-8938-fd1852ec1900">
          <x15:rangePr sourceName="_xlcn.LinkedTable_Aile_EST_ETAGE"/>
        </x15:connection>
      </ext>
    </extLst>
  </connection>
  <connection id="2" name="LinkedTable_Aile_EST_RDC" type="102" refreshedVersion="5" minRefreshableVersion="5">
    <extLst>
      <ext xmlns:x15="http://schemas.microsoft.com/office/spreadsheetml/2010/11/main" uri="{DE250136-89BD-433C-8126-D09CA5730AF9}">
        <x15:connection id="Aile_EST_RDC-485b9809-fbae-4350-a64c-9446c8db14c3">
          <x15:rangePr sourceName="_xlcn.LinkedTable_Aile_EST_RDC"/>
        </x15:connection>
      </ext>
    </extLst>
  </connection>
  <connection id="3" name="LinkedTable_Aile_OUEST_ETAGE" type="102" refreshedVersion="5" minRefreshableVersion="5">
    <extLst>
      <ext xmlns:x15="http://schemas.microsoft.com/office/spreadsheetml/2010/11/main" uri="{DE250136-89BD-433C-8126-D09CA5730AF9}">
        <x15:connection id="Aile_OUEST_ETAGE-ede1c863-c926-4642-b4cf-0f55805cb346">
          <x15:rangePr sourceName="_xlcn.LinkedTable_Aile_OUEST_ETAGE"/>
        </x15:connection>
      </ext>
    </extLst>
  </connection>
  <connection id="4" name="LinkedTable_Aile_OUEST_RDC" type="102" refreshedVersion="5" minRefreshableVersion="5">
    <extLst>
      <ext xmlns:x15="http://schemas.microsoft.com/office/spreadsheetml/2010/11/main" uri="{DE250136-89BD-433C-8126-D09CA5730AF9}">
        <x15:connection id="Aile_OUEST_RDC-f9e4c4f3-a452-49e1-a324-c11d1f2180c3">
          <x15:rangePr sourceName="_xlcn.LinkedTable_Aile_OUEST_RDC"/>
        </x15:connection>
      </ext>
    </extLst>
  </connection>
  <connection id="5" name="LinkedTable_Batiment_PCP_ETAGE" type="102" refreshedVersion="5" minRefreshableVersion="5">
    <extLst>
      <ext xmlns:x15="http://schemas.microsoft.com/office/spreadsheetml/2010/11/main" uri="{DE250136-89BD-433C-8126-D09CA5730AF9}">
        <x15:connection id="Batiment_PCP_ETAGE-da1f6b91-5225-4e15-b80f-90a38eb285ae">
          <x15:rangePr sourceName="_xlcn.LinkedTable_Batiment_PCP_ETAGE"/>
        </x15:connection>
      </ext>
    </extLst>
  </connection>
  <connection id="6" name="LinkedTable_Batiment_PCP_RDC" type="102" refreshedVersion="5" minRefreshableVersion="5">
    <extLst>
      <ext xmlns:x15="http://schemas.microsoft.com/office/spreadsheetml/2010/11/main" uri="{DE250136-89BD-433C-8126-D09CA5730AF9}">
        <x15:connection id="Batiment_PCP_RDC-030c535d-4502-43b1-b850-373cc421c3ac">
          <x15:rangePr sourceName="_xlcn.LinkedTable_Batiment_PCP_RDC"/>
        </x15:connection>
      </ext>
    </extLst>
  </connection>
  <connection id="7" keepAlive="1" name="ThisWorkbookDataModel" description="Modèle de données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<sst xmlns="http://schemas.openxmlformats.org/spreadsheetml/2006/main" count="183" uniqueCount="41">
  <si>
    <t>SALLE</t>
  </si>
  <si>
    <t>NB_PRISES</t>
  </si>
  <si>
    <t>D</t>
  </si>
  <si>
    <t>E</t>
  </si>
  <si>
    <t>F</t>
  </si>
  <si>
    <t>user</t>
  </si>
  <si>
    <t>datacenter</t>
  </si>
  <si>
    <t>ETAGE</t>
  </si>
  <si>
    <t>BTP</t>
  </si>
  <si>
    <t>ID_SALLE</t>
  </si>
  <si>
    <t>ID_PRISE_PC</t>
  </si>
  <si>
    <t>DOUBLAGE_PC</t>
  </si>
  <si>
    <t>Siège</t>
  </si>
  <si>
    <t>ID_PRISE_IMP</t>
  </si>
  <si>
    <t>directeur</t>
  </si>
  <si>
    <t>type</t>
  </si>
  <si>
    <t>id</t>
  </si>
  <si>
    <t>UTILISATEUR</t>
  </si>
  <si>
    <t>n/d</t>
  </si>
  <si>
    <t>G</t>
  </si>
  <si>
    <t>H</t>
  </si>
  <si>
    <t>I</t>
  </si>
  <si>
    <t>J</t>
  </si>
  <si>
    <t>K</t>
  </si>
  <si>
    <t>Total</t>
  </si>
  <si>
    <t>L</t>
  </si>
  <si>
    <t>M</t>
  </si>
  <si>
    <t>N</t>
  </si>
  <si>
    <t>Batiment</t>
  </si>
  <si>
    <t>Est</t>
  </si>
  <si>
    <t>Ouest</t>
  </si>
  <si>
    <t>ID</t>
  </si>
  <si>
    <t>O</t>
  </si>
  <si>
    <t>P</t>
  </si>
  <si>
    <t>Q</t>
  </si>
  <si>
    <t>R</t>
  </si>
  <si>
    <t>S</t>
  </si>
  <si>
    <t>T</t>
  </si>
  <si>
    <t>U</t>
  </si>
  <si>
    <t>V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</si>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</sst>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NumberFormat="1" applyAlignment="1">
      <alignment horizontal="right"/>
    </xf>
  </cellXfs>
  <cellStyles count="1">
    <cellStyle name="Normal" xfId="0" builtinId="0"/>
  </cellStyles>
  <dxfs count="120">
    <dxf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powerPivotData" Target="model/item.data"/><Relationship Id="rId18" Type="http://schemas.openxmlformats.org/officeDocument/2006/relationships/customXml" Target="../customXml/item4.xml"/><Relationship Id="rId26" Type="http://schemas.openxmlformats.org/officeDocument/2006/relationships/customXml" Target="../customXml/item12.xml"/><Relationship Id="rId21" Type="http://schemas.openxmlformats.org/officeDocument/2006/relationships/customXml" Target="../customXml/item7.xml"/><Relationship Id="rId34" Type="http://schemas.openxmlformats.org/officeDocument/2006/relationships/customXml" Target="../customXml/item20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5" Type="http://schemas.openxmlformats.org/officeDocument/2006/relationships/customXml" Target="../customXml/item11.xml"/><Relationship Id="rId33" Type="http://schemas.openxmlformats.org/officeDocument/2006/relationships/customXml" Target="../customXml/item19.xml"/><Relationship Id="rId38" Type="http://schemas.openxmlformats.org/officeDocument/2006/relationships/customXml" Target="../customXml/item2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20" Type="http://schemas.openxmlformats.org/officeDocument/2006/relationships/customXml" Target="../customXml/item6.xml"/><Relationship Id="rId29" Type="http://schemas.openxmlformats.org/officeDocument/2006/relationships/customXml" Target="../customXml/item1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24" Type="http://schemas.openxmlformats.org/officeDocument/2006/relationships/customXml" Target="../customXml/item10.xml"/><Relationship Id="rId32" Type="http://schemas.openxmlformats.org/officeDocument/2006/relationships/customXml" Target="../customXml/item18.xml"/><Relationship Id="rId37" Type="http://schemas.openxmlformats.org/officeDocument/2006/relationships/customXml" Target="../customXml/item23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23" Type="http://schemas.openxmlformats.org/officeDocument/2006/relationships/customXml" Target="../customXml/item9.xml"/><Relationship Id="rId28" Type="http://schemas.openxmlformats.org/officeDocument/2006/relationships/customXml" Target="../customXml/item14.xml"/><Relationship Id="rId36" Type="http://schemas.openxmlformats.org/officeDocument/2006/relationships/customXml" Target="../customXml/item22.xml"/><Relationship Id="rId10" Type="http://schemas.openxmlformats.org/officeDocument/2006/relationships/connections" Target="connections.xml"/><Relationship Id="rId19" Type="http://schemas.openxmlformats.org/officeDocument/2006/relationships/customXml" Target="../customXml/item5.xml"/><Relationship Id="rId31" Type="http://schemas.openxmlformats.org/officeDocument/2006/relationships/customXml" Target="../customXml/item17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alcChain" Target="calcChain.xml"/><Relationship Id="rId22" Type="http://schemas.openxmlformats.org/officeDocument/2006/relationships/customXml" Target="../customXml/item8.xml"/><Relationship Id="rId27" Type="http://schemas.openxmlformats.org/officeDocument/2006/relationships/customXml" Target="../customXml/item13.xml"/><Relationship Id="rId30" Type="http://schemas.openxmlformats.org/officeDocument/2006/relationships/customXml" Target="../customXml/item16.xml"/><Relationship Id="rId35" Type="http://schemas.openxmlformats.org/officeDocument/2006/relationships/customXml" Target="../customXml/item2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ables/table1.xml><?xml version="1.0" encoding="utf-8"?>
<table xmlns="http://schemas.openxmlformats.org/spreadsheetml/2006/main" id="1" name="Batiment_PCP_RDC" displayName="Batiment_PCP_RDC" ref="A1:I14" totalsRowCount="1" headerRowDxfId="119" dataDxfId="118">
  <autoFilter ref="A1:I13"/>
  <tableColumns count="9">
    <tableColumn id="5" name="BTP" totalsRowLabel="Total" dataDxfId="117" totalsRowDxfId="116"/>
    <tableColumn id="1" name="ETAGE" dataDxfId="115" totalsRowDxfId="114"/>
    <tableColumn id="2" name="SALLE" totalsRowFunction="count" dataDxfId="113" totalsRowDxfId="112"/>
    <tableColumn id="4" name="UTILISATEUR" dataDxfId="111" totalsRowDxfId="110"/>
    <tableColumn id="6" name="ID_SALLE" dataDxfId="109" totalsRowDxfId="108">
      <calculatedColumnFormula>IF(OR(COUNTBLANK(Batiment_PCP_RDC[[#This Row],[BTP]])=1,COUNTBLANK(Batiment_PCP_RDC[[#This Row],[ETAGE]])=1,COUNTBLANK(Batiment_PCP_RDC[[#This Row],[SALLE]])=1),"",LEFT(UPPER(Batiment_PCP_RDC[[#This Row],[BTP]]),2)&amp;""&amp;Batiment_PCP_RDC[[#This Row],[ETAGE]]&amp;"_"&amp;Batiment_PCP_RDC[[#This Row],[SALLE]])</calculatedColumnFormula>
    </tableColumn>
    <tableColumn id="7" name="ID_PRISE_PC" dataDxfId="107" totalsRowDxfId="106">
      <calculatedColumnFormula>IF(COUNTBLANK(Batiment_PCP_RDC[[#This Row],[ID_SALLE]])=1,"",IF(VLOOKUP(Batiment_PCP_RDC[[#This Row],[UTILISATEUR]],Users.conf[#All],2,0)=3,"",Batiment_PCP_RDC[[#This Row],[ID_SALLE]]&amp;"_PC"))</calculatedColumnFormula>
    </tableColumn>
    <tableColumn id="8" name="DOUBLAGE_PC" dataDxfId="105" totalsRowDxfId="104">
      <calculatedColumnFormula>IF(COUNTBLANK(Batiment_PCP_RDC[[#This Row],[ID_SALLE]])=1,"",IF(VLOOKUP(Batiment_PCP_RDC[[#This Row],[UTILISATEUR]],Users.conf[#All],2,0)=3,"",Batiment_PCP_RDC[[#This Row],[ID_PRISE_PC]]&amp;"_b"))</calculatedColumnFormula>
    </tableColumn>
    <tableColumn id="9" name="ID_PRISE_IMP" dataDxfId="103" totalsRowDxfId="102">
      <calculatedColumnFormula>IF(COUNTBLANK(Batiment_PCP_RDC[[#This Row],[ID_SALLE]])=0,IF(VLOOKUP(Batiment_PCP_RDC[[#This Row],[UTILISATEUR]],Users.conf[#All],2,0)=2,Batiment_PCP_RDC[ID_SALLE]&amp;"_IMP",""),"")</calculatedColumnFormula>
    </tableColumn>
    <tableColumn id="15" name="NB_PRISES" totalsRowFunction="sum" dataDxfId="101" totalsRowDxfId="100">
      <calculatedColumnFormula>IF(Batiment_PCP_RDC[[#This Row],[ID_PRISE_PC]]&lt;&gt;"",IF(Batiment_PCP_RDC[[#This Row],[DOUBLAGE_PC]]&lt;&gt;"",IF(Batiment_PCP_RDC[[#This Row],[ID_PRISE_IMP]]&lt;&gt;"",3,2),1),0)</calculatedColumnFormula>
    </tableColumn>
  </tableColumns>
  <tableStyleInfo name="TableStyleMedium28" showFirstColumn="0" showLastColumn="0" showRowStripes="1" showColumnStripes="0"/>
</table>
</file>

<file path=xl/tables/table2.xml><?xml version="1.0" encoding="utf-8"?>
<table xmlns="http://schemas.openxmlformats.org/spreadsheetml/2006/main" id="3" name="Batiment_PCP_ETAGE" displayName="Batiment_PCP_ETAGE" ref="A1:I13" totalsRowCount="1" headerRowDxfId="99" dataDxfId="98">
  <autoFilter ref="A1:I12"/>
  <tableColumns count="9">
    <tableColumn id="5" name="BTP" totalsRowLabel="Total" dataDxfId="97" totalsRowDxfId="96"/>
    <tableColumn id="1" name="ETAGE" dataDxfId="95" totalsRowDxfId="94"/>
    <tableColumn id="2" name="SALLE" totalsRowFunction="count" dataDxfId="93" totalsRowDxfId="92"/>
    <tableColumn id="4" name="UTILISATEUR" dataDxfId="91" totalsRowDxfId="90"/>
    <tableColumn id="6" name="ID_SALLE" dataDxfId="89" totalsRowDxfId="88">
      <calculatedColumnFormula>IF(OR(COUNTBLANK(Batiment_PCP_ETAGE[[#This Row],[BTP]])=1,COUNTBLANK(Batiment_PCP_ETAGE[[#This Row],[ETAGE]])=1,COUNTBLANK(Batiment_PCP_ETAGE[[#This Row],[SALLE]])=1),"",LEFT(UPPER(Batiment_PCP_ETAGE[[#This Row],[BTP]]),2)&amp;""&amp;Batiment_PCP_ETAGE[[#This Row],[ETAGE]]&amp;"_"&amp;Batiment_PCP_ETAGE[[#This Row],[SALLE]])</calculatedColumnFormula>
    </tableColumn>
    <tableColumn id="7" name="ID_PRISE_PC" dataDxfId="87" totalsRowDxfId="86">
      <calculatedColumnFormula>IF(COUNTBLANK(Batiment_PCP_ETAGE[[#This Row],[ID_SALLE]])=1,"",IF(VLOOKUP(Batiment_PCP_ETAGE[[#This Row],[UTILISATEUR]],Users.conf[#All],2,0)=3,"",Batiment_PCP_ETAGE[[#This Row],[ID_SALLE]]&amp;"_PC"))</calculatedColumnFormula>
    </tableColumn>
    <tableColumn id="8" name="DOUBLAGE_PC" dataDxfId="85" totalsRowDxfId="84">
      <calculatedColumnFormula>IF(COUNTBLANK(Batiment_PCP_ETAGE[[#This Row],[ID_SALLE]])=1,"",IF(VLOOKUP(Batiment_PCP_ETAGE[[#This Row],[UTILISATEUR]],Users.conf[#All],2,0)=3,"",Batiment_PCP_ETAGE[[#This Row],[ID_PRISE_PC]]&amp;"_b"))</calculatedColumnFormula>
    </tableColumn>
    <tableColumn id="9" name="ID_PRISE_IMP" dataDxfId="83" totalsRowDxfId="82">
      <calculatedColumnFormula>IF(COUNTBLANK(Batiment_PCP_ETAGE[[#This Row],[ID_SALLE]])=0,IF(VLOOKUP(Batiment_PCP_ETAGE[[#This Row],[UTILISATEUR]],Users.conf[#All],2,0)=2,Batiment_PCP_ETAGE[ID_SALLE]&amp;"_IMP",""),"")</calculatedColumnFormula>
    </tableColumn>
    <tableColumn id="15" name="NB_PRISES" totalsRowFunction="sum" dataDxfId="81" totalsRowDxfId="80">
      <calculatedColumnFormula>IF(Batiment_PCP_ETAGE[[#This Row],[ID_PRISE_PC]]&lt;&gt;"",IF(Batiment_PCP_ETAGE[[#This Row],[DOUBLAGE_PC]]&lt;&gt;"",IF(Batiment_PCP_ETAGE[[#This Row],[ID_PRISE_IMP]]&lt;&gt;"",3,2),1),0)</calculatedColumnFormula>
    </tableColumn>
  </tableColumns>
  <tableStyleInfo name="TableStyleMedium28" showFirstColumn="0" showLastColumn="0" showRowStripes="1" showColumnStripes="0"/>
</table>
</file>

<file path=xl/tables/table3.xml><?xml version="1.0" encoding="utf-8"?>
<table xmlns="http://schemas.openxmlformats.org/spreadsheetml/2006/main" id="4" name="Aile_EST_RDC" displayName="Aile_EST_RDC" ref="A1:I8" totalsRowCount="1" headerRowDxfId="79" dataDxfId="78">
  <autoFilter ref="A1:I7"/>
  <tableColumns count="9">
    <tableColumn id="5" name="BTP" totalsRowLabel="Total" dataDxfId="77" totalsRowDxfId="76"/>
    <tableColumn id="1" name="ETAGE" dataDxfId="75" totalsRowDxfId="74"/>
    <tableColumn id="2" name="SALLE" totalsRowFunction="count" dataDxfId="73" totalsRowDxfId="72"/>
    <tableColumn id="4" name="UTILISATEUR" dataDxfId="71" totalsRowDxfId="70"/>
    <tableColumn id="6" name="ID_SALLE" dataDxfId="69" totalsRowDxfId="68">
      <calculatedColumnFormula>IF(OR(COUNTBLANK(Aile_EST_RDC[[#This Row],[BTP]])=1,COUNTBLANK(Aile_EST_RDC[[#This Row],[ETAGE]])=1,COUNTBLANK(Aile_EST_RDC[[#This Row],[SALLE]])=1),"",LEFT(UPPER(Aile_EST_RDC[[#This Row],[BTP]]),2)&amp;""&amp;Aile_EST_RDC[[#This Row],[ETAGE]]&amp;"_"&amp;Aile_EST_RDC[[#This Row],[SALLE]])</calculatedColumnFormula>
    </tableColumn>
    <tableColumn id="7" name="ID_PRISE_PC" dataDxfId="67" totalsRowDxfId="66">
      <calculatedColumnFormula>IF(COUNTBLANK(Aile_EST_RDC[[#This Row],[ID_SALLE]])=1,"",IF(VLOOKUP(Aile_EST_RDC[[#This Row],[UTILISATEUR]],Users.conf[#All],2,0)=3,"",Aile_EST_RDC[[#This Row],[ID_SALLE]]&amp;"_PC"))</calculatedColumnFormula>
    </tableColumn>
    <tableColumn id="8" name="DOUBLAGE_PC" dataDxfId="65" totalsRowDxfId="64">
      <calculatedColumnFormula>IF(COUNTBLANK(Aile_EST_RDC[[#This Row],[ID_SALLE]])=1,"",IF(VLOOKUP(Aile_EST_RDC[[#This Row],[UTILISATEUR]],Users.conf[#All],2,0)=3,"",Aile_EST_RDC[[#This Row],[ID_PRISE_PC]]&amp;"_b"))</calculatedColumnFormula>
    </tableColumn>
    <tableColumn id="9" name="ID_PRISE_IMP" dataDxfId="63" totalsRowDxfId="62">
      <calculatedColumnFormula>IF(COUNTBLANK(Aile_EST_RDC[[#This Row],[ID_SALLE]])=0,IF(VLOOKUP(Aile_EST_RDC[[#This Row],[UTILISATEUR]],Users.conf[#All],2,0)=2,Aile_EST_RDC[ID_SALLE]&amp;"_IMP",""),"")</calculatedColumnFormula>
    </tableColumn>
    <tableColumn id="15" name="NB_PRISES" totalsRowFunction="sum" dataDxfId="61" totalsRowDxfId="60">
      <calculatedColumnFormula>IF(Aile_EST_RDC[[#This Row],[ID_PRISE_PC]]&lt;&gt;"",IF(Aile_EST_RDC[[#This Row],[DOUBLAGE_PC]]&lt;&gt;"",IF(Aile_EST_RDC[[#This Row],[ID_PRISE_IMP]]&lt;&gt;"",3,2),1),0)</calculatedColumnFormula>
    </tableColumn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id="7" name="Aile_EST_ETAGE" displayName="Aile_EST_ETAGE" ref="A1:I9" totalsRowCount="1" headerRowDxfId="59" dataDxfId="58">
  <autoFilter ref="A1:I8"/>
  <tableColumns count="9">
    <tableColumn id="5" name="BTP" totalsRowLabel="Total" dataDxfId="57" totalsRowDxfId="56"/>
    <tableColumn id="1" name="ETAGE" dataDxfId="55" totalsRowDxfId="54"/>
    <tableColumn id="2" name="SALLE" totalsRowFunction="count" dataDxfId="53" totalsRowDxfId="52"/>
    <tableColumn id="4" name="UTILISATEUR" dataDxfId="51" totalsRowDxfId="50"/>
    <tableColumn id="6" name="ID_SALLE" dataDxfId="49" totalsRowDxfId="48">
      <calculatedColumnFormula>IF(OR(COUNTBLANK(Aile_EST_ETAGE[[#This Row],[BTP]])=1,COUNTBLANK(Aile_EST_ETAGE[[#This Row],[ETAGE]])=1,COUNTBLANK(Aile_EST_ETAGE[[#This Row],[SALLE]])=1),"",LEFT(UPPER(Aile_EST_ETAGE[[#This Row],[BTP]]),2)&amp;""&amp;Aile_EST_ETAGE[[#This Row],[ETAGE]]&amp;"_"&amp;Aile_EST_ETAGE[[#This Row],[SALLE]])</calculatedColumnFormula>
    </tableColumn>
    <tableColumn id="7" name="ID_PRISE_PC" dataDxfId="47" totalsRowDxfId="46">
      <calculatedColumnFormula>IF(COUNTBLANK(Aile_EST_ETAGE[[#This Row],[ID_SALLE]])=1,"",IF(VLOOKUP(Aile_EST_ETAGE[[#This Row],[UTILISATEUR]],Users.conf[#All],2,0)=3,"",Aile_EST_ETAGE[[#This Row],[ID_SALLE]]&amp;"_PC"))</calculatedColumnFormula>
    </tableColumn>
    <tableColumn id="8" name="DOUBLAGE_PC" dataDxfId="45" totalsRowDxfId="44">
      <calculatedColumnFormula>IF(COUNTBLANK(Aile_EST_ETAGE[[#This Row],[ID_SALLE]])=1,"",IF(VLOOKUP(Aile_EST_ETAGE[[#This Row],[UTILISATEUR]],Users.conf[#All],2,0)=3,"",Aile_EST_ETAGE[[#This Row],[ID_PRISE_PC]]&amp;"_b"))</calculatedColumnFormula>
    </tableColumn>
    <tableColumn id="9" name="ID_PRISE_IMP" dataDxfId="43" totalsRowDxfId="42">
      <calculatedColumnFormula>IF(COUNTBLANK(Aile_EST_ETAGE[[#This Row],[ID_SALLE]])=0,IF(VLOOKUP(Aile_EST_ETAGE[[#This Row],[UTILISATEUR]],Users.conf[#All],2,0)=2,Aile_EST_ETAGE[ID_SALLE]&amp;"_IMP",""),"")</calculatedColumnFormula>
    </tableColumn>
    <tableColumn id="15" name="NB_PRISES" totalsRowFunction="sum" dataDxfId="41" totalsRowDxfId="40">
      <calculatedColumnFormula>IF(Aile_EST_ETAGE[[#This Row],[ID_PRISE_PC]]&lt;&gt;"",IF(Aile_EST_ETAGE[[#This Row],[DOUBLAGE_PC]]&lt;&gt;"",IF(Aile_EST_ETAGE[[#This Row],[ID_PRISE_IMP]]&lt;&gt;"",3,2),1),0)</calculatedColumnFormula>
    </tableColumn>
  </tableColumns>
  <tableStyleInfo name="TableStyleMedium28" showFirstColumn="0" showLastColumn="0" showRowStripes="1" showColumnStripes="0"/>
</table>
</file>

<file path=xl/tables/table5.xml><?xml version="1.0" encoding="utf-8"?>
<table xmlns="http://schemas.openxmlformats.org/spreadsheetml/2006/main" id="8" name="Aile_OUEST_RDC" displayName="Aile_OUEST_RDC" ref="A1:I7" totalsRowCount="1" headerRowDxfId="39" dataDxfId="38">
  <autoFilter ref="A1:I6"/>
  <tableColumns count="9">
    <tableColumn id="5" name="BTP" totalsRowLabel="Total" dataDxfId="37" totalsRowDxfId="36"/>
    <tableColumn id="1" name="ETAGE" dataDxfId="35" totalsRowDxfId="34"/>
    <tableColumn id="2" name="SALLE" totalsRowFunction="count" dataDxfId="33" totalsRowDxfId="32"/>
    <tableColumn id="4" name="UTILISATEUR" dataDxfId="31" totalsRowDxfId="30"/>
    <tableColumn id="6" name="ID_SALLE" dataDxfId="29" totalsRowDxfId="28">
      <calculatedColumnFormula>IF(OR(COUNTBLANK(Aile_OUEST_RDC[[#This Row],[BTP]])=1,COUNTBLANK(Aile_OUEST_RDC[[#This Row],[ETAGE]])=1,COUNTBLANK(Aile_OUEST_RDC[[#This Row],[SALLE]])=1),"",LEFT(UPPER(Aile_OUEST_RDC[[#This Row],[BTP]]),2)&amp;""&amp;Aile_OUEST_RDC[[#This Row],[ETAGE]]&amp;"_"&amp;Aile_OUEST_RDC[[#This Row],[SALLE]])</calculatedColumnFormula>
    </tableColumn>
    <tableColumn id="7" name="ID_PRISE_PC" dataDxfId="27" totalsRowDxfId="26">
      <calculatedColumnFormula>IF(COUNTBLANK(Aile_OUEST_RDC[[#This Row],[ID_SALLE]])=1,"",IF(VLOOKUP(Aile_OUEST_RDC[[#This Row],[UTILISATEUR]],Users.conf[#All],2,0)=3,"",Aile_OUEST_RDC[[#This Row],[ID_SALLE]]&amp;"_PC"))</calculatedColumnFormula>
    </tableColumn>
    <tableColumn id="8" name="DOUBLAGE_PC" dataDxfId="25" totalsRowDxfId="24">
      <calculatedColumnFormula>IF(COUNTBLANK(Aile_OUEST_RDC[[#This Row],[ID_SALLE]])=1,"",IF(VLOOKUP(Aile_OUEST_RDC[[#This Row],[UTILISATEUR]],Users.conf[#All],2,0)=3,"",Aile_OUEST_RDC[[#This Row],[ID_PRISE_PC]]&amp;"_b"))</calculatedColumnFormula>
    </tableColumn>
    <tableColumn id="9" name="ID_PRISE_IMP" dataDxfId="23" totalsRowDxfId="22">
      <calculatedColumnFormula>IF(COUNTBLANK(Aile_OUEST_RDC[[#This Row],[ID_SALLE]])=0,IF(VLOOKUP(Aile_OUEST_RDC[[#This Row],[UTILISATEUR]],Users.conf[#All],2,0)=2,Aile_OUEST_RDC[ID_SALLE]&amp;"_IMP",""),"")</calculatedColumnFormula>
    </tableColumn>
    <tableColumn id="15" name="NB_PRISES" totalsRowFunction="sum" dataDxfId="21" totalsRowDxfId="20">
      <calculatedColumnFormula>IF(Aile_OUEST_RDC[[#This Row],[ID_PRISE_PC]]&lt;&gt;"",IF(Aile_OUEST_RDC[[#This Row],[DOUBLAGE_PC]]&lt;&gt;"",IF(Aile_OUEST_RDC[[#This Row],[ID_PRISE_IMP]]&lt;&gt;"",3,2),1),0)</calculatedColumnFormula>
    </tableColumn>
  </tableColumns>
  <tableStyleInfo name="TableStyleMedium28" showFirstColumn="0" showLastColumn="0" showRowStripes="1" showColumnStripes="0"/>
</table>
</file>

<file path=xl/tables/table6.xml><?xml version="1.0" encoding="utf-8"?>
<table xmlns="http://schemas.openxmlformats.org/spreadsheetml/2006/main" id="9" name="Aile_OUEST_ETAGE" displayName="Aile_OUEST_ETAGE" ref="A1:I7" totalsRowCount="1" headerRowDxfId="19" dataDxfId="18">
  <autoFilter ref="A1:I6"/>
  <tableColumns count="9">
    <tableColumn id="5" name="BTP" totalsRowLabel="Total" dataDxfId="17" totalsRowDxfId="16"/>
    <tableColumn id="1" name="ETAGE" dataDxfId="15" totalsRowDxfId="14"/>
    <tableColumn id="2" name="SALLE" totalsRowFunction="count" dataDxfId="13" totalsRowDxfId="12"/>
    <tableColumn id="4" name="UTILISATEUR" dataDxfId="11" totalsRowDxfId="10"/>
    <tableColumn id="6" name="ID_SALLE" dataDxfId="9" totalsRowDxfId="8">
      <calculatedColumnFormula>IF(OR(COUNTBLANK(Aile_OUEST_ETAGE[[#This Row],[BTP]])=1,COUNTBLANK(Aile_OUEST_ETAGE[[#This Row],[ETAGE]])=1,COUNTBLANK(Aile_OUEST_ETAGE[[#This Row],[SALLE]])=1),"",LEFT(UPPER(Aile_OUEST_ETAGE[[#This Row],[BTP]]),2)&amp;""&amp;Aile_OUEST_ETAGE[[#This Row],[ETAGE]]&amp;"_"&amp;Aile_OUEST_ETAGE[[#This Row],[SALLE]])</calculatedColumnFormula>
    </tableColumn>
    <tableColumn id="7" name="ID_PRISE_PC" dataDxfId="7" totalsRowDxfId="6">
      <calculatedColumnFormula>IF(COUNTBLANK(Aile_OUEST_ETAGE[[#This Row],[ID_SALLE]])=1,"",IF(VLOOKUP(Aile_OUEST_ETAGE[[#This Row],[UTILISATEUR]],Users.conf[#All],2,0)=3,"",Aile_OUEST_ETAGE[[#This Row],[ID_SALLE]]&amp;"_PC"))</calculatedColumnFormula>
    </tableColumn>
    <tableColumn id="8" name="DOUBLAGE_PC" dataDxfId="5" totalsRowDxfId="4">
      <calculatedColumnFormula>IF(COUNTBLANK(Aile_OUEST_ETAGE[[#This Row],[ID_SALLE]])=1,"",IF(VLOOKUP(Aile_OUEST_ETAGE[[#This Row],[UTILISATEUR]],Users.conf[#All],2,0)=3,"",Aile_OUEST_ETAGE[[#This Row],[ID_PRISE_PC]]&amp;"_b"))</calculatedColumnFormula>
    </tableColumn>
    <tableColumn id="9" name="ID_PRISE_IMP" dataDxfId="3" totalsRowDxfId="2">
      <calculatedColumnFormula>IF(COUNTBLANK(Aile_OUEST_ETAGE[[#This Row],[ID_SALLE]])=0,IF(VLOOKUP(Aile_OUEST_ETAGE[[#This Row],[UTILISATEUR]],Users.conf[#All],2,0)=2,Aile_OUEST_ETAGE[ID_SALLE]&amp;"_IMP",""),"")</calculatedColumnFormula>
    </tableColumn>
    <tableColumn id="15" name="NB_PRISES" totalsRowFunction="sum" dataDxfId="1" totalsRowDxfId="0">
      <calculatedColumnFormula>IF(Aile_OUEST_ETAGE[[#This Row],[ID_PRISE_PC]]&lt;&gt;"",IF(Aile_OUEST_ETAGE[[#This Row],[DOUBLAGE_PC]]&lt;&gt;"",IF(Aile_OUEST_ETAGE[[#This Row],[ID_PRISE_IMP]]&lt;&gt;"",3,2),1),0)</calculatedColumnFormula>
    </tableColumn>
  </tableColumns>
  <tableStyleInfo name="TableStyleMedium28" showFirstColumn="0" showLastColumn="0" showRowStripes="1" showColumnStripes="0"/>
</table>
</file>

<file path=xl/tables/table7.xml><?xml version="1.0" encoding="utf-8"?>
<table xmlns="http://schemas.openxmlformats.org/spreadsheetml/2006/main" id="2" name="Users.conf" displayName="Users.conf" ref="A1:B5" totalsRowShown="0">
  <autoFilter ref="A1:B5"/>
  <tableColumns count="2">
    <tableColumn id="1" name="type"/>
    <tableColumn id="2" name="id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id="6" name="Batiment.conf" displayName="Batiment.conf" ref="D1:E4" totalsRowShown="0">
  <autoFilter ref="D1:E4"/>
  <tableColumns count="2">
    <tableColumn id="1" name="Batiment"/>
    <tableColumn id="2" name="ID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J19" sqref="J19"/>
    </sheetView>
  </sheetViews>
  <sheetFormatPr baseColWidth="10" defaultRowHeight="15" x14ac:dyDescent="0.25"/>
  <cols>
    <col min="1" max="1" width="9.5703125" customWidth="1"/>
    <col min="2" max="2" width="6.42578125" customWidth="1"/>
    <col min="3" max="3" width="10.28515625" customWidth="1"/>
    <col min="4" max="4" width="14.5703125" bestFit="1" customWidth="1"/>
    <col min="5" max="5" width="13" customWidth="1"/>
    <col min="6" max="6" width="15.140625" customWidth="1"/>
    <col min="7" max="7" width="16.42578125" bestFit="1" customWidth="1"/>
    <col min="8" max="8" width="15.5703125" bestFit="1" customWidth="1"/>
    <col min="9" max="9" width="12.7109375" bestFit="1" customWidth="1"/>
    <col min="10" max="10" width="8.140625" customWidth="1"/>
    <col min="11" max="11" width="21" customWidth="1"/>
    <col min="12" max="12" width="20.42578125" customWidth="1"/>
    <col min="13" max="14" width="20.42578125" bestFit="1" customWidth="1"/>
  </cols>
  <sheetData>
    <row r="1" spans="1:9" x14ac:dyDescent="0.25">
      <c r="A1" s="2" t="s">
        <v>8</v>
      </c>
      <c r="B1" s="2" t="s">
        <v>7</v>
      </c>
      <c r="C1" s="2" t="s">
        <v>0</v>
      </c>
      <c r="D1" s="2" t="s">
        <v>17</v>
      </c>
      <c r="E1" s="2" t="s">
        <v>9</v>
      </c>
      <c r="F1" s="2" t="s">
        <v>10</v>
      </c>
      <c r="G1" s="2" t="s">
        <v>11</v>
      </c>
      <c r="H1" s="2" t="s">
        <v>13</v>
      </c>
      <c r="I1" s="2" t="s">
        <v>1</v>
      </c>
    </row>
    <row r="2" spans="1:9" x14ac:dyDescent="0.25">
      <c r="A2" s="1" t="s">
        <v>12</v>
      </c>
      <c r="B2" s="1">
        <v>0</v>
      </c>
      <c r="C2" s="1">
        <v>101</v>
      </c>
      <c r="D2" s="1" t="s">
        <v>5</v>
      </c>
      <c r="E2" s="1" t="str">
        <f>IF(OR(COUNTBLANK(Batiment_PCP_RDC[[#This Row],[BTP]])=1,COUNTBLANK(Batiment_PCP_RDC[[#This Row],[ETAGE]])=1,COUNTBLANK(Batiment_PCP_RDC[[#This Row],[SALLE]])=1),"",LEFT(UPPER(Batiment_PCP_RDC[[#This Row],[BTP]]),2)&amp;""&amp;Batiment_PCP_RDC[[#This Row],[ETAGE]]&amp;"_"&amp;Batiment_PCP_RDC[[#This Row],[SALLE]])</f>
        <v>SI0_101</v>
      </c>
      <c r="F2" s="1" t="str">
        <f>IF(COUNTBLANK(Batiment_PCP_RDC[[#This Row],[ID_SALLE]])=1,"",IF(VLOOKUP(Batiment_PCP_RDC[[#This Row],[UTILISATEUR]],Users.conf[#All],2,0)=3,"",Batiment_PCP_RDC[[#This Row],[ID_SALLE]]&amp;"_PC"))</f>
        <v>SI0_101_PC</v>
      </c>
      <c r="G2" s="1" t="str">
        <f>IF(COUNTBLANK(Batiment_PCP_RDC[[#This Row],[ID_SALLE]])=1,"",IF(VLOOKUP(Batiment_PCP_RDC[[#This Row],[UTILISATEUR]],Users.conf[#All],2,0)=3,"",Batiment_PCP_RDC[[#This Row],[ID_PRISE_PC]]&amp;"_b"))</f>
        <v>SI0_101_PC_b</v>
      </c>
      <c r="H2" s="3" t="str">
        <f>IF(COUNTBLANK(Batiment_PCP_RDC[[#This Row],[ID_SALLE]])=0,IF(VLOOKUP(Batiment_PCP_RDC[[#This Row],[UTILISATEUR]],Users.conf[#All],2,0)=2,Batiment_PCP_RDC[ID_SALLE]&amp;"_IMP",""),"")</f>
        <v/>
      </c>
      <c r="I2" s="3">
        <f>IF(Batiment_PCP_RDC[[#This Row],[ID_PRISE_PC]]&lt;&gt;"",IF(Batiment_PCP_RDC[[#This Row],[DOUBLAGE_PC]]&lt;&gt;"",IF(Batiment_PCP_RDC[[#This Row],[ID_PRISE_IMP]]&lt;&gt;"",3,2),1),0)</f>
        <v>2</v>
      </c>
    </row>
    <row r="3" spans="1:9" x14ac:dyDescent="0.25">
      <c r="A3" s="1" t="s">
        <v>12</v>
      </c>
      <c r="B3" s="1">
        <v>0</v>
      </c>
      <c r="C3" s="1">
        <v>102</v>
      </c>
      <c r="D3" s="1" t="s">
        <v>5</v>
      </c>
      <c r="E3" s="1" t="str">
        <f>IF(OR(COUNTBLANK(Batiment_PCP_RDC[[#This Row],[BTP]])=1,COUNTBLANK(Batiment_PCP_RDC[[#This Row],[ETAGE]])=1,COUNTBLANK(Batiment_PCP_RDC[[#This Row],[SALLE]])=1),"",LEFT(UPPER(Batiment_PCP_RDC[[#This Row],[BTP]]),2)&amp;""&amp;Batiment_PCP_RDC[[#This Row],[ETAGE]]&amp;"_"&amp;Batiment_PCP_RDC[[#This Row],[SALLE]])</f>
        <v>SI0_102</v>
      </c>
      <c r="F3" s="1" t="str">
        <f>IF(COUNTBLANK(Batiment_PCP_RDC[[#This Row],[ID_SALLE]])=1,"",IF(VLOOKUP(Batiment_PCP_RDC[[#This Row],[UTILISATEUR]],Users.conf[#All],2,0)=3,"",Batiment_PCP_RDC[[#This Row],[ID_SALLE]]&amp;"_PC"))</f>
        <v>SI0_102_PC</v>
      </c>
      <c r="G3" s="1" t="str">
        <f>IF(COUNTBLANK(Batiment_PCP_RDC[[#This Row],[ID_SALLE]])=1,"",IF(VLOOKUP(Batiment_PCP_RDC[[#This Row],[UTILISATEUR]],Users.conf[#All],2,0)=3,"",Batiment_PCP_RDC[[#This Row],[ID_PRISE_PC]]&amp;"_b"))</f>
        <v>SI0_102_PC_b</v>
      </c>
      <c r="H3" s="3" t="str">
        <f>IF(COUNTBLANK(Batiment_PCP_RDC[[#This Row],[ID_SALLE]])=0,IF(VLOOKUP(Batiment_PCP_RDC[[#This Row],[UTILISATEUR]],Users.conf[#All],2,0)=2,Batiment_PCP_RDC[ID_SALLE]&amp;"_IMP",""),"")</f>
        <v/>
      </c>
      <c r="I3" s="3">
        <f>IF(Batiment_PCP_RDC[[#This Row],[ID_PRISE_PC]]&lt;&gt;"",IF(Batiment_PCP_RDC[[#This Row],[DOUBLAGE_PC]]&lt;&gt;"",IF(Batiment_PCP_RDC[[#This Row],[ID_PRISE_IMP]]&lt;&gt;"",3,2),1),0)</f>
        <v>2</v>
      </c>
    </row>
    <row r="4" spans="1:9" x14ac:dyDescent="0.25">
      <c r="A4" s="1" t="s">
        <v>12</v>
      </c>
      <c r="B4" s="1">
        <v>0</v>
      </c>
      <c r="C4" s="1">
        <v>103</v>
      </c>
      <c r="D4" s="1" t="s">
        <v>5</v>
      </c>
      <c r="E4" s="1" t="str">
        <f>IF(OR(COUNTBLANK(Batiment_PCP_RDC[[#This Row],[BTP]])=1,COUNTBLANK(Batiment_PCP_RDC[[#This Row],[ETAGE]])=1,COUNTBLANK(Batiment_PCP_RDC[[#This Row],[SALLE]])=1),"",LEFT(UPPER(Batiment_PCP_RDC[[#This Row],[BTP]]),2)&amp;""&amp;Batiment_PCP_RDC[[#This Row],[ETAGE]]&amp;"_"&amp;Batiment_PCP_RDC[[#This Row],[SALLE]])</f>
        <v>SI0_103</v>
      </c>
      <c r="F4" s="1" t="str">
        <f>IF(COUNTBLANK(Batiment_PCP_RDC[[#This Row],[ID_SALLE]])=1,"",IF(VLOOKUP(Batiment_PCP_RDC[[#This Row],[UTILISATEUR]],Users.conf[#All],2,0)=3,"",Batiment_PCP_RDC[[#This Row],[ID_SALLE]]&amp;"_PC"))</f>
        <v>SI0_103_PC</v>
      </c>
      <c r="G4" s="1" t="str">
        <f>IF(COUNTBLANK(Batiment_PCP_RDC[[#This Row],[ID_SALLE]])=1,"",IF(VLOOKUP(Batiment_PCP_RDC[[#This Row],[UTILISATEUR]],Users.conf[#All],2,0)=3,"",Batiment_PCP_RDC[[#This Row],[ID_PRISE_PC]]&amp;"_b"))</f>
        <v>SI0_103_PC_b</v>
      </c>
      <c r="H4" s="3" t="str">
        <f>IF(COUNTBLANK(Batiment_PCP_RDC[[#This Row],[ID_SALLE]])=0,IF(VLOOKUP(Batiment_PCP_RDC[[#This Row],[UTILISATEUR]],Users.conf[#All],2,0)=2,Batiment_PCP_RDC[ID_SALLE]&amp;"_IMP",""),"")</f>
        <v/>
      </c>
      <c r="I4" s="3">
        <f>IF(Batiment_PCP_RDC[[#This Row],[ID_PRISE_PC]]&lt;&gt;"",IF(Batiment_PCP_RDC[[#This Row],[DOUBLAGE_PC]]&lt;&gt;"",IF(Batiment_PCP_RDC[[#This Row],[ID_PRISE_IMP]]&lt;&gt;"",3,2),1),0)</f>
        <v>2</v>
      </c>
    </row>
    <row r="5" spans="1:9" x14ac:dyDescent="0.25">
      <c r="A5" s="1" t="s">
        <v>12</v>
      </c>
      <c r="B5" s="1">
        <v>0</v>
      </c>
      <c r="C5" s="1">
        <v>104</v>
      </c>
      <c r="D5" s="1" t="s">
        <v>5</v>
      </c>
      <c r="E5" s="1" t="str">
        <f>IF(OR(COUNTBLANK(Batiment_PCP_RDC[[#This Row],[BTP]])=1,COUNTBLANK(Batiment_PCP_RDC[[#This Row],[ETAGE]])=1,COUNTBLANK(Batiment_PCP_RDC[[#This Row],[SALLE]])=1),"",LEFT(UPPER(Batiment_PCP_RDC[[#This Row],[BTP]]),2)&amp;""&amp;Batiment_PCP_RDC[[#This Row],[ETAGE]]&amp;"_"&amp;Batiment_PCP_RDC[[#This Row],[SALLE]])</f>
        <v>SI0_104</v>
      </c>
      <c r="F5" s="1" t="str">
        <f>IF(COUNTBLANK(Batiment_PCP_RDC[[#This Row],[ID_SALLE]])=1,"",IF(VLOOKUP(Batiment_PCP_RDC[[#This Row],[UTILISATEUR]],Users.conf[#All],2,0)=3,"",Batiment_PCP_RDC[[#This Row],[ID_SALLE]]&amp;"_PC"))</f>
        <v>SI0_104_PC</v>
      </c>
      <c r="G5" s="1" t="str">
        <f>IF(COUNTBLANK(Batiment_PCP_RDC[[#This Row],[ID_SALLE]])=1,"",IF(VLOOKUP(Batiment_PCP_RDC[[#This Row],[UTILISATEUR]],Users.conf[#All],2,0)=3,"",Batiment_PCP_RDC[[#This Row],[ID_PRISE_PC]]&amp;"_b"))</f>
        <v>SI0_104_PC_b</v>
      </c>
      <c r="H5" s="3" t="str">
        <f>IF(COUNTBLANK(Batiment_PCP_RDC[[#This Row],[ID_SALLE]])=0,IF(VLOOKUP(Batiment_PCP_RDC[[#This Row],[UTILISATEUR]],Users.conf[#All],2,0)=2,Batiment_PCP_RDC[ID_SALLE]&amp;"_IMP",""),"")</f>
        <v/>
      </c>
      <c r="I5" s="3">
        <f>IF(Batiment_PCP_RDC[[#This Row],[ID_PRISE_PC]]&lt;&gt;"",IF(Batiment_PCP_RDC[[#This Row],[DOUBLAGE_PC]]&lt;&gt;"",IF(Batiment_PCP_RDC[[#This Row],[ID_PRISE_IMP]]&lt;&gt;"",3,2),1),0)</f>
        <v>2</v>
      </c>
    </row>
    <row r="6" spans="1:9" x14ac:dyDescent="0.25">
      <c r="A6" s="1" t="s">
        <v>12</v>
      </c>
      <c r="B6" s="1">
        <v>0</v>
      </c>
      <c r="C6" s="1">
        <v>119</v>
      </c>
      <c r="D6" s="1" t="s">
        <v>5</v>
      </c>
      <c r="E6" s="1" t="str">
        <f>IF(OR(COUNTBLANK(Batiment_PCP_RDC[[#This Row],[BTP]])=1,COUNTBLANK(Batiment_PCP_RDC[[#This Row],[ETAGE]])=1,COUNTBLANK(Batiment_PCP_RDC[[#This Row],[SALLE]])=1),"",LEFT(UPPER(Batiment_PCP_RDC[[#This Row],[BTP]]),2)&amp;""&amp;Batiment_PCP_RDC[[#This Row],[ETAGE]]&amp;"_"&amp;Batiment_PCP_RDC[[#This Row],[SALLE]])</f>
        <v>SI0_119</v>
      </c>
      <c r="F6" s="1" t="str">
        <f>IF(COUNTBLANK(Batiment_PCP_RDC[[#This Row],[ID_SALLE]])=1,"",IF(VLOOKUP(Batiment_PCP_RDC[[#This Row],[UTILISATEUR]],Users.conf[#All],2,0)=3,"",Batiment_PCP_RDC[[#This Row],[ID_SALLE]]&amp;"_PC"))</f>
        <v>SI0_119_PC</v>
      </c>
      <c r="G6" s="1" t="str">
        <f>IF(COUNTBLANK(Batiment_PCP_RDC[[#This Row],[ID_SALLE]])=1,"",IF(VLOOKUP(Batiment_PCP_RDC[[#This Row],[UTILISATEUR]],Users.conf[#All],2,0)=3,"",Batiment_PCP_RDC[[#This Row],[ID_PRISE_PC]]&amp;"_b"))</f>
        <v>SI0_119_PC_b</v>
      </c>
      <c r="H6" s="3" t="str">
        <f>IF(COUNTBLANK(Batiment_PCP_RDC[[#This Row],[ID_SALLE]])=0,IF(VLOOKUP(Batiment_PCP_RDC[[#This Row],[UTILISATEUR]],Users.conf[#All],2,0)=2,Batiment_PCP_RDC[ID_SALLE]&amp;"_IMP",""),"")</f>
        <v/>
      </c>
      <c r="I6" s="3">
        <f>IF(Batiment_PCP_RDC[[#This Row],[ID_PRISE_PC]]&lt;&gt;"",IF(Batiment_PCP_RDC[[#This Row],[DOUBLAGE_PC]]&lt;&gt;"",IF(Batiment_PCP_RDC[[#This Row],[ID_PRISE_IMP]]&lt;&gt;"",3,2),1),0)</f>
        <v>2</v>
      </c>
    </row>
    <row r="7" spans="1:9" x14ac:dyDescent="0.25">
      <c r="A7" s="1" t="s">
        <v>12</v>
      </c>
      <c r="B7" s="1">
        <v>0</v>
      </c>
      <c r="C7" s="1">
        <v>120</v>
      </c>
      <c r="D7" s="1" t="s">
        <v>5</v>
      </c>
      <c r="E7" s="1" t="str">
        <f>IF(OR(COUNTBLANK(Batiment_PCP_RDC[[#This Row],[BTP]])=1,COUNTBLANK(Batiment_PCP_RDC[[#This Row],[ETAGE]])=1,COUNTBLANK(Batiment_PCP_RDC[[#This Row],[SALLE]])=1),"",LEFT(UPPER(Batiment_PCP_RDC[[#This Row],[BTP]]),2)&amp;""&amp;Batiment_PCP_RDC[[#This Row],[ETAGE]]&amp;"_"&amp;Batiment_PCP_RDC[[#This Row],[SALLE]])</f>
        <v>SI0_120</v>
      </c>
      <c r="F7" s="1" t="str">
        <f>IF(COUNTBLANK(Batiment_PCP_RDC[[#This Row],[ID_SALLE]])=1,"",IF(VLOOKUP(Batiment_PCP_RDC[[#This Row],[UTILISATEUR]],Users.conf[#All],2,0)=3,"",Batiment_PCP_RDC[[#This Row],[ID_SALLE]]&amp;"_PC"))</f>
        <v>SI0_120_PC</v>
      </c>
      <c r="G7" s="1" t="str">
        <f>IF(COUNTBLANK(Batiment_PCP_RDC[[#This Row],[ID_SALLE]])=1,"",IF(VLOOKUP(Batiment_PCP_RDC[[#This Row],[UTILISATEUR]],Users.conf[#All],2,0)=3,"",Batiment_PCP_RDC[[#This Row],[ID_PRISE_PC]]&amp;"_b"))</f>
        <v>SI0_120_PC_b</v>
      </c>
      <c r="H7" s="3" t="str">
        <f>IF(COUNTBLANK(Batiment_PCP_RDC[[#This Row],[ID_SALLE]])=0,IF(VLOOKUP(Batiment_PCP_RDC[[#This Row],[UTILISATEUR]],Users.conf[#All],2,0)=2,Batiment_PCP_RDC[ID_SALLE]&amp;"_IMP",""),"")</f>
        <v/>
      </c>
      <c r="I7" s="3">
        <f>IF(Batiment_PCP_RDC[[#This Row],[ID_PRISE_PC]]&lt;&gt;"",IF(Batiment_PCP_RDC[[#This Row],[DOUBLAGE_PC]]&lt;&gt;"",IF(Batiment_PCP_RDC[[#This Row],[ID_PRISE_IMP]]&lt;&gt;"",3,2),1),0)</f>
        <v>2</v>
      </c>
    </row>
    <row r="8" spans="1:9" x14ac:dyDescent="0.25">
      <c r="A8" s="1" t="s">
        <v>12</v>
      </c>
      <c r="B8" s="1">
        <v>0</v>
      </c>
      <c r="C8" s="1">
        <v>121</v>
      </c>
      <c r="D8" s="1" t="s">
        <v>14</v>
      </c>
      <c r="E8" s="1" t="str">
        <f>IF(OR(COUNTBLANK(Batiment_PCP_RDC[[#This Row],[BTP]])=1,COUNTBLANK(Batiment_PCP_RDC[[#This Row],[ETAGE]])=1,COUNTBLANK(Batiment_PCP_RDC[[#This Row],[SALLE]])=1),"",LEFT(UPPER(Batiment_PCP_RDC[[#This Row],[BTP]]),2)&amp;""&amp;Batiment_PCP_RDC[[#This Row],[ETAGE]]&amp;"_"&amp;Batiment_PCP_RDC[[#This Row],[SALLE]])</f>
        <v>SI0_121</v>
      </c>
      <c r="F8" s="1" t="str">
        <f>IF(COUNTBLANK(Batiment_PCP_RDC[[#This Row],[ID_SALLE]])=1,"",IF(VLOOKUP(Batiment_PCP_RDC[[#This Row],[UTILISATEUR]],Users.conf[#All],2,0)=3,"",Batiment_PCP_RDC[[#This Row],[ID_SALLE]]&amp;"_PC"))</f>
        <v>SI0_121_PC</v>
      </c>
      <c r="G8" s="1" t="str">
        <f>IF(COUNTBLANK(Batiment_PCP_RDC[[#This Row],[ID_SALLE]])=1,"",IF(VLOOKUP(Batiment_PCP_RDC[[#This Row],[UTILISATEUR]],Users.conf[#All],2,0)=3,"",Batiment_PCP_RDC[[#This Row],[ID_PRISE_PC]]&amp;"_b"))</f>
        <v>SI0_121_PC_b</v>
      </c>
      <c r="H8" s="3" t="str">
        <f>IF(COUNTBLANK(Batiment_PCP_RDC[[#This Row],[ID_SALLE]])=0,IF(VLOOKUP(Batiment_PCP_RDC[[#This Row],[UTILISATEUR]],Users.conf[#All],2,0)=2,Batiment_PCP_RDC[ID_SALLE]&amp;"_IMP",""),"")</f>
        <v>SI0_121_IMP</v>
      </c>
      <c r="I8" s="3">
        <f>IF(Batiment_PCP_RDC[[#This Row],[ID_PRISE_PC]]&lt;&gt;"",IF(Batiment_PCP_RDC[[#This Row],[DOUBLAGE_PC]]&lt;&gt;"",IF(Batiment_PCP_RDC[[#This Row],[ID_PRISE_IMP]]&lt;&gt;"",3,2),1),0)</f>
        <v>3</v>
      </c>
    </row>
    <row r="9" spans="1:9" x14ac:dyDescent="0.25">
      <c r="A9" s="1" t="s">
        <v>12</v>
      </c>
      <c r="B9" s="1">
        <v>0</v>
      </c>
      <c r="C9" s="1">
        <v>122</v>
      </c>
      <c r="D9" s="1" t="s">
        <v>5</v>
      </c>
      <c r="E9" s="1" t="str">
        <f>IF(OR(COUNTBLANK(Batiment_PCP_RDC[[#This Row],[BTP]])=1,COUNTBLANK(Batiment_PCP_RDC[[#This Row],[ETAGE]])=1,COUNTBLANK(Batiment_PCP_RDC[[#This Row],[SALLE]])=1),"",LEFT(UPPER(Batiment_PCP_RDC[[#This Row],[BTP]]),2)&amp;""&amp;Batiment_PCP_RDC[[#This Row],[ETAGE]]&amp;"_"&amp;Batiment_PCP_RDC[[#This Row],[SALLE]])</f>
        <v>SI0_122</v>
      </c>
      <c r="F9" s="1" t="str">
        <f>IF(COUNTBLANK(Batiment_PCP_RDC[[#This Row],[ID_SALLE]])=1,"",IF(VLOOKUP(Batiment_PCP_RDC[[#This Row],[UTILISATEUR]],Users.conf[#All],2,0)=3,"",Batiment_PCP_RDC[[#This Row],[ID_SALLE]]&amp;"_PC"))</f>
        <v>SI0_122_PC</v>
      </c>
      <c r="G9" s="1" t="str">
        <f>IF(COUNTBLANK(Batiment_PCP_RDC[[#This Row],[ID_SALLE]])=1,"",IF(VLOOKUP(Batiment_PCP_RDC[[#This Row],[UTILISATEUR]],Users.conf[#All],2,0)=3,"",Batiment_PCP_RDC[[#This Row],[ID_PRISE_PC]]&amp;"_b"))</f>
        <v>SI0_122_PC_b</v>
      </c>
      <c r="H9" s="3" t="str">
        <f>IF(COUNTBLANK(Batiment_PCP_RDC[[#This Row],[ID_SALLE]])=0,IF(VLOOKUP(Batiment_PCP_RDC[[#This Row],[UTILISATEUR]],Users.conf[#All],2,0)=2,Batiment_PCP_RDC[ID_SALLE]&amp;"_IMP",""),"")</f>
        <v/>
      </c>
      <c r="I9" s="3">
        <f>IF(Batiment_PCP_RDC[[#This Row],[ID_PRISE_PC]]&lt;&gt;"",IF(Batiment_PCP_RDC[[#This Row],[DOUBLAGE_PC]]&lt;&gt;"",IF(Batiment_PCP_RDC[[#This Row],[ID_PRISE_IMP]]&lt;&gt;"",3,2),1),0)</f>
        <v>2</v>
      </c>
    </row>
    <row r="10" spans="1:9" x14ac:dyDescent="0.25">
      <c r="A10" s="1" t="s">
        <v>12</v>
      </c>
      <c r="B10" s="1">
        <v>0</v>
      </c>
      <c r="C10" s="1">
        <v>207</v>
      </c>
      <c r="D10" s="1" t="s">
        <v>5</v>
      </c>
      <c r="E10" s="1" t="str">
        <f>IF(OR(COUNTBLANK(Batiment_PCP_RDC[[#This Row],[BTP]])=1,COUNTBLANK(Batiment_PCP_RDC[[#This Row],[ETAGE]])=1,COUNTBLANK(Batiment_PCP_RDC[[#This Row],[SALLE]])=1),"",LEFT(UPPER(Batiment_PCP_RDC[[#This Row],[BTP]]),2)&amp;""&amp;Batiment_PCP_RDC[[#This Row],[ETAGE]]&amp;"_"&amp;Batiment_PCP_RDC[[#This Row],[SALLE]])</f>
        <v>SI0_207</v>
      </c>
      <c r="F10" s="1" t="str">
        <f>IF(COUNTBLANK(Batiment_PCP_RDC[[#This Row],[ID_SALLE]])=1,"",IF(VLOOKUP(Batiment_PCP_RDC[[#This Row],[UTILISATEUR]],Users.conf[#All],2,0)=3,"",Batiment_PCP_RDC[[#This Row],[ID_SALLE]]&amp;"_PC"))</f>
        <v>SI0_207_PC</v>
      </c>
      <c r="G10" s="1" t="str">
        <f>IF(COUNTBLANK(Batiment_PCP_RDC[[#This Row],[ID_SALLE]])=1,"",IF(VLOOKUP(Batiment_PCP_RDC[[#This Row],[UTILISATEUR]],Users.conf[#All],2,0)=3,"",Batiment_PCP_RDC[[#This Row],[ID_PRISE_PC]]&amp;"_b"))</f>
        <v>SI0_207_PC_b</v>
      </c>
      <c r="H10" s="3" t="str">
        <f>IF(COUNTBLANK(Batiment_PCP_RDC[[#This Row],[ID_SALLE]])=0,IF(VLOOKUP(Batiment_PCP_RDC[[#This Row],[UTILISATEUR]],Users.conf[#All],2,0)=2,Batiment_PCP_RDC[ID_SALLE]&amp;"_IMP",""),"")</f>
        <v/>
      </c>
      <c r="I10" s="3">
        <f>IF(Batiment_PCP_RDC[[#This Row],[ID_PRISE_PC]]&lt;&gt;"",IF(Batiment_PCP_RDC[[#This Row],[DOUBLAGE_PC]]&lt;&gt;"",IF(Batiment_PCP_RDC[[#This Row],[ID_PRISE_IMP]]&lt;&gt;"",3,2),1),0)</f>
        <v>2</v>
      </c>
    </row>
    <row r="11" spans="1:9" x14ac:dyDescent="0.25">
      <c r="A11" s="1" t="s">
        <v>12</v>
      </c>
      <c r="B11" s="1">
        <v>0</v>
      </c>
      <c r="C11" s="1" t="s">
        <v>2</v>
      </c>
      <c r="D11" s="1" t="s">
        <v>18</v>
      </c>
      <c r="E11" s="1" t="str">
        <f>IF(OR(COUNTBLANK(Batiment_PCP_RDC[[#This Row],[BTP]])=1,COUNTBLANK(Batiment_PCP_RDC[[#This Row],[ETAGE]])=1,COUNTBLANK(Batiment_PCP_RDC[[#This Row],[SALLE]])=1),"",LEFT(UPPER(Batiment_PCP_RDC[[#This Row],[BTP]]),2)&amp;""&amp;Batiment_PCP_RDC[[#This Row],[ETAGE]]&amp;"_"&amp;Batiment_PCP_RDC[[#This Row],[SALLE]])</f>
        <v>SI0_D</v>
      </c>
      <c r="F11" s="1" t="str">
        <f>IF(COUNTBLANK(Batiment_PCP_RDC[[#This Row],[ID_SALLE]])=1,"",IF(VLOOKUP(Batiment_PCP_RDC[[#This Row],[UTILISATEUR]],Users.conf[#All],2,0)=3,"",Batiment_PCP_RDC[[#This Row],[ID_SALLE]]&amp;"_PC"))</f>
        <v>SI0_D_PC</v>
      </c>
      <c r="G11" s="1" t="str">
        <f>IF(COUNTBLANK(Batiment_PCP_RDC[[#This Row],[ID_SALLE]])=1,"",IF(VLOOKUP(Batiment_PCP_RDC[[#This Row],[UTILISATEUR]],Users.conf[#All],2,0)=3,"",Batiment_PCP_RDC[[#This Row],[ID_PRISE_PC]]&amp;"_b"))</f>
        <v>SI0_D_PC_b</v>
      </c>
      <c r="H11" s="3" t="str">
        <f>IF(COUNTBLANK(Batiment_PCP_RDC[[#This Row],[ID_SALLE]])=0,IF(VLOOKUP(Batiment_PCP_RDC[[#This Row],[UTILISATEUR]],Users.conf[#All],2,0)=2,Batiment_PCP_RDC[ID_SALLE]&amp;"_IMP",""),"")</f>
        <v/>
      </c>
      <c r="I11" s="3">
        <f>IF(Batiment_PCP_RDC[[#This Row],[ID_PRISE_PC]]&lt;&gt;"",IF(Batiment_PCP_RDC[[#This Row],[DOUBLAGE_PC]]&lt;&gt;"",IF(Batiment_PCP_RDC[[#This Row],[ID_PRISE_IMP]]&lt;&gt;"",3,2),1),0)</f>
        <v>2</v>
      </c>
    </row>
    <row r="12" spans="1:9" x14ac:dyDescent="0.25">
      <c r="A12" s="1" t="s">
        <v>12</v>
      </c>
      <c r="B12" s="1">
        <v>0</v>
      </c>
      <c r="C12" s="1" t="s">
        <v>3</v>
      </c>
      <c r="D12" s="1" t="s">
        <v>18</v>
      </c>
      <c r="E12" s="1" t="str">
        <f>IF(OR(COUNTBLANK(Batiment_PCP_RDC[[#This Row],[BTP]])=1,COUNTBLANK(Batiment_PCP_RDC[[#This Row],[ETAGE]])=1,COUNTBLANK(Batiment_PCP_RDC[[#This Row],[SALLE]])=1),"",LEFT(UPPER(Batiment_PCP_RDC[[#This Row],[BTP]]),2)&amp;""&amp;Batiment_PCP_RDC[[#This Row],[ETAGE]]&amp;"_"&amp;Batiment_PCP_RDC[[#This Row],[SALLE]])</f>
        <v>SI0_E</v>
      </c>
      <c r="F12" s="1" t="str">
        <f>IF(COUNTBLANK(Batiment_PCP_RDC[[#This Row],[ID_SALLE]])=1,"",IF(VLOOKUP(Batiment_PCP_RDC[[#This Row],[UTILISATEUR]],Users.conf[#All],2,0)=3,"",Batiment_PCP_RDC[[#This Row],[ID_SALLE]]&amp;"_PC"))</f>
        <v>SI0_E_PC</v>
      </c>
      <c r="G12" s="1" t="str">
        <f>IF(COUNTBLANK(Batiment_PCP_RDC[[#This Row],[ID_SALLE]])=1,"",IF(VLOOKUP(Batiment_PCP_RDC[[#This Row],[UTILISATEUR]],Users.conf[#All],2,0)=3,"",Batiment_PCP_RDC[[#This Row],[ID_PRISE_PC]]&amp;"_b"))</f>
        <v>SI0_E_PC_b</v>
      </c>
      <c r="H12" s="3" t="str">
        <f>IF(COUNTBLANK(Batiment_PCP_RDC[[#This Row],[ID_SALLE]])=0,IF(VLOOKUP(Batiment_PCP_RDC[[#This Row],[UTILISATEUR]],Users.conf[#All],2,0)=2,Batiment_PCP_RDC[ID_SALLE]&amp;"_IMP",""),"")</f>
        <v/>
      </c>
      <c r="I12" s="3">
        <f>IF(Batiment_PCP_RDC[[#This Row],[ID_PRISE_PC]]&lt;&gt;"",IF(Batiment_PCP_RDC[[#This Row],[DOUBLAGE_PC]]&lt;&gt;"",IF(Batiment_PCP_RDC[[#This Row],[ID_PRISE_IMP]]&lt;&gt;"",3,2),1),0)</f>
        <v>2</v>
      </c>
    </row>
    <row r="13" spans="1:9" x14ac:dyDescent="0.25">
      <c r="A13" s="1" t="s">
        <v>12</v>
      </c>
      <c r="B13" s="1">
        <v>0</v>
      </c>
      <c r="C13" s="1" t="s">
        <v>4</v>
      </c>
      <c r="D13" s="1" t="s">
        <v>6</v>
      </c>
      <c r="E13" s="1" t="str">
        <f>IF(OR(COUNTBLANK(Batiment_PCP_RDC[[#This Row],[BTP]])=1,COUNTBLANK(Batiment_PCP_RDC[[#This Row],[ETAGE]])=1,COUNTBLANK(Batiment_PCP_RDC[[#This Row],[SALLE]])=1),"",LEFT(UPPER(Batiment_PCP_RDC[[#This Row],[BTP]]),2)&amp;""&amp;Batiment_PCP_RDC[[#This Row],[ETAGE]]&amp;"_"&amp;Batiment_PCP_RDC[[#This Row],[SALLE]])</f>
        <v>SI0_F</v>
      </c>
      <c r="F13" s="1" t="str">
        <f>IF(COUNTBLANK(Batiment_PCP_RDC[[#This Row],[ID_SALLE]])=1,"",IF(VLOOKUP(Batiment_PCP_RDC[[#This Row],[UTILISATEUR]],Users.conf[#All],2,0)=3,"",Batiment_PCP_RDC[[#This Row],[ID_SALLE]]&amp;"_PC"))</f>
        <v/>
      </c>
      <c r="G13" s="1" t="str">
        <f>IF(COUNTBLANK(Batiment_PCP_RDC[[#This Row],[ID_SALLE]])=1,"",IF(VLOOKUP(Batiment_PCP_RDC[[#This Row],[UTILISATEUR]],Users.conf[#All],2,0)=3,"",Batiment_PCP_RDC[[#This Row],[ID_PRISE_PC]]&amp;"_b"))</f>
        <v/>
      </c>
      <c r="H13" s="3" t="str">
        <f>IF(COUNTBLANK(Batiment_PCP_RDC[[#This Row],[ID_SALLE]])=0,IF(VLOOKUP(Batiment_PCP_RDC[[#This Row],[UTILISATEUR]],Users.conf[#All],2,0)=2,Batiment_PCP_RDC[ID_SALLE]&amp;"_IMP",""),"")</f>
        <v/>
      </c>
      <c r="I13" s="3">
        <f>IF(Batiment_PCP_RDC[[#This Row],[ID_PRISE_PC]]&lt;&gt;"",IF(Batiment_PCP_RDC[[#This Row],[DOUBLAGE_PC]]&lt;&gt;"",IF(Batiment_PCP_RDC[[#This Row],[ID_PRISE_IMP]]&lt;&gt;"",3,2),1),0)</f>
        <v>0</v>
      </c>
    </row>
    <row r="14" spans="1:9" x14ac:dyDescent="0.25">
      <c r="A14" s="1" t="s">
        <v>24</v>
      </c>
      <c r="B14" s="1"/>
      <c r="C14" s="1">
        <f>SUBTOTAL(103,Batiment_PCP_RDC[SALLE])</f>
        <v>12</v>
      </c>
      <c r="D14" s="1"/>
      <c r="E14" s="1"/>
      <c r="F14" s="1"/>
      <c r="G14" s="1"/>
      <c r="H14" s="1"/>
      <c r="I14" s="1">
        <f>SUBTOTAL(109,Batiment_PCP_RDC[NB_PRISES])</f>
        <v>23</v>
      </c>
    </row>
  </sheetData>
  <dataValidations count="2">
    <dataValidation type="list" allowBlank="1" showInputMessage="1" showErrorMessage="1" sqref="D2:D13">
      <formula1>LST_TYPE_UTILISATEUR.conf</formula1>
    </dataValidation>
    <dataValidation type="list" allowBlank="1" showInputMessage="1" showErrorMessage="1" sqref="A2:A13">
      <formula1>LST_BATIMENT.conf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57DB4C7-3B3A-414C-8569-C86D4BECEFE0}">
            <x14:iconSet custom="1">
              <x14:cfvo type="percent">
                <xm:f>0</xm:f>
              </x14:cfvo>
              <x14:cfvo type="num">
                <xm:f>2</xm:f>
              </x14:cfvo>
              <x14:cfvo type="num" gte="0">
                <xm:f>2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I15:I1048576 I1:I13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F25" sqref="F25"/>
    </sheetView>
  </sheetViews>
  <sheetFormatPr baseColWidth="10" defaultRowHeight="15" x14ac:dyDescent="0.25"/>
  <cols>
    <col min="1" max="1" width="9.140625" customWidth="1"/>
    <col min="2" max="2" width="6.28515625" customWidth="1"/>
    <col min="3" max="3" width="9.7109375" customWidth="1"/>
    <col min="4" max="4" width="14.5703125" bestFit="1" customWidth="1"/>
    <col min="5" max="5" width="11.140625" bestFit="1" customWidth="1"/>
    <col min="6" max="6" width="14.28515625" bestFit="1" customWidth="1"/>
    <col min="7" max="7" width="16.42578125" bestFit="1" customWidth="1"/>
    <col min="8" max="8" width="15.5703125" bestFit="1" customWidth="1"/>
    <col min="9" max="9" width="12.7109375" bestFit="1" customWidth="1"/>
    <col min="11" max="11" width="21" bestFit="1" customWidth="1"/>
    <col min="12" max="13" width="20.42578125" bestFit="1" customWidth="1"/>
  </cols>
  <sheetData>
    <row r="1" spans="1:9" x14ac:dyDescent="0.25">
      <c r="A1" s="2" t="s">
        <v>8</v>
      </c>
      <c r="B1" s="2" t="s">
        <v>7</v>
      </c>
      <c r="C1" s="2" t="s">
        <v>0</v>
      </c>
      <c r="D1" s="2" t="s">
        <v>17</v>
      </c>
      <c r="E1" s="2" t="s">
        <v>9</v>
      </c>
      <c r="F1" s="2" t="s">
        <v>10</v>
      </c>
      <c r="G1" s="2" t="s">
        <v>11</v>
      </c>
      <c r="H1" s="2" t="s">
        <v>13</v>
      </c>
      <c r="I1" s="2" t="s">
        <v>1</v>
      </c>
    </row>
    <row r="2" spans="1:9" x14ac:dyDescent="0.25">
      <c r="A2" s="1" t="s">
        <v>12</v>
      </c>
      <c r="B2" s="1">
        <v>1</v>
      </c>
      <c r="C2" s="1">
        <v>201</v>
      </c>
      <c r="D2" s="1" t="s">
        <v>5</v>
      </c>
      <c r="E2" s="1" t="str">
        <f>IF(OR(COUNTBLANK(Batiment_PCP_ETAGE[[#This Row],[BTP]])=1,COUNTBLANK(Batiment_PCP_ETAGE[[#This Row],[ETAGE]])=1,COUNTBLANK(Batiment_PCP_ETAGE[[#This Row],[SALLE]])=1),"",LEFT(UPPER(Batiment_PCP_ETAGE[[#This Row],[BTP]]),2)&amp;""&amp;Batiment_PCP_ETAGE[[#This Row],[ETAGE]]&amp;"_"&amp;Batiment_PCP_ETAGE[[#This Row],[SALLE]])</f>
        <v>SI1_201</v>
      </c>
      <c r="F2" s="1" t="str">
        <f>IF(COUNTBLANK(Batiment_PCP_ETAGE[[#This Row],[ID_SALLE]])=1,"",IF(VLOOKUP(Batiment_PCP_ETAGE[[#This Row],[UTILISATEUR]],Users.conf[#All],2,0)=3,"",Batiment_PCP_ETAGE[[#This Row],[ID_SALLE]]&amp;"_PC"))</f>
        <v>SI1_201_PC</v>
      </c>
      <c r="G2" s="1" t="str">
        <f>IF(COUNTBLANK(Batiment_PCP_ETAGE[[#This Row],[ID_SALLE]])=1,"",IF(VLOOKUP(Batiment_PCP_ETAGE[[#This Row],[UTILISATEUR]],Users.conf[#All],2,0)=3,"",Batiment_PCP_ETAGE[[#This Row],[ID_PRISE_PC]]&amp;"_b"))</f>
        <v>SI1_201_PC_b</v>
      </c>
      <c r="H2" s="3" t="str">
        <f>IF(COUNTBLANK(Batiment_PCP_ETAGE[[#This Row],[ID_SALLE]])=0,IF(VLOOKUP(Batiment_PCP_ETAGE[[#This Row],[UTILISATEUR]],Users.conf[#All],2,0)=2,Batiment_PCP_ETAGE[ID_SALLE]&amp;"_IMP",""),"")</f>
        <v/>
      </c>
      <c r="I2" s="3">
        <f>IF(Batiment_PCP_ETAGE[[#This Row],[ID_PRISE_PC]]&lt;&gt;"",IF(Batiment_PCP_ETAGE[[#This Row],[DOUBLAGE_PC]]&lt;&gt;"",IF(Batiment_PCP_ETAGE[[#This Row],[ID_PRISE_IMP]]&lt;&gt;"",3,2),1),0)</f>
        <v>2</v>
      </c>
    </row>
    <row r="3" spans="1:9" x14ac:dyDescent="0.25">
      <c r="A3" s="1" t="s">
        <v>12</v>
      </c>
      <c r="B3" s="1">
        <v>1</v>
      </c>
      <c r="C3" s="1">
        <v>202</v>
      </c>
      <c r="D3" s="1" t="s">
        <v>5</v>
      </c>
      <c r="E3" s="1" t="str">
        <f>IF(OR(COUNTBLANK(Batiment_PCP_ETAGE[[#This Row],[BTP]])=1,COUNTBLANK(Batiment_PCP_ETAGE[[#This Row],[ETAGE]])=1,COUNTBLANK(Batiment_PCP_ETAGE[[#This Row],[SALLE]])=1),"",LEFT(UPPER(Batiment_PCP_ETAGE[[#This Row],[BTP]]),2)&amp;""&amp;Batiment_PCP_ETAGE[[#This Row],[ETAGE]]&amp;"_"&amp;Batiment_PCP_ETAGE[[#This Row],[SALLE]])</f>
        <v>SI1_202</v>
      </c>
      <c r="F3" s="1" t="str">
        <f>IF(COUNTBLANK(Batiment_PCP_ETAGE[[#This Row],[ID_SALLE]])=1,"",IF(VLOOKUP(Batiment_PCP_ETAGE[[#This Row],[UTILISATEUR]],Users.conf[#All],2,0)=3,"",Batiment_PCP_ETAGE[[#This Row],[ID_SALLE]]&amp;"_PC"))</f>
        <v>SI1_202_PC</v>
      </c>
      <c r="G3" s="1" t="str">
        <f>IF(COUNTBLANK(Batiment_PCP_ETAGE[[#This Row],[ID_SALLE]])=1,"",IF(VLOOKUP(Batiment_PCP_ETAGE[[#This Row],[UTILISATEUR]],Users.conf[#All],2,0)=3,"",Batiment_PCP_ETAGE[[#This Row],[ID_PRISE_PC]]&amp;"_b"))</f>
        <v>SI1_202_PC_b</v>
      </c>
      <c r="H3" s="3" t="str">
        <f>IF(COUNTBLANK(Batiment_PCP_ETAGE[[#This Row],[ID_SALLE]])=0,IF(VLOOKUP(Batiment_PCP_ETAGE[[#This Row],[UTILISATEUR]],Users.conf[#All],2,0)=2,Batiment_PCP_ETAGE[ID_SALLE]&amp;"_IMP",""),"")</f>
        <v/>
      </c>
      <c r="I3" s="3">
        <f>IF(Batiment_PCP_ETAGE[[#This Row],[ID_PRISE_PC]]&lt;&gt;"",IF(Batiment_PCP_ETAGE[[#This Row],[DOUBLAGE_PC]]&lt;&gt;"",IF(Batiment_PCP_ETAGE[[#This Row],[ID_PRISE_IMP]]&lt;&gt;"",3,2),1),0)</f>
        <v>2</v>
      </c>
    </row>
    <row r="4" spans="1:9" x14ac:dyDescent="0.25">
      <c r="A4" s="1" t="s">
        <v>12</v>
      </c>
      <c r="B4" s="1">
        <v>1</v>
      </c>
      <c r="C4" s="1">
        <v>209</v>
      </c>
      <c r="D4" s="1" t="s">
        <v>5</v>
      </c>
      <c r="E4" s="1" t="str">
        <f>IF(OR(COUNTBLANK(Batiment_PCP_ETAGE[[#This Row],[BTP]])=1,COUNTBLANK(Batiment_PCP_ETAGE[[#This Row],[ETAGE]])=1,COUNTBLANK(Batiment_PCP_ETAGE[[#This Row],[SALLE]])=1),"",LEFT(UPPER(Batiment_PCP_ETAGE[[#This Row],[BTP]]),2)&amp;""&amp;Batiment_PCP_ETAGE[[#This Row],[ETAGE]]&amp;"_"&amp;Batiment_PCP_ETAGE[[#This Row],[SALLE]])</f>
        <v>SI1_209</v>
      </c>
      <c r="F4" s="1" t="str">
        <f>IF(COUNTBLANK(Batiment_PCP_ETAGE[[#This Row],[ID_SALLE]])=1,"",IF(VLOOKUP(Batiment_PCP_ETAGE[[#This Row],[UTILISATEUR]],Users.conf[#All],2,0)=3,"",Batiment_PCP_ETAGE[[#This Row],[ID_SALLE]]&amp;"_PC"))</f>
        <v>SI1_209_PC</v>
      </c>
      <c r="G4" s="1" t="str">
        <f>IF(COUNTBLANK(Batiment_PCP_ETAGE[[#This Row],[ID_SALLE]])=1,"",IF(VLOOKUP(Batiment_PCP_ETAGE[[#This Row],[UTILISATEUR]],Users.conf[#All],2,0)=3,"",Batiment_PCP_ETAGE[[#This Row],[ID_PRISE_PC]]&amp;"_b"))</f>
        <v>SI1_209_PC_b</v>
      </c>
      <c r="H4" s="3" t="str">
        <f>IF(COUNTBLANK(Batiment_PCP_ETAGE[[#This Row],[ID_SALLE]])=0,IF(VLOOKUP(Batiment_PCP_ETAGE[[#This Row],[UTILISATEUR]],Users.conf[#All],2,0)=2,Batiment_PCP_ETAGE[ID_SALLE]&amp;"_IMP",""),"")</f>
        <v/>
      </c>
      <c r="I4" s="3">
        <f>IF(Batiment_PCP_ETAGE[[#This Row],[ID_PRISE_PC]]&lt;&gt;"",IF(Batiment_PCP_ETAGE[[#This Row],[DOUBLAGE_PC]]&lt;&gt;"",IF(Batiment_PCP_ETAGE[[#This Row],[ID_PRISE_IMP]]&lt;&gt;"",3,2),1),0)</f>
        <v>2</v>
      </c>
    </row>
    <row r="5" spans="1:9" x14ac:dyDescent="0.25">
      <c r="A5" s="1" t="s">
        <v>12</v>
      </c>
      <c r="B5" s="1">
        <v>1</v>
      </c>
      <c r="C5" s="1">
        <v>212</v>
      </c>
      <c r="D5" s="1" t="s">
        <v>14</v>
      </c>
      <c r="E5" s="1" t="str">
        <f>IF(OR(COUNTBLANK(Batiment_PCP_ETAGE[[#This Row],[BTP]])=1,COUNTBLANK(Batiment_PCP_ETAGE[[#This Row],[ETAGE]])=1,COUNTBLANK(Batiment_PCP_ETAGE[[#This Row],[SALLE]])=1),"",LEFT(UPPER(Batiment_PCP_ETAGE[[#This Row],[BTP]]),2)&amp;""&amp;Batiment_PCP_ETAGE[[#This Row],[ETAGE]]&amp;"_"&amp;Batiment_PCP_ETAGE[[#This Row],[SALLE]])</f>
        <v>SI1_212</v>
      </c>
      <c r="F5" s="1" t="str">
        <f>IF(COUNTBLANK(Batiment_PCP_ETAGE[[#This Row],[ID_SALLE]])=1,"",IF(VLOOKUP(Batiment_PCP_ETAGE[[#This Row],[UTILISATEUR]],Users.conf[#All],2,0)=3,"",Batiment_PCP_ETAGE[[#This Row],[ID_SALLE]]&amp;"_PC"))</f>
        <v>SI1_212_PC</v>
      </c>
      <c r="G5" s="1" t="str">
        <f>IF(COUNTBLANK(Batiment_PCP_ETAGE[[#This Row],[ID_SALLE]])=1,"",IF(VLOOKUP(Batiment_PCP_ETAGE[[#This Row],[UTILISATEUR]],Users.conf[#All],2,0)=3,"",Batiment_PCP_ETAGE[[#This Row],[ID_PRISE_PC]]&amp;"_b"))</f>
        <v>SI1_212_PC_b</v>
      </c>
      <c r="H5" s="3" t="str">
        <f>IF(COUNTBLANK(Batiment_PCP_ETAGE[[#This Row],[ID_SALLE]])=0,IF(VLOOKUP(Batiment_PCP_ETAGE[[#This Row],[UTILISATEUR]],Users.conf[#All],2,0)=2,Batiment_PCP_ETAGE[ID_SALLE]&amp;"_IMP",""),"")</f>
        <v>SI1_212_IMP</v>
      </c>
      <c r="I5" s="3">
        <f>IF(Batiment_PCP_ETAGE[[#This Row],[ID_PRISE_PC]]&lt;&gt;"",IF(Batiment_PCP_ETAGE[[#This Row],[DOUBLAGE_PC]]&lt;&gt;"",IF(Batiment_PCP_ETAGE[[#This Row],[ID_PRISE_IMP]]&lt;&gt;"",3,2),1),0)</f>
        <v>3</v>
      </c>
    </row>
    <row r="6" spans="1:9" x14ac:dyDescent="0.25">
      <c r="A6" s="1" t="s">
        <v>12</v>
      </c>
      <c r="B6" s="1">
        <v>1</v>
      </c>
      <c r="C6" s="1">
        <v>213</v>
      </c>
      <c r="D6" s="1" t="s">
        <v>5</v>
      </c>
      <c r="E6" s="1" t="str">
        <f>IF(OR(COUNTBLANK(Batiment_PCP_ETAGE[[#This Row],[BTP]])=1,COUNTBLANK(Batiment_PCP_ETAGE[[#This Row],[ETAGE]])=1,COUNTBLANK(Batiment_PCP_ETAGE[[#This Row],[SALLE]])=1),"",LEFT(UPPER(Batiment_PCP_ETAGE[[#This Row],[BTP]]),2)&amp;""&amp;Batiment_PCP_ETAGE[[#This Row],[ETAGE]]&amp;"_"&amp;Batiment_PCP_ETAGE[[#This Row],[SALLE]])</f>
        <v>SI1_213</v>
      </c>
      <c r="F6" s="1" t="str">
        <f>IF(COUNTBLANK(Batiment_PCP_ETAGE[[#This Row],[ID_SALLE]])=1,"",IF(VLOOKUP(Batiment_PCP_ETAGE[[#This Row],[UTILISATEUR]],Users.conf[#All],2,0)=3,"",Batiment_PCP_ETAGE[[#This Row],[ID_SALLE]]&amp;"_PC"))</f>
        <v>SI1_213_PC</v>
      </c>
      <c r="G6" s="1" t="str">
        <f>IF(COUNTBLANK(Batiment_PCP_ETAGE[[#This Row],[ID_SALLE]])=1,"",IF(VLOOKUP(Batiment_PCP_ETAGE[[#This Row],[UTILISATEUR]],Users.conf[#All],2,0)=3,"",Batiment_PCP_ETAGE[[#This Row],[ID_PRISE_PC]]&amp;"_b"))</f>
        <v>SI1_213_PC_b</v>
      </c>
      <c r="H6" s="3" t="str">
        <f>IF(COUNTBLANK(Batiment_PCP_ETAGE[[#This Row],[ID_SALLE]])=0,IF(VLOOKUP(Batiment_PCP_ETAGE[[#This Row],[UTILISATEUR]],Users.conf[#All],2,0)=2,Batiment_PCP_ETAGE[ID_SALLE]&amp;"_IMP",""),"")</f>
        <v/>
      </c>
      <c r="I6" s="3">
        <f>IF(Batiment_PCP_ETAGE[[#This Row],[ID_PRISE_PC]]&lt;&gt;"",IF(Batiment_PCP_ETAGE[[#This Row],[DOUBLAGE_PC]]&lt;&gt;"",IF(Batiment_PCP_ETAGE[[#This Row],[ID_PRISE_IMP]]&lt;&gt;"",3,2),1),0)</f>
        <v>2</v>
      </c>
    </row>
    <row r="7" spans="1:9" x14ac:dyDescent="0.25">
      <c r="A7" s="1" t="s">
        <v>12</v>
      </c>
      <c r="B7" s="1">
        <v>1</v>
      </c>
      <c r="C7" s="1">
        <v>221</v>
      </c>
      <c r="D7" s="1" t="s">
        <v>5</v>
      </c>
      <c r="E7" s="1" t="str">
        <f>IF(OR(COUNTBLANK(Batiment_PCP_ETAGE[[#This Row],[BTP]])=1,COUNTBLANK(Batiment_PCP_ETAGE[[#This Row],[ETAGE]])=1,COUNTBLANK(Batiment_PCP_ETAGE[[#This Row],[SALLE]])=1),"",LEFT(UPPER(Batiment_PCP_ETAGE[[#This Row],[BTP]]),2)&amp;""&amp;Batiment_PCP_ETAGE[[#This Row],[ETAGE]]&amp;"_"&amp;Batiment_PCP_ETAGE[[#This Row],[SALLE]])</f>
        <v>SI1_221</v>
      </c>
      <c r="F7" s="1" t="str">
        <f>IF(COUNTBLANK(Batiment_PCP_ETAGE[[#This Row],[ID_SALLE]])=1,"",IF(VLOOKUP(Batiment_PCP_ETAGE[[#This Row],[UTILISATEUR]],Users.conf[#All],2,0)=3,"",Batiment_PCP_ETAGE[[#This Row],[ID_SALLE]]&amp;"_PC"))</f>
        <v>SI1_221_PC</v>
      </c>
      <c r="G7" s="1" t="str">
        <f>IF(COUNTBLANK(Batiment_PCP_ETAGE[[#This Row],[ID_SALLE]])=1,"",IF(VLOOKUP(Batiment_PCP_ETAGE[[#This Row],[UTILISATEUR]],Users.conf[#All],2,0)=3,"",Batiment_PCP_ETAGE[[#This Row],[ID_PRISE_PC]]&amp;"_b"))</f>
        <v>SI1_221_PC_b</v>
      </c>
      <c r="H7" s="3" t="str">
        <f>IF(COUNTBLANK(Batiment_PCP_ETAGE[[#This Row],[ID_SALLE]])=0,IF(VLOOKUP(Batiment_PCP_ETAGE[[#This Row],[UTILISATEUR]],Users.conf[#All],2,0)=2,Batiment_PCP_ETAGE[ID_SALLE]&amp;"_IMP",""),"")</f>
        <v/>
      </c>
      <c r="I7" s="3">
        <f>IF(Batiment_PCP_ETAGE[[#This Row],[ID_PRISE_PC]]&lt;&gt;"",IF(Batiment_PCP_ETAGE[[#This Row],[DOUBLAGE_PC]]&lt;&gt;"",IF(Batiment_PCP_ETAGE[[#This Row],[ID_PRISE_IMP]]&lt;&gt;"",3,2),1),0)</f>
        <v>2</v>
      </c>
    </row>
    <row r="8" spans="1:9" x14ac:dyDescent="0.25">
      <c r="A8" s="1" t="s">
        <v>12</v>
      </c>
      <c r="B8" s="1">
        <v>1</v>
      </c>
      <c r="C8" s="1" t="s">
        <v>19</v>
      </c>
      <c r="D8" s="1" t="s">
        <v>18</v>
      </c>
      <c r="E8" s="1" t="str">
        <f>IF(OR(COUNTBLANK(Batiment_PCP_ETAGE[[#This Row],[BTP]])=1,COUNTBLANK(Batiment_PCP_ETAGE[[#This Row],[ETAGE]])=1,COUNTBLANK(Batiment_PCP_ETAGE[[#This Row],[SALLE]])=1),"",LEFT(UPPER(Batiment_PCP_ETAGE[[#This Row],[BTP]]),2)&amp;""&amp;Batiment_PCP_ETAGE[[#This Row],[ETAGE]]&amp;"_"&amp;Batiment_PCP_ETAGE[[#This Row],[SALLE]])</f>
        <v>SI1_G</v>
      </c>
      <c r="F8" s="1" t="str">
        <f>IF(COUNTBLANK(Batiment_PCP_ETAGE[[#This Row],[ID_SALLE]])=1,"",IF(VLOOKUP(Batiment_PCP_ETAGE[[#This Row],[UTILISATEUR]],Users.conf[#All],2,0)=3,"",Batiment_PCP_ETAGE[[#This Row],[ID_SALLE]]&amp;"_PC"))</f>
        <v>SI1_G_PC</v>
      </c>
      <c r="G8" s="1" t="str">
        <f>IF(COUNTBLANK(Batiment_PCP_ETAGE[[#This Row],[ID_SALLE]])=1,"",IF(VLOOKUP(Batiment_PCP_ETAGE[[#This Row],[UTILISATEUR]],Users.conf[#All],2,0)=3,"",Batiment_PCP_ETAGE[[#This Row],[ID_PRISE_PC]]&amp;"_b"))</f>
        <v>SI1_G_PC_b</v>
      </c>
      <c r="H8" s="3" t="str">
        <f>IF(COUNTBLANK(Batiment_PCP_ETAGE[[#This Row],[ID_SALLE]])=0,IF(VLOOKUP(Batiment_PCP_ETAGE[[#This Row],[UTILISATEUR]],Users.conf[#All],2,0)=2,Batiment_PCP_ETAGE[ID_SALLE]&amp;"_IMP",""),"")</f>
        <v/>
      </c>
      <c r="I8" s="3">
        <f>IF(Batiment_PCP_ETAGE[[#This Row],[ID_PRISE_PC]]&lt;&gt;"",IF(Batiment_PCP_ETAGE[[#This Row],[DOUBLAGE_PC]]&lt;&gt;"",IF(Batiment_PCP_ETAGE[[#This Row],[ID_PRISE_IMP]]&lt;&gt;"",3,2),1),0)</f>
        <v>2</v>
      </c>
    </row>
    <row r="9" spans="1:9" x14ac:dyDescent="0.25">
      <c r="A9" s="1" t="s">
        <v>12</v>
      </c>
      <c r="B9" s="1">
        <v>1</v>
      </c>
      <c r="C9" s="1" t="s">
        <v>20</v>
      </c>
      <c r="D9" s="1" t="s">
        <v>18</v>
      </c>
      <c r="E9" s="1" t="str">
        <f>IF(OR(COUNTBLANK(Batiment_PCP_ETAGE[[#This Row],[BTP]])=1,COUNTBLANK(Batiment_PCP_ETAGE[[#This Row],[ETAGE]])=1,COUNTBLANK(Batiment_PCP_ETAGE[[#This Row],[SALLE]])=1),"",LEFT(UPPER(Batiment_PCP_ETAGE[[#This Row],[BTP]]),2)&amp;""&amp;Batiment_PCP_ETAGE[[#This Row],[ETAGE]]&amp;"_"&amp;Batiment_PCP_ETAGE[[#This Row],[SALLE]])</f>
        <v>SI1_H</v>
      </c>
      <c r="F9" s="1" t="str">
        <f>IF(COUNTBLANK(Batiment_PCP_ETAGE[[#This Row],[ID_SALLE]])=1,"",IF(VLOOKUP(Batiment_PCP_ETAGE[[#This Row],[UTILISATEUR]],Users.conf[#All],2,0)=3,"",Batiment_PCP_ETAGE[[#This Row],[ID_SALLE]]&amp;"_PC"))</f>
        <v>SI1_H_PC</v>
      </c>
      <c r="G9" s="1" t="str">
        <f>IF(COUNTBLANK(Batiment_PCP_ETAGE[[#This Row],[ID_SALLE]])=1,"",IF(VLOOKUP(Batiment_PCP_ETAGE[[#This Row],[UTILISATEUR]],Users.conf[#All],2,0)=3,"",Batiment_PCP_ETAGE[[#This Row],[ID_PRISE_PC]]&amp;"_b"))</f>
        <v>SI1_H_PC_b</v>
      </c>
      <c r="H9" s="3" t="str">
        <f>IF(COUNTBLANK(Batiment_PCP_ETAGE[[#This Row],[ID_SALLE]])=0,IF(VLOOKUP(Batiment_PCP_ETAGE[[#This Row],[UTILISATEUR]],Users.conf[#All],2,0)=2,Batiment_PCP_ETAGE[ID_SALLE]&amp;"_IMP",""),"")</f>
        <v/>
      </c>
      <c r="I9" s="3">
        <f>IF(Batiment_PCP_ETAGE[[#This Row],[ID_PRISE_PC]]&lt;&gt;"",IF(Batiment_PCP_ETAGE[[#This Row],[DOUBLAGE_PC]]&lt;&gt;"",IF(Batiment_PCP_ETAGE[[#This Row],[ID_PRISE_IMP]]&lt;&gt;"",3,2),1),0)</f>
        <v>2</v>
      </c>
    </row>
    <row r="10" spans="1:9" x14ac:dyDescent="0.25">
      <c r="A10" s="1" t="s">
        <v>12</v>
      </c>
      <c r="B10" s="1">
        <v>1</v>
      </c>
      <c r="C10" s="1" t="s">
        <v>21</v>
      </c>
      <c r="D10" s="1" t="s">
        <v>18</v>
      </c>
      <c r="E10" s="1" t="str">
        <f>IF(OR(COUNTBLANK(Batiment_PCP_ETAGE[[#This Row],[BTP]])=1,COUNTBLANK(Batiment_PCP_ETAGE[[#This Row],[ETAGE]])=1,COUNTBLANK(Batiment_PCP_ETAGE[[#This Row],[SALLE]])=1),"",LEFT(UPPER(Batiment_PCP_ETAGE[[#This Row],[BTP]]),2)&amp;""&amp;Batiment_PCP_ETAGE[[#This Row],[ETAGE]]&amp;"_"&amp;Batiment_PCP_ETAGE[[#This Row],[SALLE]])</f>
        <v>SI1_I</v>
      </c>
      <c r="F10" s="1" t="str">
        <f>IF(COUNTBLANK(Batiment_PCP_ETAGE[[#This Row],[ID_SALLE]])=1,"",IF(VLOOKUP(Batiment_PCP_ETAGE[[#This Row],[UTILISATEUR]],Users.conf[#All],2,0)=3,"",Batiment_PCP_ETAGE[[#This Row],[ID_SALLE]]&amp;"_PC"))</f>
        <v>SI1_I_PC</v>
      </c>
      <c r="G10" s="1" t="str">
        <f>IF(COUNTBLANK(Batiment_PCP_ETAGE[[#This Row],[ID_SALLE]])=1,"",IF(VLOOKUP(Batiment_PCP_ETAGE[[#This Row],[UTILISATEUR]],Users.conf[#All],2,0)=3,"",Batiment_PCP_ETAGE[[#This Row],[ID_PRISE_PC]]&amp;"_b"))</f>
        <v>SI1_I_PC_b</v>
      </c>
      <c r="H10" s="3" t="str">
        <f>IF(COUNTBLANK(Batiment_PCP_ETAGE[[#This Row],[ID_SALLE]])=0,IF(VLOOKUP(Batiment_PCP_ETAGE[[#This Row],[UTILISATEUR]],Users.conf[#All],2,0)=2,Batiment_PCP_ETAGE[ID_SALLE]&amp;"_IMP",""),"")</f>
        <v/>
      </c>
      <c r="I10" s="3">
        <f>IF(Batiment_PCP_ETAGE[[#This Row],[ID_PRISE_PC]]&lt;&gt;"",IF(Batiment_PCP_ETAGE[[#This Row],[DOUBLAGE_PC]]&lt;&gt;"",IF(Batiment_PCP_ETAGE[[#This Row],[ID_PRISE_IMP]]&lt;&gt;"",3,2),1),0)</f>
        <v>2</v>
      </c>
    </row>
    <row r="11" spans="1:9" x14ac:dyDescent="0.25">
      <c r="A11" s="1" t="s">
        <v>12</v>
      </c>
      <c r="B11" s="1">
        <v>1</v>
      </c>
      <c r="C11" s="1" t="s">
        <v>22</v>
      </c>
      <c r="D11" s="1" t="s">
        <v>18</v>
      </c>
      <c r="E11" s="1" t="str">
        <f>IF(OR(COUNTBLANK(Batiment_PCP_ETAGE[[#This Row],[BTP]])=1,COUNTBLANK(Batiment_PCP_ETAGE[[#This Row],[ETAGE]])=1,COUNTBLANK(Batiment_PCP_ETAGE[[#This Row],[SALLE]])=1),"",LEFT(UPPER(Batiment_PCP_ETAGE[[#This Row],[BTP]]),2)&amp;""&amp;Batiment_PCP_ETAGE[[#This Row],[ETAGE]]&amp;"_"&amp;Batiment_PCP_ETAGE[[#This Row],[SALLE]])</f>
        <v>SI1_J</v>
      </c>
      <c r="F11" s="1" t="str">
        <f>IF(COUNTBLANK(Batiment_PCP_ETAGE[[#This Row],[ID_SALLE]])=1,"",IF(VLOOKUP(Batiment_PCP_ETAGE[[#This Row],[UTILISATEUR]],Users.conf[#All],2,0)=3,"",Batiment_PCP_ETAGE[[#This Row],[ID_SALLE]]&amp;"_PC"))</f>
        <v>SI1_J_PC</v>
      </c>
      <c r="G11" s="1" t="str">
        <f>IF(COUNTBLANK(Batiment_PCP_ETAGE[[#This Row],[ID_SALLE]])=1,"",IF(VLOOKUP(Batiment_PCP_ETAGE[[#This Row],[UTILISATEUR]],Users.conf[#All],2,0)=3,"",Batiment_PCP_ETAGE[[#This Row],[ID_PRISE_PC]]&amp;"_b"))</f>
        <v>SI1_J_PC_b</v>
      </c>
      <c r="H11" s="3" t="str">
        <f>IF(COUNTBLANK(Batiment_PCP_ETAGE[[#This Row],[ID_SALLE]])=0,IF(VLOOKUP(Batiment_PCP_ETAGE[[#This Row],[UTILISATEUR]],Users.conf[#All],2,0)=2,Batiment_PCP_ETAGE[ID_SALLE]&amp;"_IMP",""),"")</f>
        <v/>
      </c>
      <c r="I11" s="3">
        <f>IF(Batiment_PCP_ETAGE[[#This Row],[ID_PRISE_PC]]&lt;&gt;"",IF(Batiment_PCP_ETAGE[[#This Row],[DOUBLAGE_PC]]&lt;&gt;"",IF(Batiment_PCP_ETAGE[[#This Row],[ID_PRISE_IMP]]&lt;&gt;"",3,2),1),0)</f>
        <v>2</v>
      </c>
    </row>
    <row r="12" spans="1:9" x14ac:dyDescent="0.25">
      <c r="A12" s="1" t="s">
        <v>12</v>
      </c>
      <c r="B12" s="1">
        <v>1</v>
      </c>
      <c r="C12" s="1" t="s">
        <v>23</v>
      </c>
      <c r="D12" s="1" t="s">
        <v>18</v>
      </c>
      <c r="E12" s="1" t="str">
        <f>IF(OR(COUNTBLANK(Batiment_PCP_ETAGE[[#This Row],[BTP]])=1,COUNTBLANK(Batiment_PCP_ETAGE[[#This Row],[ETAGE]])=1,COUNTBLANK(Batiment_PCP_ETAGE[[#This Row],[SALLE]])=1),"",LEFT(UPPER(Batiment_PCP_ETAGE[[#This Row],[BTP]]),2)&amp;""&amp;Batiment_PCP_ETAGE[[#This Row],[ETAGE]]&amp;"_"&amp;Batiment_PCP_ETAGE[[#This Row],[SALLE]])</f>
        <v>SI1_K</v>
      </c>
      <c r="F12" s="1" t="str">
        <f>IF(COUNTBLANK(Batiment_PCP_ETAGE[[#This Row],[ID_SALLE]])=1,"",IF(VLOOKUP(Batiment_PCP_ETAGE[[#This Row],[UTILISATEUR]],Users.conf[#All],2,0)=3,"",Batiment_PCP_ETAGE[[#This Row],[ID_SALLE]]&amp;"_PC"))</f>
        <v>SI1_K_PC</v>
      </c>
      <c r="G12" s="1" t="str">
        <f>IF(COUNTBLANK(Batiment_PCP_ETAGE[[#This Row],[ID_SALLE]])=1,"",IF(VLOOKUP(Batiment_PCP_ETAGE[[#This Row],[UTILISATEUR]],Users.conf[#All],2,0)=3,"",Batiment_PCP_ETAGE[[#This Row],[ID_PRISE_PC]]&amp;"_b"))</f>
        <v>SI1_K_PC_b</v>
      </c>
      <c r="H12" s="3" t="str">
        <f>IF(COUNTBLANK(Batiment_PCP_ETAGE[[#This Row],[ID_SALLE]])=0,IF(VLOOKUP(Batiment_PCP_ETAGE[[#This Row],[UTILISATEUR]],Users.conf[#All],2,0)=2,Batiment_PCP_ETAGE[ID_SALLE]&amp;"_IMP",""),"")</f>
        <v/>
      </c>
      <c r="I12" s="3">
        <f>IF(Batiment_PCP_ETAGE[[#This Row],[ID_PRISE_PC]]&lt;&gt;"",IF(Batiment_PCP_ETAGE[[#This Row],[DOUBLAGE_PC]]&lt;&gt;"",IF(Batiment_PCP_ETAGE[[#This Row],[ID_PRISE_IMP]]&lt;&gt;"",3,2),1),0)</f>
        <v>2</v>
      </c>
    </row>
    <row r="13" spans="1:9" x14ac:dyDescent="0.25">
      <c r="A13" s="1" t="s">
        <v>24</v>
      </c>
      <c r="B13" s="1"/>
      <c r="C13" s="1">
        <f>SUBTOTAL(103,Batiment_PCP_ETAGE[SALLE])</f>
        <v>11</v>
      </c>
      <c r="D13" s="1"/>
      <c r="E13" s="1"/>
      <c r="F13" s="1"/>
      <c r="G13" s="1"/>
      <c r="H13" s="1"/>
      <c r="I13" s="1">
        <f>SUBTOTAL(109,Batiment_PCP_ETAGE[NB_PRISES])</f>
        <v>23</v>
      </c>
    </row>
  </sheetData>
  <dataValidations count="2">
    <dataValidation type="list" allowBlank="1" showInputMessage="1" showErrorMessage="1" sqref="D2:D12">
      <formula1>LST_TYPE_UTILISATEUR.conf</formula1>
    </dataValidation>
    <dataValidation type="list" allowBlank="1" showInputMessage="1" showErrorMessage="1" sqref="A2:A12">
      <formula1>LST_BATIMENT.conf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" id="{0F10540A-ECB8-4E04-96C5-6B68E583E55D}">
            <x14:iconSet custom="1">
              <x14:cfvo type="percent">
                <xm:f>0</xm:f>
              </x14:cfvo>
              <x14:cfvo type="num">
                <xm:f>2</xm:f>
              </x14:cfvo>
              <x14:cfvo type="num" gte="0">
                <xm:f>2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I1:I12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activeCell="E18" sqref="E18"/>
    </sheetView>
  </sheetViews>
  <sheetFormatPr baseColWidth="10" defaultRowHeight="15" x14ac:dyDescent="0.25"/>
  <cols>
    <col min="2" max="2" width="8" customWidth="1"/>
    <col min="5" max="5" width="11.140625" bestFit="1" customWidth="1"/>
    <col min="6" max="6" width="14.28515625" bestFit="1" customWidth="1"/>
    <col min="7" max="7" width="16.42578125" bestFit="1" customWidth="1"/>
    <col min="8" max="8" width="15.5703125" bestFit="1" customWidth="1"/>
  </cols>
  <sheetData>
    <row r="1" spans="1:9" x14ac:dyDescent="0.25">
      <c r="A1" s="2" t="s">
        <v>8</v>
      </c>
      <c r="B1" s="2" t="s">
        <v>7</v>
      </c>
      <c r="C1" s="2" t="s">
        <v>0</v>
      </c>
      <c r="D1" s="2" t="s">
        <v>17</v>
      </c>
      <c r="E1" s="2" t="s">
        <v>9</v>
      </c>
      <c r="F1" s="2" t="s">
        <v>10</v>
      </c>
      <c r="G1" s="2" t="s">
        <v>11</v>
      </c>
      <c r="H1" s="2" t="s">
        <v>13</v>
      </c>
      <c r="I1" s="2" t="s">
        <v>1</v>
      </c>
    </row>
    <row r="2" spans="1:9" x14ac:dyDescent="0.25">
      <c r="A2" s="1" t="s">
        <v>29</v>
      </c>
      <c r="B2" s="1">
        <v>0</v>
      </c>
      <c r="C2" s="1">
        <v>101</v>
      </c>
      <c r="D2" s="1" t="s">
        <v>5</v>
      </c>
      <c r="E2" s="1" t="str">
        <f>IF(OR(COUNTBLANK(Aile_EST_RDC[[#This Row],[BTP]])=1,COUNTBLANK(Aile_EST_RDC[[#This Row],[ETAGE]])=1,COUNTBLANK(Aile_EST_RDC[[#This Row],[SALLE]])=1),"",LEFT(UPPER(Aile_EST_RDC[[#This Row],[BTP]]),2)&amp;""&amp;Aile_EST_RDC[[#This Row],[ETAGE]]&amp;"_"&amp;Aile_EST_RDC[[#This Row],[SALLE]])</f>
        <v>ES0_101</v>
      </c>
      <c r="F2" s="1" t="str">
        <f>IF(COUNTBLANK(Aile_EST_RDC[[#This Row],[ID_SALLE]])=1,"",IF(VLOOKUP(Aile_EST_RDC[[#This Row],[UTILISATEUR]],Users.conf[#All],2,0)=3,"",Aile_EST_RDC[[#This Row],[ID_SALLE]]&amp;"_PC"))</f>
        <v>ES0_101_PC</v>
      </c>
      <c r="G2" s="1" t="str">
        <f>IF(COUNTBLANK(Aile_EST_RDC[[#This Row],[ID_SALLE]])=1,"",IF(VLOOKUP(Aile_EST_RDC[[#This Row],[UTILISATEUR]],Users.conf[#All],2,0)=3,"",Aile_EST_RDC[[#This Row],[ID_PRISE_PC]]&amp;"_b"))</f>
        <v>ES0_101_PC_b</v>
      </c>
      <c r="H2" s="3" t="str">
        <f>IF(COUNTBLANK(Aile_EST_RDC[[#This Row],[ID_SALLE]])=0,IF(VLOOKUP(Aile_EST_RDC[[#This Row],[UTILISATEUR]],Users.conf[#All],2,0)=2,Aile_EST_RDC[ID_SALLE]&amp;"_IMP",""),"")</f>
        <v/>
      </c>
      <c r="I2" s="3">
        <f>IF(Aile_EST_RDC[[#This Row],[ID_PRISE_PC]]&lt;&gt;"",IF(Aile_EST_RDC[[#This Row],[DOUBLAGE_PC]]&lt;&gt;"",IF(Aile_EST_RDC[[#This Row],[ID_PRISE_IMP]]&lt;&gt;"",3,2),1),0)</f>
        <v>2</v>
      </c>
    </row>
    <row r="3" spans="1:9" x14ac:dyDescent="0.25">
      <c r="A3" s="1" t="s">
        <v>29</v>
      </c>
      <c r="B3" s="1">
        <v>0</v>
      </c>
      <c r="C3" s="1">
        <v>115</v>
      </c>
      <c r="D3" s="1" t="s">
        <v>5</v>
      </c>
      <c r="E3" s="1" t="str">
        <f>IF(OR(COUNTBLANK(Aile_EST_RDC[[#This Row],[BTP]])=1,COUNTBLANK(Aile_EST_RDC[[#This Row],[ETAGE]])=1,COUNTBLANK(Aile_EST_RDC[[#This Row],[SALLE]])=1),"",LEFT(UPPER(Aile_EST_RDC[[#This Row],[BTP]]),2)&amp;""&amp;Aile_EST_RDC[[#This Row],[ETAGE]]&amp;"_"&amp;Aile_EST_RDC[[#This Row],[SALLE]])</f>
        <v>ES0_115</v>
      </c>
      <c r="F3" s="1" t="str">
        <f>IF(COUNTBLANK(Aile_EST_RDC[[#This Row],[ID_SALLE]])=1,"",IF(VLOOKUP(Aile_EST_RDC[[#This Row],[UTILISATEUR]],Users.conf[#All],2,0)=3,"",Aile_EST_RDC[[#This Row],[ID_SALLE]]&amp;"_PC"))</f>
        <v>ES0_115_PC</v>
      </c>
      <c r="G3" s="1" t="str">
        <f>IF(COUNTBLANK(Aile_EST_RDC[[#This Row],[ID_SALLE]])=1,"",IF(VLOOKUP(Aile_EST_RDC[[#This Row],[UTILISATEUR]],Users.conf[#All],2,0)=3,"",Aile_EST_RDC[[#This Row],[ID_PRISE_PC]]&amp;"_b"))</f>
        <v>ES0_115_PC_b</v>
      </c>
      <c r="H3" s="3" t="str">
        <f>IF(COUNTBLANK(Aile_EST_RDC[[#This Row],[ID_SALLE]])=0,IF(VLOOKUP(Aile_EST_RDC[[#This Row],[UTILISATEUR]],Users.conf[#All],2,0)=2,Aile_EST_RDC[ID_SALLE]&amp;"_IMP",""),"")</f>
        <v/>
      </c>
      <c r="I3" s="3">
        <f>IF(Aile_EST_RDC[[#This Row],[ID_PRISE_PC]]&lt;&gt;"",IF(Aile_EST_RDC[[#This Row],[DOUBLAGE_PC]]&lt;&gt;"",IF(Aile_EST_RDC[[#This Row],[ID_PRISE_IMP]]&lt;&gt;"",3,2),1),0)</f>
        <v>2</v>
      </c>
    </row>
    <row r="4" spans="1:9" x14ac:dyDescent="0.25">
      <c r="A4" s="1" t="s">
        <v>29</v>
      </c>
      <c r="B4" s="1">
        <v>0</v>
      </c>
      <c r="C4" s="1">
        <v>116</v>
      </c>
      <c r="D4" s="1" t="s">
        <v>5</v>
      </c>
      <c r="E4" s="1" t="str">
        <f>IF(OR(COUNTBLANK(Aile_EST_RDC[[#This Row],[BTP]])=1,COUNTBLANK(Aile_EST_RDC[[#This Row],[ETAGE]])=1,COUNTBLANK(Aile_EST_RDC[[#This Row],[SALLE]])=1),"",LEFT(UPPER(Aile_EST_RDC[[#This Row],[BTP]]),2)&amp;""&amp;Aile_EST_RDC[[#This Row],[ETAGE]]&amp;"_"&amp;Aile_EST_RDC[[#This Row],[SALLE]])</f>
        <v>ES0_116</v>
      </c>
      <c r="F4" s="1" t="str">
        <f>IF(COUNTBLANK(Aile_EST_RDC[[#This Row],[ID_SALLE]])=1,"",IF(VLOOKUP(Aile_EST_RDC[[#This Row],[UTILISATEUR]],Users.conf[#All],2,0)=3,"",Aile_EST_RDC[[#This Row],[ID_SALLE]]&amp;"_PC"))</f>
        <v>ES0_116_PC</v>
      </c>
      <c r="G4" s="1" t="str">
        <f>IF(COUNTBLANK(Aile_EST_RDC[[#This Row],[ID_SALLE]])=1,"",IF(VLOOKUP(Aile_EST_RDC[[#This Row],[UTILISATEUR]],Users.conf[#All],2,0)=3,"",Aile_EST_RDC[[#This Row],[ID_PRISE_PC]]&amp;"_b"))</f>
        <v>ES0_116_PC_b</v>
      </c>
      <c r="H4" s="3" t="str">
        <f>IF(COUNTBLANK(Aile_EST_RDC[[#This Row],[ID_SALLE]])=0,IF(VLOOKUP(Aile_EST_RDC[[#This Row],[UTILISATEUR]],Users.conf[#All],2,0)=2,Aile_EST_RDC[ID_SALLE]&amp;"_IMP",""),"")</f>
        <v/>
      </c>
      <c r="I4" s="3">
        <f>IF(Aile_EST_RDC[[#This Row],[ID_PRISE_PC]]&lt;&gt;"",IF(Aile_EST_RDC[[#This Row],[DOUBLAGE_PC]]&lt;&gt;"",IF(Aile_EST_RDC[[#This Row],[ID_PRISE_IMP]]&lt;&gt;"",3,2),1),0)</f>
        <v>2</v>
      </c>
    </row>
    <row r="5" spans="1:9" x14ac:dyDescent="0.25">
      <c r="A5" s="1" t="s">
        <v>29</v>
      </c>
      <c r="B5" s="1">
        <v>0</v>
      </c>
      <c r="C5" s="1" t="s">
        <v>25</v>
      </c>
      <c r="D5" s="1" t="s">
        <v>18</v>
      </c>
      <c r="E5" s="3" t="str">
        <f>IF(OR(COUNTBLANK(Aile_EST_RDC[[#This Row],[BTP]])=1,COUNTBLANK(Aile_EST_RDC[[#This Row],[ETAGE]])=1,COUNTBLANK(Aile_EST_RDC[[#This Row],[SALLE]])=1),"",LEFT(UPPER(Aile_EST_RDC[[#This Row],[BTP]]),2)&amp;""&amp;Aile_EST_RDC[[#This Row],[ETAGE]]&amp;"_"&amp;Aile_EST_RDC[[#This Row],[SALLE]])</f>
        <v>ES0_L</v>
      </c>
      <c r="F5" s="3" t="str">
        <f>IF(COUNTBLANK(Aile_EST_RDC[[#This Row],[ID_SALLE]])=1,"",IF(VLOOKUP(Aile_EST_RDC[[#This Row],[UTILISATEUR]],Users.conf[#All],2,0)=3,"",Aile_EST_RDC[[#This Row],[ID_SALLE]]&amp;"_PC"))</f>
        <v>ES0_L_PC</v>
      </c>
      <c r="G5" s="3" t="str">
        <f>IF(COUNTBLANK(Aile_EST_RDC[[#This Row],[ID_SALLE]])=1,"",IF(VLOOKUP(Aile_EST_RDC[[#This Row],[UTILISATEUR]],Users.conf[#All],2,0)=3,"",Aile_EST_RDC[[#This Row],[ID_PRISE_PC]]&amp;"_b"))</f>
        <v>ES0_L_PC_b</v>
      </c>
      <c r="H5" s="3" t="str">
        <f>IF(COUNTBLANK(Aile_EST_RDC[[#This Row],[ID_SALLE]])=0,IF(VLOOKUP(Aile_EST_RDC[[#This Row],[UTILISATEUR]],Users.conf[#All],2,0)=2,Aile_EST_RDC[ID_SALLE]&amp;"_IMP",""),"")</f>
        <v/>
      </c>
      <c r="I5" s="3">
        <f>IF(Aile_EST_RDC[[#This Row],[ID_PRISE_PC]]&lt;&gt;"",IF(Aile_EST_RDC[[#This Row],[DOUBLAGE_PC]]&lt;&gt;"",IF(Aile_EST_RDC[[#This Row],[ID_PRISE_IMP]]&lt;&gt;"",3,2),1),0)</f>
        <v>2</v>
      </c>
    </row>
    <row r="6" spans="1:9" x14ac:dyDescent="0.25">
      <c r="A6" s="1" t="s">
        <v>29</v>
      </c>
      <c r="B6" s="1">
        <v>0</v>
      </c>
      <c r="C6" s="1" t="s">
        <v>26</v>
      </c>
      <c r="D6" s="1" t="s">
        <v>18</v>
      </c>
      <c r="E6" s="3" t="str">
        <f>IF(OR(COUNTBLANK(Aile_EST_RDC[[#This Row],[BTP]])=1,COUNTBLANK(Aile_EST_RDC[[#This Row],[ETAGE]])=1,COUNTBLANK(Aile_EST_RDC[[#This Row],[SALLE]])=1),"",LEFT(UPPER(Aile_EST_RDC[[#This Row],[BTP]]),2)&amp;""&amp;Aile_EST_RDC[[#This Row],[ETAGE]]&amp;"_"&amp;Aile_EST_RDC[[#This Row],[SALLE]])</f>
        <v>ES0_M</v>
      </c>
      <c r="F6" s="3" t="str">
        <f>IF(COUNTBLANK(Aile_EST_RDC[[#This Row],[ID_SALLE]])=1,"",IF(VLOOKUP(Aile_EST_RDC[[#This Row],[UTILISATEUR]],Users.conf[#All],2,0)=3,"",Aile_EST_RDC[[#This Row],[ID_SALLE]]&amp;"_PC"))</f>
        <v>ES0_M_PC</v>
      </c>
      <c r="G6" s="3" t="str">
        <f>IF(COUNTBLANK(Aile_EST_RDC[[#This Row],[ID_SALLE]])=1,"",IF(VLOOKUP(Aile_EST_RDC[[#This Row],[UTILISATEUR]],Users.conf[#All],2,0)=3,"",Aile_EST_RDC[[#This Row],[ID_PRISE_PC]]&amp;"_b"))</f>
        <v>ES0_M_PC_b</v>
      </c>
      <c r="H6" s="3" t="str">
        <f>IF(COUNTBLANK(Aile_EST_RDC[[#This Row],[ID_SALLE]])=0,IF(VLOOKUP(Aile_EST_RDC[[#This Row],[UTILISATEUR]],Users.conf[#All],2,0)=2,Aile_EST_RDC[ID_SALLE]&amp;"_IMP",""),"")</f>
        <v/>
      </c>
      <c r="I6" s="3">
        <f>IF(Aile_EST_RDC[[#This Row],[ID_PRISE_PC]]&lt;&gt;"",IF(Aile_EST_RDC[[#This Row],[DOUBLAGE_PC]]&lt;&gt;"",IF(Aile_EST_RDC[[#This Row],[ID_PRISE_IMP]]&lt;&gt;"",3,2),1),0)</f>
        <v>2</v>
      </c>
    </row>
    <row r="7" spans="1:9" x14ac:dyDescent="0.25">
      <c r="A7" s="1" t="s">
        <v>29</v>
      </c>
      <c r="B7" s="1">
        <v>0</v>
      </c>
      <c r="C7" s="1" t="s">
        <v>27</v>
      </c>
      <c r="D7" s="1" t="s">
        <v>18</v>
      </c>
      <c r="E7" s="3" t="str">
        <f>IF(OR(COUNTBLANK(Aile_EST_RDC[[#This Row],[BTP]])=1,COUNTBLANK(Aile_EST_RDC[[#This Row],[ETAGE]])=1,COUNTBLANK(Aile_EST_RDC[[#This Row],[SALLE]])=1),"",LEFT(UPPER(Aile_EST_RDC[[#This Row],[BTP]]),2)&amp;""&amp;Aile_EST_RDC[[#This Row],[ETAGE]]&amp;"_"&amp;Aile_EST_RDC[[#This Row],[SALLE]])</f>
        <v>ES0_N</v>
      </c>
      <c r="F7" s="3" t="str">
        <f>IF(COUNTBLANK(Aile_EST_RDC[[#This Row],[ID_SALLE]])=1,"",IF(VLOOKUP(Aile_EST_RDC[[#This Row],[UTILISATEUR]],Users.conf[#All],2,0)=3,"",Aile_EST_RDC[[#This Row],[ID_SALLE]]&amp;"_PC"))</f>
        <v>ES0_N_PC</v>
      </c>
      <c r="G7" s="3" t="str">
        <f>IF(COUNTBLANK(Aile_EST_RDC[[#This Row],[ID_SALLE]])=1,"",IF(VLOOKUP(Aile_EST_RDC[[#This Row],[UTILISATEUR]],Users.conf[#All],2,0)=3,"",Aile_EST_RDC[[#This Row],[ID_PRISE_PC]]&amp;"_b"))</f>
        <v>ES0_N_PC_b</v>
      </c>
      <c r="H7" s="3" t="str">
        <f>IF(COUNTBLANK(Aile_EST_RDC[[#This Row],[ID_SALLE]])=0,IF(VLOOKUP(Aile_EST_RDC[[#This Row],[UTILISATEUR]],Users.conf[#All],2,0)=2,Aile_EST_RDC[ID_SALLE]&amp;"_IMP",""),"")</f>
        <v/>
      </c>
      <c r="I7" s="3">
        <f>IF(Aile_EST_RDC[[#This Row],[ID_PRISE_PC]]&lt;&gt;"",IF(Aile_EST_RDC[[#This Row],[DOUBLAGE_PC]]&lt;&gt;"",IF(Aile_EST_RDC[[#This Row],[ID_PRISE_IMP]]&lt;&gt;"",3,2),1),0)</f>
        <v>2</v>
      </c>
    </row>
    <row r="8" spans="1:9" x14ac:dyDescent="0.25">
      <c r="A8" s="1" t="s">
        <v>24</v>
      </c>
      <c r="B8" s="1"/>
      <c r="C8" s="1">
        <f>SUBTOTAL(103,Aile_EST_RDC[SALLE])</f>
        <v>6</v>
      </c>
      <c r="D8" s="1"/>
      <c r="E8" s="1"/>
      <c r="F8" s="1"/>
      <c r="G8" s="1"/>
      <c r="H8" s="1"/>
      <c r="I8" s="1">
        <f>SUBTOTAL(109,Aile_EST_RDC[NB_PRISES])</f>
        <v>12</v>
      </c>
    </row>
  </sheetData>
  <dataValidations count="2">
    <dataValidation type="list" allowBlank="1" showInputMessage="1" showErrorMessage="1" sqref="D2:D7">
      <formula1>LST_TYPE_UTILISATEUR.conf</formula1>
    </dataValidation>
    <dataValidation type="list" allowBlank="1" showInputMessage="1" showErrorMessage="1" sqref="A2:A7">
      <formula1>LST_BATIMENT.conf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7" id="{B0640828-F64B-4EB5-B76E-9CE37D7EA932}">
            <x14:iconSet custom="1">
              <x14:cfvo type="percent">
                <xm:f>0</xm:f>
              </x14:cfvo>
              <x14:cfvo type="num">
                <xm:f>2</xm:f>
              </x14:cfvo>
              <x14:cfvo type="num" gte="0">
                <xm:f>2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I1:I7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F27" sqref="F27"/>
    </sheetView>
  </sheetViews>
  <sheetFormatPr baseColWidth="10" defaultRowHeight="15" x14ac:dyDescent="0.25"/>
  <cols>
    <col min="5" max="5" width="11.140625" bestFit="1" customWidth="1"/>
    <col min="6" max="6" width="14.28515625" bestFit="1" customWidth="1"/>
    <col min="7" max="7" width="16.42578125" bestFit="1" customWidth="1"/>
    <col min="8" max="8" width="15.5703125" bestFit="1" customWidth="1"/>
  </cols>
  <sheetData>
    <row r="1" spans="1:9" x14ac:dyDescent="0.25">
      <c r="A1" s="2" t="s">
        <v>8</v>
      </c>
      <c r="B1" s="2" t="s">
        <v>7</v>
      </c>
      <c r="C1" s="2" t="s">
        <v>0</v>
      </c>
      <c r="D1" s="2" t="s">
        <v>17</v>
      </c>
      <c r="E1" s="2" t="s">
        <v>9</v>
      </c>
      <c r="F1" s="2" t="s">
        <v>10</v>
      </c>
      <c r="G1" s="2" t="s">
        <v>11</v>
      </c>
      <c r="H1" s="2" t="s">
        <v>13</v>
      </c>
      <c r="I1" s="2" t="s">
        <v>1</v>
      </c>
    </row>
    <row r="2" spans="1:9" x14ac:dyDescent="0.25">
      <c r="A2" s="1" t="s">
        <v>29</v>
      </c>
      <c r="B2" s="1">
        <v>1</v>
      </c>
      <c r="C2" s="1">
        <v>201</v>
      </c>
      <c r="D2" s="1" t="s">
        <v>5</v>
      </c>
      <c r="E2" s="1" t="str">
        <f>IF(OR(COUNTBLANK(Aile_EST_ETAGE[[#This Row],[BTP]])=1,COUNTBLANK(Aile_EST_ETAGE[[#This Row],[ETAGE]])=1,COUNTBLANK(Aile_EST_ETAGE[[#This Row],[SALLE]])=1),"",LEFT(UPPER(Aile_EST_ETAGE[[#This Row],[BTP]]),2)&amp;""&amp;Aile_EST_ETAGE[[#This Row],[ETAGE]]&amp;"_"&amp;Aile_EST_ETAGE[[#This Row],[SALLE]])</f>
        <v>ES1_201</v>
      </c>
      <c r="F2" s="1" t="str">
        <f>IF(COUNTBLANK(Aile_EST_ETAGE[[#This Row],[ID_SALLE]])=1,"",IF(VLOOKUP(Aile_EST_ETAGE[[#This Row],[UTILISATEUR]],Users.conf[#All],2,0)=3,"",Aile_EST_ETAGE[[#This Row],[ID_SALLE]]&amp;"_PC"))</f>
        <v>ES1_201_PC</v>
      </c>
      <c r="G2" s="1" t="str">
        <f>IF(COUNTBLANK(Aile_EST_ETAGE[[#This Row],[ID_SALLE]])=1,"",IF(VLOOKUP(Aile_EST_ETAGE[[#This Row],[UTILISATEUR]],Users.conf[#All],2,0)=3,"",Aile_EST_ETAGE[[#This Row],[ID_PRISE_PC]]&amp;"_b"))</f>
        <v>ES1_201_PC_b</v>
      </c>
      <c r="H2" s="3" t="str">
        <f>IF(COUNTBLANK(Aile_EST_ETAGE[[#This Row],[ID_SALLE]])=0,IF(VLOOKUP(Aile_EST_ETAGE[[#This Row],[UTILISATEUR]],Users.conf[#All],2,0)=2,Aile_EST_ETAGE[ID_SALLE]&amp;"_IMP",""),"")</f>
        <v/>
      </c>
      <c r="I2" s="3">
        <f>IF(Aile_EST_ETAGE[[#This Row],[ID_PRISE_PC]]&lt;&gt;"",IF(Aile_EST_ETAGE[[#This Row],[DOUBLAGE_PC]]&lt;&gt;"",IF(Aile_EST_ETAGE[[#This Row],[ID_PRISE_IMP]]&lt;&gt;"",3,2),1),0)</f>
        <v>2</v>
      </c>
    </row>
    <row r="3" spans="1:9" x14ac:dyDescent="0.25">
      <c r="A3" s="1" t="s">
        <v>29</v>
      </c>
      <c r="B3" s="1">
        <v>1</v>
      </c>
      <c r="C3" s="1">
        <v>202</v>
      </c>
      <c r="D3" s="1" t="s">
        <v>5</v>
      </c>
      <c r="E3" s="1" t="str">
        <f>IF(OR(COUNTBLANK(Aile_EST_ETAGE[[#This Row],[BTP]])=1,COUNTBLANK(Aile_EST_ETAGE[[#This Row],[ETAGE]])=1,COUNTBLANK(Aile_EST_ETAGE[[#This Row],[SALLE]])=1),"",LEFT(UPPER(Aile_EST_ETAGE[[#This Row],[BTP]]),2)&amp;""&amp;Aile_EST_ETAGE[[#This Row],[ETAGE]]&amp;"_"&amp;Aile_EST_ETAGE[[#This Row],[SALLE]])</f>
        <v>ES1_202</v>
      </c>
      <c r="F3" s="1" t="str">
        <f>IF(COUNTBLANK(Aile_EST_ETAGE[[#This Row],[ID_SALLE]])=1,"",IF(VLOOKUP(Aile_EST_ETAGE[[#This Row],[UTILISATEUR]],Users.conf[#All],2,0)=3,"",Aile_EST_ETAGE[[#This Row],[ID_SALLE]]&amp;"_PC"))</f>
        <v>ES1_202_PC</v>
      </c>
      <c r="G3" s="1" t="str">
        <f>IF(COUNTBLANK(Aile_EST_ETAGE[[#This Row],[ID_SALLE]])=1,"",IF(VLOOKUP(Aile_EST_ETAGE[[#This Row],[UTILISATEUR]],Users.conf[#All],2,0)=3,"",Aile_EST_ETAGE[[#This Row],[ID_PRISE_PC]]&amp;"_b"))</f>
        <v>ES1_202_PC_b</v>
      </c>
      <c r="H3" s="3" t="str">
        <f>IF(COUNTBLANK(Aile_EST_ETAGE[[#This Row],[ID_SALLE]])=0,IF(VLOOKUP(Aile_EST_ETAGE[[#This Row],[UTILISATEUR]],Users.conf[#All],2,0)=2,Aile_EST_ETAGE[ID_SALLE]&amp;"_IMP",""),"")</f>
        <v/>
      </c>
      <c r="I3" s="3">
        <f>IF(Aile_EST_ETAGE[[#This Row],[ID_PRISE_PC]]&lt;&gt;"",IF(Aile_EST_ETAGE[[#This Row],[DOUBLAGE_PC]]&lt;&gt;"",IF(Aile_EST_ETAGE[[#This Row],[ID_PRISE_IMP]]&lt;&gt;"",3,2),1),0)</f>
        <v>2</v>
      </c>
    </row>
    <row r="4" spans="1:9" x14ac:dyDescent="0.25">
      <c r="A4" s="1" t="s">
        <v>29</v>
      </c>
      <c r="B4" s="1">
        <v>1</v>
      </c>
      <c r="C4" s="1">
        <v>214</v>
      </c>
      <c r="D4" s="1" t="s">
        <v>5</v>
      </c>
      <c r="E4" s="1" t="str">
        <f>IF(OR(COUNTBLANK(Aile_EST_ETAGE[[#This Row],[BTP]])=1,COUNTBLANK(Aile_EST_ETAGE[[#This Row],[ETAGE]])=1,COUNTBLANK(Aile_EST_ETAGE[[#This Row],[SALLE]])=1),"",LEFT(UPPER(Aile_EST_ETAGE[[#This Row],[BTP]]),2)&amp;""&amp;Aile_EST_ETAGE[[#This Row],[ETAGE]]&amp;"_"&amp;Aile_EST_ETAGE[[#This Row],[SALLE]])</f>
        <v>ES1_214</v>
      </c>
      <c r="F4" s="1" t="str">
        <f>IF(COUNTBLANK(Aile_EST_ETAGE[[#This Row],[ID_SALLE]])=1,"",IF(VLOOKUP(Aile_EST_ETAGE[[#This Row],[UTILISATEUR]],Users.conf[#All],2,0)=3,"",Aile_EST_ETAGE[[#This Row],[ID_SALLE]]&amp;"_PC"))</f>
        <v>ES1_214_PC</v>
      </c>
      <c r="G4" s="1" t="str">
        <f>IF(COUNTBLANK(Aile_EST_ETAGE[[#This Row],[ID_SALLE]])=1,"",IF(VLOOKUP(Aile_EST_ETAGE[[#This Row],[UTILISATEUR]],Users.conf[#All],2,0)=3,"",Aile_EST_ETAGE[[#This Row],[ID_PRISE_PC]]&amp;"_b"))</f>
        <v>ES1_214_PC_b</v>
      </c>
      <c r="H4" s="3" t="str">
        <f>IF(COUNTBLANK(Aile_EST_ETAGE[[#This Row],[ID_SALLE]])=0,IF(VLOOKUP(Aile_EST_ETAGE[[#This Row],[UTILISATEUR]],Users.conf[#All],2,0)=2,Aile_EST_ETAGE[ID_SALLE]&amp;"_IMP",""),"")</f>
        <v/>
      </c>
      <c r="I4" s="3">
        <f>IF(Aile_EST_ETAGE[[#This Row],[ID_PRISE_PC]]&lt;&gt;"",IF(Aile_EST_ETAGE[[#This Row],[DOUBLAGE_PC]]&lt;&gt;"",IF(Aile_EST_ETAGE[[#This Row],[ID_PRISE_IMP]]&lt;&gt;"",3,2),1),0)</f>
        <v>2</v>
      </c>
    </row>
    <row r="5" spans="1:9" x14ac:dyDescent="0.25">
      <c r="A5" s="1" t="s">
        <v>29</v>
      </c>
      <c r="B5" s="1">
        <v>1</v>
      </c>
      <c r="C5" s="1">
        <v>215</v>
      </c>
      <c r="D5" s="1" t="s">
        <v>5</v>
      </c>
      <c r="E5" s="1" t="str">
        <f>IF(OR(COUNTBLANK(Aile_EST_ETAGE[[#This Row],[BTP]])=1,COUNTBLANK(Aile_EST_ETAGE[[#This Row],[ETAGE]])=1,COUNTBLANK(Aile_EST_ETAGE[[#This Row],[SALLE]])=1),"",LEFT(UPPER(Aile_EST_ETAGE[[#This Row],[BTP]]),2)&amp;""&amp;Aile_EST_ETAGE[[#This Row],[ETAGE]]&amp;"_"&amp;Aile_EST_ETAGE[[#This Row],[SALLE]])</f>
        <v>ES1_215</v>
      </c>
      <c r="F5" s="1" t="str">
        <f>IF(COUNTBLANK(Aile_EST_ETAGE[[#This Row],[ID_SALLE]])=1,"",IF(VLOOKUP(Aile_EST_ETAGE[[#This Row],[UTILISATEUR]],Users.conf[#All],2,0)=3,"",Aile_EST_ETAGE[[#This Row],[ID_SALLE]]&amp;"_PC"))</f>
        <v>ES1_215_PC</v>
      </c>
      <c r="G5" s="1" t="str">
        <f>IF(COUNTBLANK(Aile_EST_ETAGE[[#This Row],[ID_SALLE]])=1,"",IF(VLOOKUP(Aile_EST_ETAGE[[#This Row],[UTILISATEUR]],Users.conf[#All],2,0)=3,"",Aile_EST_ETAGE[[#This Row],[ID_PRISE_PC]]&amp;"_b"))</f>
        <v>ES1_215_PC_b</v>
      </c>
      <c r="H5" s="3" t="str">
        <f>IF(COUNTBLANK(Aile_EST_ETAGE[[#This Row],[ID_SALLE]])=0,IF(VLOOKUP(Aile_EST_ETAGE[[#This Row],[UTILISATEUR]],Users.conf[#All],2,0)=2,Aile_EST_ETAGE[ID_SALLE]&amp;"_IMP",""),"")</f>
        <v/>
      </c>
      <c r="I5" s="3">
        <f>IF(Aile_EST_ETAGE[[#This Row],[ID_PRISE_PC]]&lt;&gt;"",IF(Aile_EST_ETAGE[[#This Row],[DOUBLAGE_PC]]&lt;&gt;"",IF(Aile_EST_ETAGE[[#This Row],[ID_PRISE_IMP]]&lt;&gt;"",3,2),1),0)</f>
        <v>2</v>
      </c>
    </row>
    <row r="6" spans="1:9" x14ac:dyDescent="0.25">
      <c r="A6" s="1" t="s">
        <v>29</v>
      </c>
      <c r="B6" s="1">
        <v>1</v>
      </c>
      <c r="C6" s="1" t="s">
        <v>32</v>
      </c>
      <c r="D6" s="1" t="s">
        <v>18</v>
      </c>
      <c r="E6" s="3" t="str">
        <f>IF(OR(COUNTBLANK(Aile_EST_ETAGE[[#This Row],[BTP]])=1,COUNTBLANK(Aile_EST_ETAGE[[#This Row],[ETAGE]])=1,COUNTBLANK(Aile_EST_ETAGE[[#This Row],[SALLE]])=1),"",LEFT(UPPER(Aile_EST_ETAGE[[#This Row],[BTP]]),2)&amp;""&amp;Aile_EST_ETAGE[[#This Row],[ETAGE]]&amp;"_"&amp;Aile_EST_ETAGE[[#This Row],[SALLE]])</f>
        <v>ES1_O</v>
      </c>
      <c r="F6" s="3" t="str">
        <f>IF(COUNTBLANK(Aile_EST_ETAGE[[#This Row],[ID_SALLE]])=1,"",IF(VLOOKUP(Aile_EST_ETAGE[[#This Row],[UTILISATEUR]],Users.conf[#All],2,0)=3,"",Aile_EST_ETAGE[[#This Row],[ID_SALLE]]&amp;"_PC"))</f>
        <v>ES1_O_PC</v>
      </c>
      <c r="G6" s="3" t="str">
        <f>IF(COUNTBLANK(Aile_EST_ETAGE[[#This Row],[ID_SALLE]])=1,"",IF(VLOOKUP(Aile_EST_ETAGE[[#This Row],[UTILISATEUR]],Users.conf[#All],2,0)=3,"",Aile_EST_ETAGE[[#This Row],[ID_PRISE_PC]]&amp;"_b"))</f>
        <v>ES1_O_PC_b</v>
      </c>
      <c r="H6" s="3" t="str">
        <f>IF(COUNTBLANK(Aile_EST_ETAGE[[#This Row],[ID_SALLE]])=0,IF(VLOOKUP(Aile_EST_ETAGE[[#This Row],[UTILISATEUR]],Users.conf[#All],2,0)=2,Aile_EST_ETAGE[ID_SALLE]&amp;"_IMP",""),"")</f>
        <v/>
      </c>
      <c r="I6" s="3">
        <f>IF(Aile_EST_ETAGE[[#This Row],[ID_PRISE_PC]]&lt;&gt;"",IF(Aile_EST_ETAGE[[#This Row],[DOUBLAGE_PC]]&lt;&gt;"",IF(Aile_EST_ETAGE[[#This Row],[ID_PRISE_IMP]]&lt;&gt;"",3,2),1),0)</f>
        <v>2</v>
      </c>
    </row>
    <row r="7" spans="1:9" x14ac:dyDescent="0.25">
      <c r="A7" s="1" t="s">
        <v>29</v>
      </c>
      <c r="B7" s="1">
        <v>1</v>
      </c>
      <c r="C7" s="1" t="s">
        <v>33</v>
      </c>
      <c r="D7" s="1" t="s">
        <v>18</v>
      </c>
      <c r="E7" s="3" t="str">
        <f>IF(OR(COUNTBLANK(Aile_EST_ETAGE[[#This Row],[BTP]])=1,COUNTBLANK(Aile_EST_ETAGE[[#This Row],[ETAGE]])=1,COUNTBLANK(Aile_EST_ETAGE[[#This Row],[SALLE]])=1),"",LEFT(UPPER(Aile_EST_ETAGE[[#This Row],[BTP]]),2)&amp;""&amp;Aile_EST_ETAGE[[#This Row],[ETAGE]]&amp;"_"&amp;Aile_EST_ETAGE[[#This Row],[SALLE]])</f>
        <v>ES1_P</v>
      </c>
      <c r="F7" s="3" t="str">
        <f>IF(COUNTBLANK(Aile_EST_ETAGE[[#This Row],[ID_SALLE]])=1,"",IF(VLOOKUP(Aile_EST_ETAGE[[#This Row],[UTILISATEUR]],Users.conf[#All],2,0)=3,"",Aile_EST_ETAGE[[#This Row],[ID_SALLE]]&amp;"_PC"))</f>
        <v>ES1_P_PC</v>
      </c>
      <c r="G7" s="3" t="str">
        <f>IF(COUNTBLANK(Aile_EST_ETAGE[[#This Row],[ID_SALLE]])=1,"",IF(VLOOKUP(Aile_EST_ETAGE[[#This Row],[UTILISATEUR]],Users.conf[#All],2,0)=3,"",Aile_EST_ETAGE[[#This Row],[ID_PRISE_PC]]&amp;"_b"))</f>
        <v>ES1_P_PC_b</v>
      </c>
      <c r="H7" s="3" t="str">
        <f>IF(COUNTBLANK(Aile_EST_ETAGE[[#This Row],[ID_SALLE]])=0,IF(VLOOKUP(Aile_EST_ETAGE[[#This Row],[UTILISATEUR]],Users.conf[#All],2,0)=2,Aile_EST_ETAGE[ID_SALLE]&amp;"_IMP",""),"")</f>
        <v/>
      </c>
      <c r="I7" s="3">
        <f>IF(Aile_EST_ETAGE[[#This Row],[ID_PRISE_PC]]&lt;&gt;"",IF(Aile_EST_ETAGE[[#This Row],[DOUBLAGE_PC]]&lt;&gt;"",IF(Aile_EST_ETAGE[[#This Row],[ID_PRISE_IMP]]&lt;&gt;"",3,2),1),0)</f>
        <v>2</v>
      </c>
    </row>
    <row r="8" spans="1:9" x14ac:dyDescent="0.25">
      <c r="A8" s="1" t="s">
        <v>29</v>
      </c>
      <c r="B8" s="1">
        <v>1</v>
      </c>
      <c r="C8" s="1" t="s">
        <v>34</v>
      </c>
      <c r="D8" s="1" t="s">
        <v>18</v>
      </c>
      <c r="E8" s="3" t="str">
        <f>IF(OR(COUNTBLANK(Aile_EST_ETAGE[[#This Row],[BTP]])=1,COUNTBLANK(Aile_EST_ETAGE[[#This Row],[ETAGE]])=1,COUNTBLANK(Aile_EST_ETAGE[[#This Row],[SALLE]])=1),"",LEFT(UPPER(Aile_EST_ETAGE[[#This Row],[BTP]]),2)&amp;""&amp;Aile_EST_ETAGE[[#This Row],[ETAGE]]&amp;"_"&amp;Aile_EST_ETAGE[[#This Row],[SALLE]])</f>
        <v>ES1_Q</v>
      </c>
      <c r="F8" s="3" t="str">
        <f>IF(COUNTBLANK(Aile_EST_ETAGE[[#This Row],[ID_SALLE]])=1,"",IF(VLOOKUP(Aile_EST_ETAGE[[#This Row],[UTILISATEUR]],Users.conf[#All],2,0)=3,"",Aile_EST_ETAGE[[#This Row],[ID_SALLE]]&amp;"_PC"))</f>
        <v>ES1_Q_PC</v>
      </c>
      <c r="G8" s="3" t="str">
        <f>IF(COUNTBLANK(Aile_EST_ETAGE[[#This Row],[ID_SALLE]])=1,"",IF(VLOOKUP(Aile_EST_ETAGE[[#This Row],[UTILISATEUR]],Users.conf[#All],2,0)=3,"",Aile_EST_ETAGE[[#This Row],[ID_PRISE_PC]]&amp;"_b"))</f>
        <v>ES1_Q_PC_b</v>
      </c>
      <c r="H8" s="3" t="str">
        <f>IF(COUNTBLANK(Aile_EST_ETAGE[[#This Row],[ID_SALLE]])=0,IF(VLOOKUP(Aile_EST_ETAGE[[#This Row],[UTILISATEUR]],Users.conf[#All],2,0)=2,Aile_EST_ETAGE[ID_SALLE]&amp;"_IMP",""),"")</f>
        <v/>
      </c>
      <c r="I8" s="3">
        <f>IF(Aile_EST_ETAGE[[#This Row],[ID_PRISE_PC]]&lt;&gt;"",IF(Aile_EST_ETAGE[[#This Row],[DOUBLAGE_PC]]&lt;&gt;"",IF(Aile_EST_ETAGE[[#This Row],[ID_PRISE_IMP]]&lt;&gt;"",3,2),1),0)</f>
        <v>2</v>
      </c>
    </row>
    <row r="9" spans="1:9" x14ac:dyDescent="0.25">
      <c r="A9" s="1" t="s">
        <v>24</v>
      </c>
      <c r="B9" s="1"/>
      <c r="C9" s="1">
        <f>SUBTOTAL(103,Aile_EST_ETAGE[SALLE])</f>
        <v>7</v>
      </c>
      <c r="D9" s="1"/>
      <c r="E9" s="1"/>
      <c r="F9" s="1"/>
      <c r="G9" s="1"/>
      <c r="H9" s="1"/>
      <c r="I9" s="1">
        <f>SUBTOTAL(109,Aile_EST_ETAGE[NB_PRISES])</f>
        <v>14</v>
      </c>
    </row>
  </sheetData>
  <dataValidations count="2">
    <dataValidation type="list" allowBlank="1" showInputMessage="1" showErrorMessage="1" sqref="A2:A8">
      <formula1>LST_BATIMENT.conf</formula1>
    </dataValidation>
    <dataValidation type="list" allowBlank="1" showInputMessage="1" showErrorMessage="1" sqref="D2:D8">
      <formula1>LST_TYPE_UTILISATEUR.conf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8" id="{B02DBF8F-8BB7-4F47-8EF9-E74DE97A119D}">
            <x14:iconSet custom="1">
              <x14:cfvo type="percent">
                <xm:f>0</xm:f>
              </x14:cfvo>
              <x14:cfvo type="num">
                <xm:f>2</xm:f>
              </x14:cfvo>
              <x14:cfvo type="num" gte="0">
                <xm:f>2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I1:I8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G30" sqref="G30"/>
    </sheetView>
  </sheetViews>
  <sheetFormatPr baseColWidth="10" defaultRowHeight="15" x14ac:dyDescent="0.25"/>
  <cols>
    <col min="5" max="5" width="11.140625" bestFit="1" customWidth="1"/>
    <col min="6" max="6" width="14.28515625" bestFit="1" customWidth="1"/>
    <col min="7" max="7" width="16.42578125" bestFit="1" customWidth="1"/>
  </cols>
  <sheetData>
    <row r="1" spans="1:9" x14ac:dyDescent="0.25">
      <c r="A1" s="2" t="s">
        <v>8</v>
      </c>
      <c r="B1" s="2" t="s">
        <v>7</v>
      </c>
      <c r="C1" s="2" t="s">
        <v>0</v>
      </c>
      <c r="D1" s="2" t="s">
        <v>17</v>
      </c>
      <c r="E1" s="2" t="s">
        <v>9</v>
      </c>
      <c r="F1" s="2" t="s">
        <v>10</v>
      </c>
      <c r="G1" s="2" t="s">
        <v>11</v>
      </c>
      <c r="H1" s="2" t="s">
        <v>13</v>
      </c>
      <c r="I1" s="2" t="s">
        <v>1</v>
      </c>
    </row>
    <row r="2" spans="1:9" x14ac:dyDescent="0.25">
      <c r="A2" s="1" t="s">
        <v>30</v>
      </c>
      <c r="B2" s="1">
        <v>0</v>
      </c>
      <c r="C2" s="1">
        <v>101</v>
      </c>
      <c r="D2" s="1" t="s">
        <v>5</v>
      </c>
      <c r="E2" s="1" t="str">
        <f>IF(OR(COUNTBLANK(Aile_OUEST_RDC[[#This Row],[BTP]])=1,COUNTBLANK(Aile_OUEST_RDC[[#This Row],[ETAGE]])=1,COUNTBLANK(Aile_OUEST_RDC[[#This Row],[SALLE]])=1),"",LEFT(UPPER(Aile_OUEST_RDC[[#This Row],[BTP]]),2)&amp;""&amp;Aile_OUEST_RDC[[#This Row],[ETAGE]]&amp;"_"&amp;Aile_OUEST_RDC[[#This Row],[SALLE]])</f>
        <v>OU0_101</v>
      </c>
      <c r="F2" s="1" t="str">
        <f>IF(COUNTBLANK(Aile_OUEST_RDC[[#This Row],[ID_SALLE]])=1,"",IF(VLOOKUP(Aile_OUEST_RDC[[#This Row],[UTILISATEUR]],Users.conf[#All],2,0)=3,"",Aile_OUEST_RDC[[#This Row],[ID_SALLE]]&amp;"_PC"))</f>
        <v>OU0_101_PC</v>
      </c>
      <c r="G2" s="1" t="str">
        <f>IF(COUNTBLANK(Aile_OUEST_RDC[[#This Row],[ID_SALLE]])=1,"",IF(VLOOKUP(Aile_OUEST_RDC[[#This Row],[UTILISATEUR]],Users.conf[#All],2,0)=3,"",Aile_OUEST_RDC[[#This Row],[ID_PRISE_PC]]&amp;"_b"))</f>
        <v>OU0_101_PC_b</v>
      </c>
      <c r="H2" s="3" t="str">
        <f>IF(COUNTBLANK(Aile_OUEST_RDC[[#This Row],[ID_SALLE]])=0,IF(VLOOKUP(Aile_OUEST_RDC[[#This Row],[UTILISATEUR]],Users.conf[#All],2,0)=2,Aile_OUEST_RDC[ID_SALLE]&amp;"_IMP",""),"")</f>
        <v/>
      </c>
      <c r="I2" s="3">
        <f>IF(Aile_OUEST_RDC[[#This Row],[ID_PRISE_PC]]&lt;&gt;"",IF(Aile_OUEST_RDC[[#This Row],[DOUBLAGE_PC]]&lt;&gt;"",IF(Aile_OUEST_RDC[[#This Row],[ID_PRISE_IMP]]&lt;&gt;"",3,2),1),0)</f>
        <v>2</v>
      </c>
    </row>
    <row r="3" spans="1:9" x14ac:dyDescent="0.25">
      <c r="A3" s="1" t="s">
        <v>30</v>
      </c>
      <c r="B3" s="1">
        <v>0</v>
      </c>
      <c r="C3" s="1">
        <v>102</v>
      </c>
      <c r="D3" s="1" t="s">
        <v>5</v>
      </c>
      <c r="E3" s="1" t="str">
        <f>IF(OR(COUNTBLANK(Aile_OUEST_RDC[[#This Row],[BTP]])=1,COUNTBLANK(Aile_OUEST_RDC[[#This Row],[ETAGE]])=1,COUNTBLANK(Aile_OUEST_RDC[[#This Row],[SALLE]])=1),"",LEFT(UPPER(Aile_OUEST_RDC[[#This Row],[BTP]]),2)&amp;""&amp;Aile_OUEST_RDC[[#This Row],[ETAGE]]&amp;"_"&amp;Aile_OUEST_RDC[[#This Row],[SALLE]])</f>
        <v>OU0_102</v>
      </c>
      <c r="F3" s="1" t="str">
        <f>IF(COUNTBLANK(Aile_OUEST_RDC[[#This Row],[ID_SALLE]])=1,"",IF(VLOOKUP(Aile_OUEST_RDC[[#This Row],[UTILISATEUR]],Users.conf[#All],2,0)=3,"",Aile_OUEST_RDC[[#This Row],[ID_SALLE]]&amp;"_PC"))</f>
        <v>OU0_102_PC</v>
      </c>
      <c r="G3" s="1" t="str">
        <f>IF(COUNTBLANK(Aile_OUEST_RDC[[#This Row],[ID_SALLE]])=1,"",IF(VLOOKUP(Aile_OUEST_RDC[[#This Row],[UTILISATEUR]],Users.conf[#All],2,0)=3,"",Aile_OUEST_RDC[[#This Row],[ID_PRISE_PC]]&amp;"_b"))</f>
        <v>OU0_102_PC_b</v>
      </c>
      <c r="H3" s="3" t="str">
        <f>IF(COUNTBLANK(Aile_OUEST_RDC[[#This Row],[ID_SALLE]])=0,IF(VLOOKUP(Aile_OUEST_RDC[[#This Row],[UTILISATEUR]],Users.conf[#All],2,0)=2,Aile_OUEST_RDC[ID_SALLE]&amp;"_IMP",""),"")</f>
        <v/>
      </c>
      <c r="I3" s="3">
        <f>IF(Aile_OUEST_RDC[[#This Row],[ID_PRISE_PC]]&lt;&gt;"",IF(Aile_OUEST_RDC[[#This Row],[DOUBLAGE_PC]]&lt;&gt;"",IF(Aile_OUEST_RDC[[#This Row],[ID_PRISE_IMP]]&lt;&gt;"",3,2),1),0)</f>
        <v>2</v>
      </c>
    </row>
    <row r="4" spans="1:9" x14ac:dyDescent="0.25">
      <c r="A4" s="1" t="s">
        <v>30</v>
      </c>
      <c r="B4" s="1">
        <v>0</v>
      </c>
      <c r="C4" s="1" t="s">
        <v>35</v>
      </c>
      <c r="D4" s="1" t="s">
        <v>18</v>
      </c>
      <c r="E4" s="3" t="str">
        <f>IF(OR(COUNTBLANK(Aile_OUEST_RDC[[#This Row],[BTP]])=1,COUNTBLANK(Aile_OUEST_RDC[[#This Row],[ETAGE]])=1,COUNTBLANK(Aile_OUEST_RDC[[#This Row],[SALLE]])=1),"",LEFT(UPPER(Aile_OUEST_RDC[[#This Row],[BTP]]),2)&amp;""&amp;Aile_OUEST_RDC[[#This Row],[ETAGE]]&amp;"_"&amp;Aile_OUEST_RDC[[#This Row],[SALLE]])</f>
        <v>OU0_R</v>
      </c>
      <c r="F4" s="3" t="str">
        <f>IF(COUNTBLANK(Aile_OUEST_RDC[[#This Row],[ID_SALLE]])=1,"",IF(VLOOKUP(Aile_OUEST_RDC[[#This Row],[UTILISATEUR]],Users.conf[#All],2,0)=3,"",Aile_OUEST_RDC[[#This Row],[ID_SALLE]]&amp;"_PC"))</f>
        <v>OU0_R_PC</v>
      </c>
      <c r="G4" s="3" t="str">
        <f>IF(COUNTBLANK(Aile_OUEST_RDC[[#This Row],[ID_SALLE]])=1,"",IF(VLOOKUP(Aile_OUEST_RDC[[#This Row],[UTILISATEUR]],Users.conf[#All],2,0)=3,"",Aile_OUEST_RDC[[#This Row],[ID_PRISE_PC]]&amp;"_b"))</f>
        <v>OU0_R_PC_b</v>
      </c>
      <c r="H4" s="3" t="str">
        <f>IF(COUNTBLANK(Aile_OUEST_RDC[[#This Row],[ID_SALLE]])=0,IF(VLOOKUP(Aile_OUEST_RDC[[#This Row],[UTILISATEUR]],Users.conf[#All],2,0)=2,Aile_OUEST_RDC[ID_SALLE]&amp;"_IMP",""),"")</f>
        <v/>
      </c>
      <c r="I4" s="3">
        <f>IF(Aile_OUEST_RDC[[#This Row],[ID_PRISE_PC]]&lt;&gt;"",IF(Aile_OUEST_RDC[[#This Row],[DOUBLAGE_PC]]&lt;&gt;"",IF(Aile_OUEST_RDC[[#This Row],[ID_PRISE_IMP]]&lt;&gt;"",3,2),1),0)</f>
        <v>2</v>
      </c>
    </row>
    <row r="5" spans="1:9" x14ac:dyDescent="0.25">
      <c r="A5" s="1" t="s">
        <v>30</v>
      </c>
      <c r="B5" s="1">
        <v>0</v>
      </c>
      <c r="C5" s="1" t="s">
        <v>36</v>
      </c>
      <c r="D5" s="1" t="s">
        <v>18</v>
      </c>
      <c r="E5" s="3" t="str">
        <f>IF(OR(COUNTBLANK(Aile_OUEST_RDC[[#This Row],[BTP]])=1,COUNTBLANK(Aile_OUEST_RDC[[#This Row],[ETAGE]])=1,COUNTBLANK(Aile_OUEST_RDC[[#This Row],[SALLE]])=1),"",LEFT(UPPER(Aile_OUEST_RDC[[#This Row],[BTP]]),2)&amp;""&amp;Aile_OUEST_RDC[[#This Row],[ETAGE]]&amp;"_"&amp;Aile_OUEST_RDC[[#This Row],[SALLE]])</f>
        <v>OU0_S</v>
      </c>
      <c r="F5" s="3" t="str">
        <f>IF(COUNTBLANK(Aile_OUEST_RDC[[#This Row],[ID_SALLE]])=1,"",IF(VLOOKUP(Aile_OUEST_RDC[[#This Row],[UTILISATEUR]],Users.conf[#All],2,0)=3,"",Aile_OUEST_RDC[[#This Row],[ID_SALLE]]&amp;"_PC"))</f>
        <v>OU0_S_PC</v>
      </c>
      <c r="G5" s="3" t="str">
        <f>IF(COUNTBLANK(Aile_OUEST_RDC[[#This Row],[ID_SALLE]])=1,"",IF(VLOOKUP(Aile_OUEST_RDC[[#This Row],[UTILISATEUR]],Users.conf[#All],2,0)=3,"",Aile_OUEST_RDC[[#This Row],[ID_PRISE_PC]]&amp;"_b"))</f>
        <v>OU0_S_PC_b</v>
      </c>
      <c r="H5" s="3" t="str">
        <f>IF(COUNTBLANK(Aile_OUEST_RDC[[#This Row],[ID_SALLE]])=0,IF(VLOOKUP(Aile_OUEST_RDC[[#This Row],[UTILISATEUR]],Users.conf[#All],2,0)=2,Aile_OUEST_RDC[ID_SALLE]&amp;"_IMP",""),"")</f>
        <v/>
      </c>
      <c r="I5" s="3">
        <f>IF(Aile_OUEST_RDC[[#This Row],[ID_PRISE_PC]]&lt;&gt;"",IF(Aile_OUEST_RDC[[#This Row],[DOUBLAGE_PC]]&lt;&gt;"",IF(Aile_OUEST_RDC[[#This Row],[ID_PRISE_IMP]]&lt;&gt;"",3,2),1),0)</f>
        <v>2</v>
      </c>
    </row>
    <row r="6" spans="1:9" x14ac:dyDescent="0.25">
      <c r="A6" s="1" t="s">
        <v>30</v>
      </c>
      <c r="B6" s="1">
        <v>0</v>
      </c>
      <c r="C6" s="1" t="s">
        <v>37</v>
      </c>
      <c r="D6" s="1" t="s">
        <v>18</v>
      </c>
      <c r="E6" s="3" t="str">
        <f>IF(OR(COUNTBLANK(Aile_OUEST_RDC[[#This Row],[BTP]])=1,COUNTBLANK(Aile_OUEST_RDC[[#This Row],[ETAGE]])=1,COUNTBLANK(Aile_OUEST_RDC[[#This Row],[SALLE]])=1),"",LEFT(UPPER(Aile_OUEST_RDC[[#This Row],[BTP]]),2)&amp;""&amp;Aile_OUEST_RDC[[#This Row],[ETAGE]]&amp;"_"&amp;Aile_OUEST_RDC[[#This Row],[SALLE]])</f>
        <v>OU0_T</v>
      </c>
      <c r="F6" s="3" t="str">
        <f>IF(COUNTBLANK(Aile_OUEST_RDC[[#This Row],[ID_SALLE]])=1,"",IF(VLOOKUP(Aile_OUEST_RDC[[#This Row],[UTILISATEUR]],Users.conf[#All],2,0)=3,"",Aile_OUEST_RDC[[#This Row],[ID_SALLE]]&amp;"_PC"))</f>
        <v>OU0_T_PC</v>
      </c>
      <c r="G6" s="3" t="str">
        <f>IF(COUNTBLANK(Aile_OUEST_RDC[[#This Row],[ID_SALLE]])=1,"",IF(VLOOKUP(Aile_OUEST_RDC[[#This Row],[UTILISATEUR]],Users.conf[#All],2,0)=3,"",Aile_OUEST_RDC[[#This Row],[ID_PRISE_PC]]&amp;"_b"))</f>
        <v>OU0_T_PC_b</v>
      </c>
      <c r="H6" s="3" t="str">
        <f>IF(COUNTBLANK(Aile_OUEST_RDC[[#This Row],[ID_SALLE]])=0,IF(VLOOKUP(Aile_OUEST_RDC[[#This Row],[UTILISATEUR]],Users.conf[#All],2,0)=2,Aile_OUEST_RDC[ID_SALLE]&amp;"_IMP",""),"")</f>
        <v/>
      </c>
      <c r="I6" s="3">
        <f>IF(Aile_OUEST_RDC[[#This Row],[ID_PRISE_PC]]&lt;&gt;"",IF(Aile_OUEST_RDC[[#This Row],[DOUBLAGE_PC]]&lt;&gt;"",IF(Aile_OUEST_RDC[[#This Row],[ID_PRISE_IMP]]&lt;&gt;"",3,2),1),0)</f>
        <v>2</v>
      </c>
    </row>
    <row r="7" spans="1:9" x14ac:dyDescent="0.25">
      <c r="A7" s="1" t="s">
        <v>24</v>
      </c>
      <c r="B7" s="1"/>
      <c r="C7" s="1">
        <f>SUBTOTAL(103,Aile_OUEST_RDC[SALLE])</f>
        <v>5</v>
      </c>
      <c r="D7" s="1"/>
      <c r="E7" s="1"/>
      <c r="F7" s="1"/>
      <c r="G7" s="1"/>
      <c r="H7" s="1"/>
      <c r="I7" s="1">
        <f>SUBTOTAL(109,Aile_OUEST_RDC[NB_PRISES])</f>
        <v>10</v>
      </c>
    </row>
  </sheetData>
  <dataValidations count="2">
    <dataValidation type="list" allowBlank="1" showInputMessage="1" showErrorMessage="1" sqref="D2:D6">
      <formula1>LST_TYPE_UTILISATEUR.conf</formula1>
    </dataValidation>
    <dataValidation type="list" allowBlank="1" showInputMessage="1" showErrorMessage="1" sqref="A2:A6">
      <formula1>LST_BATIMENT.conf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9" id="{C701A039-CF18-49EC-B06B-8703110EB270}">
            <x14:iconSet custom="1">
              <x14:cfvo type="percent">
                <xm:f>0</xm:f>
              </x14:cfvo>
              <x14:cfvo type="num">
                <xm:f>2</xm:f>
              </x14:cfvo>
              <x14:cfvo type="num" gte="0">
                <xm:f>2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I1:I6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F18" sqref="F18"/>
    </sheetView>
  </sheetViews>
  <sheetFormatPr baseColWidth="10" defaultRowHeight="15" x14ac:dyDescent="0.25"/>
  <cols>
    <col min="5" max="5" width="11.140625" bestFit="1" customWidth="1"/>
    <col min="6" max="6" width="14.28515625" bestFit="1" customWidth="1"/>
    <col min="7" max="7" width="16.42578125" bestFit="1" customWidth="1"/>
  </cols>
  <sheetData>
    <row r="1" spans="1:9" x14ac:dyDescent="0.25">
      <c r="A1" s="2" t="s">
        <v>8</v>
      </c>
      <c r="B1" s="2" t="s">
        <v>7</v>
      </c>
      <c r="C1" s="2" t="s">
        <v>0</v>
      </c>
      <c r="D1" s="2" t="s">
        <v>17</v>
      </c>
      <c r="E1" s="2" t="s">
        <v>9</v>
      </c>
      <c r="F1" s="2" t="s">
        <v>10</v>
      </c>
      <c r="G1" s="2" t="s">
        <v>11</v>
      </c>
      <c r="H1" s="2" t="s">
        <v>13</v>
      </c>
      <c r="I1" s="2" t="s">
        <v>1</v>
      </c>
    </row>
    <row r="2" spans="1:9" x14ac:dyDescent="0.25">
      <c r="A2" s="1" t="s">
        <v>30</v>
      </c>
      <c r="B2" s="1">
        <v>1</v>
      </c>
      <c r="C2" s="1">
        <v>202</v>
      </c>
      <c r="D2" s="1" t="s">
        <v>5</v>
      </c>
      <c r="E2" s="1" t="str">
        <f>IF(OR(COUNTBLANK(Aile_OUEST_ETAGE[[#This Row],[BTP]])=1,COUNTBLANK(Aile_OUEST_ETAGE[[#This Row],[ETAGE]])=1,COUNTBLANK(Aile_OUEST_ETAGE[[#This Row],[SALLE]])=1),"",LEFT(UPPER(Aile_OUEST_ETAGE[[#This Row],[BTP]]),2)&amp;""&amp;Aile_OUEST_ETAGE[[#This Row],[ETAGE]]&amp;"_"&amp;Aile_OUEST_ETAGE[[#This Row],[SALLE]])</f>
        <v>OU1_202</v>
      </c>
      <c r="F2" s="1" t="str">
        <f>IF(COUNTBLANK(Aile_OUEST_ETAGE[[#This Row],[ID_SALLE]])=1,"",IF(VLOOKUP(Aile_OUEST_ETAGE[[#This Row],[UTILISATEUR]],Users.conf[#All],2,0)=3,"",Aile_OUEST_ETAGE[[#This Row],[ID_SALLE]]&amp;"_PC"))</f>
        <v>OU1_202_PC</v>
      </c>
      <c r="G2" s="1" t="str">
        <f>IF(COUNTBLANK(Aile_OUEST_ETAGE[[#This Row],[ID_SALLE]])=1,"",IF(VLOOKUP(Aile_OUEST_ETAGE[[#This Row],[UTILISATEUR]],Users.conf[#All],2,0)=3,"",Aile_OUEST_ETAGE[[#This Row],[ID_PRISE_PC]]&amp;"_b"))</f>
        <v>OU1_202_PC_b</v>
      </c>
      <c r="H2" s="3" t="str">
        <f>IF(COUNTBLANK(Aile_OUEST_ETAGE[[#This Row],[ID_SALLE]])=0,IF(VLOOKUP(Aile_OUEST_ETAGE[[#This Row],[UTILISATEUR]],Users.conf[#All],2,0)=2,Aile_OUEST_ETAGE[ID_SALLE]&amp;"_IMP",""),"")</f>
        <v/>
      </c>
      <c r="I2" s="3">
        <f>IF(Aile_OUEST_ETAGE[[#This Row],[ID_PRISE_PC]]&lt;&gt;"",IF(Aile_OUEST_ETAGE[[#This Row],[DOUBLAGE_PC]]&lt;&gt;"",IF(Aile_OUEST_ETAGE[[#This Row],[ID_PRISE_IMP]]&lt;&gt;"",3,2),1),0)</f>
        <v>2</v>
      </c>
    </row>
    <row r="3" spans="1:9" x14ac:dyDescent="0.25">
      <c r="A3" s="1" t="s">
        <v>30</v>
      </c>
      <c r="B3" s="1">
        <v>1</v>
      </c>
      <c r="C3" s="1">
        <v>215</v>
      </c>
      <c r="D3" s="1" t="s">
        <v>5</v>
      </c>
      <c r="E3" s="1" t="str">
        <f>IF(OR(COUNTBLANK(Aile_OUEST_ETAGE[[#This Row],[BTP]])=1,COUNTBLANK(Aile_OUEST_ETAGE[[#This Row],[ETAGE]])=1,COUNTBLANK(Aile_OUEST_ETAGE[[#This Row],[SALLE]])=1),"",LEFT(UPPER(Aile_OUEST_ETAGE[[#This Row],[BTP]]),2)&amp;""&amp;Aile_OUEST_ETAGE[[#This Row],[ETAGE]]&amp;"_"&amp;Aile_OUEST_ETAGE[[#This Row],[SALLE]])</f>
        <v>OU1_215</v>
      </c>
      <c r="F3" s="1" t="str">
        <f>IF(COUNTBLANK(Aile_OUEST_ETAGE[[#This Row],[ID_SALLE]])=1,"",IF(VLOOKUP(Aile_OUEST_ETAGE[[#This Row],[UTILISATEUR]],Users.conf[#All],2,0)=3,"",Aile_OUEST_ETAGE[[#This Row],[ID_SALLE]]&amp;"_PC"))</f>
        <v>OU1_215_PC</v>
      </c>
      <c r="G3" s="1" t="str">
        <f>IF(COUNTBLANK(Aile_OUEST_ETAGE[[#This Row],[ID_SALLE]])=1,"",IF(VLOOKUP(Aile_OUEST_ETAGE[[#This Row],[UTILISATEUR]],Users.conf[#All],2,0)=3,"",Aile_OUEST_ETAGE[[#This Row],[ID_PRISE_PC]]&amp;"_b"))</f>
        <v>OU1_215_PC_b</v>
      </c>
      <c r="H3" s="3" t="str">
        <f>IF(COUNTBLANK(Aile_OUEST_ETAGE[[#This Row],[ID_SALLE]])=0,IF(VLOOKUP(Aile_OUEST_ETAGE[[#This Row],[UTILISATEUR]],Users.conf[#All],2,0)=2,Aile_OUEST_ETAGE[ID_SALLE]&amp;"_IMP",""),"")</f>
        <v/>
      </c>
      <c r="I3" s="3">
        <f>IF(Aile_OUEST_ETAGE[[#This Row],[ID_PRISE_PC]]&lt;&gt;"",IF(Aile_OUEST_ETAGE[[#This Row],[DOUBLAGE_PC]]&lt;&gt;"",IF(Aile_OUEST_ETAGE[[#This Row],[ID_PRISE_IMP]]&lt;&gt;"",3,2),1),0)</f>
        <v>2</v>
      </c>
    </row>
    <row r="4" spans="1:9" x14ac:dyDescent="0.25">
      <c r="A4" s="1" t="s">
        <v>30</v>
      </c>
      <c r="B4" s="1">
        <v>1</v>
      </c>
      <c r="C4" s="1" t="s">
        <v>38</v>
      </c>
      <c r="D4" s="1" t="s">
        <v>5</v>
      </c>
      <c r="E4" s="1" t="str">
        <f>IF(OR(COUNTBLANK(Aile_OUEST_ETAGE[[#This Row],[BTP]])=1,COUNTBLANK(Aile_OUEST_ETAGE[[#This Row],[ETAGE]])=1,COUNTBLANK(Aile_OUEST_ETAGE[[#This Row],[SALLE]])=1),"",LEFT(UPPER(Aile_OUEST_ETAGE[[#This Row],[BTP]]),2)&amp;""&amp;Aile_OUEST_ETAGE[[#This Row],[ETAGE]]&amp;"_"&amp;Aile_OUEST_ETAGE[[#This Row],[SALLE]])</f>
        <v>OU1_U</v>
      </c>
      <c r="F4" s="1" t="str">
        <f>IF(COUNTBLANK(Aile_OUEST_ETAGE[[#This Row],[ID_SALLE]])=1,"",IF(VLOOKUP(Aile_OUEST_ETAGE[[#This Row],[UTILISATEUR]],Users.conf[#All],2,0)=3,"",Aile_OUEST_ETAGE[[#This Row],[ID_SALLE]]&amp;"_PC"))</f>
        <v>OU1_U_PC</v>
      </c>
      <c r="G4" s="1" t="str">
        <f>IF(COUNTBLANK(Aile_OUEST_ETAGE[[#This Row],[ID_SALLE]])=1,"",IF(VLOOKUP(Aile_OUEST_ETAGE[[#This Row],[UTILISATEUR]],Users.conf[#All],2,0)=3,"",Aile_OUEST_ETAGE[[#This Row],[ID_PRISE_PC]]&amp;"_b"))</f>
        <v>OU1_U_PC_b</v>
      </c>
      <c r="H4" s="3" t="str">
        <f>IF(COUNTBLANK(Aile_OUEST_ETAGE[[#This Row],[ID_SALLE]])=0,IF(VLOOKUP(Aile_OUEST_ETAGE[[#This Row],[UTILISATEUR]],Users.conf[#All],2,0)=2,Aile_OUEST_ETAGE[ID_SALLE]&amp;"_IMP",""),"")</f>
        <v/>
      </c>
      <c r="I4" s="3">
        <f>IF(Aile_OUEST_ETAGE[[#This Row],[ID_PRISE_PC]]&lt;&gt;"",IF(Aile_OUEST_ETAGE[[#This Row],[DOUBLAGE_PC]]&lt;&gt;"",IF(Aile_OUEST_ETAGE[[#This Row],[ID_PRISE_IMP]]&lt;&gt;"",3,2),1),0)</f>
        <v>2</v>
      </c>
    </row>
    <row r="5" spans="1:9" x14ac:dyDescent="0.25">
      <c r="A5" s="1" t="s">
        <v>30</v>
      </c>
      <c r="B5" s="1">
        <v>1</v>
      </c>
      <c r="C5" s="1" t="s">
        <v>39</v>
      </c>
      <c r="D5" s="1" t="s">
        <v>18</v>
      </c>
      <c r="E5" s="3" t="str">
        <f>IF(OR(COUNTBLANK(Aile_OUEST_ETAGE[[#This Row],[BTP]])=1,COUNTBLANK(Aile_OUEST_ETAGE[[#This Row],[ETAGE]])=1,COUNTBLANK(Aile_OUEST_ETAGE[[#This Row],[SALLE]])=1),"",LEFT(UPPER(Aile_OUEST_ETAGE[[#This Row],[BTP]]),2)&amp;""&amp;Aile_OUEST_ETAGE[[#This Row],[ETAGE]]&amp;"_"&amp;Aile_OUEST_ETAGE[[#This Row],[SALLE]])</f>
        <v>OU1_V</v>
      </c>
      <c r="F5" s="3" t="str">
        <f>IF(COUNTBLANK(Aile_OUEST_ETAGE[[#This Row],[ID_SALLE]])=1,"",IF(VLOOKUP(Aile_OUEST_ETAGE[[#This Row],[UTILISATEUR]],Users.conf[#All],2,0)=3,"",Aile_OUEST_ETAGE[[#This Row],[ID_SALLE]]&amp;"_PC"))</f>
        <v>OU1_V_PC</v>
      </c>
      <c r="G5" s="3" t="str">
        <f>IF(COUNTBLANK(Aile_OUEST_ETAGE[[#This Row],[ID_SALLE]])=1,"",IF(VLOOKUP(Aile_OUEST_ETAGE[[#This Row],[UTILISATEUR]],Users.conf[#All],2,0)=3,"",Aile_OUEST_ETAGE[[#This Row],[ID_PRISE_PC]]&amp;"_b"))</f>
        <v>OU1_V_PC_b</v>
      </c>
      <c r="H5" s="3" t="str">
        <f>IF(COUNTBLANK(Aile_OUEST_ETAGE[[#This Row],[ID_SALLE]])=0,IF(VLOOKUP(Aile_OUEST_ETAGE[[#This Row],[UTILISATEUR]],Users.conf[#All],2,0)=2,Aile_OUEST_ETAGE[ID_SALLE]&amp;"_IMP",""),"")</f>
        <v/>
      </c>
      <c r="I5" s="3">
        <f>IF(Aile_OUEST_ETAGE[[#This Row],[ID_PRISE_PC]]&lt;&gt;"",IF(Aile_OUEST_ETAGE[[#This Row],[DOUBLAGE_PC]]&lt;&gt;"",IF(Aile_OUEST_ETAGE[[#This Row],[ID_PRISE_IMP]]&lt;&gt;"",3,2),1),0)</f>
        <v>2</v>
      </c>
    </row>
    <row r="6" spans="1:9" x14ac:dyDescent="0.25">
      <c r="A6" s="1" t="s">
        <v>30</v>
      </c>
      <c r="B6" s="1">
        <v>1</v>
      </c>
      <c r="C6" s="1" t="s">
        <v>40</v>
      </c>
      <c r="D6" s="1" t="s">
        <v>18</v>
      </c>
      <c r="E6" s="3" t="str">
        <f>IF(OR(COUNTBLANK(Aile_OUEST_ETAGE[[#This Row],[BTP]])=1,COUNTBLANK(Aile_OUEST_ETAGE[[#This Row],[ETAGE]])=1,COUNTBLANK(Aile_OUEST_ETAGE[[#This Row],[SALLE]])=1),"",LEFT(UPPER(Aile_OUEST_ETAGE[[#This Row],[BTP]]),2)&amp;""&amp;Aile_OUEST_ETAGE[[#This Row],[ETAGE]]&amp;"_"&amp;Aile_OUEST_ETAGE[[#This Row],[SALLE]])</f>
        <v>OU1_W</v>
      </c>
      <c r="F6" s="3" t="str">
        <f>IF(COUNTBLANK(Aile_OUEST_ETAGE[[#This Row],[ID_SALLE]])=1,"",IF(VLOOKUP(Aile_OUEST_ETAGE[[#This Row],[UTILISATEUR]],Users.conf[#All],2,0)=3,"",Aile_OUEST_ETAGE[[#This Row],[ID_SALLE]]&amp;"_PC"))</f>
        <v>OU1_W_PC</v>
      </c>
      <c r="G6" s="3" t="str">
        <f>IF(COUNTBLANK(Aile_OUEST_ETAGE[[#This Row],[ID_SALLE]])=1,"",IF(VLOOKUP(Aile_OUEST_ETAGE[[#This Row],[UTILISATEUR]],Users.conf[#All],2,0)=3,"",Aile_OUEST_ETAGE[[#This Row],[ID_PRISE_PC]]&amp;"_b"))</f>
        <v>OU1_W_PC_b</v>
      </c>
      <c r="H6" s="3" t="str">
        <f>IF(COUNTBLANK(Aile_OUEST_ETAGE[[#This Row],[ID_SALLE]])=0,IF(VLOOKUP(Aile_OUEST_ETAGE[[#This Row],[UTILISATEUR]],Users.conf[#All],2,0)=2,Aile_OUEST_ETAGE[ID_SALLE]&amp;"_IMP",""),"")</f>
        <v/>
      </c>
      <c r="I6" s="3">
        <f>IF(Aile_OUEST_ETAGE[[#This Row],[ID_PRISE_PC]]&lt;&gt;"",IF(Aile_OUEST_ETAGE[[#This Row],[DOUBLAGE_PC]]&lt;&gt;"",IF(Aile_OUEST_ETAGE[[#This Row],[ID_PRISE_IMP]]&lt;&gt;"",3,2),1),0)</f>
        <v>2</v>
      </c>
    </row>
    <row r="7" spans="1:9" x14ac:dyDescent="0.25">
      <c r="A7" s="1" t="s">
        <v>24</v>
      </c>
      <c r="B7" s="1"/>
      <c r="C7" s="1">
        <f>SUBTOTAL(103,Aile_OUEST_ETAGE[SALLE])</f>
        <v>5</v>
      </c>
      <c r="D7" s="1"/>
      <c r="E7" s="1"/>
      <c r="F7" s="1"/>
      <c r="G7" s="1"/>
      <c r="H7" s="1"/>
      <c r="I7" s="1">
        <f>SUBTOTAL(109,Aile_OUEST_ETAGE[NB_PRISES])</f>
        <v>10</v>
      </c>
    </row>
  </sheetData>
  <dataValidations count="2">
    <dataValidation type="list" allowBlank="1" showInputMessage="1" showErrorMessage="1" sqref="A2:A6">
      <formula1>LST_BATIMENT.conf</formula1>
    </dataValidation>
    <dataValidation type="list" allowBlank="1" showInputMessage="1" showErrorMessage="1" sqref="D2:D6">
      <formula1>LST_TYPE_UTILISATEUR.conf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" id="{1A1E7431-BECF-4106-8445-E3941C30CAE3}">
            <x14:iconSet custom="1">
              <x14:cfvo type="percent">
                <xm:f>0</xm:f>
              </x14:cfvo>
              <x14:cfvo type="num">
                <xm:f>2</xm:f>
              </x14:cfvo>
              <x14:cfvo type="num" gte="0">
                <xm:f>2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I1:I6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C19" sqref="C19"/>
    </sheetView>
  </sheetViews>
  <sheetFormatPr baseColWidth="10" defaultRowHeight="15" x14ac:dyDescent="0.25"/>
  <sheetData>
    <row r="1" spans="1:5" x14ac:dyDescent="0.25">
      <c r="A1" t="s">
        <v>15</v>
      </c>
      <c r="B1" t="s">
        <v>16</v>
      </c>
      <c r="D1" t="s">
        <v>28</v>
      </c>
      <c r="E1" t="s">
        <v>31</v>
      </c>
    </row>
    <row r="2" spans="1:5" x14ac:dyDescent="0.25">
      <c r="A2" t="s">
        <v>5</v>
      </c>
      <c r="B2">
        <v>1</v>
      </c>
      <c r="D2" t="s">
        <v>12</v>
      </c>
      <c r="E2">
        <v>1</v>
      </c>
    </row>
    <row r="3" spans="1:5" x14ac:dyDescent="0.25">
      <c r="A3" t="s">
        <v>14</v>
      </c>
      <c r="B3">
        <v>2</v>
      </c>
      <c r="D3" t="s">
        <v>29</v>
      </c>
      <c r="E3">
        <v>2</v>
      </c>
    </row>
    <row r="4" spans="1:5" x14ac:dyDescent="0.25">
      <c r="A4" t="s">
        <v>6</v>
      </c>
      <c r="B4">
        <v>3</v>
      </c>
      <c r="D4" t="s">
        <v>30</v>
      </c>
      <c r="E4">
        <v>3</v>
      </c>
    </row>
    <row r="5" spans="1:5" x14ac:dyDescent="0.25">
      <c r="A5" t="s">
        <v>18</v>
      </c>
      <c r="B5">
        <v>4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"/>
  <sheetViews>
    <sheetView workbookViewId="0"/>
  </sheetViews>
  <sheetFormatPr baseColWidth="10" defaultRowHeight="15" x14ac:dyDescent="0.25"/>
  <cols>
    <col min="1" max="1" width="21" bestFit="1" customWidth="1"/>
    <col min="2" max="4" width="20.42578125" customWidth="1"/>
    <col min="5" max="5" width="21" customWidth="1"/>
    <col min="6" max="6" width="31.140625" customWidth="1"/>
    <col min="7" max="7" width="25.42578125" bestFit="1" customWidth="1"/>
    <col min="8" max="8" width="21.7109375" customWidth="1"/>
    <col min="9" max="10" width="25.42578125" bestFit="1" customWidth="1"/>
  </cols>
  <sheetData/>
  <dataConsolidate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Props1.xml><?xml version="1.0" encoding="utf-8"?>
<ds:datastoreItem xmlns:ds="http://schemas.openxmlformats.org/officeDocument/2006/customXml" ds:itemID="{29A31F9D-85CC-4103-ABA8-EA56D1AA0536}">
  <ds:schemaRefs/>
</ds:datastoreItem>
</file>

<file path=customXml/itemProps2.xml><?xml version="1.0" encoding="utf-8"?>
<ds:datastoreItem xmlns:ds="http://schemas.openxmlformats.org/officeDocument/2006/customXml" ds:itemID="{D74F5EAC-840B-40EB-A99D-FC37947CDC45}">
  <ds:schemaRefs/>
</ds:datastoreItem>
</file>

<file path=customXml/itemProps3.xml><?xml version="1.0" encoding="utf-8"?>
<ds:datastoreItem xmlns:ds="http://schemas.openxmlformats.org/officeDocument/2006/customXml" ds:itemID="{55CC4F59-59D2-4055-BF1B-1C5DF7D9BE91}">
  <ds:schemaRefs/>
</ds:datastoreItem>
</file>

<file path=customXml/itemProps4.xml><?xml version="1.0" encoding="utf-8"?>
<ds:datastoreItem xmlns:ds="http://schemas.openxmlformats.org/officeDocument/2006/customXml" ds:itemID="{3B898B1F-58D0-4A36-A2D5-FE484E9C051E}">
  <ds:schemaRefs/>
</ds:datastoreItem>
</file>

<file path=customXml/itemProps5.xml><?xml version="1.0" encoding="utf-8"?>
<ds:datastoreItem xmlns:ds="http://schemas.openxmlformats.org/officeDocument/2006/customXml" ds:itemID="{1A5473DD-A556-469D-AB1C-C9A273B7F150}">
  <ds:schemaRefs/>
</ds:datastoreItem>
</file>

<file path=customXml/itemProps6.xml><?xml version="1.0" encoding="utf-8"?>
<ds:datastoreItem xmlns:ds="http://schemas.openxmlformats.org/officeDocument/2006/customXml" ds:itemID="{676A3C3F-BAA7-42F3-9B7E-0C510A833294}">
  <ds:schemaRefs/>
</ds:datastoreItem>
</file>

<file path=customXml/itemProps7.xml><?xml version="1.0" encoding="utf-8"?>
<ds:datastoreItem xmlns:ds="http://schemas.openxmlformats.org/officeDocument/2006/customXml" ds:itemID="{41AC6AC6-736F-4E64-9485-80440FE9EE60}">
  <ds:schemaRefs/>
</ds:datastoreItem>
</file>

<file path=customXml/itemProps8.xml><?xml version="1.0" encoding="utf-8"?>
<ds:datastoreItem xmlns:ds="http://schemas.openxmlformats.org/officeDocument/2006/customXml" ds:itemID="{1BD9CE41-5248-467B-9607-4B80769C5F31}">
  <ds:schemaRefs/>
</ds:datastoreItem>
</file>

<file path=customXml/itemProps9.xml><?xml version="1.0" encoding="utf-8"?>
<ds:datastoreItem xmlns:ds="http://schemas.openxmlformats.org/officeDocument/2006/customXml" ds:itemID="{23FAF339-E2D9-478C-9EF3-EC826C9AD60E}">
  <ds:schemaRefs/>
</ds:datastoreItem>
</file>

<file path=customXml/itemProps10.xml><?xml version="1.0" encoding="utf-8"?>
<ds:datastoreItem xmlns:ds="http://schemas.openxmlformats.org/officeDocument/2006/customXml" ds:itemID="{CDB3F102-6A70-48E5-B274-78EACD0D6E12}">
  <ds:schemaRefs/>
</ds:datastoreItem>
</file>

<file path=customXml/itemProps11.xml><?xml version="1.0" encoding="utf-8"?>
<ds:datastoreItem xmlns:ds="http://schemas.openxmlformats.org/officeDocument/2006/customXml" ds:itemID="{2702A821-1406-43CE-8ACA-291AA52BF985}">
  <ds:schemaRefs/>
</ds:datastoreItem>
</file>

<file path=customXml/itemProps12.xml><?xml version="1.0" encoding="utf-8"?>
<ds:datastoreItem xmlns:ds="http://schemas.openxmlformats.org/officeDocument/2006/customXml" ds:itemID="{961ACDCF-D68D-4AA6-809C-73AA45353E69}">
  <ds:schemaRefs/>
</ds:datastoreItem>
</file>

<file path=customXml/itemProps13.xml><?xml version="1.0" encoding="utf-8"?>
<ds:datastoreItem xmlns:ds="http://schemas.openxmlformats.org/officeDocument/2006/customXml" ds:itemID="{28258817-9B44-4674-B559-D9B49D5F2F7F}">
  <ds:schemaRefs/>
</ds:datastoreItem>
</file>

<file path=customXml/itemProps14.xml><?xml version="1.0" encoding="utf-8"?>
<ds:datastoreItem xmlns:ds="http://schemas.openxmlformats.org/officeDocument/2006/customXml" ds:itemID="{9F55C4DD-63C6-44B8-857D-58C0ECD4935D}">
  <ds:schemaRefs/>
</ds:datastoreItem>
</file>

<file path=customXml/itemProps15.xml><?xml version="1.0" encoding="utf-8"?>
<ds:datastoreItem xmlns:ds="http://schemas.openxmlformats.org/officeDocument/2006/customXml" ds:itemID="{7EAB1227-1FE4-43BE-9734-44367E72A20E}">
  <ds:schemaRefs/>
</ds:datastoreItem>
</file>

<file path=customXml/itemProps16.xml><?xml version="1.0" encoding="utf-8"?>
<ds:datastoreItem xmlns:ds="http://schemas.openxmlformats.org/officeDocument/2006/customXml" ds:itemID="{30B044C5-036A-437B-9269-B6664B4ECAE4}">
  <ds:schemaRefs/>
</ds:datastoreItem>
</file>

<file path=customXml/itemProps17.xml><?xml version="1.0" encoding="utf-8"?>
<ds:datastoreItem xmlns:ds="http://schemas.openxmlformats.org/officeDocument/2006/customXml" ds:itemID="{F94D9093-52F9-44AB-91B4-791BD1CDBB88}">
  <ds:schemaRefs/>
</ds:datastoreItem>
</file>

<file path=customXml/itemProps18.xml><?xml version="1.0" encoding="utf-8"?>
<ds:datastoreItem xmlns:ds="http://schemas.openxmlformats.org/officeDocument/2006/customXml" ds:itemID="{E599AAC9-44DD-4554-9301-0607D54A7733}">
  <ds:schemaRefs/>
</ds:datastoreItem>
</file>

<file path=customXml/itemProps19.xml><?xml version="1.0" encoding="utf-8"?>
<ds:datastoreItem xmlns:ds="http://schemas.openxmlformats.org/officeDocument/2006/customXml" ds:itemID="{6941B279-FF64-4945-8CF5-B6781AED0224}">
  <ds:schemaRefs/>
</ds:datastoreItem>
</file>

<file path=customXml/itemProps20.xml><?xml version="1.0" encoding="utf-8"?>
<ds:datastoreItem xmlns:ds="http://schemas.openxmlformats.org/officeDocument/2006/customXml" ds:itemID="{96562508-3602-4A80-AA52-DA79E3781793}">
  <ds:schemaRefs/>
</ds:datastoreItem>
</file>

<file path=customXml/itemProps21.xml><?xml version="1.0" encoding="utf-8"?>
<ds:datastoreItem xmlns:ds="http://schemas.openxmlformats.org/officeDocument/2006/customXml" ds:itemID="{820BCB8F-E78B-4C7E-9FF6-8E7E3B5FC478}">
  <ds:schemaRefs/>
</ds:datastoreItem>
</file>

<file path=customXml/itemProps22.xml><?xml version="1.0" encoding="utf-8"?>
<ds:datastoreItem xmlns:ds="http://schemas.openxmlformats.org/officeDocument/2006/customXml" ds:itemID="{184966EB-D612-4F47-83E6-CDC87B5E5F7F}">
  <ds:schemaRefs/>
</ds:datastoreItem>
</file>

<file path=customXml/itemProps23.xml><?xml version="1.0" encoding="utf-8"?>
<ds:datastoreItem xmlns:ds="http://schemas.openxmlformats.org/officeDocument/2006/customXml" ds:itemID="{B4573E25-4525-4256-B6D0-4FD555E59BCD}">
  <ds:schemaRefs/>
</ds:datastoreItem>
</file>

<file path=customXml/itemProps24.xml><?xml version="1.0" encoding="utf-8"?>
<ds:datastoreItem xmlns:ds="http://schemas.openxmlformats.org/officeDocument/2006/customXml" ds:itemID="{09A9522F-8423-4268-8F40-75C0650F7A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2</vt:i4>
      </vt:variant>
    </vt:vector>
  </HeadingPairs>
  <TitlesOfParts>
    <vt:vector size="10" baseType="lpstr">
      <vt:lpstr>Batiment PCP RDC</vt:lpstr>
      <vt:lpstr>Batiment PCP Etage</vt:lpstr>
      <vt:lpstr>Aile EST RDC</vt:lpstr>
      <vt:lpstr>Aile EST Etage</vt:lpstr>
      <vt:lpstr>Aile OUEST RDC</vt:lpstr>
      <vt:lpstr>Aile OUEST Etage</vt:lpstr>
      <vt:lpstr>Configuration</vt:lpstr>
      <vt:lpstr>TDC</vt:lpstr>
      <vt:lpstr>LST_BATIMENT.conf</vt:lpstr>
      <vt:lpstr>LST_TYPE_UTILISATEUR.conf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INGRAND</dc:creator>
  <cp:lastModifiedBy>Romain INGRAND</cp:lastModifiedBy>
  <dcterms:created xsi:type="dcterms:W3CDTF">2013-01-15T16:41:42Z</dcterms:created>
  <dcterms:modified xsi:type="dcterms:W3CDTF">2013-01-17T13:55:31Z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2</vt:i4>
  </property>
</Properties>
</file>