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ables/table10.xml" ContentType="application/vnd.openxmlformats-officedocument.spreadsheetml.table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75" windowWidth="28515" windowHeight="11580"/>
  </bookViews>
  <sheets>
    <sheet name="RECAP" sheetId="1" r:id="rId1"/>
    <sheet name="DONNEES" sheetId="6" r:id="rId2"/>
    <sheet name="RECAP (2)" sheetId="7" r:id="rId3"/>
  </sheets>
  <definedNames>
    <definedName name="CONTRAT" localSheetId="2">'RECAP (2)'!#REF!</definedName>
    <definedName name="CONTRAT">RECAP!$AX$9</definedName>
    <definedName name="CONTRAT_MEUSE">#REF!</definedName>
    <definedName name="CONTRAT_MM">#REF!</definedName>
    <definedName name="CONTRAT_MOSELLE">#REF!</definedName>
    <definedName name="CONTRAT_VOSGES">#REF!</definedName>
    <definedName name="DUREE_CONTRAT" localSheetId="2">'RECAP (2)'!#REF!</definedName>
    <definedName name="DUREE_CONTRAT">RECAP!$BI$9</definedName>
    <definedName name="DUREE_CONTRAT_MEUSE">#REF!</definedName>
    <definedName name="DUREE_CONTRAT_MM">#REF!</definedName>
    <definedName name="DUREE_CONTRAT_MOSELLE">#REF!</definedName>
    <definedName name="DUREE_CONTRAT_VOSGES">#REF!</definedName>
    <definedName name="Liste_Nom_Lycee" localSheetId="2">OFFSET(Tableau43[[#Headers],[NOM DU LYCEE/BÂTIMENT]],MATCH('RECAP (2)'!#REF!,Tableau43[REGION],0),,COUNTIF(Tableau43[REGION],'RECAP (2)'!#REF!))</definedName>
    <definedName name="Liste_Nom_Lycee">OFFSET(Tableau43[[#Headers],[NOM DU LYCEE/BÂTIMENT]],MATCH(RECAP!#REF!,Tableau43[REGION],0),,COUNTIF(Tableau43[REGION],RECAP!#REF!))</definedName>
    <definedName name="MEURTHE_ET_MOSELLE">#REF!</definedName>
    <definedName name="MEUSE">#REF!</definedName>
    <definedName name="MONTANT" localSheetId="2">'RECAP (2)'!$X$9</definedName>
    <definedName name="MONTANT">RECAP!$AB$9</definedName>
    <definedName name="MONTANT_MEUSE">#REF!</definedName>
    <definedName name="MONTANT_MM">#REF!</definedName>
    <definedName name="MONTANT_MOSELLE">#REF!</definedName>
    <definedName name="MONTANT_VOSGES">#REF!</definedName>
    <definedName name="MOSELLE">#REF!</definedName>
    <definedName name="PROCHAIN_CONTRAT" localSheetId="2">'RECAP (2)'!#REF!</definedName>
    <definedName name="PROCHAIN_CONTRAT">RECAP!$BT$9</definedName>
    <definedName name="PROCHAIN_CONTRAT_MEUSE">#REF!</definedName>
    <definedName name="PROCHAIN_CONTRAT_MM">#REF!</definedName>
    <definedName name="PROCHAIN_CONTRAT_MOSELLE">#REF!</definedName>
    <definedName name="PROCHAIN_CONTRAT_VOSGES">#REF!</definedName>
    <definedName name="PROCHAIN_RAPPEL" localSheetId="2">'RECAP (2)'!#REF!</definedName>
    <definedName name="PROCHAIN_RAPPEL">RECAP!$CE$9</definedName>
    <definedName name="PROCHAIN_RAPPEL_MEUSE">#REF!</definedName>
    <definedName name="PROCHAIN_RAPPEL_MM">#REF!</definedName>
    <definedName name="PROCHAIN_RAPPEL_MOSELLE">#REF!</definedName>
    <definedName name="PROCHAIN_RAPPEL_VOSGES">#REF!</definedName>
    <definedName name="PROPOSITION" localSheetId="2">'RECAP (2)'!$AE$9</definedName>
    <definedName name="PROPOSITION">RECAP!$AM$9</definedName>
    <definedName name="PROPOSITION_MEUSE">#REF!</definedName>
    <definedName name="PROPOSITION_MM">#REF!</definedName>
    <definedName name="PROPOSITION_MOSELLE">#REF!</definedName>
    <definedName name="PROPOSITION_VOSGES">#REF!</definedName>
    <definedName name="REGION" localSheetId="2">Tableau45[REGION]</definedName>
    <definedName name="REGION">Tableau45[REGION]</definedName>
    <definedName name="TableauDONNEES" localSheetId="2">Tableau43[]</definedName>
    <definedName name="TableauDONNEES">Tableau43[]</definedName>
    <definedName name="TableaudonneesMEUSE">#REF!</definedName>
    <definedName name="TableaudonneesMM">#REF!</definedName>
    <definedName name="TableaudonnesMOSELLE">#REF!</definedName>
    <definedName name="TableaudonnesVOSGES">#REF!</definedName>
    <definedName name="VOSGES">#REF!</definedName>
  </definedNames>
  <calcPr calcId="125725"/>
  <fileRecoveryPr repairLoad="1"/>
</workbook>
</file>

<file path=xl/calcChain.xml><?xml version="1.0" encoding="utf-8"?>
<calcChain xmlns="http://schemas.openxmlformats.org/spreadsheetml/2006/main">
  <c r="O12" i="7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O40"/>
  <c r="P40"/>
  <c r="O41"/>
  <c r="P41"/>
  <c r="O42"/>
  <c r="P42"/>
  <c r="O43"/>
  <c r="P43"/>
  <c r="O44"/>
  <c r="P44"/>
  <c r="O45"/>
  <c r="P45"/>
  <c r="O46"/>
  <c r="P46"/>
  <c r="O47"/>
  <c r="P47"/>
  <c r="O48"/>
  <c r="P48"/>
  <c r="O49"/>
  <c r="P49"/>
  <c r="O50"/>
  <c r="P50"/>
  <c r="O51"/>
  <c r="P51"/>
  <c r="O52"/>
  <c r="P52"/>
  <c r="O53"/>
  <c r="P53"/>
  <c r="O54"/>
  <c r="P54"/>
  <c r="O55"/>
  <c r="P55"/>
  <c r="O56"/>
  <c r="P56"/>
  <c r="O57"/>
  <c r="P57"/>
  <c r="O58"/>
  <c r="P58"/>
  <c r="O59"/>
  <c r="P59"/>
  <c r="O60"/>
  <c r="P60"/>
  <c r="O61"/>
  <c r="P61"/>
  <c r="O62"/>
  <c r="P62"/>
  <c r="O63"/>
  <c r="P63"/>
  <c r="O64"/>
  <c r="P64"/>
  <c r="O65"/>
  <c r="P65"/>
  <c r="O66"/>
  <c r="P66"/>
  <c r="O67"/>
  <c r="P67"/>
  <c r="O68"/>
  <c r="P68"/>
  <c r="O69"/>
  <c r="P69"/>
  <c r="O70"/>
  <c r="P70"/>
  <c r="O71"/>
  <c r="P71"/>
  <c r="O72"/>
  <c r="P72"/>
  <c r="O73"/>
  <c r="P73"/>
  <c r="O74"/>
  <c r="P74"/>
  <c r="O75"/>
  <c r="P75"/>
  <c r="O76"/>
  <c r="P76"/>
  <c r="O77"/>
  <c r="P77"/>
  <c r="O78"/>
  <c r="P78"/>
  <c r="O79"/>
  <c r="P79"/>
  <c r="O80"/>
  <c r="P80"/>
  <c r="O81"/>
  <c r="P81"/>
  <c r="O82"/>
  <c r="P82"/>
  <c r="O83"/>
  <c r="P83"/>
  <c r="O84"/>
  <c r="P84"/>
  <c r="O85"/>
  <c r="P85"/>
  <c r="O86"/>
  <c r="P86"/>
  <c r="O87"/>
  <c r="P87"/>
  <c r="O88"/>
  <c r="P88"/>
  <c r="O89"/>
  <c r="P89"/>
  <c r="O90"/>
  <c r="P90"/>
  <c r="O91"/>
  <c r="P91"/>
  <c r="O92"/>
  <c r="P92"/>
  <c r="O93"/>
  <c r="P93"/>
  <c r="O94"/>
  <c r="P94"/>
  <c r="O95"/>
  <c r="P95"/>
  <c r="O96"/>
  <c r="P96"/>
  <c r="O97"/>
  <c r="P97"/>
  <c r="O98"/>
  <c r="P98"/>
  <c r="O99"/>
  <c r="P99"/>
  <c r="O100"/>
  <c r="P100"/>
  <c r="O101"/>
  <c r="P101"/>
  <c r="O102"/>
  <c r="P102"/>
  <c r="O103"/>
  <c r="P103"/>
  <c r="O104"/>
  <c r="P104"/>
  <c r="O105"/>
  <c r="P105"/>
  <c r="O106"/>
  <c r="P106"/>
  <c r="O107"/>
  <c r="P107"/>
  <c r="O108"/>
  <c r="P108"/>
  <c r="O109"/>
  <c r="P109"/>
  <c r="O110"/>
  <c r="P110"/>
  <c r="O111"/>
  <c r="P111"/>
  <c r="O112"/>
  <c r="P112"/>
  <c r="O113"/>
  <c r="P113"/>
  <c r="O114"/>
  <c r="P114"/>
  <c r="O115"/>
  <c r="P115"/>
  <c r="O116"/>
  <c r="P116"/>
  <c r="O117"/>
  <c r="P117"/>
  <c r="O118"/>
  <c r="P118"/>
  <c r="O119"/>
  <c r="P119"/>
  <c r="O120"/>
  <c r="P120"/>
  <c r="O121"/>
  <c r="P121"/>
  <c r="O122"/>
  <c r="P122"/>
  <c r="O123"/>
  <c r="P123"/>
  <c r="O124"/>
  <c r="P124"/>
  <c r="O125"/>
  <c r="P125"/>
  <c r="O126"/>
  <c r="P126"/>
  <c r="O127"/>
  <c r="P127"/>
  <c r="O128"/>
  <c r="P128"/>
  <c r="O129"/>
  <c r="P129"/>
  <c r="O130"/>
  <c r="P130"/>
  <c r="O131"/>
  <c r="P131"/>
  <c r="O132"/>
  <c r="P132"/>
  <c r="O133"/>
  <c r="P133"/>
  <c r="O134"/>
  <c r="P134"/>
  <c r="O135"/>
  <c r="P135"/>
  <c r="O136"/>
  <c r="P136"/>
  <c r="O137"/>
  <c r="P137"/>
  <c r="O138"/>
  <c r="P138"/>
  <c r="O139"/>
  <c r="P139"/>
  <c r="O140"/>
  <c r="P140"/>
  <c r="O141"/>
  <c r="P141"/>
  <c r="O142"/>
  <c r="P142"/>
  <c r="O143"/>
  <c r="P143"/>
  <c r="O144"/>
  <c r="P144"/>
  <c r="O145"/>
  <c r="P145"/>
  <c r="O146"/>
  <c r="P146"/>
  <c r="O147"/>
  <c r="P147"/>
  <c r="O148"/>
  <c r="P148"/>
  <c r="O149"/>
  <c r="P149"/>
  <c r="O150"/>
  <c r="P150"/>
  <c r="O151"/>
  <c r="P151"/>
  <c r="O152"/>
  <c r="P152"/>
  <c r="O153"/>
  <c r="P153"/>
  <c r="O154"/>
  <c r="P154"/>
  <c r="O155"/>
  <c r="P155"/>
  <c r="O156"/>
  <c r="P156"/>
  <c r="O157"/>
  <c r="P157"/>
  <c r="O158"/>
  <c r="P158"/>
  <c r="O159"/>
  <c r="P159"/>
  <c r="O160"/>
  <c r="P160"/>
  <c r="O161"/>
  <c r="P161"/>
  <c r="O162"/>
  <c r="P162"/>
  <c r="O163"/>
  <c r="P163"/>
  <c r="O164"/>
  <c r="P164"/>
  <c r="O165"/>
  <c r="P165"/>
  <c r="O166"/>
  <c r="P166"/>
  <c r="O167"/>
  <c r="P167"/>
  <c r="O168"/>
  <c r="P168"/>
  <c r="O169"/>
  <c r="P169"/>
  <c r="O170"/>
  <c r="P170"/>
  <c r="O171"/>
  <c r="P171"/>
  <c r="O172"/>
  <c r="P172"/>
  <c r="O173"/>
  <c r="P173"/>
  <c r="O174"/>
  <c r="P174"/>
  <c r="O175"/>
  <c r="P175"/>
  <c r="O176"/>
  <c r="P176"/>
  <c r="O177"/>
  <c r="P177"/>
  <c r="O178"/>
  <c r="P178"/>
  <c r="O179"/>
  <c r="P179"/>
  <c r="O180"/>
  <c r="P180"/>
  <c r="O181"/>
  <c r="P181"/>
  <c r="O182"/>
  <c r="P182"/>
  <c r="O183"/>
  <c r="P183"/>
  <c r="O184"/>
  <c r="P184"/>
  <c r="O185"/>
  <c r="P185"/>
  <c r="O186"/>
  <c r="P186"/>
  <c r="O187"/>
  <c r="P187"/>
  <c r="O188"/>
  <c r="P188"/>
  <c r="O189"/>
  <c r="P189"/>
  <c r="O190"/>
  <c r="P190"/>
  <c r="O191"/>
  <c r="P191"/>
  <c r="O192"/>
  <c r="P192"/>
  <c r="O193"/>
  <c r="P193"/>
  <c r="O194"/>
  <c r="P194"/>
  <c r="O195"/>
  <c r="P195"/>
  <c r="O196"/>
  <c r="P196"/>
  <c r="O197"/>
  <c r="P197"/>
  <c r="O198"/>
  <c r="P198"/>
  <c r="O199"/>
  <c r="P199"/>
  <c r="O200"/>
  <c r="P200"/>
  <c r="O201"/>
  <c r="P201"/>
  <c r="O202"/>
  <c r="P202"/>
  <c r="O203"/>
  <c r="P203"/>
  <c r="O204"/>
  <c r="P204"/>
  <c r="O205"/>
  <c r="P205"/>
  <c r="O206"/>
  <c r="P206"/>
  <c r="O207"/>
  <c r="P207"/>
  <c r="O208"/>
  <c r="P208"/>
  <c r="O209"/>
  <c r="P209"/>
  <c r="O210"/>
  <c r="P210"/>
  <c r="O211"/>
  <c r="P211"/>
  <c r="O212"/>
  <c r="P212"/>
  <c r="O213"/>
  <c r="P213"/>
  <c r="O214"/>
  <c r="P214"/>
  <c r="O215"/>
  <c r="P215"/>
  <c r="O216"/>
  <c r="P216"/>
  <c r="O217"/>
  <c r="P217"/>
  <c r="O218"/>
  <c r="P218"/>
  <c r="O219"/>
  <c r="P219"/>
  <c r="O220"/>
  <c r="P220"/>
  <c r="O221"/>
  <c r="P221"/>
  <c r="O222"/>
  <c r="P222"/>
  <c r="O223"/>
  <c r="P223"/>
  <c r="O224"/>
  <c r="P224"/>
  <c r="O225"/>
  <c r="P225"/>
  <c r="O226"/>
  <c r="P226"/>
  <c r="O227"/>
  <c r="P227"/>
  <c r="O228"/>
  <c r="P228"/>
  <c r="O229"/>
  <c r="P229"/>
  <c r="O230"/>
  <c r="P230"/>
  <c r="O231"/>
  <c r="P231"/>
  <c r="O232"/>
  <c r="P232"/>
  <c r="O233"/>
  <c r="P233"/>
  <c r="O234"/>
  <c r="P234"/>
  <c r="O235"/>
  <c r="P235"/>
  <c r="O236"/>
  <c r="P236"/>
  <c r="O237"/>
  <c r="P237"/>
  <c r="O238"/>
  <c r="P238"/>
  <c r="O239"/>
  <c r="P239"/>
  <c r="O240"/>
  <c r="P240"/>
  <c r="O241"/>
  <c r="P241"/>
  <c r="O242"/>
  <c r="P242"/>
  <c r="O243"/>
  <c r="P243"/>
  <c r="O244"/>
  <c r="P244"/>
  <c r="O245"/>
  <c r="P245"/>
  <c r="O246"/>
  <c r="P246"/>
  <c r="O247"/>
  <c r="P247"/>
  <c r="O248"/>
  <c r="P248"/>
  <c r="O249"/>
  <c r="P249"/>
  <c r="O250"/>
  <c r="P250"/>
  <c r="O251"/>
  <c r="P251"/>
  <c r="O252"/>
  <c r="P252"/>
  <c r="O253"/>
  <c r="P253"/>
  <c r="O254"/>
  <c r="P254"/>
  <c r="O255"/>
  <c r="P255"/>
  <c r="O256"/>
  <c r="P256"/>
  <c r="O257"/>
  <c r="P257"/>
  <c r="O258"/>
  <c r="P258"/>
  <c r="O259"/>
  <c r="P259"/>
  <c r="O260"/>
  <c r="P260"/>
  <c r="O261"/>
  <c r="P261"/>
  <c r="O262"/>
  <c r="P262"/>
  <c r="O263"/>
  <c r="P263"/>
  <c r="O264"/>
  <c r="P264"/>
  <c r="O265"/>
  <c r="P265"/>
  <c r="O266"/>
  <c r="P266"/>
  <c r="O267"/>
  <c r="P267"/>
  <c r="O268"/>
  <c r="P268"/>
  <c r="O269"/>
  <c r="P269"/>
  <c r="O270"/>
  <c r="P270"/>
  <c r="O271"/>
  <c r="P271"/>
  <c r="O272"/>
  <c r="P272"/>
  <c r="O273"/>
  <c r="P273"/>
  <c r="O274"/>
  <c r="P274"/>
  <c r="O275"/>
  <c r="P275"/>
  <c r="O276"/>
  <c r="P276"/>
  <c r="O277"/>
  <c r="P277"/>
  <c r="O278"/>
  <c r="P278"/>
  <c r="O279"/>
  <c r="P279"/>
  <c r="O280"/>
  <c r="P280"/>
  <c r="O281"/>
  <c r="P281"/>
  <c r="O282"/>
  <c r="P282"/>
  <c r="O283"/>
  <c r="P283"/>
  <c r="O284"/>
  <c r="P284"/>
  <c r="O285"/>
  <c r="P285"/>
  <c r="O286"/>
  <c r="P286"/>
  <c r="O287"/>
  <c r="P287"/>
  <c r="O288"/>
  <c r="P288"/>
  <c r="O289"/>
  <c r="P289"/>
  <c r="O290"/>
  <c r="P290"/>
  <c r="O291"/>
  <c r="P291"/>
  <c r="O292"/>
  <c r="P292"/>
  <c r="O293"/>
  <c r="P293"/>
  <c r="O294"/>
  <c r="P294"/>
  <c r="O295"/>
  <c r="P295"/>
  <c r="O296"/>
  <c r="P296"/>
  <c r="O297"/>
  <c r="P297"/>
  <c r="O298"/>
  <c r="P298"/>
  <c r="O299"/>
  <c r="P299"/>
  <c r="O300"/>
  <c r="P300"/>
  <c r="O301"/>
  <c r="P301"/>
  <c r="O302"/>
  <c r="P302"/>
  <c r="O303"/>
  <c r="P303"/>
  <c r="O304"/>
  <c r="P304"/>
  <c r="W11"/>
  <c r="P11"/>
  <c r="O11"/>
  <c r="BF304"/>
  <c r="BE304"/>
  <c r="BF303"/>
  <c r="BE303"/>
  <c r="BF302"/>
  <c r="BE302"/>
  <c r="BF301"/>
  <c r="BE301"/>
  <c r="BF300"/>
  <c r="BE300"/>
  <c r="BF299"/>
  <c r="BE299"/>
  <c r="BF298"/>
  <c r="BE298"/>
  <c r="BF297"/>
  <c r="BE297"/>
  <c r="BF296"/>
  <c r="BE296"/>
  <c r="BF295"/>
  <c r="BE295"/>
  <c r="BF294"/>
  <c r="BE294"/>
  <c r="BF293"/>
  <c r="BE293"/>
  <c r="BF292"/>
  <c r="BE292"/>
  <c r="BF291"/>
  <c r="BE291"/>
  <c r="BF290"/>
  <c r="BE290"/>
  <c r="BF289"/>
  <c r="BE289"/>
  <c r="BF288"/>
  <c r="BE288"/>
  <c r="BF287"/>
  <c r="BE287"/>
  <c r="BF286"/>
  <c r="BE286"/>
  <c r="BF285"/>
  <c r="BE285"/>
  <c r="BF284"/>
  <c r="BE284"/>
  <c r="BF283"/>
  <c r="BE283"/>
  <c r="BF282"/>
  <c r="BE282"/>
  <c r="BF281"/>
  <c r="BE281"/>
  <c r="BF280"/>
  <c r="BE280"/>
  <c r="BF279"/>
  <c r="BE279"/>
  <c r="BF278"/>
  <c r="BE278"/>
  <c r="BF277"/>
  <c r="BE277"/>
  <c r="BF276"/>
  <c r="BE276"/>
  <c r="BF275"/>
  <c r="BE275"/>
  <c r="BF274"/>
  <c r="BE274"/>
  <c r="BF273"/>
  <c r="BE273"/>
  <c r="BF272"/>
  <c r="BE272"/>
  <c r="BF271"/>
  <c r="BE271"/>
  <c r="BF270"/>
  <c r="BE270"/>
  <c r="BF269"/>
  <c r="BE269"/>
  <c r="BF268"/>
  <c r="BE268"/>
  <c r="BF267"/>
  <c r="BE267"/>
  <c r="BF266"/>
  <c r="BE266"/>
  <c r="BF265"/>
  <c r="BE265"/>
  <c r="BF264"/>
  <c r="BE264"/>
  <c r="BF263"/>
  <c r="BE263"/>
  <c r="BF262"/>
  <c r="BE262"/>
  <c r="BF261"/>
  <c r="BE261"/>
  <c r="BF260"/>
  <c r="BE260"/>
  <c r="BF259"/>
  <c r="BE259"/>
  <c r="BF258"/>
  <c r="BE258"/>
  <c r="BF257"/>
  <c r="BE257"/>
  <c r="BF256"/>
  <c r="BE256"/>
  <c r="BF255"/>
  <c r="BE255"/>
  <c r="BF254"/>
  <c r="BE254"/>
  <c r="BF253"/>
  <c r="BE253"/>
  <c r="BF252"/>
  <c r="BE252"/>
  <c r="BF251"/>
  <c r="BE251"/>
  <c r="BF250"/>
  <c r="BE250"/>
  <c r="BF249"/>
  <c r="BE249"/>
  <c r="BF248"/>
  <c r="BE248"/>
  <c r="BF247"/>
  <c r="BE247"/>
  <c r="BF246"/>
  <c r="BE246"/>
  <c r="BF245"/>
  <c r="BE245"/>
  <c r="BF244"/>
  <c r="BE244"/>
  <c r="BF243"/>
  <c r="BE243"/>
  <c r="BF242"/>
  <c r="BE242"/>
  <c r="BF241"/>
  <c r="BE241"/>
  <c r="BF240"/>
  <c r="BE240"/>
  <c r="BF239"/>
  <c r="BE239"/>
  <c r="BF238"/>
  <c r="BE238"/>
  <c r="BF237"/>
  <c r="BE237"/>
  <c r="BF236"/>
  <c r="BE236"/>
  <c r="BF235"/>
  <c r="BE235"/>
  <c r="BF234"/>
  <c r="BE234"/>
  <c r="BF233"/>
  <c r="BE233"/>
  <c r="BF232"/>
  <c r="BE232"/>
  <c r="BF231"/>
  <c r="BE231"/>
  <c r="BF230"/>
  <c r="BE230"/>
  <c r="BF229"/>
  <c r="BE229"/>
  <c r="BF228"/>
  <c r="BE228"/>
  <c r="BF227"/>
  <c r="BE227"/>
  <c r="BF226"/>
  <c r="BE226"/>
  <c r="BF225"/>
  <c r="BE225"/>
  <c r="BF224"/>
  <c r="BE224"/>
  <c r="BF223"/>
  <c r="BE223"/>
  <c r="BF222"/>
  <c r="BE222"/>
  <c r="BF221"/>
  <c r="BE221"/>
  <c r="BF220"/>
  <c r="BE220"/>
  <c r="BF219"/>
  <c r="BE219"/>
  <c r="BF218"/>
  <c r="BE218"/>
  <c r="BF217"/>
  <c r="BE217"/>
  <c r="BF216"/>
  <c r="BE216"/>
  <c r="BF215"/>
  <c r="BE215"/>
  <c r="BF214"/>
  <c r="BE214"/>
  <c r="BF213"/>
  <c r="BE213"/>
  <c r="BF212"/>
  <c r="BE212"/>
  <c r="BF211"/>
  <c r="BE211"/>
  <c r="BF210"/>
  <c r="BE210"/>
  <c r="BF209"/>
  <c r="BE209"/>
  <c r="BF208"/>
  <c r="BE208"/>
  <c r="BF207"/>
  <c r="BE207"/>
  <c r="BF206"/>
  <c r="BE206"/>
  <c r="BF205"/>
  <c r="BE205"/>
  <c r="BF204"/>
  <c r="BE204"/>
  <c r="BF203"/>
  <c r="BE203"/>
  <c r="BF202"/>
  <c r="BE202"/>
  <c r="BF201"/>
  <c r="BE201"/>
  <c r="BF200"/>
  <c r="BE200"/>
  <c r="BF199"/>
  <c r="BE199"/>
  <c r="BF198"/>
  <c r="BE198"/>
  <c r="BF197"/>
  <c r="BE197"/>
  <c r="BF196"/>
  <c r="BE196"/>
  <c r="BF195"/>
  <c r="BE195"/>
  <c r="BF194"/>
  <c r="BE194"/>
  <c r="BF193"/>
  <c r="BE193"/>
  <c r="BF192"/>
  <c r="BE192"/>
  <c r="BF191"/>
  <c r="BE191"/>
  <c r="BF190"/>
  <c r="BE190"/>
  <c r="BF189"/>
  <c r="BE189"/>
  <c r="BF188"/>
  <c r="BE188"/>
  <c r="BF187"/>
  <c r="BE187"/>
  <c r="BF186"/>
  <c r="BE186"/>
  <c r="BF185"/>
  <c r="BE185"/>
  <c r="BF184"/>
  <c r="BE184"/>
  <c r="BF183"/>
  <c r="BE183"/>
  <c r="BF182"/>
  <c r="BE182"/>
  <c r="BF181"/>
  <c r="BE181"/>
  <c r="BF180"/>
  <c r="BE180"/>
  <c r="BF179"/>
  <c r="BE179"/>
  <c r="BF178"/>
  <c r="BE178"/>
  <c r="BF177"/>
  <c r="BE177"/>
  <c r="BF176"/>
  <c r="BE176"/>
  <c r="BF175"/>
  <c r="BE175"/>
  <c r="BF174"/>
  <c r="BE174"/>
  <c r="BF173"/>
  <c r="BE173"/>
  <c r="BF172"/>
  <c r="BE172"/>
  <c r="BF171"/>
  <c r="BE171"/>
  <c r="BF170"/>
  <c r="BE170"/>
  <c r="BF169"/>
  <c r="BE169"/>
  <c r="BF168"/>
  <c r="BE168"/>
  <c r="BF167"/>
  <c r="BE167"/>
  <c r="BF166"/>
  <c r="BE166"/>
  <c r="BF165"/>
  <c r="BE165"/>
  <c r="BF164"/>
  <c r="BE164"/>
  <c r="BF163"/>
  <c r="BE163"/>
  <c r="BF162"/>
  <c r="BE162"/>
  <c r="BF161"/>
  <c r="BE161"/>
  <c r="BF160"/>
  <c r="BE160"/>
  <c r="BF159"/>
  <c r="BE159"/>
  <c r="BF158"/>
  <c r="BE158"/>
  <c r="BF157"/>
  <c r="BE157"/>
  <c r="BF156"/>
  <c r="BE156"/>
  <c r="BF155"/>
  <c r="BE155"/>
  <c r="BF154"/>
  <c r="BE154"/>
  <c r="BF153"/>
  <c r="BE153"/>
  <c r="BF152"/>
  <c r="BE152"/>
  <c r="BF151"/>
  <c r="BE151"/>
  <c r="BF150"/>
  <c r="BE150"/>
  <c r="BF149"/>
  <c r="BE149"/>
  <c r="BF148"/>
  <c r="BE148"/>
  <c r="BF147"/>
  <c r="BE147"/>
  <c r="BF146"/>
  <c r="BE146"/>
  <c r="BF145"/>
  <c r="BE145"/>
  <c r="BF144"/>
  <c r="BE144"/>
  <c r="BF143"/>
  <c r="BE143"/>
  <c r="BF142"/>
  <c r="BE142"/>
  <c r="BF141"/>
  <c r="BE141"/>
  <c r="BF140"/>
  <c r="BE140"/>
  <c r="BF139"/>
  <c r="BE139"/>
  <c r="BF138"/>
  <c r="BE138"/>
  <c r="BF137"/>
  <c r="BE137"/>
  <c r="BF136"/>
  <c r="BE136"/>
  <c r="BF135"/>
  <c r="BE135"/>
  <c r="BF134"/>
  <c r="BE134"/>
  <c r="BF133"/>
  <c r="BE133"/>
  <c r="BF132"/>
  <c r="BE132"/>
  <c r="BF131"/>
  <c r="BE131"/>
  <c r="BF130"/>
  <c r="BE130"/>
  <c r="BF129"/>
  <c r="BE129"/>
  <c r="BF128"/>
  <c r="BE128"/>
  <c r="BF127"/>
  <c r="BE127"/>
  <c r="BF126"/>
  <c r="BE126"/>
  <c r="BF125"/>
  <c r="BE125"/>
  <c r="BF124"/>
  <c r="BE124"/>
  <c r="BF123"/>
  <c r="BE123"/>
  <c r="BF122"/>
  <c r="BE122"/>
  <c r="BF121"/>
  <c r="BE121"/>
  <c r="BF120"/>
  <c r="BE120"/>
  <c r="BF119"/>
  <c r="BE119"/>
  <c r="BF118"/>
  <c r="BE118"/>
  <c r="BF117"/>
  <c r="BE117"/>
  <c r="BF116"/>
  <c r="BE116"/>
  <c r="BF115"/>
  <c r="BE115"/>
  <c r="BF114"/>
  <c r="BE114"/>
  <c r="BF113"/>
  <c r="BE113"/>
  <c r="BF112"/>
  <c r="BE112"/>
  <c r="BF111"/>
  <c r="BE111"/>
  <c r="BF110"/>
  <c r="BE110"/>
  <c r="BF109"/>
  <c r="BE109"/>
  <c r="BF108"/>
  <c r="BE108"/>
  <c r="BF107"/>
  <c r="BE107"/>
  <c r="BF106"/>
  <c r="BE106"/>
  <c r="BF105"/>
  <c r="BE105"/>
  <c r="BF104"/>
  <c r="BE104"/>
  <c r="BF103"/>
  <c r="BE103"/>
  <c r="BF102"/>
  <c r="BE102"/>
  <c r="BF101"/>
  <c r="BE101"/>
  <c r="BF100"/>
  <c r="BE100"/>
  <c r="BF99"/>
  <c r="BE99"/>
  <c r="BF98"/>
  <c r="BE98"/>
  <c r="BF97"/>
  <c r="BE97"/>
  <c r="BF96"/>
  <c r="BE96"/>
  <c r="BF95"/>
  <c r="BE95"/>
  <c r="BF94"/>
  <c r="BE94"/>
  <c r="BF93"/>
  <c r="BE93"/>
  <c r="BF92"/>
  <c r="BE92"/>
  <c r="BF91"/>
  <c r="BE91"/>
  <c r="BF90"/>
  <c r="BE90"/>
  <c r="BF89"/>
  <c r="BE89"/>
  <c r="BF88"/>
  <c r="BE88"/>
  <c r="BF87"/>
  <c r="BE87"/>
  <c r="BF86"/>
  <c r="BE86"/>
  <c r="BF85"/>
  <c r="BE85"/>
  <c r="BF84"/>
  <c r="BE84"/>
  <c r="BF83"/>
  <c r="BE83"/>
  <c r="BF82"/>
  <c r="BE82"/>
  <c r="BF81"/>
  <c r="BE81"/>
  <c r="BF80"/>
  <c r="BE80"/>
  <c r="BF79"/>
  <c r="BE79"/>
  <c r="BF78"/>
  <c r="BE78"/>
  <c r="BF77"/>
  <c r="BE77"/>
  <c r="BF76"/>
  <c r="BE76"/>
  <c r="BF75"/>
  <c r="BE75"/>
  <c r="BF74"/>
  <c r="BE74"/>
  <c r="BF73"/>
  <c r="BE73"/>
  <c r="BF72"/>
  <c r="BE72"/>
  <c r="BF71"/>
  <c r="BE71"/>
  <c r="BF70"/>
  <c r="BE70"/>
  <c r="BF69"/>
  <c r="BE69"/>
  <c r="BF68"/>
  <c r="BE68"/>
  <c r="BF67"/>
  <c r="BE67"/>
  <c r="BF66"/>
  <c r="BE66"/>
  <c r="BF65"/>
  <c r="BE65"/>
  <c r="BF64"/>
  <c r="BE64"/>
  <c r="BF63"/>
  <c r="BE63"/>
  <c r="BF62"/>
  <c r="BE62"/>
  <c r="BF61"/>
  <c r="BE61"/>
  <c r="BF60"/>
  <c r="BE60"/>
  <c r="BF59"/>
  <c r="BE59"/>
  <c r="BF58"/>
  <c r="BE58"/>
  <c r="BF57"/>
  <c r="BE57"/>
  <c r="BF56"/>
  <c r="BE56"/>
  <c r="BF55"/>
  <c r="BE55"/>
  <c r="BF54"/>
  <c r="BE54"/>
  <c r="BF53"/>
  <c r="BE53"/>
  <c r="BF52"/>
  <c r="BE52"/>
  <c r="BF51"/>
  <c r="BE51"/>
  <c r="BF50"/>
  <c r="BE50"/>
  <c r="BF49"/>
  <c r="BE49"/>
  <c r="BF48"/>
  <c r="BE48"/>
  <c r="BF47"/>
  <c r="BE47"/>
  <c r="BF46"/>
  <c r="BE46"/>
  <c r="BF45"/>
  <c r="BE45"/>
  <c r="BF44"/>
  <c r="BE44"/>
  <c r="BF43"/>
  <c r="BE43"/>
  <c r="BF42"/>
  <c r="BE42"/>
  <c r="BF41"/>
  <c r="BE41"/>
  <c r="BF40"/>
  <c r="BE40"/>
  <c r="BF39"/>
  <c r="BE39"/>
  <c r="BF38"/>
  <c r="BE38"/>
  <c r="BF37"/>
  <c r="BE37"/>
  <c r="BF36"/>
  <c r="BE36"/>
  <c r="BF35"/>
  <c r="BE35"/>
  <c r="BF34"/>
  <c r="BE34"/>
  <c r="BF33"/>
  <c r="BE33"/>
  <c r="BF32"/>
  <c r="BE32"/>
  <c r="BF31"/>
  <c r="BE31"/>
  <c r="BF30"/>
  <c r="BE30"/>
  <c r="BF29"/>
  <c r="BE29"/>
  <c r="BF28"/>
  <c r="BE28"/>
  <c r="BF27"/>
  <c r="BE27"/>
  <c r="BF26"/>
  <c r="BE26"/>
  <c r="BF25"/>
  <c r="BE25"/>
  <c r="BF24"/>
  <c r="BE24"/>
  <c r="BF23"/>
  <c r="BE23"/>
  <c r="BF22"/>
  <c r="BE22"/>
  <c r="BF21"/>
  <c r="BE21"/>
  <c r="BF20"/>
  <c r="BE20"/>
  <c r="BF19"/>
  <c r="BE19"/>
  <c r="BF18"/>
  <c r="BE18"/>
  <c r="BF17"/>
  <c r="BE17"/>
  <c r="BF16"/>
  <c r="BE16"/>
  <c r="BF15"/>
  <c r="BE15"/>
  <c r="BF14"/>
  <c r="BE14"/>
  <c r="BF13"/>
  <c r="BE13"/>
  <c r="BF12"/>
  <c r="BE12"/>
  <c r="BF11"/>
  <c r="BE11"/>
  <c r="BG9"/>
  <c r="AY304"/>
  <c r="AX304"/>
  <c r="AY303"/>
  <c r="AX303"/>
  <c r="AY302"/>
  <c r="AX302"/>
  <c r="AY301"/>
  <c r="AX301"/>
  <c r="AY300"/>
  <c r="AX300"/>
  <c r="AY299"/>
  <c r="AX299"/>
  <c r="AY298"/>
  <c r="AX298"/>
  <c r="AY297"/>
  <c r="AX297"/>
  <c r="AY296"/>
  <c r="AX296"/>
  <c r="AY295"/>
  <c r="AX295"/>
  <c r="AY294"/>
  <c r="AX294"/>
  <c r="AY293"/>
  <c r="AX293"/>
  <c r="AY292"/>
  <c r="AX292"/>
  <c r="AY291"/>
  <c r="AX291"/>
  <c r="AY290"/>
  <c r="AX290"/>
  <c r="AY289"/>
  <c r="AX289"/>
  <c r="AY288"/>
  <c r="AX288"/>
  <c r="AY287"/>
  <c r="AX287"/>
  <c r="AY286"/>
  <c r="AX286"/>
  <c r="AY285"/>
  <c r="AX285"/>
  <c r="AY284"/>
  <c r="AX284"/>
  <c r="AY283"/>
  <c r="AX283"/>
  <c r="AY282"/>
  <c r="AX282"/>
  <c r="AY281"/>
  <c r="AX281"/>
  <c r="AY280"/>
  <c r="AX280"/>
  <c r="AY279"/>
  <c r="AX279"/>
  <c r="AY278"/>
  <c r="AX278"/>
  <c r="AY277"/>
  <c r="AX277"/>
  <c r="AY276"/>
  <c r="AX276"/>
  <c r="AY275"/>
  <c r="AX275"/>
  <c r="AY274"/>
  <c r="AX274"/>
  <c r="AY273"/>
  <c r="AX273"/>
  <c r="AY272"/>
  <c r="AX272"/>
  <c r="AY271"/>
  <c r="AX271"/>
  <c r="AY270"/>
  <c r="AX270"/>
  <c r="AY269"/>
  <c r="AX269"/>
  <c r="AY268"/>
  <c r="AX268"/>
  <c r="AY267"/>
  <c r="AX267"/>
  <c r="AY266"/>
  <c r="AX266"/>
  <c r="AY265"/>
  <c r="AX265"/>
  <c r="AY264"/>
  <c r="AX264"/>
  <c r="AY263"/>
  <c r="AX263"/>
  <c r="AY262"/>
  <c r="AX262"/>
  <c r="AY261"/>
  <c r="AX261"/>
  <c r="AY260"/>
  <c r="AX260"/>
  <c r="AY259"/>
  <c r="AX259"/>
  <c r="AY258"/>
  <c r="AX258"/>
  <c r="AY257"/>
  <c r="AX257"/>
  <c r="AY256"/>
  <c r="AX256"/>
  <c r="AY255"/>
  <c r="AX255"/>
  <c r="AY254"/>
  <c r="AX254"/>
  <c r="AY253"/>
  <c r="AX253"/>
  <c r="AY252"/>
  <c r="AX252"/>
  <c r="AY251"/>
  <c r="AX251"/>
  <c r="AY250"/>
  <c r="AX250"/>
  <c r="AY249"/>
  <c r="AX249"/>
  <c r="AY248"/>
  <c r="AX248"/>
  <c r="AY247"/>
  <c r="AX247"/>
  <c r="AY246"/>
  <c r="AX246"/>
  <c r="AY245"/>
  <c r="AX245"/>
  <c r="AY244"/>
  <c r="AX244"/>
  <c r="AY243"/>
  <c r="AX243"/>
  <c r="AY242"/>
  <c r="AX242"/>
  <c r="AY241"/>
  <c r="AX241"/>
  <c r="AY240"/>
  <c r="AX240"/>
  <c r="AY239"/>
  <c r="AX239"/>
  <c r="AY238"/>
  <c r="AX238"/>
  <c r="AY237"/>
  <c r="AX237"/>
  <c r="AY236"/>
  <c r="AX236"/>
  <c r="AY235"/>
  <c r="AX235"/>
  <c r="AY234"/>
  <c r="AX234"/>
  <c r="AY233"/>
  <c r="AX233"/>
  <c r="AY232"/>
  <c r="AX232"/>
  <c r="AY231"/>
  <c r="AX231"/>
  <c r="AY230"/>
  <c r="AX230"/>
  <c r="AY229"/>
  <c r="AX229"/>
  <c r="AY228"/>
  <c r="AX228"/>
  <c r="AY227"/>
  <c r="AX227"/>
  <c r="AY226"/>
  <c r="AX226"/>
  <c r="AY225"/>
  <c r="AX225"/>
  <c r="AY224"/>
  <c r="AX224"/>
  <c r="AY223"/>
  <c r="AX223"/>
  <c r="AY222"/>
  <c r="AX222"/>
  <c r="AY221"/>
  <c r="AX221"/>
  <c r="AY220"/>
  <c r="AX220"/>
  <c r="AY219"/>
  <c r="AX219"/>
  <c r="AY218"/>
  <c r="AX218"/>
  <c r="AY217"/>
  <c r="AX217"/>
  <c r="AY216"/>
  <c r="AX216"/>
  <c r="AY215"/>
  <c r="AX215"/>
  <c r="AY214"/>
  <c r="AX214"/>
  <c r="AY213"/>
  <c r="AX213"/>
  <c r="AY212"/>
  <c r="AX212"/>
  <c r="AY211"/>
  <c r="AX211"/>
  <c r="AY210"/>
  <c r="AX210"/>
  <c r="AY209"/>
  <c r="AX209"/>
  <c r="AY208"/>
  <c r="AX208"/>
  <c r="AY207"/>
  <c r="AX207"/>
  <c r="AY206"/>
  <c r="AX206"/>
  <c r="AY205"/>
  <c r="AX205"/>
  <c r="AY204"/>
  <c r="AX204"/>
  <c r="AY203"/>
  <c r="AX203"/>
  <c r="AY202"/>
  <c r="AX202"/>
  <c r="AY201"/>
  <c r="AX201"/>
  <c r="AY200"/>
  <c r="AX200"/>
  <c r="AY199"/>
  <c r="AX199"/>
  <c r="AY198"/>
  <c r="AX198"/>
  <c r="AY197"/>
  <c r="AX197"/>
  <c r="AY196"/>
  <c r="AX196"/>
  <c r="AY195"/>
  <c r="AX195"/>
  <c r="AY194"/>
  <c r="AX194"/>
  <c r="AY193"/>
  <c r="AX193"/>
  <c r="AY192"/>
  <c r="AX192"/>
  <c r="AY191"/>
  <c r="AX191"/>
  <c r="AY190"/>
  <c r="AX190"/>
  <c r="AY189"/>
  <c r="AX189"/>
  <c r="AY188"/>
  <c r="AX188"/>
  <c r="AY187"/>
  <c r="AX187"/>
  <c r="AY186"/>
  <c r="AX186"/>
  <c r="AY185"/>
  <c r="AX185"/>
  <c r="AY184"/>
  <c r="AX184"/>
  <c r="AY183"/>
  <c r="AX183"/>
  <c r="AY182"/>
  <c r="AX182"/>
  <c r="AY181"/>
  <c r="AX181"/>
  <c r="AY180"/>
  <c r="AX180"/>
  <c r="AY179"/>
  <c r="AX179"/>
  <c r="AY178"/>
  <c r="AX178"/>
  <c r="AY177"/>
  <c r="AX177"/>
  <c r="AY176"/>
  <c r="AX176"/>
  <c r="AY175"/>
  <c r="AX175"/>
  <c r="AY174"/>
  <c r="AX174"/>
  <c r="AY173"/>
  <c r="AX173"/>
  <c r="AY172"/>
  <c r="AX172"/>
  <c r="AY171"/>
  <c r="AX171"/>
  <c r="AY170"/>
  <c r="AX170"/>
  <c r="AY169"/>
  <c r="AX169"/>
  <c r="AY168"/>
  <c r="AX168"/>
  <c r="AY167"/>
  <c r="AX167"/>
  <c r="AY166"/>
  <c r="AX166"/>
  <c r="AY165"/>
  <c r="AX165"/>
  <c r="AY164"/>
  <c r="AX164"/>
  <c r="AY163"/>
  <c r="AX163"/>
  <c r="AY162"/>
  <c r="AX162"/>
  <c r="AY161"/>
  <c r="AX161"/>
  <c r="AY160"/>
  <c r="AX160"/>
  <c r="AY159"/>
  <c r="AX159"/>
  <c r="AY158"/>
  <c r="AX158"/>
  <c r="AY157"/>
  <c r="AX157"/>
  <c r="AY156"/>
  <c r="AX156"/>
  <c r="AY155"/>
  <c r="AX155"/>
  <c r="AY154"/>
  <c r="AX154"/>
  <c r="AY153"/>
  <c r="AX153"/>
  <c r="AY152"/>
  <c r="AX152"/>
  <c r="AY151"/>
  <c r="AX151"/>
  <c r="AY150"/>
  <c r="AX150"/>
  <c r="AY149"/>
  <c r="AX149"/>
  <c r="AY148"/>
  <c r="AX148"/>
  <c r="AY147"/>
  <c r="AX147"/>
  <c r="AY146"/>
  <c r="AX146"/>
  <c r="AY145"/>
  <c r="AX145"/>
  <c r="AY144"/>
  <c r="AX144"/>
  <c r="AY143"/>
  <c r="AX143"/>
  <c r="AY142"/>
  <c r="AX142"/>
  <c r="AY141"/>
  <c r="AX141"/>
  <c r="AY140"/>
  <c r="AX140"/>
  <c r="AY139"/>
  <c r="AX139"/>
  <c r="AY138"/>
  <c r="AX138"/>
  <c r="AY137"/>
  <c r="AX137"/>
  <c r="AY136"/>
  <c r="AX136"/>
  <c r="AY135"/>
  <c r="AX135"/>
  <c r="AY134"/>
  <c r="AX134"/>
  <c r="AY133"/>
  <c r="AX133"/>
  <c r="AY132"/>
  <c r="AX132"/>
  <c r="AY131"/>
  <c r="AX131"/>
  <c r="AY130"/>
  <c r="AX130"/>
  <c r="AY129"/>
  <c r="AX129"/>
  <c r="AY128"/>
  <c r="AX128"/>
  <c r="AY127"/>
  <c r="AX127"/>
  <c r="AY126"/>
  <c r="AX126"/>
  <c r="AY125"/>
  <c r="AX125"/>
  <c r="AY124"/>
  <c r="AX124"/>
  <c r="AY123"/>
  <c r="AX123"/>
  <c r="AY122"/>
  <c r="AX122"/>
  <c r="AY121"/>
  <c r="AX121"/>
  <c r="AY120"/>
  <c r="AX120"/>
  <c r="AY119"/>
  <c r="AX119"/>
  <c r="AY118"/>
  <c r="AX118"/>
  <c r="AY117"/>
  <c r="AX117"/>
  <c r="AY116"/>
  <c r="AX116"/>
  <c r="AY115"/>
  <c r="AX115"/>
  <c r="AY114"/>
  <c r="AX114"/>
  <c r="AY113"/>
  <c r="AX113"/>
  <c r="AY112"/>
  <c r="AX112"/>
  <c r="AY111"/>
  <c r="AX111"/>
  <c r="AY110"/>
  <c r="AX110"/>
  <c r="AY109"/>
  <c r="AX109"/>
  <c r="AY108"/>
  <c r="AX108"/>
  <c r="AY107"/>
  <c r="AX107"/>
  <c r="AY106"/>
  <c r="AX106"/>
  <c r="AY105"/>
  <c r="AX105"/>
  <c r="AY104"/>
  <c r="AX104"/>
  <c r="AY103"/>
  <c r="AX103"/>
  <c r="AY102"/>
  <c r="AX102"/>
  <c r="AY101"/>
  <c r="AX101"/>
  <c r="AY100"/>
  <c r="AX100"/>
  <c r="AY99"/>
  <c r="AX99"/>
  <c r="AY98"/>
  <c r="AX98"/>
  <c r="AY97"/>
  <c r="AX97"/>
  <c r="AY96"/>
  <c r="AX96"/>
  <c r="AY95"/>
  <c r="AX95"/>
  <c r="AY94"/>
  <c r="AX94"/>
  <c r="AY93"/>
  <c r="AX93"/>
  <c r="AY92"/>
  <c r="AX92"/>
  <c r="AY91"/>
  <c r="AX91"/>
  <c r="AY90"/>
  <c r="AX90"/>
  <c r="AY89"/>
  <c r="AX89"/>
  <c r="AY88"/>
  <c r="AX88"/>
  <c r="AY87"/>
  <c r="AX87"/>
  <c r="AY86"/>
  <c r="AX86"/>
  <c r="AY85"/>
  <c r="AX85"/>
  <c r="AY84"/>
  <c r="AX84"/>
  <c r="AY83"/>
  <c r="AX83"/>
  <c r="AY82"/>
  <c r="AX82"/>
  <c r="AY81"/>
  <c r="AX81"/>
  <c r="AY80"/>
  <c r="AX80"/>
  <c r="AY79"/>
  <c r="AX79"/>
  <c r="AY78"/>
  <c r="AX78"/>
  <c r="AY77"/>
  <c r="AX77"/>
  <c r="AY76"/>
  <c r="AX76"/>
  <c r="AY75"/>
  <c r="AX75"/>
  <c r="AY74"/>
  <c r="AX74"/>
  <c r="AY73"/>
  <c r="AX73"/>
  <c r="AY72"/>
  <c r="AX72"/>
  <c r="AY71"/>
  <c r="AX71"/>
  <c r="AY70"/>
  <c r="AX70"/>
  <c r="AY69"/>
  <c r="AX69"/>
  <c r="AY68"/>
  <c r="AX68"/>
  <c r="AY67"/>
  <c r="AX67"/>
  <c r="AY66"/>
  <c r="AX66"/>
  <c r="AY65"/>
  <c r="AX65"/>
  <c r="AY64"/>
  <c r="AX64"/>
  <c r="AY63"/>
  <c r="AX63"/>
  <c r="AY62"/>
  <c r="AX62"/>
  <c r="AY61"/>
  <c r="AX61"/>
  <c r="AY60"/>
  <c r="AX60"/>
  <c r="AY59"/>
  <c r="AX59"/>
  <c r="AY58"/>
  <c r="AX58"/>
  <c r="AY57"/>
  <c r="AX57"/>
  <c r="AY56"/>
  <c r="AX56"/>
  <c r="AY55"/>
  <c r="AX55"/>
  <c r="AY54"/>
  <c r="AX54"/>
  <c r="AY53"/>
  <c r="AX53"/>
  <c r="AY52"/>
  <c r="AX52"/>
  <c r="AY51"/>
  <c r="AX51"/>
  <c r="AY50"/>
  <c r="AX50"/>
  <c r="AY49"/>
  <c r="AX49"/>
  <c r="AY48"/>
  <c r="AX48"/>
  <c r="AY47"/>
  <c r="AX47"/>
  <c r="AY46"/>
  <c r="AX46"/>
  <c r="AY45"/>
  <c r="AX45"/>
  <c r="AY44"/>
  <c r="AX44"/>
  <c r="AY43"/>
  <c r="AX43"/>
  <c r="AY42"/>
  <c r="AX42"/>
  <c r="AY41"/>
  <c r="AX41"/>
  <c r="AY40"/>
  <c r="AX40"/>
  <c r="AY39"/>
  <c r="AX39"/>
  <c r="AY38"/>
  <c r="AX38"/>
  <c r="AY37"/>
  <c r="AX37"/>
  <c r="AY36"/>
  <c r="AX36"/>
  <c r="AY35"/>
  <c r="AX35"/>
  <c r="AY34"/>
  <c r="AX34"/>
  <c r="AY33"/>
  <c r="AX33"/>
  <c r="AY32"/>
  <c r="AX32"/>
  <c r="AY31"/>
  <c r="AX31"/>
  <c r="AY30"/>
  <c r="AX30"/>
  <c r="AY29"/>
  <c r="AX29"/>
  <c r="AY28"/>
  <c r="AX28"/>
  <c r="AY27"/>
  <c r="AX27"/>
  <c r="AY26"/>
  <c r="AX26"/>
  <c r="AY25"/>
  <c r="AX25"/>
  <c r="AY24"/>
  <c r="AX24"/>
  <c r="AY23"/>
  <c r="AX23"/>
  <c r="AY22"/>
  <c r="AX22"/>
  <c r="AY21"/>
  <c r="AX21"/>
  <c r="AY20"/>
  <c r="AX20"/>
  <c r="AY19"/>
  <c r="AX19"/>
  <c r="AY18"/>
  <c r="AX18"/>
  <c r="AY17"/>
  <c r="AX17"/>
  <c r="AY16"/>
  <c r="AX16"/>
  <c r="AY15"/>
  <c r="AX15"/>
  <c r="AY14"/>
  <c r="AX14"/>
  <c r="AY13"/>
  <c r="AX13"/>
  <c r="AY12"/>
  <c r="AX12"/>
  <c r="AX11"/>
  <c r="AY11" s="1"/>
  <c r="AZ9"/>
  <c r="AR304"/>
  <c r="AQ304"/>
  <c r="AR303"/>
  <c r="AQ303"/>
  <c r="AR302"/>
  <c r="AQ302"/>
  <c r="AR301"/>
  <c r="AQ301"/>
  <c r="AR300"/>
  <c r="AQ300"/>
  <c r="AR299"/>
  <c r="AQ299"/>
  <c r="AR298"/>
  <c r="AQ298"/>
  <c r="AR297"/>
  <c r="AQ297"/>
  <c r="AR296"/>
  <c r="AQ296"/>
  <c r="AR295"/>
  <c r="AQ295"/>
  <c r="AR294"/>
  <c r="AQ294"/>
  <c r="AR293"/>
  <c r="AQ293"/>
  <c r="AR292"/>
  <c r="AQ292"/>
  <c r="AR291"/>
  <c r="AQ291"/>
  <c r="AR290"/>
  <c r="AQ290"/>
  <c r="AR289"/>
  <c r="AQ289"/>
  <c r="AR288"/>
  <c r="AQ288"/>
  <c r="AR287"/>
  <c r="AQ287"/>
  <c r="AR286"/>
  <c r="AQ286"/>
  <c r="AR285"/>
  <c r="AQ285"/>
  <c r="AR284"/>
  <c r="AQ284"/>
  <c r="AR283"/>
  <c r="AQ283"/>
  <c r="AR282"/>
  <c r="AQ282"/>
  <c r="AR281"/>
  <c r="AQ281"/>
  <c r="AR280"/>
  <c r="AQ280"/>
  <c r="AR279"/>
  <c r="AQ279"/>
  <c r="AR278"/>
  <c r="AQ278"/>
  <c r="AR277"/>
  <c r="AQ277"/>
  <c r="AR276"/>
  <c r="AQ276"/>
  <c r="AR275"/>
  <c r="AQ275"/>
  <c r="AR274"/>
  <c r="AQ274"/>
  <c r="AR273"/>
  <c r="AQ273"/>
  <c r="AR272"/>
  <c r="AQ272"/>
  <c r="AR271"/>
  <c r="AQ271"/>
  <c r="AR270"/>
  <c r="AQ270"/>
  <c r="AR269"/>
  <c r="AQ269"/>
  <c r="AR268"/>
  <c r="AQ268"/>
  <c r="AR267"/>
  <c r="AQ267"/>
  <c r="AR266"/>
  <c r="AQ266"/>
  <c r="AR265"/>
  <c r="AQ265"/>
  <c r="AR264"/>
  <c r="AQ264"/>
  <c r="AR263"/>
  <c r="AQ263"/>
  <c r="AR262"/>
  <c r="AQ262"/>
  <c r="AR261"/>
  <c r="AQ261"/>
  <c r="AR260"/>
  <c r="AQ260"/>
  <c r="AR259"/>
  <c r="AQ259"/>
  <c r="AR258"/>
  <c r="AQ258"/>
  <c r="AR257"/>
  <c r="AQ257"/>
  <c r="AR256"/>
  <c r="AQ256"/>
  <c r="AR255"/>
  <c r="AQ255"/>
  <c r="AR254"/>
  <c r="AQ254"/>
  <c r="AR253"/>
  <c r="AQ253"/>
  <c r="AR252"/>
  <c r="AQ252"/>
  <c r="AR251"/>
  <c r="AQ251"/>
  <c r="AR250"/>
  <c r="AQ250"/>
  <c r="AR249"/>
  <c r="AQ249"/>
  <c r="AR248"/>
  <c r="AQ248"/>
  <c r="AR247"/>
  <c r="AQ247"/>
  <c r="AR246"/>
  <c r="AQ246"/>
  <c r="AR245"/>
  <c r="AQ245"/>
  <c r="AR244"/>
  <c r="AQ244"/>
  <c r="AR243"/>
  <c r="AQ243"/>
  <c r="AR242"/>
  <c r="AQ242"/>
  <c r="AR241"/>
  <c r="AQ241"/>
  <c r="AR240"/>
  <c r="AQ240"/>
  <c r="AR239"/>
  <c r="AQ239"/>
  <c r="AR238"/>
  <c r="AQ238"/>
  <c r="AR237"/>
  <c r="AQ237"/>
  <c r="AR236"/>
  <c r="AQ236"/>
  <c r="AR235"/>
  <c r="AQ235"/>
  <c r="AR234"/>
  <c r="AQ234"/>
  <c r="AR233"/>
  <c r="AQ233"/>
  <c r="AR232"/>
  <c r="AQ232"/>
  <c r="AR231"/>
  <c r="AQ231"/>
  <c r="AR230"/>
  <c r="AQ230"/>
  <c r="AR229"/>
  <c r="AQ229"/>
  <c r="AR228"/>
  <c r="AQ228"/>
  <c r="AR227"/>
  <c r="AQ227"/>
  <c r="AR226"/>
  <c r="AQ226"/>
  <c r="AR225"/>
  <c r="AQ225"/>
  <c r="AR224"/>
  <c r="AQ224"/>
  <c r="AR223"/>
  <c r="AQ223"/>
  <c r="AR222"/>
  <c r="AQ222"/>
  <c r="AR221"/>
  <c r="AQ221"/>
  <c r="AR220"/>
  <c r="AQ220"/>
  <c r="AR219"/>
  <c r="AQ219"/>
  <c r="AR218"/>
  <c r="AQ218"/>
  <c r="AR217"/>
  <c r="AQ217"/>
  <c r="AR216"/>
  <c r="AQ216"/>
  <c r="AR215"/>
  <c r="AQ215"/>
  <c r="AR214"/>
  <c r="AQ214"/>
  <c r="AR213"/>
  <c r="AQ213"/>
  <c r="AR212"/>
  <c r="AQ212"/>
  <c r="AR211"/>
  <c r="AQ211"/>
  <c r="AR210"/>
  <c r="AQ210"/>
  <c r="AR209"/>
  <c r="AQ209"/>
  <c r="AR208"/>
  <c r="AQ208"/>
  <c r="AR207"/>
  <c r="AQ207"/>
  <c r="AR206"/>
  <c r="AQ206"/>
  <c r="AR205"/>
  <c r="AQ205"/>
  <c r="AR204"/>
  <c r="AQ204"/>
  <c r="AR203"/>
  <c r="AQ203"/>
  <c r="AR202"/>
  <c r="AQ202"/>
  <c r="AR201"/>
  <c r="AQ201"/>
  <c r="AR200"/>
  <c r="AQ200"/>
  <c r="AR199"/>
  <c r="AQ199"/>
  <c r="AR198"/>
  <c r="AQ198"/>
  <c r="AR197"/>
  <c r="AQ197"/>
  <c r="AR196"/>
  <c r="AQ196"/>
  <c r="AR195"/>
  <c r="AQ195"/>
  <c r="AR194"/>
  <c r="AQ194"/>
  <c r="AR193"/>
  <c r="AQ193"/>
  <c r="AR192"/>
  <c r="AQ192"/>
  <c r="AR191"/>
  <c r="AQ191"/>
  <c r="AR190"/>
  <c r="AQ190"/>
  <c r="AR189"/>
  <c r="AQ189"/>
  <c r="AR188"/>
  <c r="AQ188"/>
  <c r="AR187"/>
  <c r="AQ187"/>
  <c r="AR186"/>
  <c r="AQ186"/>
  <c r="AR185"/>
  <c r="AQ185"/>
  <c r="AR184"/>
  <c r="AQ184"/>
  <c r="AR183"/>
  <c r="AQ183"/>
  <c r="AR182"/>
  <c r="AQ182"/>
  <c r="AR181"/>
  <c r="AQ181"/>
  <c r="AR180"/>
  <c r="AQ180"/>
  <c r="AR179"/>
  <c r="AQ179"/>
  <c r="AR178"/>
  <c r="AQ178"/>
  <c r="AR177"/>
  <c r="AQ177"/>
  <c r="AR176"/>
  <c r="AQ176"/>
  <c r="AR175"/>
  <c r="AQ175"/>
  <c r="AR174"/>
  <c r="AQ174"/>
  <c r="AR173"/>
  <c r="AQ173"/>
  <c r="AR172"/>
  <c r="AQ172"/>
  <c r="AR171"/>
  <c r="AQ171"/>
  <c r="AR170"/>
  <c r="AQ170"/>
  <c r="AR169"/>
  <c r="AQ169"/>
  <c r="AR168"/>
  <c r="AQ168"/>
  <c r="AR167"/>
  <c r="AQ167"/>
  <c r="AR166"/>
  <c r="AQ166"/>
  <c r="AR165"/>
  <c r="AQ165"/>
  <c r="AR164"/>
  <c r="AQ164"/>
  <c r="AR163"/>
  <c r="AQ163"/>
  <c r="AR162"/>
  <c r="AQ162"/>
  <c r="AR161"/>
  <c r="AQ161"/>
  <c r="AR160"/>
  <c r="AQ160"/>
  <c r="AR159"/>
  <c r="AQ159"/>
  <c r="AR158"/>
  <c r="AQ158"/>
  <c r="AR157"/>
  <c r="AQ157"/>
  <c r="AR156"/>
  <c r="AQ156"/>
  <c r="AR155"/>
  <c r="AQ155"/>
  <c r="AR154"/>
  <c r="AQ154"/>
  <c r="AR153"/>
  <c r="AQ153"/>
  <c r="AR152"/>
  <c r="AQ152"/>
  <c r="AR151"/>
  <c r="AQ151"/>
  <c r="AR150"/>
  <c r="AQ150"/>
  <c r="AR149"/>
  <c r="AQ149"/>
  <c r="AR148"/>
  <c r="AQ148"/>
  <c r="AR147"/>
  <c r="AQ147"/>
  <c r="AR146"/>
  <c r="AQ146"/>
  <c r="AR145"/>
  <c r="AQ145"/>
  <c r="AR144"/>
  <c r="AQ144"/>
  <c r="AR143"/>
  <c r="AQ143"/>
  <c r="AR142"/>
  <c r="AQ142"/>
  <c r="AR141"/>
  <c r="AQ141"/>
  <c r="AR140"/>
  <c r="AQ140"/>
  <c r="AR139"/>
  <c r="AQ139"/>
  <c r="AR138"/>
  <c r="AQ138"/>
  <c r="AR137"/>
  <c r="AQ137"/>
  <c r="AR136"/>
  <c r="AQ136"/>
  <c r="AR135"/>
  <c r="AQ135"/>
  <c r="AR134"/>
  <c r="AQ134"/>
  <c r="AR133"/>
  <c r="AQ133"/>
  <c r="AR132"/>
  <c r="AQ132"/>
  <c r="AR131"/>
  <c r="AQ131"/>
  <c r="AR130"/>
  <c r="AQ130"/>
  <c r="AR129"/>
  <c r="AQ129"/>
  <c r="AR128"/>
  <c r="AQ128"/>
  <c r="AR127"/>
  <c r="AQ127"/>
  <c r="AR126"/>
  <c r="AQ126"/>
  <c r="AR125"/>
  <c r="AQ125"/>
  <c r="AR124"/>
  <c r="AQ124"/>
  <c r="AR123"/>
  <c r="AQ123"/>
  <c r="AR122"/>
  <c r="AQ122"/>
  <c r="AR121"/>
  <c r="AQ121"/>
  <c r="AR120"/>
  <c r="AQ120"/>
  <c r="AR119"/>
  <c r="AQ119"/>
  <c r="AR118"/>
  <c r="AQ118"/>
  <c r="AR117"/>
  <c r="AQ117"/>
  <c r="AR116"/>
  <c r="AQ116"/>
  <c r="AR115"/>
  <c r="AQ115"/>
  <c r="AR114"/>
  <c r="AQ114"/>
  <c r="AR113"/>
  <c r="AQ113"/>
  <c r="AR112"/>
  <c r="AQ112"/>
  <c r="AR111"/>
  <c r="AQ111"/>
  <c r="AR110"/>
  <c r="AQ110"/>
  <c r="AR109"/>
  <c r="AQ109"/>
  <c r="AR108"/>
  <c r="AQ108"/>
  <c r="AR107"/>
  <c r="AQ107"/>
  <c r="AR106"/>
  <c r="AQ106"/>
  <c r="AR105"/>
  <c r="AQ105"/>
  <c r="AR104"/>
  <c r="AQ104"/>
  <c r="AR103"/>
  <c r="AQ103"/>
  <c r="AR102"/>
  <c r="AQ102"/>
  <c r="AR101"/>
  <c r="AQ101"/>
  <c r="AR100"/>
  <c r="AQ100"/>
  <c r="AR99"/>
  <c r="AQ99"/>
  <c r="AR98"/>
  <c r="AQ98"/>
  <c r="AR97"/>
  <c r="AQ97"/>
  <c r="AR96"/>
  <c r="AQ96"/>
  <c r="AR95"/>
  <c r="AQ95"/>
  <c r="AR94"/>
  <c r="AQ94"/>
  <c r="AR93"/>
  <c r="AQ93"/>
  <c r="AR92"/>
  <c r="AQ92"/>
  <c r="AR91"/>
  <c r="AQ91"/>
  <c r="AR90"/>
  <c r="AQ90"/>
  <c r="AR89"/>
  <c r="AQ89"/>
  <c r="AR88"/>
  <c r="AQ88"/>
  <c r="AR87"/>
  <c r="AQ87"/>
  <c r="AR86"/>
  <c r="AQ86"/>
  <c r="AR85"/>
  <c r="AQ85"/>
  <c r="AR84"/>
  <c r="AQ84"/>
  <c r="AR83"/>
  <c r="AQ83"/>
  <c r="AR82"/>
  <c r="AQ82"/>
  <c r="AR81"/>
  <c r="AQ81"/>
  <c r="AR80"/>
  <c r="AQ80"/>
  <c r="AR79"/>
  <c r="AQ79"/>
  <c r="AR78"/>
  <c r="AQ78"/>
  <c r="AR77"/>
  <c r="AQ77"/>
  <c r="AR76"/>
  <c r="AQ76"/>
  <c r="AR75"/>
  <c r="AQ75"/>
  <c r="AR74"/>
  <c r="AQ74"/>
  <c r="AR73"/>
  <c r="AQ73"/>
  <c r="AR72"/>
  <c r="AQ72"/>
  <c r="AR71"/>
  <c r="AQ71"/>
  <c r="AR70"/>
  <c r="AQ70"/>
  <c r="AR69"/>
  <c r="AQ69"/>
  <c r="AR68"/>
  <c r="AQ68"/>
  <c r="AR67"/>
  <c r="AQ67"/>
  <c r="AR66"/>
  <c r="AQ66"/>
  <c r="AR65"/>
  <c r="AQ65"/>
  <c r="AR64"/>
  <c r="AQ64"/>
  <c r="AR63"/>
  <c r="AQ63"/>
  <c r="AR62"/>
  <c r="AQ62"/>
  <c r="AR61"/>
  <c r="AQ61"/>
  <c r="AR60"/>
  <c r="AQ60"/>
  <c r="AR59"/>
  <c r="AQ59"/>
  <c r="AR58"/>
  <c r="AQ58"/>
  <c r="AR57"/>
  <c r="AQ57"/>
  <c r="AR56"/>
  <c r="AQ56"/>
  <c r="AR55"/>
  <c r="AQ55"/>
  <c r="AR54"/>
  <c r="AQ54"/>
  <c r="AR53"/>
  <c r="AQ53"/>
  <c r="AR52"/>
  <c r="AQ52"/>
  <c r="AR51"/>
  <c r="AQ51"/>
  <c r="AR50"/>
  <c r="AQ50"/>
  <c r="AR49"/>
  <c r="AQ49"/>
  <c r="AR48"/>
  <c r="AQ48"/>
  <c r="AR47"/>
  <c r="AQ47"/>
  <c r="AR46"/>
  <c r="AQ46"/>
  <c r="AR45"/>
  <c r="AQ45"/>
  <c r="AR44"/>
  <c r="AQ44"/>
  <c r="AR43"/>
  <c r="AQ43"/>
  <c r="AR42"/>
  <c r="AQ42"/>
  <c r="AR41"/>
  <c r="AQ41"/>
  <c r="AR40"/>
  <c r="AQ40"/>
  <c r="AR39"/>
  <c r="AQ39"/>
  <c r="AR38"/>
  <c r="AQ38"/>
  <c r="AR37"/>
  <c r="AQ37"/>
  <c r="AR36"/>
  <c r="AQ36"/>
  <c r="AR35"/>
  <c r="AQ35"/>
  <c r="AR34"/>
  <c r="AQ34"/>
  <c r="AR33"/>
  <c r="AQ33"/>
  <c r="AR32"/>
  <c r="AQ32"/>
  <c r="AR31"/>
  <c r="AQ31"/>
  <c r="AR30"/>
  <c r="AQ30"/>
  <c r="AR29"/>
  <c r="AQ29"/>
  <c r="AR28"/>
  <c r="AQ28"/>
  <c r="AR27"/>
  <c r="AQ27"/>
  <c r="AR26"/>
  <c r="AQ26"/>
  <c r="AR25"/>
  <c r="AQ25"/>
  <c r="AR24"/>
  <c r="AQ24"/>
  <c r="AR23"/>
  <c r="AQ23"/>
  <c r="AR22"/>
  <c r="AQ22"/>
  <c r="AR21"/>
  <c r="AQ21"/>
  <c r="AR20"/>
  <c r="AQ20"/>
  <c r="AR19"/>
  <c r="AQ19"/>
  <c r="AR18"/>
  <c r="AQ18"/>
  <c r="AR17"/>
  <c r="AQ17"/>
  <c r="AR16"/>
  <c r="AQ16"/>
  <c r="AR15"/>
  <c r="AQ15"/>
  <c r="AR14"/>
  <c r="AQ14"/>
  <c r="AR13"/>
  <c r="AQ13"/>
  <c r="AR12"/>
  <c r="AQ12"/>
  <c r="AQ11"/>
  <c r="AR11" s="1"/>
  <c r="AS9"/>
  <c r="AK304"/>
  <c r="AJ304"/>
  <c r="AK303"/>
  <c r="AJ303"/>
  <c r="AK302"/>
  <c r="AJ302"/>
  <c r="AK301"/>
  <c r="AJ301"/>
  <c r="AK300"/>
  <c r="AJ300"/>
  <c r="AK299"/>
  <c r="AJ299"/>
  <c r="AK298"/>
  <c r="AJ298"/>
  <c r="AK297"/>
  <c r="AJ297"/>
  <c r="AK296"/>
  <c r="AJ296"/>
  <c r="AK295"/>
  <c r="AJ295"/>
  <c r="AK294"/>
  <c r="AJ294"/>
  <c r="AK293"/>
  <c r="AJ293"/>
  <c r="AK292"/>
  <c r="AJ292"/>
  <c r="AK291"/>
  <c r="AJ291"/>
  <c r="AK290"/>
  <c r="AJ290"/>
  <c r="AK289"/>
  <c r="AJ289"/>
  <c r="AK288"/>
  <c r="AJ288"/>
  <c r="AK287"/>
  <c r="AJ287"/>
  <c r="AK286"/>
  <c r="AJ286"/>
  <c r="AK285"/>
  <c r="AJ285"/>
  <c r="AK284"/>
  <c r="AJ284"/>
  <c r="AK283"/>
  <c r="AJ283"/>
  <c r="AK282"/>
  <c r="AJ282"/>
  <c r="AK281"/>
  <c r="AJ281"/>
  <c r="AK280"/>
  <c r="AJ280"/>
  <c r="AK279"/>
  <c r="AJ279"/>
  <c r="AK278"/>
  <c r="AJ278"/>
  <c r="AK277"/>
  <c r="AJ277"/>
  <c r="AK276"/>
  <c r="AJ276"/>
  <c r="AK275"/>
  <c r="AJ275"/>
  <c r="AK274"/>
  <c r="AJ274"/>
  <c r="AK273"/>
  <c r="AJ273"/>
  <c r="AK272"/>
  <c r="AJ272"/>
  <c r="AK271"/>
  <c r="AJ271"/>
  <c r="AK270"/>
  <c r="AJ270"/>
  <c r="AK269"/>
  <c r="AJ269"/>
  <c r="AK268"/>
  <c r="AJ268"/>
  <c r="AK267"/>
  <c r="AJ267"/>
  <c r="AK266"/>
  <c r="AJ266"/>
  <c r="AK265"/>
  <c r="AJ265"/>
  <c r="AK264"/>
  <c r="AJ264"/>
  <c r="AK263"/>
  <c r="AJ263"/>
  <c r="AK262"/>
  <c r="AJ262"/>
  <c r="AK261"/>
  <c r="AJ261"/>
  <c r="AK260"/>
  <c r="AJ260"/>
  <c r="AK259"/>
  <c r="AJ259"/>
  <c r="AK258"/>
  <c r="AJ258"/>
  <c r="AK257"/>
  <c r="AJ257"/>
  <c r="AK256"/>
  <c r="AJ256"/>
  <c r="AK255"/>
  <c r="AJ255"/>
  <c r="AK254"/>
  <c r="AJ254"/>
  <c r="AK253"/>
  <c r="AJ253"/>
  <c r="AK252"/>
  <c r="AJ252"/>
  <c r="AK251"/>
  <c r="AJ251"/>
  <c r="AK250"/>
  <c r="AJ250"/>
  <c r="AK249"/>
  <c r="AJ249"/>
  <c r="AK248"/>
  <c r="AJ248"/>
  <c r="AK247"/>
  <c r="AJ247"/>
  <c r="AK246"/>
  <c r="AJ246"/>
  <c r="AK245"/>
  <c r="AJ245"/>
  <c r="AK244"/>
  <c r="AJ244"/>
  <c r="AK243"/>
  <c r="AJ243"/>
  <c r="AK242"/>
  <c r="AJ242"/>
  <c r="AK241"/>
  <c r="AJ241"/>
  <c r="AK240"/>
  <c r="AJ240"/>
  <c r="AK239"/>
  <c r="AJ239"/>
  <c r="AK238"/>
  <c r="AJ238"/>
  <c r="AK237"/>
  <c r="AJ237"/>
  <c r="AK236"/>
  <c r="AJ236"/>
  <c r="AK235"/>
  <c r="AJ235"/>
  <c r="AK234"/>
  <c r="AJ234"/>
  <c r="AK233"/>
  <c r="AJ233"/>
  <c r="AK232"/>
  <c r="AJ232"/>
  <c r="AK231"/>
  <c r="AJ231"/>
  <c r="AK230"/>
  <c r="AJ230"/>
  <c r="AK229"/>
  <c r="AJ229"/>
  <c r="AK228"/>
  <c r="AJ228"/>
  <c r="AK227"/>
  <c r="AJ227"/>
  <c r="AK226"/>
  <c r="AJ226"/>
  <c r="AK225"/>
  <c r="AJ225"/>
  <c r="AK224"/>
  <c r="AJ224"/>
  <c r="AK223"/>
  <c r="AJ223"/>
  <c r="AK222"/>
  <c r="AJ222"/>
  <c r="AK221"/>
  <c r="AJ221"/>
  <c r="AK220"/>
  <c r="AJ220"/>
  <c r="AK219"/>
  <c r="AJ219"/>
  <c r="AK218"/>
  <c r="AJ218"/>
  <c r="AK217"/>
  <c r="AJ217"/>
  <c r="AK216"/>
  <c r="AJ216"/>
  <c r="AK215"/>
  <c r="AJ215"/>
  <c r="AK214"/>
  <c r="AJ214"/>
  <c r="AK213"/>
  <c r="AJ213"/>
  <c r="AK212"/>
  <c r="AJ212"/>
  <c r="AK211"/>
  <c r="AJ211"/>
  <c r="AK210"/>
  <c r="AJ210"/>
  <c r="AK209"/>
  <c r="AJ209"/>
  <c r="AK208"/>
  <c r="AJ208"/>
  <c r="AK207"/>
  <c r="AJ207"/>
  <c r="AK206"/>
  <c r="AJ206"/>
  <c r="AK205"/>
  <c r="AJ205"/>
  <c r="AK204"/>
  <c r="AJ204"/>
  <c r="AK203"/>
  <c r="AJ203"/>
  <c r="AK202"/>
  <c r="AJ202"/>
  <c r="AK201"/>
  <c r="AJ201"/>
  <c r="AK200"/>
  <c r="AJ200"/>
  <c r="AK199"/>
  <c r="AJ199"/>
  <c r="AK198"/>
  <c r="AJ198"/>
  <c r="AK197"/>
  <c r="AJ197"/>
  <c r="AK196"/>
  <c r="AJ196"/>
  <c r="AK195"/>
  <c r="AJ195"/>
  <c r="AK194"/>
  <c r="AJ194"/>
  <c r="AK193"/>
  <c r="AJ193"/>
  <c r="AK192"/>
  <c r="AJ192"/>
  <c r="AK191"/>
  <c r="AJ191"/>
  <c r="AK190"/>
  <c r="AJ190"/>
  <c r="AK189"/>
  <c r="AJ189"/>
  <c r="AK188"/>
  <c r="AJ188"/>
  <c r="AK187"/>
  <c r="AJ187"/>
  <c r="AK186"/>
  <c r="AJ186"/>
  <c r="AK185"/>
  <c r="AJ185"/>
  <c r="AK184"/>
  <c r="AJ184"/>
  <c r="AK183"/>
  <c r="AJ183"/>
  <c r="AK182"/>
  <c r="AJ182"/>
  <c r="AK181"/>
  <c r="AJ181"/>
  <c r="AK180"/>
  <c r="AJ180"/>
  <c r="AK179"/>
  <c r="AJ179"/>
  <c r="AK178"/>
  <c r="AJ178"/>
  <c r="AK177"/>
  <c r="AJ177"/>
  <c r="AK176"/>
  <c r="AJ176"/>
  <c r="AK175"/>
  <c r="AJ175"/>
  <c r="AK174"/>
  <c r="AJ174"/>
  <c r="AK173"/>
  <c r="AJ173"/>
  <c r="AK172"/>
  <c r="AJ172"/>
  <c r="AK171"/>
  <c r="AJ171"/>
  <c r="AK170"/>
  <c r="AJ170"/>
  <c r="AK169"/>
  <c r="AJ169"/>
  <c r="AK168"/>
  <c r="AJ168"/>
  <c r="AK167"/>
  <c r="AJ167"/>
  <c r="AK166"/>
  <c r="AJ166"/>
  <c r="AK165"/>
  <c r="AJ165"/>
  <c r="AK164"/>
  <c r="AJ164"/>
  <c r="AK163"/>
  <c r="AJ163"/>
  <c r="AK162"/>
  <c r="AJ162"/>
  <c r="AK161"/>
  <c r="AJ161"/>
  <c r="AK160"/>
  <c r="AJ160"/>
  <c r="AK159"/>
  <c r="AJ159"/>
  <c r="AK158"/>
  <c r="AJ158"/>
  <c r="AK157"/>
  <c r="AJ157"/>
  <c r="AK156"/>
  <c r="AJ156"/>
  <c r="AK155"/>
  <c r="AJ155"/>
  <c r="AK154"/>
  <c r="AJ154"/>
  <c r="AK153"/>
  <c r="AJ153"/>
  <c r="AK152"/>
  <c r="AJ152"/>
  <c r="AK151"/>
  <c r="AJ151"/>
  <c r="AK150"/>
  <c r="AJ150"/>
  <c r="AK149"/>
  <c r="AJ149"/>
  <c r="AK148"/>
  <c r="AJ148"/>
  <c r="AK147"/>
  <c r="AJ147"/>
  <c r="AK146"/>
  <c r="AJ146"/>
  <c r="AK145"/>
  <c r="AJ145"/>
  <c r="AK144"/>
  <c r="AJ144"/>
  <c r="AK143"/>
  <c r="AJ143"/>
  <c r="AK142"/>
  <c r="AJ142"/>
  <c r="AK141"/>
  <c r="AJ141"/>
  <c r="AK140"/>
  <c r="AJ140"/>
  <c r="AK139"/>
  <c r="AJ139"/>
  <c r="AK138"/>
  <c r="AJ138"/>
  <c r="AK137"/>
  <c r="AJ137"/>
  <c r="AK136"/>
  <c r="AJ136"/>
  <c r="AK135"/>
  <c r="AJ135"/>
  <c r="AK134"/>
  <c r="AJ134"/>
  <c r="AK133"/>
  <c r="AJ133"/>
  <c r="AK132"/>
  <c r="AJ132"/>
  <c r="AK131"/>
  <c r="AJ131"/>
  <c r="AK130"/>
  <c r="AJ130"/>
  <c r="AK129"/>
  <c r="AJ129"/>
  <c r="AK128"/>
  <c r="AJ128"/>
  <c r="AK127"/>
  <c r="AJ127"/>
  <c r="AK126"/>
  <c r="AJ126"/>
  <c r="AK125"/>
  <c r="AJ125"/>
  <c r="AK124"/>
  <c r="AJ124"/>
  <c r="AK123"/>
  <c r="AJ123"/>
  <c r="AK122"/>
  <c r="AJ122"/>
  <c r="AK121"/>
  <c r="AJ121"/>
  <c r="AK120"/>
  <c r="AJ120"/>
  <c r="AK119"/>
  <c r="AJ119"/>
  <c r="AK118"/>
  <c r="AJ118"/>
  <c r="AK117"/>
  <c r="AJ117"/>
  <c r="AK116"/>
  <c r="AJ116"/>
  <c r="AK115"/>
  <c r="AJ115"/>
  <c r="AK114"/>
  <c r="AJ114"/>
  <c r="AK113"/>
  <c r="AJ113"/>
  <c r="AK112"/>
  <c r="AJ112"/>
  <c r="AK111"/>
  <c r="AJ111"/>
  <c r="AK110"/>
  <c r="AJ110"/>
  <c r="AK109"/>
  <c r="AJ109"/>
  <c r="AK108"/>
  <c r="AJ108"/>
  <c r="AK107"/>
  <c r="AJ107"/>
  <c r="AK106"/>
  <c r="AJ106"/>
  <c r="AK105"/>
  <c r="AJ105"/>
  <c r="AK104"/>
  <c r="AJ104"/>
  <c r="AK103"/>
  <c r="AJ103"/>
  <c r="AK102"/>
  <c r="AJ102"/>
  <c r="AK101"/>
  <c r="AJ101"/>
  <c r="AK100"/>
  <c r="AJ100"/>
  <c r="AK99"/>
  <c r="AJ99"/>
  <c r="AK98"/>
  <c r="AJ98"/>
  <c r="AK97"/>
  <c r="AJ97"/>
  <c r="AK96"/>
  <c r="AJ96"/>
  <c r="AK95"/>
  <c r="AJ95"/>
  <c r="AK94"/>
  <c r="AJ94"/>
  <c r="AK93"/>
  <c r="AJ93"/>
  <c r="AK92"/>
  <c r="AJ92"/>
  <c r="AK91"/>
  <c r="AJ91"/>
  <c r="AK90"/>
  <c r="AJ90"/>
  <c r="AK89"/>
  <c r="AJ89"/>
  <c r="AK88"/>
  <c r="AJ88"/>
  <c r="AK87"/>
  <c r="AJ87"/>
  <c r="AK86"/>
  <c r="AJ86"/>
  <c r="AK85"/>
  <c r="AJ85"/>
  <c r="AK84"/>
  <c r="AJ84"/>
  <c r="AK83"/>
  <c r="AJ83"/>
  <c r="AK82"/>
  <c r="AJ82"/>
  <c r="AK81"/>
  <c r="AJ81"/>
  <c r="AK80"/>
  <c r="AJ80"/>
  <c r="AK79"/>
  <c r="AJ79"/>
  <c r="AK78"/>
  <c r="AJ78"/>
  <c r="AK77"/>
  <c r="AJ77"/>
  <c r="AK76"/>
  <c r="AJ76"/>
  <c r="AK75"/>
  <c r="AJ75"/>
  <c r="AK74"/>
  <c r="AJ74"/>
  <c r="AK73"/>
  <c r="AJ73"/>
  <c r="AK72"/>
  <c r="AJ72"/>
  <c r="AK71"/>
  <c r="AJ71"/>
  <c r="AK70"/>
  <c r="AJ70"/>
  <c r="AK69"/>
  <c r="AJ69"/>
  <c r="AK68"/>
  <c r="AJ68"/>
  <c r="AK67"/>
  <c r="AJ67"/>
  <c r="AK66"/>
  <c r="AJ66"/>
  <c r="AK65"/>
  <c r="AJ65"/>
  <c r="AK64"/>
  <c r="AJ64"/>
  <c r="AK63"/>
  <c r="AJ63"/>
  <c r="AK62"/>
  <c r="AJ62"/>
  <c r="AK61"/>
  <c r="AJ61"/>
  <c r="AK60"/>
  <c r="AJ60"/>
  <c r="AK59"/>
  <c r="AJ59"/>
  <c r="AK58"/>
  <c r="AJ58"/>
  <c r="AK57"/>
  <c r="AJ57"/>
  <c r="AK56"/>
  <c r="AJ56"/>
  <c r="AK55"/>
  <c r="AJ55"/>
  <c r="AK54"/>
  <c r="AJ54"/>
  <c r="AK53"/>
  <c r="AJ53"/>
  <c r="AK52"/>
  <c r="AJ52"/>
  <c r="AK51"/>
  <c r="AJ51"/>
  <c r="AK50"/>
  <c r="AJ50"/>
  <c r="AK49"/>
  <c r="AJ49"/>
  <c r="AK48"/>
  <c r="AJ48"/>
  <c r="AK47"/>
  <c r="AJ47"/>
  <c r="AK46"/>
  <c r="AJ46"/>
  <c r="AK45"/>
  <c r="AJ45"/>
  <c r="AK44"/>
  <c r="AJ44"/>
  <c r="AK43"/>
  <c r="AJ43"/>
  <c r="AK42"/>
  <c r="AJ42"/>
  <c r="AK41"/>
  <c r="AJ41"/>
  <c r="AK40"/>
  <c r="AJ40"/>
  <c r="AK39"/>
  <c r="AJ39"/>
  <c r="AK38"/>
  <c r="AJ38"/>
  <c r="AK37"/>
  <c r="AJ37"/>
  <c r="AK36"/>
  <c r="AJ36"/>
  <c r="AK35"/>
  <c r="AJ35"/>
  <c r="AK34"/>
  <c r="AJ34"/>
  <c r="AK33"/>
  <c r="AJ33"/>
  <c r="AK32"/>
  <c r="AJ32"/>
  <c r="AK31"/>
  <c r="AJ31"/>
  <c r="AK30"/>
  <c r="AJ30"/>
  <c r="AK29"/>
  <c r="AJ29"/>
  <c r="AK28"/>
  <c r="AJ28"/>
  <c r="AK27"/>
  <c r="AJ27"/>
  <c r="AK26"/>
  <c r="AJ26"/>
  <c r="AK25"/>
  <c r="AJ25"/>
  <c r="AK24"/>
  <c r="AJ24"/>
  <c r="AK23"/>
  <c r="AJ23"/>
  <c r="AK22"/>
  <c r="AJ22"/>
  <c r="AK21"/>
  <c r="AJ21"/>
  <c r="AK20"/>
  <c r="AJ20"/>
  <c r="AK19"/>
  <c r="AJ19"/>
  <c r="AK18"/>
  <c r="AJ18"/>
  <c r="AK17"/>
  <c r="AJ17"/>
  <c r="AK16"/>
  <c r="AJ16"/>
  <c r="AK15"/>
  <c r="AJ15"/>
  <c r="AK14"/>
  <c r="AJ14"/>
  <c r="AK13"/>
  <c r="AJ13"/>
  <c r="AK12"/>
  <c r="AJ12"/>
  <c r="AK11"/>
  <c r="AJ11"/>
  <c r="AL9"/>
  <c r="AE9"/>
  <c r="X9"/>
  <c r="AC11"/>
  <c r="AD11" s="1"/>
  <c r="AC12"/>
  <c r="AD12"/>
  <c r="AC13"/>
  <c r="AD13"/>
  <c r="AC14"/>
  <c r="AD14"/>
  <c r="AC15"/>
  <c r="AD15"/>
  <c r="AC16"/>
  <c r="AD16"/>
  <c r="AC17"/>
  <c r="AD17"/>
  <c r="AC18"/>
  <c r="AD18"/>
  <c r="AC19"/>
  <c r="AD19"/>
  <c r="AC20"/>
  <c r="AD20"/>
  <c r="AC21"/>
  <c r="AD21"/>
  <c r="AC22"/>
  <c r="AD22"/>
  <c r="AC23"/>
  <c r="AD23"/>
  <c r="AC24"/>
  <c r="AD24"/>
  <c r="AC25"/>
  <c r="AD25"/>
  <c r="AC26"/>
  <c r="AD26"/>
  <c r="AC27"/>
  <c r="AD27"/>
  <c r="AC28"/>
  <c r="AD28"/>
  <c r="AC29"/>
  <c r="AD29"/>
  <c r="AC30"/>
  <c r="AD30"/>
  <c r="AC31"/>
  <c r="AD31"/>
  <c r="AC32"/>
  <c r="AD32"/>
  <c r="AC33"/>
  <c r="AD33"/>
  <c r="AC34"/>
  <c r="AD34"/>
  <c r="AC35"/>
  <c r="AD35"/>
  <c r="AC36"/>
  <c r="AD36"/>
  <c r="AC37"/>
  <c r="AD37"/>
  <c r="AC38"/>
  <c r="AD38"/>
  <c r="AC39"/>
  <c r="AD39"/>
  <c r="AC40"/>
  <c r="AD40"/>
  <c r="AC41"/>
  <c r="AD41"/>
  <c r="AC42"/>
  <c r="AD42"/>
  <c r="AC43"/>
  <c r="AD43"/>
  <c r="AC44"/>
  <c r="AD44"/>
  <c r="AC45"/>
  <c r="AD45"/>
  <c r="AC46"/>
  <c r="AD46"/>
  <c r="AC47"/>
  <c r="AD47"/>
  <c r="AC48"/>
  <c r="AD48"/>
  <c r="AC49"/>
  <c r="AD49"/>
  <c r="AC50"/>
  <c r="AD50"/>
  <c r="AC51"/>
  <c r="AD51"/>
  <c r="AC52"/>
  <c r="AD52"/>
  <c r="AC53"/>
  <c r="AD53"/>
  <c r="AC54"/>
  <c r="AD54"/>
  <c r="AC55"/>
  <c r="AD55"/>
  <c r="AC56"/>
  <c r="AD56"/>
  <c r="AC57"/>
  <c r="AD57"/>
  <c r="AC58"/>
  <c r="AD58"/>
  <c r="AC59"/>
  <c r="AD59"/>
  <c r="AC60"/>
  <c r="AD60"/>
  <c r="AC61"/>
  <c r="AD61"/>
  <c r="AC62"/>
  <c r="AD62"/>
  <c r="AC63"/>
  <c r="AD63"/>
  <c r="AC64"/>
  <c r="AD64"/>
  <c r="AC65"/>
  <c r="AD65"/>
  <c r="AC66"/>
  <c r="AD66"/>
  <c r="AC67"/>
  <c r="AD67"/>
  <c r="AC68"/>
  <c r="AD68"/>
  <c r="AC69"/>
  <c r="AD69"/>
  <c r="AC70"/>
  <c r="AD70"/>
  <c r="AC71"/>
  <c r="AD71"/>
  <c r="AC72"/>
  <c r="AD72"/>
  <c r="AC73"/>
  <c r="AD73"/>
  <c r="AC74"/>
  <c r="AD74"/>
  <c r="AC75"/>
  <c r="AD75"/>
  <c r="AC76"/>
  <c r="AD76"/>
  <c r="AC77"/>
  <c r="AD77"/>
  <c r="AC78"/>
  <c r="AD78"/>
  <c r="AC79"/>
  <c r="AD79"/>
  <c r="AC80"/>
  <c r="AD80"/>
  <c r="AC81"/>
  <c r="AD81"/>
  <c r="AC82"/>
  <c r="AD82"/>
  <c r="AC83"/>
  <c r="AD83"/>
  <c r="AC84"/>
  <c r="AD84"/>
  <c r="AC85"/>
  <c r="AD85"/>
  <c r="AC86"/>
  <c r="AD86"/>
  <c r="AC87"/>
  <c r="AD87"/>
  <c r="AC88"/>
  <c r="AD88"/>
  <c r="AC89"/>
  <c r="AD89"/>
  <c r="AC90"/>
  <c r="AD90"/>
  <c r="AC91"/>
  <c r="AD91"/>
  <c r="AC92"/>
  <c r="AD92"/>
  <c r="AC93"/>
  <c r="AD93"/>
  <c r="AC94"/>
  <c r="AD94"/>
  <c r="AC95"/>
  <c r="AD95"/>
  <c r="AC96"/>
  <c r="AD96"/>
  <c r="AC97"/>
  <c r="AD97"/>
  <c r="AC98"/>
  <c r="AD98"/>
  <c r="AC99"/>
  <c r="AD99"/>
  <c r="AC100"/>
  <c r="AD100"/>
  <c r="AC101"/>
  <c r="AD101"/>
  <c r="AC102"/>
  <c r="AD102"/>
  <c r="AC103"/>
  <c r="AD103"/>
  <c r="AC104"/>
  <c r="AD104"/>
  <c r="AC105"/>
  <c r="AD105"/>
  <c r="AC106"/>
  <c r="AD106"/>
  <c r="AC107"/>
  <c r="AD107"/>
  <c r="AC108"/>
  <c r="AD108"/>
  <c r="AC109"/>
  <c r="AD109"/>
  <c r="AC110"/>
  <c r="AD110"/>
  <c r="AC111"/>
  <c r="AD111"/>
  <c r="AC112"/>
  <c r="AD112"/>
  <c r="AC113"/>
  <c r="AD113"/>
  <c r="AC114"/>
  <c r="AD114"/>
  <c r="AC115"/>
  <c r="AD115"/>
  <c r="AC116"/>
  <c r="AD116"/>
  <c r="AC117"/>
  <c r="AD117"/>
  <c r="AC118"/>
  <c r="AD118"/>
  <c r="AC119"/>
  <c r="AD119"/>
  <c r="AC120"/>
  <c r="AD120"/>
  <c r="AC121"/>
  <c r="AD121"/>
  <c r="AC122"/>
  <c r="AD122"/>
  <c r="AC123"/>
  <c r="AD123"/>
  <c r="AC124"/>
  <c r="AD124"/>
  <c r="AC125"/>
  <c r="AD125"/>
  <c r="AC126"/>
  <c r="AD126"/>
  <c r="AC127"/>
  <c r="AD127"/>
  <c r="AC128"/>
  <c r="AD128"/>
  <c r="AC129"/>
  <c r="AD129"/>
  <c r="AC130"/>
  <c r="AD130"/>
  <c r="AC131"/>
  <c r="AD131"/>
  <c r="AC132"/>
  <c r="AD132"/>
  <c r="AC133"/>
  <c r="AD133"/>
  <c r="AC134"/>
  <c r="AD134"/>
  <c r="AC135"/>
  <c r="AD135"/>
  <c r="AC136"/>
  <c r="AD136"/>
  <c r="AC137"/>
  <c r="AD137"/>
  <c r="AC138"/>
  <c r="AD138"/>
  <c r="AC139"/>
  <c r="AD139"/>
  <c r="AC140"/>
  <c r="AD140"/>
  <c r="AC141"/>
  <c r="AD141"/>
  <c r="AC142"/>
  <c r="AD142"/>
  <c r="AC143"/>
  <c r="AD143"/>
  <c r="AC144"/>
  <c r="AD144"/>
  <c r="AC145"/>
  <c r="AD145"/>
  <c r="AC146"/>
  <c r="AD146"/>
  <c r="AC147"/>
  <c r="AD147"/>
  <c r="AC148"/>
  <c r="AD148"/>
  <c r="AC149"/>
  <c r="AD149"/>
  <c r="AC150"/>
  <c r="AD150"/>
  <c r="AC151"/>
  <c r="AD151"/>
  <c r="AC152"/>
  <c r="AD152"/>
  <c r="AC153"/>
  <c r="AD153"/>
  <c r="AC154"/>
  <c r="AD154"/>
  <c r="AC155"/>
  <c r="AD155"/>
  <c r="AC156"/>
  <c r="AD156"/>
  <c r="AC157"/>
  <c r="AD157"/>
  <c r="AC158"/>
  <c r="AD158"/>
  <c r="AC159"/>
  <c r="AD159"/>
  <c r="AC160"/>
  <c r="AD160"/>
  <c r="AC161"/>
  <c r="AD161"/>
  <c r="AC162"/>
  <c r="AD162"/>
  <c r="AC163"/>
  <c r="AD163"/>
  <c r="AC164"/>
  <c r="AD164"/>
  <c r="AC165"/>
  <c r="AD165"/>
  <c r="AC166"/>
  <c r="AD166"/>
  <c r="AC167"/>
  <c r="AD167"/>
  <c r="AC168"/>
  <c r="AD168"/>
  <c r="AC169"/>
  <c r="AD169"/>
  <c r="AC170"/>
  <c r="AD170"/>
  <c r="AC171"/>
  <c r="AD171"/>
  <c r="AC172"/>
  <c r="AD172"/>
  <c r="AC173"/>
  <c r="AD173"/>
  <c r="AC174"/>
  <c r="AD174"/>
  <c r="AC175"/>
  <c r="AD175"/>
  <c r="AC176"/>
  <c r="AD176"/>
  <c r="AC177"/>
  <c r="AD177"/>
  <c r="AC178"/>
  <c r="AD178"/>
  <c r="AC179"/>
  <c r="AD179"/>
  <c r="AC180"/>
  <c r="AD180"/>
  <c r="AC181"/>
  <c r="AD181"/>
  <c r="AC182"/>
  <c r="AD182"/>
  <c r="AC183"/>
  <c r="AD183"/>
  <c r="AC184"/>
  <c r="AD184"/>
  <c r="AC185"/>
  <c r="AD185"/>
  <c r="AC186"/>
  <c r="AD186"/>
  <c r="AC187"/>
  <c r="AD187"/>
  <c r="AC188"/>
  <c r="AD188"/>
  <c r="AC189"/>
  <c r="AD189"/>
  <c r="AC190"/>
  <c r="AD190"/>
  <c r="AC191"/>
  <c r="AD191"/>
  <c r="AC192"/>
  <c r="AD192"/>
  <c r="AC193"/>
  <c r="AD193"/>
  <c r="AC194"/>
  <c r="AD194"/>
  <c r="AC195"/>
  <c r="AD195"/>
  <c r="AC196"/>
  <c r="AD196"/>
  <c r="AC197"/>
  <c r="AD197"/>
  <c r="AC198"/>
  <c r="AD198"/>
  <c r="AC199"/>
  <c r="AD199"/>
  <c r="AC200"/>
  <c r="AD200"/>
  <c r="AC201"/>
  <c r="AD201"/>
  <c r="AC202"/>
  <c r="AD202"/>
  <c r="AC203"/>
  <c r="AD203"/>
  <c r="AC204"/>
  <c r="AD204"/>
  <c r="AC205"/>
  <c r="AD205"/>
  <c r="AC206"/>
  <c r="AD206"/>
  <c r="AC207"/>
  <c r="AD207"/>
  <c r="AC208"/>
  <c r="AD208"/>
  <c r="AC209"/>
  <c r="AD209"/>
  <c r="AC210"/>
  <c r="AD210"/>
  <c r="AC211"/>
  <c r="AD211"/>
  <c r="AC212"/>
  <c r="AD212"/>
  <c r="AC213"/>
  <c r="AD213"/>
  <c r="AC214"/>
  <c r="AD214"/>
  <c r="AC215"/>
  <c r="AD215"/>
  <c r="AC216"/>
  <c r="AD216"/>
  <c r="AC217"/>
  <c r="AD217"/>
  <c r="AC218"/>
  <c r="AD218"/>
  <c r="AC219"/>
  <c r="AD219"/>
  <c r="AC220"/>
  <c r="AD220"/>
  <c r="AC221"/>
  <c r="AD221"/>
  <c r="AC222"/>
  <c r="AD222"/>
  <c r="AC223"/>
  <c r="AD223"/>
  <c r="AC224"/>
  <c r="AD224"/>
  <c r="AC225"/>
  <c r="AD225"/>
  <c r="AC226"/>
  <c r="AD226"/>
  <c r="AC227"/>
  <c r="AD227"/>
  <c r="AC228"/>
  <c r="AD228"/>
  <c r="AC229"/>
  <c r="AD229"/>
  <c r="AC230"/>
  <c r="AD230"/>
  <c r="AC231"/>
  <c r="AD231"/>
  <c r="AC232"/>
  <c r="AD232"/>
  <c r="AC233"/>
  <c r="AD233"/>
  <c r="AC234"/>
  <c r="AD234"/>
  <c r="AC235"/>
  <c r="AD235"/>
  <c r="AC236"/>
  <c r="AD236"/>
  <c r="AC237"/>
  <c r="AD237"/>
  <c r="AC238"/>
  <c r="AD238"/>
  <c r="AC239"/>
  <c r="AD239"/>
  <c r="AC240"/>
  <c r="AD240"/>
  <c r="AC241"/>
  <c r="AD241"/>
  <c r="AC242"/>
  <c r="AD242"/>
  <c r="AC243"/>
  <c r="AD243"/>
  <c r="AC244"/>
  <c r="AD244"/>
  <c r="AC245"/>
  <c r="AD245"/>
  <c r="AC246"/>
  <c r="AD246"/>
  <c r="AC247"/>
  <c r="AD247"/>
  <c r="AC248"/>
  <c r="AD248"/>
  <c r="AC249"/>
  <c r="AD249"/>
  <c r="AC250"/>
  <c r="AD250"/>
  <c r="AC251"/>
  <c r="AD251"/>
  <c r="AC252"/>
  <c r="AD252"/>
  <c r="AC253"/>
  <c r="AD253"/>
  <c r="AC254"/>
  <c r="AD254"/>
  <c r="AC255"/>
  <c r="AD255"/>
  <c r="AC256"/>
  <c r="AD256"/>
  <c r="AC257"/>
  <c r="AD257"/>
  <c r="AC258"/>
  <c r="AD258"/>
  <c r="AC259"/>
  <c r="AD259"/>
  <c r="AC260"/>
  <c r="AD260"/>
  <c r="AC261"/>
  <c r="AD261"/>
  <c r="AC262"/>
  <c r="AD262"/>
  <c r="AC263"/>
  <c r="AD263"/>
  <c r="AC264"/>
  <c r="AD264"/>
  <c r="AC265"/>
  <c r="AD265"/>
  <c r="AC266"/>
  <c r="AD266"/>
  <c r="AC267"/>
  <c r="AD267"/>
  <c r="AC268"/>
  <c r="AD268"/>
  <c r="AC269"/>
  <c r="AD269"/>
  <c r="AC270"/>
  <c r="AD270"/>
  <c r="AC271"/>
  <c r="AD271"/>
  <c r="AC272"/>
  <c r="AD272"/>
  <c r="AC273"/>
  <c r="AD273"/>
  <c r="AC274"/>
  <c r="AD274"/>
  <c r="AC275"/>
  <c r="AD275"/>
  <c r="AC276"/>
  <c r="AD276"/>
  <c r="AC277"/>
  <c r="AD277"/>
  <c r="AC278"/>
  <c r="AD278"/>
  <c r="AC279"/>
  <c r="AD279"/>
  <c r="AC280"/>
  <c r="AD280"/>
  <c r="AC281"/>
  <c r="AD281"/>
  <c r="AC282"/>
  <c r="AD282"/>
  <c r="AC283"/>
  <c r="AD283"/>
  <c r="AC284"/>
  <c r="AD284"/>
  <c r="AC285"/>
  <c r="AD285"/>
  <c r="AC286"/>
  <c r="AD286"/>
  <c r="AC287"/>
  <c r="AD287"/>
  <c r="AC288"/>
  <c r="AD288"/>
  <c r="AC289"/>
  <c r="AD289"/>
  <c r="AC290"/>
  <c r="AD290"/>
  <c r="AC291"/>
  <c r="AD291"/>
  <c r="AC292"/>
  <c r="AD292"/>
  <c r="AC293"/>
  <c r="AD293"/>
  <c r="AC294"/>
  <c r="AD294"/>
  <c r="AC295"/>
  <c r="AD295"/>
  <c r="AC296"/>
  <c r="AD296"/>
  <c r="AC297"/>
  <c r="AD297"/>
  <c r="AC298"/>
  <c r="AD298"/>
  <c r="AC299"/>
  <c r="AD299"/>
  <c r="AC300"/>
  <c r="AD300"/>
  <c r="AC301"/>
  <c r="AD301"/>
  <c r="AC302"/>
  <c r="AD302"/>
  <c r="AC303"/>
  <c r="AD303"/>
  <c r="AC304"/>
  <c r="AD304"/>
  <c r="V12"/>
  <c r="W12"/>
  <c r="V13"/>
  <c r="W13"/>
  <c r="V14"/>
  <c r="W14"/>
  <c r="V15"/>
  <c r="W15"/>
  <c r="V16"/>
  <c r="W16"/>
  <c r="V17"/>
  <c r="W17"/>
  <c r="V18"/>
  <c r="W18"/>
  <c r="V19"/>
  <c r="W19"/>
  <c r="V20"/>
  <c r="W20"/>
  <c r="V21"/>
  <c r="W21"/>
  <c r="V22"/>
  <c r="W22"/>
  <c r="V23"/>
  <c r="W23"/>
  <c r="V24"/>
  <c r="W24"/>
  <c r="V25"/>
  <c r="W25"/>
  <c r="V26"/>
  <c r="W26"/>
  <c r="V27"/>
  <c r="W27"/>
  <c r="V28"/>
  <c r="W28"/>
  <c r="V29"/>
  <c r="W29"/>
  <c r="V30"/>
  <c r="W30"/>
  <c r="V31"/>
  <c r="W31"/>
  <c r="V32"/>
  <c r="W32"/>
  <c r="V33"/>
  <c r="W33"/>
  <c r="V34"/>
  <c r="W34"/>
  <c r="V35"/>
  <c r="W35"/>
  <c r="V36"/>
  <c r="W36"/>
  <c r="V37"/>
  <c r="W37"/>
  <c r="V38"/>
  <c r="W38"/>
  <c r="V39"/>
  <c r="W39"/>
  <c r="V40"/>
  <c r="W40"/>
  <c r="V41"/>
  <c r="W41"/>
  <c r="V42"/>
  <c r="W42"/>
  <c r="V43"/>
  <c r="W43"/>
  <c r="V44"/>
  <c r="W44"/>
  <c r="V45"/>
  <c r="W45"/>
  <c r="V46"/>
  <c r="W46"/>
  <c r="V47"/>
  <c r="W47"/>
  <c r="V48"/>
  <c r="W48"/>
  <c r="V49"/>
  <c r="W49"/>
  <c r="V50"/>
  <c r="W50"/>
  <c r="V51"/>
  <c r="W51"/>
  <c r="V52"/>
  <c r="W52"/>
  <c r="V53"/>
  <c r="W53"/>
  <c r="V54"/>
  <c r="W54"/>
  <c r="V55"/>
  <c r="W55"/>
  <c r="V56"/>
  <c r="W56"/>
  <c r="V57"/>
  <c r="W57"/>
  <c r="V58"/>
  <c r="W58"/>
  <c r="V59"/>
  <c r="W59"/>
  <c r="V60"/>
  <c r="W60"/>
  <c r="V61"/>
  <c r="W61"/>
  <c r="V62"/>
  <c r="W62"/>
  <c r="V63"/>
  <c r="W63"/>
  <c r="V64"/>
  <c r="W64"/>
  <c r="V65"/>
  <c r="W65"/>
  <c r="V66"/>
  <c r="W66"/>
  <c r="V67"/>
  <c r="W67"/>
  <c r="V68"/>
  <c r="W68"/>
  <c r="V69"/>
  <c r="W69"/>
  <c r="V70"/>
  <c r="W70"/>
  <c r="V71"/>
  <c r="W71"/>
  <c r="V72"/>
  <c r="W72"/>
  <c r="V73"/>
  <c r="W73"/>
  <c r="V74"/>
  <c r="W74"/>
  <c r="V75"/>
  <c r="W75"/>
  <c r="V76"/>
  <c r="W76"/>
  <c r="V77"/>
  <c r="W77"/>
  <c r="V78"/>
  <c r="W78"/>
  <c r="V79"/>
  <c r="W79"/>
  <c r="V80"/>
  <c r="W80"/>
  <c r="V81"/>
  <c r="W81"/>
  <c r="V82"/>
  <c r="W82"/>
  <c r="V83"/>
  <c r="W83"/>
  <c r="V84"/>
  <c r="W84"/>
  <c r="V85"/>
  <c r="W85"/>
  <c r="V86"/>
  <c r="W86"/>
  <c r="V87"/>
  <c r="W87"/>
  <c r="V88"/>
  <c r="W88"/>
  <c r="V89"/>
  <c r="W89"/>
  <c r="V90"/>
  <c r="W90"/>
  <c r="V91"/>
  <c r="W91"/>
  <c r="V92"/>
  <c r="W92"/>
  <c r="V93"/>
  <c r="W93"/>
  <c r="V94"/>
  <c r="W94"/>
  <c r="V95"/>
  <c r="W95"/>
  <c r="V96"/>
  <c r="W96"/>
  <c r="V97"/>
  <c r="W97"/>
  <c r="V98"/>
  <c r="W98"/>
  <c r="V99"/>
  <c r="W99"/>
  <c r="V100"/>
  <c r="W100"/>
  <c r="V101"/>
  <c r="W101"/>
  <c r="V102"/>
  <c r="W102"/>
  <c r="V103"/>
  <c r="W103"/>
  <c r="V104"/>
  <c r="W104"/>
  <c r="V105"/>
  <c r="W105"/>
  <c r="V106"/>
  <c r="W106"/>
  <c r="V107"/>
  <c r="W107"/>
  <c r="V108"/>
  <c r="W108"/>
  <c r="V109"/>
  <c r="W109"/>
  <c r="V110"/>
  <c r="W110"/>
  <c r="V111"/>
  <c r="W111"/>
  <c r="V112"/>
  <c r="W112"/>
  <c r="V113"/>
  <c r="W113"/>
  <c r="V114"/>
  <c r="W114"/>
  <c r="V115"/>
  <c r="W115"/>
  <c r="V116"/>
  <c r="W116"/>
  <c r="V117"/>
  <c r="W117"/>
  <c r="V118"/>
  <c r="W118"/>
  <c r="V119"/>
  <c r="W119"/>
  <c r="V120"/>
  <c r="W120"/>
  <c r="V121"/>
  <c r="W121"/>
  <c r="V122"/>
  <c r="W122"/>
  <c r="V123"/>
  <c r="W123"/>
  <c r="V124"/>
  <c r="W124"/>
  <c r="V125"/>
  <c r="W125"/>
  <c r="V126"/>
  <c r="W126"/>
  <c r="V127"/>
  <c r="W127"/>
  <c r="V128"/>
  <c r="W128"/>
  <c r="V129"/>
  <c r="W129"/>
  <c r="V130"/>
  <c r="W130"/>
  <c r="V131"/>
  <c r="W131"/>
  <c r="V132"/>
  <c r="W132"/>
  <c r="V133"/>
  <c r="W133"/>
  <c r="V134"/>
  <c r="W134"/>
  <c r="V135"/>
  <c r="W135"/>
  <c r="V136"/>
  <c r="W136"/>
  <c r="V137"/>
  <c r="W137"/>
  <c r="V138"/>
  <c r="W138"/>
  <c r="V139"/>
  <c r="W139"/>
  <c r="V140"/>
  <c r="W140"/>
  <c r="V141"/>
  <c r="W141"/>
  <c r="V142"/>
  <c r="W142"/>
  <c r="V143"/>
  <c r="W143"/>
  <c r="V144"/>
  <c r="W144"/>
  <c r="V145"/>
  <c r="W145"/>
  <c r="V146"/>
  <c r="W146"/>
  <c r="V147"/>
  <c r="W147"/>
  <c r="V148"/>
  <c r="W148"/>
  <c r="V149"/>
  <c r="W149"/>
  <c r="V150"/>
  <c r="W150"/>
  <c r="V151"/>
  <c r="W151"/>
  <c r="V152"/>
  <c r="W152"/>
  <c r="V153"/>
  <c r="W153"/>
  <c r="V154"/>
  <c r="W154"/>
  <c r="V155"/>
  <c r="W155"/>
  <c r="V156"/>
  <c r="W156"/>
  <c r="V157"/>
  <c r="W157"/>
  <c r="V158"/>
  <c r="W158"/>
  <c r="V159"/>
  <c r="W159"/>
  <c r="V160"/>
  <c r="W160"/>
  <c r="V161"/>
  <c r="W161"/>
  <c r="V162"/>
  <c r="W162"/>
  <c r="V163"/>
  <c r="W163"/>
  <c r="V164"/>
  <c r="W164"/>
  <c r="V165"/>
  <c r="W165"/>
  <c r="V166"/>
  <c r="W166"/>
  <c r="V167"/>
  <c r="W167"/>
  <c r="V168"/>
  <c r="W168"/>
  <c r="V169"/>
  <c r="W169"/>
  <c r="V170"/>
  <c r="W170"/>
  <c r="V171"/>
  <c r="W171"/>
  <c r="V172"/>
  <c r="W172"/>
  <c r="V173"/>
  <c r="W173"/>
  <c r="V174"/>
  <c r="W174"/>
  <c r="V175"/>
  <c r="W175"/>
  <c r="V176"/>
  <c r="W176"/>
  <c r="V177"/>
  <c r="W177"/>
  <c r="V178"/>
  <c r="W178"/>
  <c r="V179"/>
  <c r="W179"/>
  <c r="V180"/>
  <c r="W180"/>
  <c r="V181"/>
  <c r="W181"/>
  <c r="V182"/>
  <c r="W182"/>
  <c r="V183"/>
  <c r="W183"/>
  <c r="V184"/>
  <c r="W184"/>
  <c r="V185"/>
  <c r="W185"/>
  <c r="V186"/>
  <c r="W186"/>
  <c r="V187"/>
  <c r="W187"/>
  <c r="V188"/>
  <c r="W188"/>
  <c r="V189"/>
  <c r="W189" s="1"/>
  <c r="V190"/>
  <c r="W190"/>
  <c r="V191"/>
  <c r="W191"/>
  <c r="V192"/>
  <c r="W192"/>
  <c r="V193"/>
  <c r="W193"/>
  <c r="V194"/>
  <c r="W194"/>
  <c r="V195"/>
  <c r="W195"/>
  <c r="V196"/>
  <c r="W196"/>
  <c r="V197"/>
  <c r="W197"/>
  <c r="V198"/>
  <c r="W198"/>
  <c r="V199"/>
  <c r="W199"/>
  <c r="V200"/>
  <c r="W200"/>
  <c r="V201"/>
  <c r="W201"/>
  <c r="V202"/>
  <c r="W202"/>
  <c r="V203"/>
  <c r="W203"/>
  <c r="V204"/>
  <c r="W204"/>
  <c r="V205"/>
  <c r="W205"/>
  <c r="V206"/>
  <c r="W206"/>
  <c r="V207"/>
  <c r="W207"/>
  <c r="V208"/>
  <c r="W208"/>
  <c r="V209"/>
  <c r="W209"/>
  <c r="V210"/>
  <c r="W210"/>
  <c r="V211"/>
  <c r="W211"/>
  <c r="V212"/>
  <c r="W212"/>
  <c r="V213"/>
  <c r="W213"/>
  <c r="V214"/>
  <c r="W214"/>
  <c r="V215"/>
  <c r="W215"/>
  <c r="V216"/>
  <c r="W216"/>
  <c r="V217"/>
  <c r="W217"/>
  <c r="V218"/>
  <c r="W218"/>
  <c r="V219"/>
  <c r="W219"/>
  <c r="V220"/>
  <c r="W220"/>
  <c r="V221"/>
  <c r="W221"/>
  <c r="V222"/>
  <c r="W222"/>
  <c r="V223"/>
  <c r="W223"/>
  <c r="V224"/>
  <c r="W224"/>
  <c r="V225"/>
  <c r="W225"/>
  <c r="V226"/>
  <c r="W226"/>
  <c r="V227"/>
  <c r="W227"/>
  <c r="V228"/>
  <c r="W228"/>
  <c r="V229"/>
  <c r="W229"/>
  <c r="V230"/>
  <c r="W230"/>
  <c r="V231"/>
  <c r="W231"/>
  <c r="V232"/>
  <c r="W232"/>
  <c r="V233"/>
  <c r="W233"/>
  <c r="V234"/>
  <c r="W234"/>
  <c r="V235"/>
  <c r="W235"/>
  <c r="V236"/>
  <c r="W236"/>
  <c r="V237"/>
  <c r="W237"/>
  <c r="V238"/>
  <c r="W238"/>
  <c r="V239"/>
  <c r="W239"/>
  <c r="V240"/>
  <c r="W240"/>
  <c r="V241"/>
  <c r="W241"/>
  <c r="V242"/>
  <c r="W242"/>
  <c r="V243"/>
  <c r="W243"/>
  <c r="V244"/>
  <c r="W244"/>
  <c r="V245"/>
  <c r="W245"/>
  <c r="V246"/>
  <c r="W246"/>
  <c r="V247"/>
  <c r="W247"/>
  <c r="V248"/>
  <c r="W248"/>
  <c r="V249"/>
  <c r="W249"/>
  <c r="V250"/>
  <c r="W250"/>
  <c r="V251"/>
  <c r="W251"/>
  <c r="V252"/>
  <c r="W252"/>
  <c r="V253"/>
  <c r="W253"/>
  <c r="V254"/>
  <c r="W254"/>
  <c r="V255"/>
  <c r="W255"/>
  <c r="V256"/>
  <c r="W256"/>
  <c r="V257"/>
  <c r="W257"/>
  <c r="V258"/>
  <c r="W258"/>
  <c r="V259"/>
  <c r="W259"/>
  <c r="V260"/>
  <c r="W260"/>
  <c r="V261"/>
  <c r="W261"/>
  <c r="V262"/>
  <c r="W262"/>
  <c r="V263"/>
  <c r="W263"/>
  <c r="V264"/>
  <c r="W264"/>
  <c r="V265"/>
  <c r="W265"/>
  <c r="V266"/>
  <c r="W266"/>
  <c r="V267"/>
  <c r="W267"/>
  <c r="V268"/>
  <c r="W268"/>
  <c r="V269"/>
  <c r="W269"/>
  <c r="V270"/>
  <c r="W270"/>
  <c r="V271"/>
  <c r="W271"/>
  <c r="V272"/>
  <c r="W272"/>
  <c r="V273"/>
  <c r="W273"/>
  <c r="V274"/>
  <c r="W274"/>
  <c r="V275"/>
  <c r="W275"/>
  <c r="V276"/>
  <c r="W276"/>
  <c r="V277"/>
  <c r="W277"/>
  <c r="V278"/>
  <c r="W278"/>
  <c r="V279"/>
  <c r="W279"/>
  <c r="V280"/>
  <c r="W280"/>
  <c r="V281"/>
  <c r="W281"/>
  <c r="V282"/>
  <c r="W282"/>
  <c r="V283"/>
  <c r="W283"/>
  <c r="V284"/>
  <c r="W284"/>
  <c r="V285"/>
  <c r="W285"/>
  <c r="V286"/>
  <c r="W286"/>
  <c r="V287"/>
  <c r="W287"/>
  <c r="V288"/>
  <c r="W288"/>
  <c r="V289"/>
  <c r="W289"/>
  <c r="V290"/>
  <c r="W290"/>
  <c r="V291"/>
  <c r="W291"/>
  <c r="V292"/>
  <c r="W292"/>
  <c r="V293"/>
  <c r="W293"/>
  <c r="V294"/>
  <c r="W294"/>
  <c r="V295"/>
  <c r="W295"/>
  <c r="V296"/>
  <c r="W296"/>
  <c r="V297"/>
  <c r="W297"/>
  <c r="V298"/>
  <c r="W298"/>
  <c r="V299"/>
  <c r="W299"/>
  <c r="V300"/>
  <c r="W300"/>
  <c r="V301"/>
  <c r="W301"/>
  <c r="V302"/>
  <c r="W302"/>
  <c r="V303"/>
  <c r="W303"/>
  <c r="V304"/>
  <c r="W304"/>
  <c r="BV11" i="1"/>
  <c r="V11" i="7"/>
  <c r="BK11" i="1"/>
  <c r="I340" i="7"/>
  <c r="H340"/>
  <c r="G340"/>
  <c r="F340"/>
  <c r="J304"/>
  <c r="I304"/>
  <c r="H304"/>
  <c r="G304"/>
  <c r="F304"/>
  <c r="E304"/>
  <c r="D304"/>
  <c r="A304"/>
  <c r="J303"/>
  <c r="I303"/>
  <c r="H303"/>
  <c r="G303"/>
  <c r="F303"/>
  <c r="E303"/>
  <c r="D303"/>
  <c r="A303"/>
  <c r="J302"/>
  <c r="I302"/>
  <c r="H302"/>
  <c r="G302"/>
  <c r="F302"/>
  <c r="E302"/>
  <c r="D302"/>
  <c r="A302"/>
  <c r="J301"/>
  <c r="I301"/>
  <c r="H301"/>
  <c r="G301"/>
  <c r="F301"/>
  <c r="E301"/>
  <c r="D301"/>
  <c r="A301"/>
  <c r="J300"/>
  <c r="I300"/>
  <c r="H300"/>
  <c r="G300"/>
  <c r="F300"/>
  <c r="E300"/>
  <c r="D300"/>
  <c r="A300"/>
  <c r="J299"/>
  <c r="I299"/>
  <c r="H299"/>
  <c r="G299"/>
  <c r="F299"/>
  <c r="E299"/>
  <c r="D299"/>
  <c r="A299"/>
  <c r="J298"/>
  <c r="I298"/>
  <c r="H298"/>
  <c r="G298"/>
  <c r="F298"/>
  <c r="E298"/>
  <c r="D298"/>
  <c r="A298"/>
  <c r="J297"/>
  <c r="I297"/>
  <c r="H297"/>
  <c r="G297"/>
  <c r="F297"/>
  <c r="E297"/>
  <c r="D297"/>
  <c r="A297"/>
  <c r="J296"/>
  <c r="I296"/>
  <c r="H296"/>
  <c r="G296"/>
  <c r="F296"/>
  <c r="E296"/>
  <c r="D296"/>
  <c r="A296"/>
  <c r="J295"/>
  <c r="I295"/>
  <c r="H295"/>
  <c r="G295"/>
  <c r="F295"/>
  <c r="E295"/>
  <c r="D295"/>
  <c r="A295"/>
  <c r="J294"/>
  <c r="I294"/>
  <c r="H294"/>
  <c r="G294"/>
  <c r="F294"/>
  <c r="E294"/>
  <c r="D294"/>
  <c r="A294"/>
  <c r="J293"/>
  <c r="I293"/>
  <c r="H293"/>
  <c r="G293"/>
  <c r="F293"/>
  <c r="E293"/>
  <c r="D293"/>
  <c r="A293"/>
  <c r="J292"/>
  <c r="I292"/>
  <c r="H292"/>
  <c r="G292"/>
  <c r="F292"/>
  <c r="E292"/>
  <c r="D292"/>
  <c r="A292"/>
  <c r="J291"/>
  <c r="I291"/>
  <c r="H291"/>
  <c r="G291"/>
  <c r="F291"/>
  <c r="E291"/>
  <c r="D291"/>
  <c r="A291"/>
  <c r="J290"/>
  <c r="I290"/>
  <c r="H290"/>
  <c r="G290"/>
  <c r="F290"/>
  <c r="E290"/>
  <c r="D290"/>
  <c r="A290"/>
  <c r="J289"/>
  <c r="I289"/>
  <c r="H289"/>
  <c r="G289"/>
  <c r="F289"/>
  <c r="E289"/>
  <c r="D289"/>
  <c r="A289"/>
  <c r="J288"/>
  <c r="I288"/>
  <c r="H288"/>
  <c r="G288"/>
  <c r="F288"/>
  <c r="E288"/>
  <c r="D288"/>
  <c r="A288"/>
  <c r="J287"/>
  <c r="I287"/>
  <c r="H287"/>
  <c r="G287"/>
  <c r="F287"/>
  <c r="E287"/>
  <c r="D287"/>
  <c r="A287"/>
  <c r="J286"/>
  <c r="I286"/>
  <c r="H286"/>
  <c r="G286"/>
  <c r="F286"/>
  <c r="E286"/>
  <c r="D286"/>
  <c r="A286"/>
  <c r="J285"/>
  <c r="I285"/>
  <c r="H285"/>
  <c r="G285"/>
  <c r="F285"/>
  <c r="E285"/>
  <c r="D285"/>
  <c r="A285"/>
  <c r="J284"/>
  <c r="I284"/>
  <c r="H284"/>
  <c r="G284"/>
  <c r="F284"/>
  <c r="E284"/>
  <c r="D284"/>
  <c r="A284"/>
  <c r="J283"/>
  <c r="I283"/>
  <c r="H283"/>
  <c r="G283"/>
  <c r="F283"/>
  <c r="E283"/>
  <c r="D283"/>
  <c r="A283"/>
  <c r="J282"/>
  <c r="I282"/>
  <c r="H282"/>
  <c r="G282"/>
  <c r="F282"/>
  <c r="E282"/>
  <c r="D282"/>
  <c r="A282"/>
  <c r="J281"/>
  <c r="I281"/>
  <c r="H281"/>
  <c r="G281"/>
  <c r="F281"/>
  <c r="E281"/>
  <c r="D281"/>
  <c r="A281"/>
  <c r="J280"/>
  <c r="I280"/>
  <c r="H280"/>
  <c r="G280"/>
  <c r="F280"/>
  <c r="E280"/>
  <c r="D280"/>
  <c r="A280"/>
  <c r="J279"/>
  <c r="I279"/>
  <c r="H279"/>
  <c r="G279"/>
  <c r="F279"/>
  <c r="E279"/>
  <c r="D279"/>
  <c r="A279"/>
  <c r="J278"/>
  <c r="I278"/>
  <c r="H278"/>
  <c r="G278"/>
  <c r="F278"/>
  <c r="E278"/>
  <c r="D278"/>
  <c r="A278"/>
  <c r="J277"/>
  <c r="I277"/>
  <c r="H277"/>
  <c r="G277"/>
  <c r="F277"/>
  <c r="E277"/>
  <c r="D277"/>
  <c r="A277"/>
  <c r="J276"/>
  <c r="I276"/>
  <c r="H276"/>
  <c r="G276"/>
  <c r="F276"/>
  <c r="E276"/>
  <c r="D276"/>
  <c r="A276"/>
  <c r="J275"/>
  <c r="I275"/>
  <c r="H275"/>
  <c r="G275"/>
  <c r="F275"/>
  <c r="E275"/>
  <c r="D275"/>
  <c r="A275"/>
  <c r="J274"/>
  <c r="I274"/>
  <c r="H274"/>
  <c r="G274"/>
  <c r="F274"/>
  <c r="E274"/>
  <c r="D274"/>
  <c r="A274"/>
  <c r="J273"/>
  <c r="I273"/>
  <c r="H273"/>
  <c r="G273"/>
  <c r="F273"/>
  <c r="E273"/>
  <c r="D273"/>
  <c r="A273"/>
  <c r="J272"/>
  <c r="I272"/>
  <c r="H272"/>
  <c r="G272"/>
  <c r="F272"/>
  <c r="E272"/>
  <c r="D272"/>
  <c r="A272"/>
  <c r="J271"/>
  <c r="I271"/>
  <c r="H271"/>
  <c r="G271"/>
  <c r="F271"/>
  <c r="E271"/>
  <c r="D271"/>
  <c r="A271"/>
  <c r="J270"/>
  <c r="I270"/>
  <c r="H270"/>
  <c r="G270"/>
  <c r="F270"/>
  <c r="E270"/>
  <c r="D270"/>
  <c r="A270"/>
  <c r="J269"/>
  <c r="I269"/>
  <c r="H269"/>
  <c r="G269"/>
  <c r="F269"/>
  <c r="E269"/>
  <c r="D269"/>
  <c r="A269"/>
  <c r="J268"/>
  <c r="I268"/>
  <c r="H268"/>
  <c r="G268"/>
  <c r="F268"/>
  <c r="E268"/>
  <c r="D268"/>
  <c r="A268"/>
  <c r="J267"/>
  <c r="I267"/>
  <c r="H267"/>
  <c r="G267"/>
  <c r="F267"/>
  <c r="E267"/>
  <c r="D267"/>
  <c r="A267"/>
  <c r="J266"/>
  <c r="I266"/>
  <c r="H266"/>
  <c r="G266"/>
  <c r="F266"/>
  <c r="E266"/>
  <c r="D266"/>
  <c r="A266"/>
  <c r="J265"/>
  <c r="I265"/>
  <c r="H265"/>
  <c r="G265"/>
  <c r="F265"/>
  <c r="E265"/>
  <c r="D265"/>
  <c r="A265"/>
  <c r="J264"/>
  <c r="I264"/>
  <c r="H264"/>
  <c r="G264"/>
  <c r="F264"/>
  <c r="E264"/>
  <c r="D264"/>
  <c r="A264"/>
  <c r="J263"/>
  <c r="I263"/>
  <c r="H263"/>
  <c r="G263"/>
  <c r="F263"/>
  <c r="E263"/>
  <c r="D263"/>
  <c r="A263"/>
  <c r="J262"/>
  <c r="I262"/>
  <c r="H262"/>
  <c r="G262"/>
  <c r="F262"/>
  <c r="E262"/>
  <c r="D262"/>
  <c r="A262"/>
  <c r="J261"/>
  <c r="I261"/>
  <c r="H261"/>
  <c r="G261"/>
  <c r="F261"/>
  <c r="E261"/>
  <c r="D261"/>
  <c r="A261"/>
  <c r="J260"/>
  <c r="I260"/>
  <c r="H260"/>
  <c r="G260"/>
  <c r="F260"/>
  <c r="E260"/>
  <c r="D260"/>
  <c r="A260"/>
  <c r="J259"/>
  <c r="I259"/>
  <c r="H259"/>
  <c r="G259"/>
  <c r="F259"/>
  <c r="E259"/>
  <c r="D259"/>
  <c r="A259"/>
  <c r="J258"/>
  <c r="I258"/>
  <c r="H258"/>
  <c r="G258"/>
  <c r="F258"/>
  <c r="E258"/>
  <c r="D258"/>
  <c r="A258"/>
  <c r="J257"/>
  <c r="I257"/>
  <c r="H257"/>
  <c r="G257"/>
  <c r="F257"/>
  <c r="E257"/>
  <c r="D257"/>
  <c r="A257"/>
  <c r="J256"/>
  <c r="I256"/>
  <c r="H256"/>
  <c r="G256"/>
  <c r="F256"/>
  <c r="E256"/>
  <c r="D256"/>
  <c r="A256"/>
  <c r="J255"/>
  <c r="I255"/>
  <c r="H255"/>
  <c r="G255"/>
  <c r="F255"/>
  <c r="E255"/>
  <c r="D255"/>
  <c r="A255"/>
  <c r="J254"/>
  <c r="I254"/>
  <c r="H254"/>
  <c r="G254"/>
  <c r="F254"/>
  <c r="E254"/>
  <c r="D254"/>
  <c r="A254"/>
  <c r="J253"/>
  <c r="I253"/>
  <c r="H253"/>
  <c r="G253"/>
  <c r="F253"/>
  <c r="E253"/>
  <c r="D253"/>
  <c r="A253"/>
  <c r="J252"/>
  <c r="I252"/>
  <c r="H252"/>
  <c r="G252"/>
  <c r="F252"/>
  <c r="E252"/>
  <c r="D252"/>
  <c r="A252"/>
  <c r="J251"/>
  <c r="I251"/>
  <c r="H251"/>
  <c r="G251"/>
  <c r="F251"/>
  <c r="E251"/>
  <c r="D251"/>
  <c r="A251"/>
  <c r="J250"/>
  <c r="I250"/>
  <c r="H250"/>
  <c r="G250"/>
  <c r="F250"/>
  <c r="E250"/>
  <c r="D250"/>
  <c r="A250"/>
  <c r="J249"/>
  <c r="I249"/>
  <c r="H249"/>
  <c r="G249"/>
  <c r="F249"/>
  <c r="E249"/>
  <c r="D249"/>
  <c r="A249"/>
  <c r="J248"/>
  <c r="I248"/>
  <c r="H248"/>
  <c r="G248"/>
  <c r="F248"/>
  <c r="E248"/>
  <c r="D248"/>
  <c r="A248"/>
  <c r="J247"/>
  <c r="I247"/>
  <c r="H247"/>
  <c r="G247"/>
  <c r="F247"/>
  <c r="E247"/>
  <c r="D247"/>
  <c r="A247"/>
  <c r="J246"/>
  <c r="I246"/>
  <c r="H246"/>
  <c r="G246"/>
  <c r="F246"/>
  <c r="E246"/>
  <c r="D246"/>
  <c r="A246"/>
  <c r="J245"/>
  <c r="I245"/>
  <c r="H245"/>
  <c r="G245"/>
  <c r="F245"/>
  <c r="E245"/>
  <c r="D245"/>
  <c r="A245"/>
  <c r="J244"/>
  <c r="I244"/>
  <c r="H244"/>
  <c r="G244"/>
  <c r="F244"/>
  <c r="E244"/>
  <c r="D244"/>
  <c r="A244"/>
  <c r="J243"/>
  <c r="I243"/>
  <c r="H243"/>
  <c r="G243"/>
  <c r="F243"/>
  <c r="E243"/>
  <c r="D243"/>
  <c r="A243"/>
  <c r="J242"/>
  <c r="I242"/>
  <c r="H242"/>
  <c r="G242"/>
  <c r="F242"/>
  <c r="E242"/>
  <c r="D242"/>
  <c r="A242"/>
  <c r="J241"/>
  <c r="I241"/>
  <c r="H241"/>
  <c r="G241"/>
  <c r="F241"/>
  <c r="E241"/>
  <c r="D241"/>
  <c r="A241"/>
  <c r="J240"/>
  <c r="I240"/>
  <c r="H240"/>
  <c r="G240"/>
  <c r="F240"/>
  <c r="E240"/>
  <c r="D240"/>
  <c r="A240"/>
  <c r="J239"/>
  <c r="I239"/>
  <c r="H239"/>
  <c r="G239"/>
  <c r="F239"/>
  <c r="E239"/>
  <c r="D239"/>
  <c r="A239"/>
  <c r="J238"/>
  <c r="I238"/>
  <c r="H238"/>
  <c r="G238"/>
  <c r="F238"/>
  <c r="E238"/>
  <c r="D238"/>
  <c r="A238"/>
  <c r="J237"/>
  <c r="I237"/>
  <c r="H237"/>
  <c r="G237"/>
  <c r="F237"/>
  <c r="E237"/>
  <c r="D237"/>
  <c r="A237"/>
  <c r="J236"/>
  <c r="I236"/>
  <c r="H236"/>
  <c r="G236"/>
  <c r="F236"/>
  <c r="E236"/>
  <c r="D236"/>
  <c r="A236"/>
  <c r="J235"/>
  <c r="I235"/>
  <c r="H235"/>
  <c r="G235"/>
  <c r="F235"/>
  <c r="E235"/>
  <c r="D235"/>
  <c r="A235"/>
  <c r="J234"/>
  <c r="I234"/>
  <c r="H234"/>
  <c r="G234"/>
  <c r="F234"/>
  <c r="E234"/>
  <c r="D234"/>
  <c r="A234"/>
  <c r="J233"/>
  <c r="I233"/>
  <c r="H233"/>
  <c r="G233"/>
  <c r="F233"/>
  <c r="E233"/>
  <c r="D233"/>
  <c r="A233"/>
  <c r="J232"/>
  <c r="I232"/>
  <c r="H232"/>
  <c r="G232"/>
  <c r="F232"/>
  <c r="E232"/>
  <c r="D232"/>
  <c r="A232"/>
  <c r="J231"/>
  <c r="I231"/>
  <c r="H231"/>
  <c r="G231"/>
  <c r="F231"/>
  <c r="E231"/>
  <c r="D231"/>
  <c r="A231"/>
  <c r="J230"/>
  <c r="I230"/>
  <c r="H230"/>
  <c r="G230"/>
  <c r="F230"/>
  <c r="E230"/>
  <c r="D230"/>
  <c r="A230"/>
  <c r="J229"/>
  <c r="I229"/>
  <c r="H229"/>
  <c r="G229"/>
  <c r="F229"/>
  <c r="E229"/>
  <c r="D229"/>
  <c r="A229"/>
  <c r="J228"/>
  <c r="I228"/>
  <c r="H228"/>
  <c r="G228"/>
  <c r="F228"/>
  <c r="E228"/>
  <c r="D228"/>
  <c r="A228"/>
  <c r="J227"/>
  <c r="I227"/>
  <c r="H227"/>
  <c r="G227"/>
  <c r="F227"/>
  <c r="E227"/>
  <c r="D227"/>
  <c r="A227"/>
  <c r="J226"/>
  <c r="I226"/>
  <c r="H226"/>
  <c r="G226"/>
  <c r="F226"/>
  <c r="E226"/>
  <c r="D226"/>
  <c r="A226"/>
  <c r="J225"/>
  <c r="I225"/>
  <c r="H225"/>
  <c r="G225"/>
  <c r="F225"/>
  <c r="E225"/>
  <c r="D225"/>
  <c r="A225"/>
  <c r="J224"/>
  <c r="I224"/>
  <c r="H224"/>
  <c r="G224"/>
  <c r="F224"/>
  <c r="E224"/>
  <c r="D224"/>
  <c r="A224"/>
  <c r="J223"/>
  <c r="I223"/>
  <c r="H223"/>
  <c r="G223"/>
  <c r="F223"/>
  <c r="E223"/>
  <c r="D223"/>
  <c r="A223"/>
  <c r="J222"/>
  <c r="I222"/>
  <c r="H222"/>
  <c r="G222"/>
  <c r="F222"/>
  <c r="E222"/>
  <c r="D222"/>
  <c r="A222"/>
  <c r="J221"/>
  <c r="I221"/>
  <c r="H221"/>
  <c r="G221"/>
  <c r="F221"/>
  <c r="E221"/>
  <c r="D221"/>
  <c r="A221"/>
  <c r="J220"/>
  <c r="I220"/>
  <c r="H220"/>
  <c r="G220"/>
  <c r="F220"/>
  <c r="E220"/>
  <c r="D220"/>
  <c r="A220"/>
  <c r="J219"/>
  <c r="I219"/>
  <c r="H219"/>
  <c r="G219"/>
  <c r="F219"/>
  <c r="E219"/>
  <c r="D219"/>
  <c r="A219"/>
  <c r="J218"/>
  <c r="I218"/>
  <c r="H218"/>
  <c r="G218"/>
  <c r="F218"/>
  <c r="E218"/>
  <c r="D218"/>
  <c r="A218"/>
  <c r="J217"/>
  <c r="I217"/>
  <c r="H217"/>
  <c r="G217"/>
  <c r="F217"/>
  <c r="E217"/>
  <c r="D217"/>
  <c r="A217"/>
  <c r="J216"/>
  <c r="I216"/>
  <c r="H216"/>
  <c r="G216"/>
  <c r="F216"/>
  <c r="E216"/>
  <c r="D216"/>
  <c r="A216"/>
  <c r="J215"/>
  <c r="I215"/>
  <c r="H215"/>
  <c r="G215"/>
  <c r="F215"/>
  <c r="E215"/>
  <c r="D215"/>
  <c r="A215"/>
  <c r="J214"/>
  <c r="I214"/>
  <c r="H214"/>
  <c r="G214"/>
  <c r="F214"/>
  <c r="E214"/>
  <c r="D214"/>
  <c r="A214"/>
  <c r="J213"/>
  <c r="I213"/>
  <c r="H213"/>
  <c r="G213"/>
  <c r="F213"/>
  <c r="E213"/>
  <c r="D213"/>
  <c r="A213"/>
  <c r="J212"/>
  <c r="I212"/>
  <c r="H212"/>
  <c r="G212"/>
  <c r="F212"/>
  <c r="E212"/>
  <c r="D212"/>
  <c r="A212"/>
  <c r="J211"/>
  <c r="I211"/>
  <c r="H211"/>
  <c r="G211"/>
  <c r="F211"/>
  <c r="E211"/>
  <c r="D211"/>
  <c r="A211"/>
  <c r="J210"/>
  <c r="I210"/>
  <c r="H210"/>
  <c r="G210"/>
  <c r="F210"/>
  <c r="E210"/>
  <c r="D210"/>
  <c r="A210"/>
  <c r="J209"/>
  <c r="I209"/>
  <c r="H209"/>
  <c r="G209"/>
  <c r="F209"/>
  <c r="E209"/>
  <c r="D209"/>
  <c r="A209"/>
  <c r="J208"/>
  <c r="I208"/>
  <c r="H208"/>
  <c r="G208"/>
  <c r="F208"/>
  <c r="E208"/>
  <c r="D208"/>
  <c r="A208"/>
  <c r="J207"/>
  <c r="I207"/>
  <c r="H207"/>
  <c r="G207"/>
  <c r="F207"/>
  <c r="E207"/>
  <c r="D207"/>
  <c r="A207"/>
  <c r="J206"/>
  <c r="I206"/>
  <c r="H206"/>
  <c r="G206"/>
  <c r="F206"/>
  <c r="E206"/>
  <c r="D206"/>
  <c r="A206"/>
  <c r="J205"/>
  <c r="I205"/>
  <c r="H205"/>
  <c r="G205"/>
  <c r="F205"/>
  <c r="E205"/>
  <c r="D205"/>
  <c r="A205"/>
  <c r="J204"/>
  <c r="I204"/>
  <c r="H204"/>
  <c r="G204"/>
  <c r="F204"/>
  <c r="E204"/>
  <c r="D204"/>
  <c r="A204"/>
  <c r="J203"/>
  <c r="I203"/>
  <c r="H203"/>
  <c r="G203"/>
  <c r="F203"/>
  <c r="E203"/>
  <c r="D203"/>
  <c r="A203"/>
  <c r="J202"/>
  <c r="I202"/>
  <c r="H202"/>
  <c r="G202"/>
  <c r="F202"/>
  <c r="E202"/>
  <c r="D202"/>
  <c r="A202"/>
  <c r="J201"/>
  <c r="I201"/>
  <c r="H201"/>
  <c r="G201"/>
  <c r="F201"/>
  <c r="E201"/>
  <c r="D201"/>
  <c r="A201"/>
  <c r="J200"/>
  <c r="I200"/>
  <c r="H200"/>
  <c r="G200"/>
  <c r="F200"/>
  <c r="E200"/>
  <c r="D200"/>
  <c r="A200"/>
  <c r="J199"/>
  <c r="I199"/>
  <c r="H199"/>
  <c r="G199"/>
  <c r="F199"/>
  <c r="E199"/>
  <c r="D199"/>
  <c r="A199"/>
  <c r="J198"/>
  <c r="I198"/>
  <c r="H198"/>
  <c r="G198"/>
  <c r="F198"/>
  <c r="E198"/>
  <c r="D198"/>
  <c r="A198"/>
  <c r="J197"/>
  <c r="I197"/>
  <c r="H197"/>
  <c r="G197"/>
  <c r="F197"/>
  <c r="E197"/>
  <c r="D197"/>
  <c r="A197"/>
  <c r="J196"/>
  <c r="I196"/>
  <c r="H196"/>
  <c r="G196"/>
  <c r="F196"/>
  <c r="E196"/>
  <c r="D196"/>
  <c r="A196"/>
  <c r="J195"/>
  <c r="I195"/>
  <c r="H195"/>
  <c r="G195"/>
  <c r="F195"/>
  <c r="E195"/>
  <c r="D195"/>
  <c r="A195"/>
  <c r="J194"/>
  <c r="I194"/>
  <c r="H194"/>
  <c r="G194"/>
  <c r="F194"/>
  <c r="E194"/>
  <c r="D194"/>
  <c r="A194"/>
  <c r="J193"/>
  <c r="I193"/>
  <c r="H193"/>
  <c r="G193"/>
  <c r="F193"/>
  <c r="E193"/>
  <c r="D193"/>
  <c r="A193"/>
  <c r="J192"/>
  <c r="I192"/>
  <c r="H192"/>
  <c r="G192"/>
  <c r="F192"/>
  <c r="E192"/>
  <c r="D192"/>
  <c r="A192"/>
  <c r="J191"/>
  <c r="I191"/>
  <c r="H191"/>
  <c r="G191"/>
  <c r="F191"/>
  <c r="E191"/>
  <c r="D191"/>
  <c r="A191"/>
  <c r="J190"/>
  <c r="I190"/>
  <c r="H190"/>
  <c r="G190"/>
  <c r="F190"/>
  <c r="E190"/>
  <c r="D190"/>
  <c r="A190"/>
  <c r="J189"/>
  <c r="I189"/>
  <c r="H189"/>
  <c r="G189"/>
  <c r="F189"/>
  <c r="E189"/>
  <c r="D189"/>
  <c r="A189"/>
  <c r="J188"/>
  <c r="I188"/>
  <c r="H188"/>
  <c r="G188"/>
  <c r="F188"/>
  <c r="E188"/>
  <c r="D188"/>
  <c r="A188"/>
  <c r="J187"/>
  <c r="I187"/>
  <c r="H187"/>
  <c r="G187"/>
  <c r="F187"/>
  <c r="E187"/>
  <c r="D187"/>
  <c r="A187"/>
  <c r="J186"/>
  <c r="I186"/>
  <c r="H186"/>
  <c r="G186"/>
  <c r="F186"/>
  <c r="E186"/>
  <c r="D186"/>
  <c r="A186"/>
  <c r="J185"/>
  <c r="I185"/>
  <c r="H185"/>
  <c r="G185"/>
  <c r="F185"/>
  <c r="E185"/>
  <c r="D185"/>
  <c r="A185"/>
  <c r="J184"/>
  <c r="I184"/>
  <c r="H184"/>
  <c r="G184"/>
  <c r="F184"/>
  <c r="E184"/>
  <c r="D184"/>
  <c r="A184"/>
  <c r="J183"/>
  <c r="I183"/>
  <c r="H183"/>
  <c r="G183"/>
  <c r="F183"/>
  <c r="E183"/>
  <c r="D183"/>
  <c r="A183"/>
  <c r="J182"/>
  <c r="I182"/>
  <c r="H182"/>
  <c r="G182"/>
  <c r="F182"/>
  <c r="E182"/>
  <c r="D182"/>
  <c r="A182"/>
  <c r="J181"/>
  <c r="I181"/>
  <c r="H181"/>
  <c r="G181"/>
  <c r="F181"/>
  <c r="E181"/>
  <c r="D181"/>
  <c r="A181"/>
  <c r="J180"/>
  <c r="I180"/>
  <c r="H180"/>
  <c r="G180"/>
  <c r="F180"/>
  <c r="E180"/>
  <c r="D180"/>
  <c r="A180"/>
  <c r="J179"/>
  <c r="I179"/>
  <c r="H179"/>
  <c r="G179"/>
  <c r="F179"/>
  <c r="E179"/>
  <c r="D179"/>
  <c r="A179"/>
  <c r="J178"/>
  <c r="I178"/>
  <c r="H178"/>
  <c r="G178"/>
  <c r="F178"/>
  <c r="E178"/>
  <c r="D178"/>
  <c r="A178"/>
  <c r="J177"/>
  <c r="I177"/>
  <c r="H177"/>
  <c r="G177"/>
  <c r="F177"/>
  <c r="E177"/>
  <c r="D177"/>
  <c r="A177"/>
  <c r="J176"/>
  <c r="I176"/>
  <c r="H176"/>
  <c r="G176"/>
  <c r="F176"/>
  <c r="E176"/>
  <c r="D176"/>
  <c r="A176"/>
  <c r="J175"/>
  <c r="I175"/>
  <c r="H175"/>
  <c r="G175"/>
  <c r="F175"/>
  <c r="E175"/>
  <c r="D175"/>
  <c r="A175"/>
  <c r="J174"/>
  <c r="I174"/>
  <c r="H174"/>
  <c r="G174"/>
  <c r="F174"/>
  <c r="E174"/>
  <c r="D174"/>
  <c r="A174"/>
  <c r="J173"/>
  <c r="I173"/>
  <c r="H173"/>
  <c r="G173"/>
  <c r="F173"/>
  <c r="E173"/>
  <c r="D173"/>
  <c r="A173"/>
  <c r="J172"/>
  <c r="I172"/>
  <c r="H172"/>
  <c r="G172"/>
  <c r="F172"/>
  <c r="E172"/>
  <c r="D172"/>
  <c r="A172"/>
  <c r="J171"/>
  <c r="I171"/>
  <c r="H171"/>
  <c r="G171"/>
  <c r="F171"/>
  <c r="E171"/>
  <c r="D171"/>
  <c r="A171"/>
  <c r="J170"/>
  <c r="I170"/>
  <c r="H170"/>
  <c r="G170"/>
  <c r="F170"/>
  <c r="E170"/>
  <c r="D170"/>
  <c r="A170"/>
  <c r="J169"/>
  <c r="I169"/>
  <c r="H169"/>
  <c r="G169"/>
  <c r="F169"/>
  <c r="E169"/>
  <c r="D169"/>
  <c r="A169"/>
  <c r="J168"/>
  <c r="I168"/>
  <c r="H168"/>
  <c r="G168"/>
  <c r="F168"/>
  <c r="E168"/>
  <c r="D168"/>
  <c r="A168"/>
  <c r="J167"/>
  <c r="I167"/>
  <c r="H167"/>
  <c r="G167"/>
  <c r="F167"/>
  <c r="E167"/>
  <c r="D167"/>
  <c r="A167"/>
  <c r="J166"/>
  <c r="I166"/>
  <c r="H166"/>
  <c r="G166"/>
  <c r="F166"/>
  <c r="E166"/>
  <c r="D166"/>
  <c r="A166"/>
  <c r="J165"/>
  <c r="I165"/>
  <c r="H165"/>
  <c r="G165"/>
  <c r="F165"/>
  <c r="E165"/>
  <c r="D165"/>
  <c r="A165"/>
  <c r="J164"/>
  <c r="I164"/>
  <c r="H164"/>
  <c r="G164"/>
  <c r="F164"/>
  <c r="E164"/>
  <c r="D164"/>
  <c r="A164"/>
  <c r="J163"/>
  <c r="I163"/>
  <c r="H163"/>
  <c r="G163"/>
  <c r="F163"/>
  <c r="E163"/>
  <c r="D163"/>
  <c r="A163"/>
  <c r="J162"/>
  <c r="I162"/>
  <c r="H162"/>
  <c r="G162"/>
  <c r="F162"/>
  <c r="E162"/>
  <c r="D162"/>
  <c r="A162"/>
  <c r="J161"/>
  <c r="I161"/>
  <c r="H161"/>
  <c r="G161"/>
  <c r="F161"/>
  <c r="E161"/>
  <c r="D161"/>
  <c r="A161"/>
  <c r="J160"/>
  <c r="I160"/>
  <c r="H160"/>
  <c r="G160"/>
  <c r="F160"/>
  <c r="E160"/>
  <c r="D160"/>
  <c r="A160"/>
  <c r="J159"/>
  <c r="I159"/>
  <c r="H159"/>
  <c r="G159"/>
  <c r="F159"/>
  <c r="E159"/>
  <c r="D159"/>
  <c r="A159"/>
  <c r="J158"/>
  <c r="I158"/>
  <c r="H158"/>
  <c r="G158"/>
  <c r="F158"/>
  <c r="E158"/>
  <c r="D158"/>
  <c r="A158"/>
  <c r="J157"/>
  <c r="I157"/>
  <c r="H157"/>
  <c r="G157"/>
  <c r="F157"/>
  <c r="E157"/>
  <c r="D157"/>
  <c r="A157"/>
  <c r="J156"/>
  <c r="I156"/>
  <c r="H156"/>
  <c r="G156"/>
  <c r="F156"/>
  <c r="E156"/>
  <c r="D156"/>
  <c r="A156"/>
  <c r="J155"/>
  <c r="I155"/>
  <c r="H155"/>
  <c r="G155"/>
  <c r="F155"/>
  <c r="E155"/>
  <c r="D155"/>
  <c r="A155"/>
  <c r="J154"/>
  <c r="I154"/>
  <c r="H154"/>
  <c r="G154"/>
  <c r="F154"/>
  <c r="E154"/>
  <c r="D154"/>
  <c r="A154"/>
  <c r="J153"/>
  <c r="I153"/>
  <c r="H153"/>
  <c r="G153"/>
  <c r="F153"/>
  <c r="E153"/>
  <c r="D153"/>
  <c r="A153"/>
  <c r="J152"/>
  <c r="I152"/>
  <c r="H152"/>
  <c r="G152"/>
  <c r="F152"/>
  <c r="E152"/>
  <c r="D152"/>
  <c r="A152"/>
  <c r="J151"/>
  <c r="I151"/>
  <c r="H151"/>
  <c r="G151"/>
  <c r="F151"/>
  <c r="E151"/>
  <c r="D151"/>
  <c r="A151"/>
  <c r="J150"/>
  <c r="I150"/>
  <c r="H150"/>
  <c r="G150"/>
  <c r="F150"/>
  <c r="E150"/>
  <c r="D150"/>
  <c r="A150"/>
  <c r="J149"/>
  <c r="I149"/>
  <c r="H149"/>
  <c r="G149"/>
  <c r="F149"/>
  <c r="E149"/>
  <c r="D149"/>
  <c r="A149"/>
  <c r="J148"/>
  <c r="I148"/>
  <c r="H148"/>
  <c r="G148"/>
  <c r="F148"/>
  <c r="E148"/>
  <c r="D148"/>
  <c r="A148"/>
  <c r="J147"/>
  <c r="I147"/>
  <c r="H147"/>
  <c r="G147"/>
  <c r="F147"/>
  <c r="E147"/>
  <c r="D147"/>
  <c r="A147"/>
  <c r="J146"/>
  <c r="I146"/>
  <c r="H146"/>
  <c r="G146"/>
  <c r="F146"/>
  <c r="E146"/>
  <c r="D146"/>
  <c r="A146"/>
  <c r="J145"/>
  <c r="I145"/>
  <c r="H145"/>
  <c r="G145"/>
  <c r="F145"/>
  <c r="E145"/>
  <c r="D145"/>
  <c r="A145"/>
  <c r="J144"/>
  <c r="I144"/>
  <c r="H144"/>
  <c r="G144"/>
  <c r="F144"/>
  <c r="E144"/>
  <c r="D144"/>
  <c r="A144"/>
  <c r="J143"/>
  <c r="I143"/>
  <c r="H143"/>
  <c r="G143"/>
  <c r="F143"/>
  <c r="E143"/>
  <c r="D143"/>
  <c r="A143"/>
  <c r="J142"/>
  <c r="I142"/>
  <c r="H142"/>
  <c r="G142"/>
  <c r="F142"/>
  <c r="E142"/>
  <c r="D142"/>
  <c r="A142"/>
  <c r="J141"/>
  <c r="I141"/>
  <c r="H141"/>
  <c r="G141"/>
  <c r="F141"/>
  <c r="E141"/>
  <c r="D141"/>
  <c r="A141"/>
  <c r="J140"/>
  <c r="I140"/>
  <c r="H140"/>
  <c r="G140"/>
  <c r="F140"/>
  <c r="E140"/>
  <c r="D140"/>
  <c r="A140"/>
  <c r="J139"/>
  <c r="I139"/>
  <c r="H139"/>
  <c r="G139"/>
  <c r="F139"/>
  <c r="E139"/>
  <c r="D139"/>
  <c r="A139"/>
  <c r="J138"/>
  <c r="I138"/>
  <c r="H138"/>
  <c r="G138"/>
  <c r="F138"/>
  <c r="E138"/>
  <c r="D138"/>
  <c r="A138"/>
  <c r="J137"/>
  <c r="I137"/>
  <c r="H137"/>
  <c r="G137"/>
  <c r="F137"/>
  <c r="E137"/>
  <c r="D137"/>
  <c r="A137"/>
  <c r="J136"/>
  <c r="I136"/>
  <c r="H136"/>
  <c r="G136"/>
  <c r="F136"/>
  <c r="E136"/>
  <c r="D136"/>
  <c r="A136"/>
  <c r="J135"/>
  <c r="I135"/>
  <c r="H135"/>
  <c r="G135"/>
  <c r="F135"/>
  <c r="E135"/>
  <c r="D135"/>
  <c r="A135"/>
  <c r="J134"/>
  <c r="I134"/>
  <c r="H134"/>
  <c r="G134"/>
  <c r="F134"/>
  <c r="E134"/>
  <c r="D134"/>
  <c r="A134"/>
  <c r="J133"/>
  <c r="I133"/>
  <c r="H133"/>
  <c r="G133"/>
  <c r="F133"/>
  <c r="E133"/>
  <c r="D133"/>
  <c r="A133"/>
  <c r="J132"/>
  <c r="I132"/>
  <c r="H132"/>
  <c r="G132"/>
  <c r="F132"/>
  <c r="E132"/>
  <c r="D132"/>
  <c r="A132"/>
  <c r="J131"/>
  <c r="I131"/>
  <c r="H131"/>
  <c r="G131"/>
  <c r="F131"/>
  <c r="E131"/>
  <c r="D131"/>
  <c r="A131"/>
  <c r="J130"/>
  <c r="I130"/>
  <c r="H130"/>
  <c r="G130"/>
  <c r="F130"/>
  <c r="E130"/>
  <c r="D130"/>
  <c r="A130"/>
  <c r="J129"/>
  <c r="I129"/>
  <c r="H129"/>
  <c r="G129"/>
  <c r="F129"/>
  <c r="E129"/>
  <c r="D129"/>
  <c r="A129"/>
  <c r="J128"/>
  <c r="I128"/>
  <c r="H128"/>
  <c r="G128"/>
  <c r="F128"/>
  <c r="E128"/>
  <c r="D128"/>
  <c r="A128"/>
  <c r="J127"/>
  <c r="I127"/>
  <c r="H127"/>
  <c r="G127"/>
  <c r="F127"/>
  <c r="E127"/>
  <c r="D127"/>
  <c r="A127"/>
  <c r="J126"/>
  <c r="I126"/>
  <c r="H126"/>
  <c r="G126"/>
  <c r="F126"/>
  <c r="E126"/>
  <c r="D126"/>
  <c r="A126"/>
  <c r="J125"/>
  <c r="I125"/>
  <c r="H125"/>
  <c r="G125"/>
  <c r="F125"/>
  <c r="E125"/>
  <c r="D125"/>
  <c r="A125"/>
  <c r="J124"/>
  <c r="I124"/>
  <c r="H124"/>
  <c r="G124"/>
  <c r="F124"/>
  <c r="E124"/>
  <c r="D124"/>
  <c r="A124"/>
  <c r="J123"/>
  <c r="I123"/>
  <c r="H123"/>
  <c r="G123"/>
  <c r="F123"/>
  <c r="E123"/>
  <c r="D123"/>
  <c r="A123"/>
  <c r="J122"/>
  <c r="I122"/>
  <c r="H122"/>
  <c r="G122"/>
  <c r="F122"/>
  <c r="E122"/>
  <c r="D122"/>
  <c r="A122"/>
  <c r="J121"/>
  <c r="I121"/>
  <c r="H121"/>
  <c r="G121"/>
  <c r="F121"/>
  <c r="E121"/>
  <c r="D121"/>
  <c r="A121"/>
  <c r="J120"/>
  <c r="I120"/>
  <c r="H120"/>
  <c r="G120"/>
  <c r="F120"/>
  <c r="E120"/>
  <c r="D120"/>
  <c r="A120"/>
  <c r="J119"/>
  <c r="I119"/>
  <c r="H119"/>
  <c r="G119"/>
  <c r="F119"/>
  <c r="E119"/>
  <c r="D119"/>
  <c r="A119"/>
  <c r="J118"/>
  <c r="I118"/>
  <c r="H118"/>
  <c r="G118"/>
  <c r="F118"/>
  <c r="E118"/>
  <c r="D118"/>
  <c r="A118"/>
  <c r="J117"/>
  <c r="I117"/>
  <c r="H117"/>
  <c r="G117"/>
  <c r="F117"/>
  <c r="E117"/>
  <c r="D117"/>
  <c r="A117"/>
  <c r="J116"/>
  <c r="I116"/>
  <c r="H116"/>
  <c r="G116"/>
  <c r="F116"/>
  <c r="E116"/>
  <c r="D116"/>
  <c r="A116"/>
  <c r="J115"/>
  <c r="I115"/>
  <c r="H115"/>
  <c r="G115"/>
  <c r="F115"/>
  <c r="E115"/>
  <c r="D115"/>
  <c r="A115"/>
  <c r="J114"/>
  <c r="I114"/>
  <c r="H114"/>
  <c r="G114"/>
  <c r="F114"/>
  <c r="E114"/>
  <c r="D114"/>
  <c r="A114"/>
  <c r="J113"/>
  <c r="I113"/>
  <c r="H113"/>
  <c r="G113"/>
  <c r="F113"/>
  <c r="E113"/>
  <c r="D113"/>
  <c r="A113"/>
  <c r="J112"/>
  <c r="I112"/>
  <c r="H112"/>
  <c r="G112"/>
  <c r="F112"/>
  <c r="E112"/>
  <c r="D112"/>
  <c r="A112"/>
  <c r="J111"/>
  <c r="I111"/>
  <c r="H111"/>
  <c r="G111"/>
  <c r="F111"/>
  <c r="E111"/>
  <c r="D111"/>
  <c r="A111"/>
  <c r="J110"/>
  <c r="I110"/>
  <c r="H110"/>
  <c r="G110"/>
  <c r="F110"/>
  <c r="E110"/>
  <c r="D110"/>
  <c r="A110"/>
  <c r="J109"/>
  <c r="I109"/>
  <c r="H109"/>
  <c r="G109"/>
  <c r="F109"/>
  <c r="E109"/>
  <c r="D109"/>
  <c r="A109"/>
  <c r="J108"/>
  <c r="I108"/>
  <c r="H108"/>
  <c r="G108"/>
  <c r="F108"/>
  <c r="E108"/>
  <c r="D108"/>
  <c r="A108"/>
  <c r="J107"/>
  <c r="I107"/>
  <c r="H107"/>
  <c r="G107"/>
  <c r="F107"/>
  <c r="E107"/>
  <c r="D107"/>
  <c r="A107"/>
  <c r="J106"/>
  <c r="I106"/>
  <c r="H106"/>
  <c r="G106"/>
  <c r="F106"/>
  <c r="E106"/>
  <c r="D106"/>
  <c r="A106"/>
  <c r="J105"/>
  <c r="I105"/>
  <c r="H105"/>
  <c r="G105"/>
  <c r="F105"/>
  <c r="E105"/>
  <c r="D105"/>
  <c r="A105"/>
  <c r="J104"/>
  <c r="I104"/>
  <c r="H104"/>
  <c r="G104"/>
  <c r="F104"/>
  <c r="E104"/>
  <c r="D104"/>
  <c r="A104"/>
  <c r="J103"/>
  <c r="I103"/>
  <c r="H103"/>
  <c r="G103"/>
  <c r="F103"/>
  <c r="E103"/>
  <c r="D103"/>
  <c r="A103"/>
  <c r="J102"/>
  <c r="I102"/>
  <c r="H102"/>
  <c r="G102"/>
  <c r="F102"/>
  <c r="E102"/>
  <c r="D102"/>
  <c r="A102"/>
  <c r="J101"/>
  <c r="I101"/>
  <c r="H101"/>
  <c r="G101"/>
  <c r="F101"/>
  <c r="E101"/>
  <c r="D101"/>
  <c r="A101"/>
  <c r="J100"/>
  <c r="I100"/>
  <c r="H100"/>
  <c r="G100"/>
  <c r="F100"/>
  <c r="E100"/>
  <c r="D100"/>
  <c r="A100"/>
  <c r="J99"/>
  <c r="I99"/>
  <c r="H99"/>
  <c r="G99"/>
  <c r="F99"/>
  <c r="E99"/>
  <c r="D99"/>
  <c r="A99"/>
  <c r="J98"/>
  <c r="I98"/>
  <c r="H98"/>
  <c r="G98"/>
  <c r="F98"/>
  <c r="E98"/>
  <c r="D98"/>
  <c r="A98"/>
  <c r="J97"/>
  <c r="I97"/>
  <c r="H97"/>
  <c r="G97"/>
  <c r="F97"/>
  <c r="E97"/>
  <c r="D97"/>
  <c r="A97"/>
  <c r="J96"/>
  <c r="I96"/>
  <c r="H96"/>
  <c r="G96"/>
  <c r="F96"/>
  <c r="E96"/>
  <c r="D96"/>
  <c r="A96"/>
  <c r="J95"/>
  <c r="I95"/>
  <c r="H95"/>
  <c r="G95"/>
  <c r="F95"/>
  <c r="E95"/>
  <c r="D95"/>
  <c r="A95"/>
  <c r="J94"/>
  <c r="I94"/>
  <c r="H94"/>
  <c r="G94"/>
  <c r="F94"/>
  <c r="E94"/>
  <c r="D94"/>
  <c r="A94"/>
  <c r="J93"/>
  <c r="I93"/>
  <c r="H93"/>
  <c r="G93"/>
  <c r="F93"/>
  <c r="E93"/>
  <c r="D93"/>
  <c r="A93"/>
  <c r="J92"/>
  <c r="I92"/>
  <c r="H92"/>
  <c r="G92"/>
  <c r="F92"/>
  <c r="E92"/>
  <c r="D92"/>
  <c r="A92"/>
  <c r="J91"/>
  <c r="I91"/>
  <c r="H91"/>
  <c r="G91"/>
  <c r="F91"/>
  <c r="E91"/>
  <c r="D91"/>
  <c r="A91"/>
  <c r="J90"/>
  <c r="I90"/>
  <c r="H90"/>
  <c r="G90"/>
  <c r="F90"/>
  <c r="E90"/>
  <c r="D90"/>
  <c r="A90"/>
  <c r="J89"/>
  <c r="I89"/>
  <c r="H89"/>
  <c r="G89"/>
  <c r="F89"/>
  <c r="E89"/>
  <c r="D89"/>
  <c r="A89"/>
  <c r="J88"/>
  <c r="I88"/>
  <c r="H88"/>
  <c r="G88"/>
  <c r="F88"/>
  <c r="E88"/>
  <c r="D88"/>
  <c r="A88"/>
  <c r="J87"/>
  <c r="I87"/>
  <c r="H87"/>
  <c r="G87"/>
  <c r="F87"/>
  <c r="E87"/>
  <c r="D87"/>
  <c r="A87"/>
  <c r="J86"/>
  <c r="I86"/>
  <c r="H86"/>
  <c r="G86"/>
  <c r="F86"/>
  <c r="E86"/>
  <c r="D86"/>
  <c r="A86"/>
  <c r="J85"/>
  <c r="I85"/>
  <c r="H85"/>
  <c r="G85"/>
  <c r="F85"/>
  <c r="E85"/>
  <c r="D85"/>
  <c r="A85"/>
  <c r="J84"/>
  <c r="I84"/>
  <c r="H84"/>
  <c r="G84"/>
  <c r="F84"/>
  <c r="E84"/>
  <c r="D84"/>
  <c r="A84"/>
  <c r="J83"/>
  <c r="I83"/>
  <c r="H83"/>
  <c r="G83"/>
  <c r="F83"/>
  <c r="E83"/>
  <c r="D83"/>
  <c r="A83"/>
  <c r="J82"/>
  <c r="I82"/>
  <c r="H82"/>
  <c r="G82"/>
  <c r="F82"/>
  <c r="E82"/>
  <c r="D82"/>
  <c r="A82"/>
  <c r="J81"/>
  <c r="I81"/>
  <c r="H81"/>
  <c r="G81"/>
  <c r="F81"/>
  <c r="E81"/>
  <c r="D81"/>
  <c r="A81"/>
  <c r="J80"/>
  <c r="I80"/>
  <c r="H80"/>
  <c r="G80"/>
  <c r="F80"/>
  <c r="E80"/>
  <c r="D80"/>
  <c r="A80"/>
  <c r="J79"/>
  <c r="I79"/>
  <c r="H79"/>
  <c r="G79"/>
  <c r="F79"/>
  <c r="E79"/>
  <c r="D79"/>
  <c r="A79"/>
  <c r="J78"/>
  <c r="I78"/>
  <c r="H78"/>
  <c r="G78"/>
  <c r="F78"/>
  <c r="E78"/>
  <c r="D78"/>
  <c r="A78"/>
  <c r="J77"/>
  <c r="I77"/>
  <c r="H77"/>
  <c r="G77"/>
  <c r="F77"/>
  <c r="E77"/>
  <c r="D77"/>
  <c r="A77"/>
  <c r="J76"/>
  <c r="I76"/>
  <c r="H76"/>
  <c r="G76"/>
  <c r="F76"/>
  <c r="E76"/>
  <c r="D76"/>
  <c r="A76"/>
  <c r="J75"/>
  <c r="I75"/>
  <c r="H75"/>
  <c r="G75"/>
  <c r="F75"/>
  <c r="E75"/>
  <c r="D75"/>
  <c r="A75"/>
  <c r="J74"/>
  <c r="I74"/>
  <c r="H74"/>
  <c r="G74"/>
  <c r="F74"/>
  <c r="E74"/>
  <c r="D74"/>
  <c r="A74"/>
  <c r="J73"/>
  <c r="I73"/>
  <c r="H73"/>
  <c r="G73"/>
  <c r="F73"/>
  <c r="E73"/>
  <c r="D73"/>
  <c r="A73"/>
  <c r="J72"/>
  <c r="I72"/>
  <c r="H72"/>
  <c r="G72"/>
  <c r="F72"/>
  <c r="E72"/>
  <c r="D72"/>
  <c r="A72"/>
  <c r="J71"/>
  <c r="I71"/>
  <c r="H71"/>
  <c r="G71"/>
  <c r="F71"/>
  <c r="E71"/>
  <c r="D71"/>
  <c r="A71"/>
  <c r="J70"/>
  <c r="I70"/>
  <c r="H70"/>
  <c r="G70"/>
  <c r="F70"/>
  <c r="E70"/>
  <c r="D70"/>
  <c r="A70"/>
  <c r="J69"/>
  <c r="I69"/>
  <c r="H69"/>
  <c r="G69"/>
  <c r="F69"/>
  <c r="E69"/>
  <c r="D69"/>
  <c r="A69"/>
  <c r="J68"/>
  <c r="I68"/>
  <c r="H68"/>
  <c r="G68"/>
  <c r="F68"/>
  <c r="E68"/>
  <c r="D68"/>
  <c r="A68"/>
  <c r="J67"/>
  <c r="I67"/>
  <c r="H67"/>
  <c r="G67"/>
  <c r="F67"/>
  <c r="E67"/>
  <c r="D67"/>
  <c r="A67"/>
  <c r="J66"/>
  <c r="I66"/>
  <c r="H66"/>
  <c r="G66"/>
  <c r="F66"/>
  <c r="E66"/>
  <c r="D66"/>
  <c r="A66"/>
  <c r="J65"/>
  <c r="I65"/>
  <c r="H65"/>
  <c r="G65"/>
  <c r="F65"/>
  <c r="E65"/>
  <c r="D65"/>
  <c r="A65"/>
  <c r="J64"/>
  <c r="I64"/>
  <c r="H64"/>
  <c r="G64"/>
  <c r="F64"/>
  <c r="E64"/>
  <c r="D64"/>
  <c r="A64"/>
  <c r="J63"/>
  <c r="I63"/>
  <c r="H63"/>
  <c r="G63"/>
  <c r="F63"/>
  <c r="E63"/>
  <c r="D63"/>
  <c r="A63"/>
  <c r="J62"/>
  <c r="I62"/>
  <c r="H62"/>
  <c r="G62"/>
  <c r="F62"/>
  <c r="E62"/>
  <c r="D62"/>
  <c r="A62"/>
  <c r="J61"/>
  <c r="I61"/>
  <c r="H61"/>
  <c r="G61"/>
  <c r="F61"/>
  <c r="E61"/>
  <c r="D61"/>
  <c r="A61"/>
  <c r="J60"/>
  <c r="I60"/>
  <c r="H60"/>
  <c r="G60"/>
  <c r="F60"/>
  <c r="E60"/>
  <c r="D60"/>
  <c r="A60"/>
  <c r="J59"/>
  <c r="I59"/>
  <c r="H59"/>
  <c r="G59"/>
  <c r="F59"/>
  <c r="E59"/>
  <c r="D59"/>
  <c r="A59"/>
  <c r="J58"/>
  <c r="I58"/>
  <c r="H58"/>
  <c r="G58"/>
  <c r="F58"/>
  <c r="E58"/>
  <c r="D58"/>
  <c r="A58"/>
  <c r="J57"/>
  <c r="I57"/>
  <c r="H57"/>
  <c r="G57"/>
  <c r="F57"/>
  <c r="E57"/>
  <c r="D57"/>
  <c r="A57"/>
  <c r="J56"/>
  <c r="I56"/>
  <c r="H56"/>
  <c r="G56"/>
  <c r="F56"/>
  <c r="E56"/>
  <c r="D56"/>
  <c r="A56"/>
  <c r="J55"/>
  <c r="I55"/>
  <c r="H55"/>
  <c r="G55"/>
  <c r="F55"/>
  <c r="E55"/>
  <c r="D55"/>
  <c r="A55"/>
  <c r="J54"/>
  <c r="I54"/>
  <c r="H54"/>
  <c r="G54"/>
  <c r="F54"/>
  <c r="E54"/>
  <c r="D54"/>
  <c r="A54"/>
  <c r="J53"/>
  <c r="I53"/>
  <c r="H53"/>
  <c r="G53"/>
  <c r="F53"/>
  <c r="E53"/>
  <c r="D53"/>
  <c r="A53"/>
  <c r="J52"/>
  <c r="I52"/>
  <c r="H52"/>
  <c r="G52"/>
  <c r="F52"/>
  <c r="E52"/>
  <c r="D52"/>
  <c r="A52"/>
  <c r="J51"/>
  <c r="I51"/>
  <c r="H51"/>
  <c r="G51"/>
  <c r="F51"/>
  <c r="E51"/>
  <c r="D51"/>
  <c r="A51"/>
  <c r="J50"/>
  <c r="I50"/>
  <c r="H50"/>
  <c r="G50"/>
  <c r="F50"/>
  <c r="E50"/>
  <c r="D50"/>
  <c r="A50"/>
  <c r="J49"/>
  <c r="I49"/>
  <c r="H49"/>
  <c r="G49"/>
  <c r="F49"/>
  <c r="E49"/>
  <c r="D49"/>
  <c r="A49"/>
  <c r="J48"/>
  <c r="I48"/>
  <c r="H48"/>
  <c r="G48"/>
  <c r="F48"/>
  <c r="E48"/>
  <c r="D48"/>
  <c r="A48"/>
  <c r="J47"/>
  <c r="I47"/>
  <c r="H47"/>
  <c r="G47"/>
  <c r="F47"/>
  <c r="E47"/>
  <c r="D47"/>
  <c r="A47"/>
  <c r="J46"/>
  <c r="I46"/>
  <c r="H46"/>
  <c r="G46"/>
  <c r="F46"/>
  <c r="E46"/>
  <c r="D46"/>
  <c r="A46"/>
  <c r="J45"/>
  <c r="I45"/>
  <c r="H45"/>
  <c r="G45"/>
  <c r="F45"/>
  <c r="E45"/>
  <c r="D45"/>
  <c r="A45"/>
  <c r="J44"/>
  <c r="I44"/>
  <c r="H44"/>
  <c r="G44"/>
  <c r="F44"/>
  <c r="E44"/>
  <c r="D44"/>
  <c r="A44"/>
  <c r="J43"/>
  <c r="I43"/>
  <c r="H43"/>
  <c r="G43"/>
  <c r="F43"/>
  <c r="E43"/>
  <c r="D43"/>
  <c r="A43"/>
  <c r="J42"/>
  <c r="I42"/>
  <c r="H42"/>
  <c r="G42"/>
  <c r="F42"/>
  <c r="E42"/>
  <c r="D42"/>
  <c r="A42"/>
  <c r="J41"/>
  <c r="I41"/>
  <c r="H41"/>
  <c r="G41"/>
  <c r="F41"/>
  <c r="E41"/>
  <c r="D41"/>
  <c r="A41"/>
  <c r="J40"/>
  <c r="I40"/>
  <c r="H40"/>
  <c r="G40"/>
  <c r="F40"/>
  <c r="E40"/>
  <c r="D40"/>
  <c r="A40"/>
  <c r="J39"/>
  <c r="I39"/>
  <c r="H39"/>
  <c r="G39"/>
  <c r="F39"/>
  <c r="E39"/>
  <c r="D39"/>
  <c r="A39"/>
  <c r="J38"/>
  <c r="I38"/>
  <c r="H38"/>
  <c r="G38"/>
  <c r="F38"/>
  <c r="E38"/>
  <c r="D38"/>
  <c r="A38"/>
  <c r="J37"/>
  <c r="I37"/>
  <c r="H37"/>
  <c r="G37"/>
  <c r="F37"/>
  <c r="E37"/>
  <c r="D37"/>
  <c r="A37"/>
  <c r="J36"/>
  <c r="I36"/>
  <c r="H36"/>
  <c r="G36"/>
  <c r="F36"/>
  <c r="E36"/>
  <c r="D36"/>
  <c r="A36"/>
  <c r="J35"/>
  <c r="I35"/>
  <c r="H35"/>
  <c r="G35"/>
  <c r="F35"/>
  <c r="E35"/>
  <c r="D35"/>
  <c r="A35"/>
  <c r="J34"/>
  <c r="I34"/>
  <c r="H34"/>
  <c r="G34"/>
  <c r="F34"/>
  <c r="E34"/>
  <c r="D34"/>
  <c r="A34"/>
  <c r="J33"/>
  <c r="I33"/>
  <c r="H33"/>
  <c r="G33"/>
  <c r="F33"/>
  <c r="E33"/>
  <c r="D33"/>
  <c r="A33"/>
  <c r="J32"/>
  <c r="I32"/>
  <c r="H32"/>
  <c r="G32"/>
  <c r="F32"/>
  <c r="E32"/>
  <c r="D32"/>
  <c r="A32"/>
  <c r="J31"/>
  <c r="I31"/>
  <c r="H31"/>
  <c r="G31"/>
  <c r="F31"/>
  <c r="E31"/>
  <c r="D31"/>
  <c r="A31"/>
  <c r="J30"/>
  <c r="I30"/>
  <c r="H30"/>
  <c r="G30"/>
  <c r="F30"/>
  <c r="E30"/>
  <c r="D30"/>
  <c r="A30"/>
  <c r="J29"/>
  <c r="I29"/>
  <c r="H29"/>
  <c r="G29"/>
  <c r="F29"/>
  <c r="E29"/>
  <c r="D29"/>
  <c r="A29"/>
  <c r="J28"/>
  <c r="I28"/>
  <c r="H28"/>
  <c r="G28"/>
  <c r="F28"/>
  <c r="E28"/>
  <c r="D28"/>
  <c r="A28"/>
  <c r="J27"/>
  <c r="I27"/>
  <c r="H27"/>
  <c r="G27"/>
  <c r="F27"/>
  <c r="E27"/>
  <c r="D27"/>
  <c r="A27"/>
  <c r="J26"/>
  <c r="I26"/>
  <c r="H26"/>
  <c r="G26"/>
  <c r="F26"/>
  <c r="E26"/>
  <c r="D26"/>
  <c r="A26"/>
  <c r="J25"/>
  <c r="I25"/>
  <c r="H25"/>
  <c r="G25"/>
  <c r="F25"/>
  <c r="E25"/>
  <c r="D25"/>
  <c r="A25"/>
  <c r="J24"/>
  <c r="I24"/>
  <c r="H24"/>
  <c r="G24"/>
  <c r="F24"/>
  <c r="E24"/>
  <c r="D24"/>
  <c r="A24"/>
  <c r="J23"/>
  <c r="I23"/>
  <c r="H23"/>
  <c r="G23"/>
  <c r="F23"/>
  <c r="E23"/>
  <c r="D23"/>
  <c r="A23"/>
  <c r="J22"/>
  <c r="I22"/>
  <c r="H22"/>
  <c r="G22"/>
  <c r="F22"/>
  <c r="E22"/>
  <c r="D22"/>
  <c r="A22"/>
  <c r="J21"/>
  <c r="I21"/>
  <c r="H21"/>
  <c r="G21"/>
  <c r="F21"/>
  <c r="E21"/>
  <c r="D21"/>
  <c r="A21"/>
  <c r="J20"/>
  <c r="I20"/>
  <c r="H20"/>
  <c r="G20"/>
  <c r="F20"/>
  <c r="E20"/>
  <c r="D20"/>
  <c r="A20"/>
  <c r="J19"/>
  <c r="I19"/>
  <c r="H19"/>
  <c r="G19"/>
  <c r="F19"/>
  <c r="E19"/>
  <c r="D19"/>
  <c r="A19"/>
  <c r="J18"/>
  <c r="I18"/>
  <c r="H18"/>
  <c r="G18"/>
  <c r="F18"/>
  <c r="E18"/>
  <c r="D18"/>
  <c r="A18"/>
  <c r="J17"/>
  <c r="I17"/>
  <c r="H17"/>
  <c r="G17"/>
  <c r="F17"/>
  <c r="E17"/>
  <c r="D17"/>
  <c r="A17"/>
  <c r="J16"/>
  <c r="I16"/>
  <c r="H16"/>
  <c r="G16"/>
  <c r="F16"/>
  <c r="E16"/>
  <c r="D16"/>
  <c r="A16"/>
  <c r="J15"/>
  <c r="I15"/>
  <c r="H15"/>
  <c r="G15"/>
  <c r="F15"/>
  <c r="E15"/>
  <c r="D15"/>
  <c r="A15"/>
  <c r="J14"/>
  <c r="I14"/>
  <c r="H14"/>
  <c r="G14"/>
  <c r="F14"/>
  <c r="E14"/>
  <c r="D14"/>
  <c r="A14"/>
  <c r="J13"/>
  <c r="I13"/>
  <c r="H13"/>
  <c r="G13"/>
  <c r="F13"/>
  <c r="E13"/>
  <c r="D13"/>
  <c r="A13"/>
  <c r="J12"/>
  <c r="I12"/>
  <c r="H12"/>
  <c r="G12"/>
  <c r="F12"/>
  <c r="E12"/>
  <c r="D12"/>
  <c r="A12"/>
  <c r="J11"/>
  <c r="I11"/>
  <c r="H11"/>
  <c r="G11"/>
  <c r="F11"/>
  <c r="E11"/>
  <c r="D11"/>
  <c r="A11"/>
  <c r="I8"/>
  <c r="H8"/>
  <c r="I7"/>
  <c r="H7"/>
  <c r="G7"/>
  <c r="F7"/>
  <c r="I6"/>
  <c r="H6"/>
  <c r="T9" i="1"/>
  <c r="G8" i="7" l="1"/>
  <c r="G6"/>
  <c r="F6"/>
  <c r="F8"/>
  <c r="A7"/>
  <c r="Q11" i="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G6"/>
  <c r="J3"/>
  <c r="I7"/>
  <c r="H7"/>
  <c r="G7"/>
  <c r="F7"/>
  <c r="C7"/>
  <c r="L11"/>
  <c r="D11"/>
  <c r="A11"/>
  <c r="F6" s="1"/>
  <c r="BL11"/>
  <c r="J11"/>
  <c r="I11"/>
  <c r="H11"/>
  <c r="G11"/>
  <c r="F11"/>
  <c r="E11"/>
  <c r="N11"/>
  <c r="M1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G8" s="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H6" s="1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I6" s="1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12"/>
  <c r="A5" i="7" l="1"/>
  <c r="F8" i="1"/>
  <c r="I8"/>
  <c r="H8"/>
  <c r="A7"/>
  <c r="BK131"/>
  <c r="BV131" s="1"/>
  <c r="BK132"/>
  <c r="BV132" s="1"/>
  <c r="BK133"/>
  <c r="BV133" s="1"/>
  <c r="BK134"/>
  <c r="BV134" s="1"/>
  <c r="BK135"/>
  <c r="BV135" s="1"/>
  <c r="BK136"/>
  <c r="BV136" s="1"/>
  <c r="BK137"/>
  <c r="BV137" s="1"/>
  <c r="BK138"/>
  <c r="BV138" s="1"/>
  <c r="BK139"/>
  <c r="BV139" s="1"/>
  <c r="BK140"/>
  <c r="BV140" s="1"/>
  <c r="BK141"/>
  <c r="BV141" s="1"/>
  <c r="BK142"/>
  <c r="BV142" s="1"/>
  <c r="BK143"/>
  <c r="BV143" s="1"/>
  <c r="BK144"/>
  <c r="BV144" s="1"/>
  <c r="BK145"/>
  <c r="BV145" s="1"/>
  <c r="BK146"/>
  <c r="BV146" s="1"/>
  <c r="BK147"/>
  <c r="BV147" s="1"/>
  <c r="BK148"/>
  <c r="BV148" s="1"/>
  <c r="BK149"/>
  <c r="BV149" s="1"/>
  <c r="BK150"/>
  <c r="BV150" s="1"/>
  <c r="BK151"/>
  <c r="BV151" s="1"/>
  <c r="BK152"/>
  <c r="BV152" s="1"/>
  <c r="BK153"/>
  <c r="BV153" s="1"/>
  <c r="BK154"/>
  <c r="BV154" s="1"/>
  <c r="BK155"/>
  <c r="BV155" s="1"/>
  <c r="BK156"/>
  <c r="BV156" s="1"/>
  <c r="BK157"/>
  <c r="BV157" s="1"/>
  <c r="BK158"/>
  <c r="BV158" s="1"/>
  <c r="BK159"/>
  <c r="BV159" s="1"/>
  <c r="BK160"/>
  <c r="BV160" s="1"/>
  <c r="BK161"/>
  <c r="BV161" s="1"/>
  <c r="BK162"/>
  <c r="BV162" s="1"/>
  <c r="BK163"/>
  <c r="BV163" s="1"/>
  <c r="BK164"/>
  <c r="BV164" s="1"/>
  <c r="BK165"/>
  <c r="BV165" s="1"/>
  <c r="BK166"/>
  <c r="BV166" s="1"/>
  <c r="BK167"/>
  <c r="BV167" s="1"/>
  <c r="BK168"/>
  <c r="BV168" s="1"/>
  <c r="BK169"/>
  <c r="BV169" s="1"/>
  <c r="BK170"/>
  <c r="BV170" s="1"/>
  <c r="BK171"/>
  <c r="BV171" s="1"/>
  <c r="BK172"/>
  <c r="BV172" s="1"/>
  <c r="BK173"/>
  <c r="BV173" s="1"/>
  <c r="BK174"/>
  <c r="BV174" s="1"/>
  <c r="BK175"/>
  <c r="BV175" s="1"/>
  <c r="BK176"/>
  <c r="BV176" s="1"/>
  <c r="BK177"/>
  <c r="BV177" s="1"/>
  <c r="BK178"/>
  <c r="BV178" s="1"/>
  <c r="BK179"/>
  <c r="BV179" s="1"/>
  <c r="BK180"/>
  <c r="BV180" s="1"/>
  <c r="BK181"/>
  <c r="BV181" s="1"/>
  <c r="BK182"/>
  <c r="BV182" s="1"/>
  <c r="BK183"/>
  <c r="BV183" s="1"/>
  <c r="BK184"/>
  <c r="BV184" s="1"/>
  <c r="BK185"/>
  <c r="BV185" s="1"/>
  <c r="BK186"/>
  <c r="BV186" s="1"/>
  <c r="BK187"/>
  <c r="BV187" s="1"/>
  <c r="BK188"/>
  <c r="BV188" s="1"/>
  <c r="BK189"/>
  <c r="BV189" s="1"/>
  <c r="BK190"/>
  <c r="BV190" s="1"/>
  <c r="BK191"/>
  <c r="BV191" s="1"/>
  <c r="BK192"/>
  <c r="BV192" s="1"/>
  <c r="BK193"/>
  <c r="BV193" s="1"/>
  <c r="BK194"/>
  <c r="BV194" s="1"/>
  <c r="BK195"/>
  <c r="BV195" s="1"/>
  <c r="BK196"/>
  <c r="BV196" s="1"/>
  <c r="BK197"/>
  <c r="BV197" s="1"/>
  <c r="BK198"/>
  <c r="BV198" s="1"/>
  <c r="BK199"/>
  <c r="BV199" s="1"/>
  <c r="BK200"/>
  <c r="BV200" s="1"/>
  <c r="BK201"/>
  <c r="BV201" s="1"/>
  <c r="BK202"/>
  <c r="BV202" s="1"/>
  <c r="BK203"/>
  <c r="BV203" s="1"/>
  <c r="BK204"/>
  <c r="BV204" s="1"/>
  <c r="BK205"/>
  <c r="BV205" s="1"/>
  <c r="BK206"/>
  <c r="BV206" s="1"/>
  <c r="BK207"/>
  <c r="BV207" s="1"/>
  <c r="BK208"/>
  <c r="BV208" s="1"/>
  <c r="BK209"/>
  <c r="BV209" s="1"/>
  <c r="BK210"/>
  <c r="BV210" s="1"/>
  <c r="BK211"/>
  <c r="BV211" s="1"/>
  <c r="BK212"/>
  <c r="BV212" s="1"/>
  <c r="BK213"/>
  <c r="BV213" s="1"/>
  <c r="BK214"/>
  <c r="BV214" s="1"/>
  <c r="BK215"/>
  <c r="BV215" s="1"/>
  <c r="BK216"/>
  <c r="BV216" s="1"/>
  <c r="BK217"/>
  <c r="BV217" s="1"/>
  <c r="BK218"/>
  <c r="BV218" s="1"/>
  <c r="BK219"/>
  <c r="BV219" s="1"/>
  <c r="BK220"/>
  <c r="BV220" s="1"/>
  <c r="BK221"/>
  <c r="BV221" s="1"/>
  <c r="BK222"/>
  <c r="BV222" s="1"/>
  <c r="BK223"/>
  <c r="BV223" s="1"/>
  <c r="BK224"/>
  <c r="BV224" s="1"/>
  <c r="BK225"/>
  <c r="BV225" s="1"/>
  <c r="BK226"/>
  <c r="BV226" s="1"/>
  <c r="BK227"/>
  <c r="BV227" s="1"/>
  <c r="BK228"/>
  <c r="BV228" s="1"/>
  <c r="BK229"/>
  <c r="BV229" s="1"/>
  <c r="BK230"/>
  <c r="BV230" s="1"/>
  <c r="BK231"/>
  <c r="BV231" s="1"/>
  <c r="BK232"/>
  <c r="BV232" s="1"/>
  <c r="BK233"/>
  <c r="BV233" s="1"/>
  <c r="BK234"/>
  <c r="BV234" s="1"/>
  <c r="BK235"/>
  <c r="BV235" s="1"/>
  <c r="BK236"/>
  <c r="BV236" s="1"/>
  <c r="BK237"/>
  <c r="BV237" s="1"/>
  <c r="BK238"/>
  <c r="BV238" s="1"/>
  <c r="BK239"/>
  <c r="BV239" s="1"/>
  <c r="BK240"/>
  <c r="BV240" s="1"/>
  <c r="BK241"/>
  <c r="BV241" s="1"/>
  <c r="BK242"/>
  <c r="BV242" s="1"/>
  <c r="BK243"/>
  <c r="BV243" s="1"/>
  <c r="BK244"/>
  <c r="BV244" s="1"/>
  <c r="BK245"/>
  <c r="BV245" s="1"/>
  <c r="BK246"/>
  <c r="BV246" s="1"/>
  <c r="BK247"/>
  <c r="BV247" s="1"/>
  <c r="BK248"/>
  <c r="BV248" s="1"/>
  <c r="BK249"/>
  <c r="BV249" s="1"/>
  <c r="BK250"/>
  <c r="BV250" s="1"/>
  <c r="BK251"/>
  <c r="BV251" s="1"/>
  <c r="BK252"/>
  <c r="BV252" s="1"/>
  <c r="BK253"/>
  <c r="BV253" s="1"/>
  <c r="BK254"/>
  <c r="BV254" s="1"/>
  <c r="BK255"/>
  <c r="BV255" s="1"/>
  <c r="BK256"/>
  <c r="BV256" s="1"/>
  <c r="BK257"/>
  <c r="BV257" s="1"/>
  <c r="BK258"/>
  <c r="BV258" s="1"/>
  <c r="BK259"/>
  <c r="BV259" s="1"/>
  <c r="BK260"/>
  <c r="BV260" s="1"/>
  <c r="BK261"/>
  <c r="BV261" s="1"/>
  <c r="BK262"/>
  <c r="BV262" s="1"/>
  <c r="BK263"/>
  <c r="BV263" s="1"/>
  <c r="BK264"/>
  <c r="BV264" s="1"/>
  <c r="BK265"/>
  <c r="BV265" s="1"/>
  <c r="BK266"/>
  <c r="BV266" s="1"/>
  <c r="BK267"/>
  <c r="BV267" s="1"/>
  <c r="BK268"/>
  <c r="BV268" s="1"/>
  <c r="BK269"/>
  <c r="BV269" s="1"/>
  <c r="BK270"/>
  <c r="BV270" s="1"/>
  <c r="BK271"/>
  <c r="BV271" s="1"/>
  <c r="BK272"/>
  <c r="BV272" s="1"/>
  <c r="BK273"/>
  <c r="BV273" s="1"/>
  <c r="BK274"/>
  <c r="BV274" s="1"/>
  <c r="BK275"/>
  <c r="BV275" s="1"/>
  <c r="BK276"/>
  <c r="BV276" s="1"/>
  <c r="BK277"/>
  <c r="BV277" s="1"/>
  <c r="BK278"/>
  <c r="BV278" s="1"/>
  <c r="BK279"/>
  <c r="BV279" s="1"/>
  <c r="BK280"/>
  <c r="BV280" s="1"/>
  <c r="BK281"/>
  <c r="BV281" s="1"/>
  <c r="BK282"/>
  <c r="BV282" s="1"/>
  <c r="BK283"/>
  <c r="BV283" s="1"/>
  <c r="BK284"/>
  <c r="BV284" s="1"/>
  <c r="BK285"/>
  <c r="BV285" s="1"/>
  <c r="BK286"/>
  <c r="BV286" s="1"/>
  <c r="BK287"/>
  <c r="BV287" s="1"/>
  <c r="BK288"/>
  <c r="BV288" s="1"/>
  <c r="BK289"/>
  <c r="BV289" s="1"/>
  <c r="BK290"/>
  <c r="BV290" s="1"/>
  <c r="BK291"/>
  <c r="BV291" s="1"/>
  <c r="BK292"/>
  <c r="BV292" s="1"/>
  <c r="BK293"/>
  <c r="BV293" s="1"/>
  <c r="BK294"/>
  <c r="BV294" s="1"/>
  <c r="BK295"/>
  <c r="BV295" s="1"/>
  <c r="BK296"/>
  <c r="BV296" s="1"/>
  <c r="BK297"/>
  <c r="BV297" s="1"/>
  <c r="BK298"/>
  <c r="BV298" s="1"/>
  <c r="BK299"/>
  <c r="BV299" s="1"/>
  <c r="BK300"/>
  <c r="BV300" s="1"/>
  <c r="BK301"/>
  <c r="BV301" s="1"/>
  <c r="BK302"/>
  <c r="BV302" s="1"/>
  <c r="BK303"/>
  <c r="BV303" s="1"/>
  <c r="BK304"/>
  <c r="BV304" s="1"/>
  <c r="BL131"/>
  <c r="BW131" s="1"/>
  <c r="BL132"/>
  <c r="BW132" s="1"/>
  <c r="BL133"/>
  <c r="BW133" s="1"/>
  <c r="BL134"/>
  <c r="BW134" s="1"/>
  <c r="BL135"/>
  <c r="BW135" s="1"/>
  <c r="BL136"/>
  <c r="BW136" s="1"/>
  <c r="BL137"/>
  <c r="BW137" s="1"/>
  <c r="BL138"/>
  <c r="BW138" s="1"/>
  <c r="BL139"/>
  <c r="BW139" s="1"/>
  <c r="BL140"/>
  <c r="BW140" s="1"/>
  <c r="BL141"/>
  <c r="BW141" s="1"/>
  <c r="BL142"/>
  <c r="BW142" s="1"/>
  <c r="BL143"/>
  <c r="BW143" s="1"/>
  <c r="BL144"/>
  <c r="BW144" s="1"/>
  <c r="BL145"/>
  <c r="BW145" s="1"/>
  <c r="BL146"/>
  <c r="BW146" s="1"/>
  <c r="BL147"/>
  <c r="BW147" s="1"/>
  <c r="BL148"/>
  <c r="BW148" s="1"/>
  <c r="BL149"/>
  <c r="BW149" s="1"/>
  <c r="BL150"/>
  <c r="BW150" s="1"/>
  <c r="BL151"/>
  <c r="BW151" s="1"/>
  <c r="BL152"/>
  <c r="BW152" s="1"/>
  <c r="BL153"/>
  <c r="BW153" s="1"/>
  <c r="BL154"/>
  <c r="BW154" s="1"/>
  <c r="BL155"/>
  <c r="BW155" s="1"/>
  <c r="BL156"/>
  <c r="BW156" s="1"/>
  <c r="BL157"/>
  <c r="BW157" s="1"/>
  <c r="BL158"/>
  <c r="BW158" s="1"/>
  <c r="BL159"/>
  <c r="BW159" s="1"/>
  <c r="BL160"/>
  <c r="BW160" s="1"/>
  <c r="BL161"/>
  <c r="BW161" s="1"/>
  <c r="BL162"/>
  <c r="BW162" s="1"/>
  <c r="BL163"/>
  <c r="BW163" s="1"/>
  <c r="BL164"/>
  <c r="BW164" s="1"/>
  <c r="BL165"/>
  <c r="BW165" s="1"/>
  <c r="BL166"/>
  <c r="BW166" s="1"/>
  <c r="BL167"/>
  <c r="BW167" s="1"/>
  <c r="BL168"/>
  <c r="BW168" s="1"/>
  <c r="BL169"/>
  <c r="BW169" s="1"/>
  <c r="BL170"/>
  <c r="BW170" s="1"/>
  <c r="BL171"/>
  <c r="BW171" s="1"/>
  <c r="BL172"/>
  <c r="BW172" s="1"/>
  <c r="BL173"/>
  <c r="BW173" s="1"/>
  <c r="BL174"/>
  <c r="BW174" s="1"/>
  <c r="BL175"/>
  <c r="BW175" s="1"/>
  <c r="BL176"/>
  <c r="BW176" s="1"/>
  <c r="BL177"/>
  <c r="BW177" s="1"/>
  <c r="BL178"/>
  <c r="BW178" s="1"/>
  <c r="BL179"/>
  <c r="BW179" s="1"/>
  <c r="BL180"/>
  <c r="BW180" s="1"/>
  <c r="BL181"/>
  <c r="BW181" s="1"/>
  <c r="BL182"/>
  <c r="BW182" s="1"/>
  <c r="BL183"/>
  <c r="BW183" s="1"/>
  <c r="BL184"/>
  <c r="BW184" s="1"/>
  <c r="BL185"/>
  <c r="BW185" s="1"/>
  <c r="BL186"/>
  <c r="BW186" s="1"/>
  <c r="BL187"/>
  <c r="BW187" s="1"/>
  <c r="BL188"/>
  <c r="BW188" s="1"/>
  <c r="BL189"/>
  <c r="BW189" s="1"/>
  <c r="BL190"/>
  <c r="BW190" s="1"/>
  <c r="BL191"/>
  <c r="BW191" s="1"/>
  <c r="BL192"/>
  <c r="BW192" s="1"/>
  <c r="BL193"/>
  <c r="BW193" s="1"/>
  <c r="BL194"/>
  <c r="BW194" s="1"/>
  <c r="BL195"/>
  <c r="BW195" s="1"/>
  <c r="BL196"/>
  <c r="BW196" s="1"/>
  <c r="BL197"/>
  <c r="BW197" s="1"/>
  <c r="BL198"/>
  <c r="BW198" s="1"/>
  <c r="BL199"/>
  <c r="BW199" s="1"/>
  <c r="BL200"/>
  <c r="BW200" s="1"/>
  <c r="BL201"/>
  <c r="BW201" s="1"/>
  <c r="BL202"/>
  <c r="BW202" s="1"/>
  <c r="BL203"/>
  <c r="BW203" s="1"/>
  <c r="BL204"/>
  <c r="BW204" s="1"/>
  <c r="BL205"/>
  <c r="BW205" s="1"/>
  <c r="BL206"/>
  <c r="BW206" s="1"/>
  <c r="BL207"/>
  <c r="BW207" s="1"/>
  <c r="BL208"/>
  <c r="BW208" s="1"/>
  <c r="BL209"/>
  <c r="BW209" s="1"/>
  <c r="BL210"/>
  <c r="BW210" s="1"/>
  <c r="BL211"/>
  <c r="BW211" s="1"/>
  <c r="BL212"/>
  <c r="BW212" s="1"/>
  <c r="BL213"/>
  <c r="BW213" s="1"/>
  <c r="BL214"/>
  <c r="BW214" s="1"/>
  <c r="BL215"/>
  <c r="BW215" s="1"/>
  <c r="BL216"/>
  <c r="BW216" s="1"/>
  <c r="BL217"/>
  <c r="BW217" s="1"/>
  <c r="BL218"/>
  <c r="BW218" s="1"/>
  <c r="BL219"/>
  <c r="BW219" s="1"/>
  <c r="BL220"/>
  <c r="BW220" s="1"/>
  <c r="BL221"/>
  <c r="BW221" s="1"/>
  <c r="BL222"/>
  <c r="BW222" s="1"/>
  <c r="BL223"/>
  <c r="BW223" s="1"/>
  <c r="BL224"/>
  <c r="BW224" s="1"/>
  <c r="BL225"/>
  <c r="BW225" s="1"/>
  <c r="BL226"/>
  <c r="BW226" s="1"/>
  <c r="BL227"/>
  <c r="BW227" s="1"/>
  <c r="BL228"/>
  <c r="BW228" s="1"/>
  <c r="BL229"/>
  <c r="BW229" s="1"/>
  <c r="BL230"/>
  <c r="BW230" s="1"/>
  <c r="BL231"/>
  <c r="BW231" s="1"/>
  <c r="BL232"/>
  <c r="BW232" s="1"/>
  <c r="BL233"/>
  <c r="BW233" s="1"/>
  <c r="BL234"/>
  <c r="BW234" s="1"/>
  <c r="BL235"/>
  <c r="BW235" s="1"/>
  <c r="BL236"/>
  <c r="BW236" s="1"/>
  <c r="BL237"/>
  <c r="BW237" s="1"/>
  <c r="BL238"/>
  <c r="BW238" s="1"/>
  <c r="BL239"/>
  <c r="BW239" s="1"/>
  <c r="BL240"/>
  <c r="BW240" s="1"/>
  <c r="BL241"/>
  <c r="BW241" s="1"/>
  <c r="BL242"/>
  <c r="BW242" s="1"/>
  <c r="BL243"/>
  <c r="BW243" s="1"/>
  <c r="BL244"/>
  <c r="BW244" s="1"/>
  <c r="BL245"/>
  <c r="BW245" s="1"/>
  <c r="BL246"/>
  <c r="BW246" s="1"/>
  <c r="BL247"/>
  <c r="BW247" s="1"/>
  <c r="BL248"/>
  <c r="BW248" s="1"/>
  <c r="BL249"/>
  <c r="BW249" s="1"/>
  <c r="BL250"/>
  <c r="BW250" s="1"/>
  <c r="BL251"/>
  <c r="BW251" s="1"/>
  <c r="BL252"/>
  <c r="BW252" s="1"/>
  <c r="BL253"/>
  <c r="BW253" s="1"/>
  <c r="BL254"/>
  <c r="BW254" s="1"/>
  <c r="BL255"/>
  <c r="BW255" s="1"/>
  <c r="BL256"/>
  <c r="BW256" s="1"/>
  <c r="BL257"/>
  <c r="BW257" s="1"/>
  <c r="BL258"/>
  <c r="BW258" s="1"/>
  <c r="BL259"/>
  <c r="BW259" s="1"/>
  <c r="BL260"/>
  <c r="BW260" s="1"/>
  <c r="BL261"/>
  <c r="BW261" s="1"/>
  <c r="BL262"/>
  <c r="BW262" s="1"/>
  <c r="BL263"/>
  <c r="BW263" s="1"/>
  <c r="BL264"/>
  <c r="BW264" s="1"/>
  <c r="BL265"/>
  <c r="BW265" s="1"/>
  <c r="BL266"/>
  <c r="BW266" s="1"/>
  <c r="BL267"/>
  <c r="BW267" s="1"/>
  <c r="BL268"/>
  <c r="BW268" s="1"/>
  <c r="BL269"/>
  <c r="BW269" s="1"/>
  <c r="BL270"/>
  <c r="BW270" s="1"/>
  <c r="BL271"/>
  <c r="BW271" s="1"/>
  <c r="BL272"/>
  <c r="BW272" s="1"/>
  <c r="BL273"/>
  <c r="BW273" s="1"/>
  <c r="BL274"/>
  <c r="BW274" s="1"/>
  <c r="BL275"/>
  <c r="BW275" s="1"/>
  <c r="BL276"/>
  <c r="BW276" s="1"/>
  <c r="BL277"/>
  <c r="BW277" s="1"/>
  <c r="BL278"/>
  <c r="BW278" s="1"/>
  <c r="BL279"/>
  <c r="BW279" s="1"/>
  <c r="BL280"/>
  <c r="BW280" s="1"/>
  <c r="BL281"/>
  <c r="BW281" s="1"/>
  <c r="BL282"/>
  <c r="BW282" s="1"/>
  <c r="BL283"/>
  <c r="BW283" s="1"/>
  <c r="BL284"/>
  <c r="BW284" s="1"/>
  <c r="BL285"/>
  <c r="BW285" s="1"/>
  <c r="BL286"/>
  <c r="BW286" s="1"/>
  <c r="BL287"/>
  <c r="BW287" s="1"/>
  <c r="BL288"/>
  <c r="BW288" s="1"/>
  <c r="BL289"/>
  <c r="BW289" s="1"/>
  <c r="BL290"/>
  <c r="BW290" s="1"/>
  <c r="BL291"/>
  <c r="BW291" s="1"/>
  <c r="BL292"/>
  <c r="BW292" s="1"/>
  <c r="BL293"/>
  <c r="BW293" s="1"/>
  <c r="BL294"/>
  <c r="BW294" s="1"/>
  <c r="BL295"/>
  <c r="BW295" s="1"/>
  <c r="BL296"/>
  <c r="BW296" s="1"/>
  <c r="BL297"/>
  <c r="BW297" s="1"/>
  <c r="BL298"/>
  <c r="BW298" s="1"/>
  <c r="BL299"/>
  <c r="BW299" s="1"/>
  <c r="BL300"/>
  <c r="BW300" s="1"/>
  <c r="BL301"/>
  <c r="BW301" s="1"/>
  <c r="BL302"/>
  <c r="BW302" s="1"/>
  <c r="BL303"/>
  <c r="BW303" s="1"/>
  <c r="BL304"/>
  <c r="BW304" s="1"/>
  <c r="BM131"/>
  <c r="BX131" s="1"/>
  <c r="BM132"/>
  <c r="BX132" s="1"/>
  <c r="BM133"/>
  <c r="BX133" s="1"/>
  <c r="BM134"/>
  <c r="BX134" s="1"/>
  <c r="BM135"/>
  <c r="BX135" s="1"/>
  <c r="BM136"/>
  <c r="BX136" s="1"/>
  <c r="BM137"/>
  <c r="BX137" s="1"/>
  <c r="BM138"/>
  <c r="BX138" s="1"/>
  <c r="BM139"/>
  <c r="BX139" s="1"/>
  <c r="BM140"/>
  <c r="BX140" s="1"/>
  <c r="BM141"/>
  <c r="BX141" s="1"/>
  <c r="BM142"/>
  <c r="BX142" s="1"/>
  <c r="BM143"/>
  <c r="BX143" s="1"/>
  <c r="BM144"/>
  <c r="BX144" s="1"/>
  <c r="BM145"/>
  <c r="BX145" s="1"/>
  <c r="BM146"/>
  <c r="BX146" s="1"/>
  <c r="BM147"/>
  <c r="BX147" s="1"/>
  <c r="BM148"/>
  <c r="BX148" s="1"/>
  <c r="BM149"/>
  <c r="BX149" s="1"/>
  <c r="BM150"/>
  <c r="BX150" s="1"/>
  <c r="BM151"/>
  <c r="BX151" s="1"/>
  <c r="BM152"/>
  <c r="BX152" s="1"/>
  <c r="BM153"/>
  <c r="BX153" s="1"/>
  <c r="BM154"/>
  <c r="BX154" s="1"/>
  <c r="BM155"/>
  <c r="BX155" s="1"/>
  <c r="BM156"/>
  <c r="BX156" s="1"/>
  <c r="BM157"/>
  <c r="BX157" s="1"/>
  <c r="BM158"/>
  <c r="BX158" s="1"/>
  <c r="BM159"/>
  <c r="BX159" s="1"/>
  <c r="BM160"/>
  <c r="BX160" s="1"/>
  <c r="BM161"/>
  <c r="BX161" s="1"/>
  <c r="BM162"/>
  <c r="BX162" s="1"/>
  <c r="BM163"/>
  <c r="BX163" s="1"/>
  <c r="BM164"/>
  <c r="BX164" s="1"/>
  <c r="BM165"/>
  <c r="BX165" s="1"/>
  <c r="BM166"/>
  <c r="BX166" s="1"/>
  <c r="BM167"/>
  <c r="BX167" s="1"/>
  <c r="BM168"/>
  <c r="BX168" s="1"/>
  <c r="BM169"/>
  <c r="BX169" s="1"/>
  <c r="BM170"/>
  <c r="BX170" s="1"/>
  <c r="BM171"/>
  <c r="BX171" s="1"/>
  <c r="BM172"/>
  <c r="BX172" s="1"/>
  <c r="BM173"/>
  <c r="BX173" s="1"/>
  <c r="BM174"/>
  <c r="BX174" s="1"/>
  <c r="BM175"/>
  <c r="BX175" s="1"/>
  <c r="BM176"/>
  <c r="BX176" s="1"/>
  <c r="BM177"/>
  <c r="BX177" s="1"/>
  <c r="BM178"/>
  <c r="BX178" s="1"/>
  <c r="BM179"/>
  <c r="BX179" s="1"/>
  <c r="BM180"/>
  <c r="BX180" s="1"/>
  <c r="BM181"/>
  <c r="BX181" s="1"/>
  <c r="BM182"/>
  <c r="BX182" s="1"/>
  <c r="BM183"/>
  <c r="BX183" s="1"/>
  <c r="BM184"/>
  <c r="BX184" s="1"/>
  <c r="BM185"/>
  <c r="BX185" s="1"/>
  <c r="BM186"/>
  <c r="BX186" s="1"/>
  <c r="BM187"/>
  <c r="BX187" s="1"/>
  <c r="BM188"/>
  <c r="BX188" s="1"/>
  <c r="BM189"/>
  <c r="BX189" s="1"/>
  <c r="BM190"/>
  <c r="BX190" s="1"/>
  <c r="BM191"/>
  <c r="BX191" s="1"/>
  <c r="BM192"/>
  <c r="BX192" s="1"/>
  <c r="BM193"/>
  <c r="BX193" s="1"/>
  <c r="BM194"/>
  <c r="BX194" s="1"/>
  <c r="BM195"/>
  <c r="BX195" s="1"/>
  <c r="BM196"/>
  <c r="BX196" s="1"/>
  <c r="BM197"/>
  <c r="BX197" s="1"/>
  <c r="BM198"/>
  <c r="BX198" s="1"/>
  <c r="BM199"/>
  <c r="BX199" s="1"/>
  <c r="BM200"/>
  <c r="BX200" s="1"/>
  <c r="BM201"/>
  <c r="BX201" s="1"/>
  <c r="BM202"/>
  <c r="BX202" s="1"/>
  <c r="BM203"/>
  <c r="BX203" s="1"/>
  <c r="BM204"/>
  <c r="BX204" s="1"/>
  <c r="BM205"/>
  <c r="BX205" s="1"/>
  <c r="BM206"/>
  <c r="BX206" s="1"/>
  <c r="BM207"/>
  <c r="BX207" s="1"/>
  <c r="BM208"/>
  <c r="BX208" s="1"/>
  <c r="BM209"/>
  <c r="BX209" s="1"/>
  <c r="BM210"/>
  <c r="BX210" s="1"/>
  <c r="BM211"/>
  <c r="BX211" s="1"/>
  <c r="BM212"/>
  <c r="BX212" s="1"/>
  <c r="BM213"/>
  <c r="BX213" s="1"/>
  <c r="BM214"/>
  <c r="BX214" s="1"/>
  <c r="BM215"/>
  <c r="BX215" s="1"/>
  <c r="BM216"/>
  <c r="BX216" s="1"/>
  <c r="BM217"/>
  <c r="BX217" s="1"/>
  <c r="BM218"/>
  <c r="BX218" s="1"/>
  <c r="BM219"/>
  <c r="BX219" s="1"/>
  <c r="BM220"/>
  <c r="BX220" s="1"/>
  <c r="BM221"/>
  <c r="BX221" s="1"/>
  <c r="BM222"/>
  <c r="BX222" s="1"/>
  <c r="BM223"/>
  <c r="BX223" s="1"/>
  <c r="BM224"/>
  <c r="BX224" s="1"/>
  <c r="BM225"/>
  <c r="BX225" s="1"/>
  <c r="BM226"/>
  <c r="BX226" s="1"/>
  <c r="BM227"/>
  <c r="BX227" s="1"/>
  <c r="BM228"/>
  <c r="BX228" s="1"/>
  <c r="BM229"/>
  <c r="BX229" s="1"/>
  <c r="BM230"/>
  <c r="BX230" s="1"/>
  <c r="BM231"/>
  <c r="BX231" s="1"/>
  <c r="BM232"/>
  <c r="BX232" s="1"/>
  <c r="BM233"/>
  <c r="BX233" s="1"/>
  <c r="BM234"/>
  <c r="BX234" s="1"/>
  <c r="BM235"/>
  <c r="BX235" s="1"/>
  <c r="BM236"/>
  <c r="BX236" s="1"/>
  <c r="BM237"/>
  <c r="BX237" s="1"/>
  <c r="BM238"/>
  <c r="BX238" s="1"/>
  <c r="BM239"/>
  <c r="BX239" s="1"/>
  <c r="BM240"/>
  <c r="BX240" s="1"/>
  <c r="BM241"/>
  <c r="BX241" s="1"/>
  <c r="BM242"/>
  <c r="BX242" s="1"/>
  <c r="BM243"/>
  <c r="BX243" s="1"/>
  <c r="BM244"/>
  <c r="BX244" s="1"/>
  <c r="BM245"/>
  <c r="BX245" s="1"/>
  <c r="BM246"/>
  <c r="BX246" s="1"/>
  <c r="BM247"/>
  <c r="BX247" s="1"/>
  <c r="BM248"/>
  <c r="BX248" s="1"/>
  <c r="BM249"/>
  <c r="BX249" s="1"/>
  <c r="BM250"/>
  <c r="BX250" s="1"/>
  <c r="BM251"/>
  <c r="BX251" s="1"/>
  <c r="BM252"/>
  <c r="BX252" s="1"/>
  <c r="BM253"/>
  <c r="BX253" s="1"/>
  <c r="BM254"/>
  <c r="BX254" s="1"/>
  <c r="BM255"/>
  <c r="BX255" s="1"/>
  <c r="BM256"/>
  <c r="BX256" s="1"/>
  <c r="BM257"/>
  <c r="BX257" s="1"/>
  <c r="BM258"/>
  <c r="BX258" s="1"/>
  <c r="BM259"/>
  <c r="BX259" s="1"/>
  <c r="BM260"/>
  <c r="BX260" s="1"/>
  <c r="BM261"/>
  <c r="BX261" s="1"/>
  <c r="BM262"/>
  <c r="BX262" s="1"/>
  <c r="BM263"/>
  <c r="BX263" s="1"/>
  <c r="BM264"/>
  <c r="BX264" s="1"/>
  <c r="BM265"/>
  <c r="BX265" s="1"/>
  <c r="BM266"/>
  <c r="BX266" s="1"/>
  <c r="BM267"/>
  <c r="BX267" s="1"/>
  <c r="BM268"/>
  <c r="BX268" s="1"/>
  <c r="BM269"/>
  <c r="BX269" s="1"/>
  <c r="BM270"/>
  <c r="BX270" s="1"/>
  <c r="BM271"/>
  <c r="BX271" s="1"/>
  <c r="BM272"/>
  <c r="BX272" s="1"/>
  <c r="BM273"/>
  <c r="BX273" s="1"/>
  <c r="BM274"/>
  <c r="BX274" s="1"/>
  <c r="BM275"/>
  <c r="BX275" s="1"/>
  <c r="BM276"/>
  <c r="BX276" s="1"/>
  <c r="BM277"/>
  <c r="BX277" s="1"/>
  <c r="BM278"/>
  <c r="BX278" s="1"/>
  <c r="BM279"/>
  <c r="BX279" s="1"/>
  <c r="BM280"/>
  <c r="BX280" s="1"/>
  <c r="BM281"/>
  <c r="BX281" s="1"/>
  <c r="BM282"/>
  <c r="BX282" s="1"/>
  <c r="BM283"/>
  <c r="BX283" s="1"/>
  <c r="BM284"/>
  <c r="BX284" s="1"/>
  <c r="BM285"/>
  <c r="BX285" s="1"/>
  <c r="BM286"/>
  <c r="BX286" s="1"/>
  <c r="BM287"/>
  <c r="BX287" s="1"/>
  <c r="BM288"/>
  <c r="BX288" s="1"/>
  <c r="BM289"/>
  <c r="BX289" s="1"/>
  <c r="BM290"/>
  <c r="BX290" s="1"/>
  <c r="BM291"/>
  <c r="BX291" s="1"/>
  <c r="BM292"/>
  <c r="BX292" s="1"/>
  <c r="BM293"/>
  <c r="BX293" s="1"/>
  <c r="BM294"/>
  <c r="BX294" s="1"/>
  <c r="BM295"/>
  <c r="BX295" s="1"/>
  <c r="BM296"/>
  <c r="BX296" s="1"/>
  <c r="BM297"/>
  <c r="BX297" s="1"/>
  <c r="BM298"/>
  <c r="BX298" s="1"/>
  <c r="BM299"/>
  <c r="BX299" s="1"/>
  <c r="BM300"/>
  <c r="BX300" s="1"/>
  <c r="BM301"/>
  <c r="BX301" s="1"/>
  <c r="BM302"/>
  <c r="BX302" s="1"/>
  <c r="BM303"/>
  <c r="BX303" s="1"/>
  <c r="BM304"/>
  <c r="BX304" s="1"/>
  <c r="BN131"/>
  <c r="BY131" s="1"/>
  <c r="BN132"/>
  <c r="BY132" s="1"/>
  <c r="BN133"/>
  <c r="BY133" s="1"/>
  <c r="BN134"/>
  <c r="BY134" s="1"/>
  <c r="BN135"/>
  <c r="BY135" s="1"/>
  <c r="BN136"/>
  <c r="BY136" s="1"/>
  <c r="BN137"/>
  <c r="BY137" s="1"/>
  <c r="BN138"/>
  <c r="BY138" s="1"/>
  <c r="BN139"/>
  <c r="BY139" s="1"/>
  <c r="BN140"/>
  <c r="BY140" s="1"/>
  <c r="BN141"/>
  <c r="BY141" s="1"/>
  <c r="BN142"/>
  <c r="BY142" s="1"/>
  <c r="BN143"/>
  <c r="BY143" s="1"/>
  <c r="BN144"/>
  <c r="BY144" s="1"/>
  <c r="BN145"/>
  <c r="BY145" s="1"/>
  <c r="BN146"/>
  <c r="BY146" s="1"/>
  <c r="BN147"/>
  <c r="BY147" s="1"/>
  <c r="BN148"/>
  <c r="BY148" s="1"/>
  <c r="BN149"/>
  <c r="BY149" s="1"/>
  <c r="BN150"/>
  <c r="BY150" s="1"/>
  <c r="BN151"/>
  <c r="BY151" s="1"/>
  <c r="BN152"/>
  <c r="BY152" s="1"/>
  <c r="BN153"/>
  <c r="BY153" s="1"/>
  <c r="BN154"/>
  <c r="BY154" s="1"/>
  <c r="BN155"/>
  <c r="BY155" s="1"/>
  <c r="BN156"/>
  <c r="BY156" s="1"/>
  <c r="BN157"/>
  <c r="BY157" s="1"/>
  <c r="BN158"/>
  <c r="BY158" s="1"/>
  <c r="BN159"/>
  <c r="BY159" s="1"/>
  <c r="BN160"/>
  <c r="BY160" s="1"/>
  <c r="BN161"/>
  <c r="BY161" s="1"/>
  <c r="BN162"/>
  <c r="BY162" s="1"/>
  <c r="BN163"/>
  <c r="BY163" s="1"/>
  <c r="BN164"/>
  <c r="BY164" s="1"/>
  <c r="BN165"/>
  <c r="BY165" s="1"/>
  <c r="BN166"/>
  <c r="BY166" s="1"/>
  <c r="BN167"/>
  <c r="BY167" s="1"/>
  <c r="BN168"/>
  <c r="BY168" s="1"/>
  <c r="BN169"/>
  <c r="BY169" s="1"/>
  <c r="BN170"/>
  <c r="BY170" s="1"/>
  <c r="BN171"/>
  <c r="BY171" s="1"/>
  <c r="BN172"/>
  <c r="BY172" s="1"/>
  <c r="BN173"/>
  <c r="BY173" s="1"/>
  <c r="BN174"/>
  <c r="BY174" s="1"/>
  <c r="BN175"/>
  <c r="BY175" s="1"/>
  <c r="BN176"/>
  <c r="BY176" s="1"/>
  <c r="BN177"/>
  <c r="BY177" s="1"/>
  <c r="BN178"/>
  <c r="BY178" s="1"/>
  <c r="BN179"/>
  <c r="BY179" s="1"/>
  <c r="BN180"/>
  <c r="BY180" s="1"/>
  <c r="BN181"/>
  <c r="BY181" s="1"/>
  <c r="BN182"/>
  <c r="BY182" s="1"/>
  <c r="BN183"/>
  <c r="BY183" s="1"/>
  <c r="BN184"/>
  <c r="BY184" s="1"/>
  <c r="BN185"/>
  <c r="BY185" s="1"/>
  <c r="BN186"/>
  <c r="BY186" s="1"/>
  <c r="BN187"/>
  <c r="BY187" s="1"/>
  <c r="BN188"/>
  <c r="BY188" s="1"/>
  <c r="BN189"/>
  <c r="BY189" s="1"/>
  <c r="BN190"/>
  <c r="BY190" s="1"/>
  <c r="BN191"/>
  <c r="BY191" s="1"/>
  <c r="BN192"/>
  <c r="BY192" s="1"/>
  <c r="BN193"/>
  <c r="BY193" s="1"/>
  <c r="BN194"/>
  <c r="BY194" s="1"/>
  <c r="BN195"/>
  <c r="BY195" s="1"/>
  <c r="BN196"/>
  <c r="BY196" s="1"/>
  <c r="BN197"/>
  <c r="BY197" s="1"/>
  <c r="BN198"/>
  <c r="BY198" s="1"/>
  <c r="BN199"/>
  <c r="BY199" s="1"/>
  <c r="BN200"/>
  <c r="BY200" s="1"/>
  <c r="BN201"/>
  <c r="BY201" s="1"/>
  <c r="BN202"/>
  <c r="BY202" s="1"/>
  <c r="BN203"/>
  <c r="BY203" s="1"/>
  <c r="BN204"/>
  <c r="BY204" s="1"/>
  <c r="BN205"/>
  <c r="BY205" s="1"/>
  <c r="BN206"/>
  <c r="BY206" s="1"/>
  <c r="BN207"/>
  <c r="BY207" s="1"/>
  <c r="BN208"/>
  <c r="BY208" s="1"/>
  <c r="BN209"/>
  <c r="BY209" s="1"/>
  <c r="BN210"/>
  <c r="BY210" s="1"/>
  <c r="BN211"/>
  <c r="BY211" s="1"/>
  <c r="BN212"/>
  <c r="BY212" s="1"/>
  <c r="BN213"/>
  <c r="BY213" s="1"/>
  <c r="BN214"/>
  <c r="BY214" s="1"/>
  <c r="BN215"/>
  <c r="BY215" s="1"/>
  <c r="BN216"/>
  <c r="BY216" s="1"/>
  <c r="BN217"/>
  <c r="BY217" s="1"/>
  <c r="BN218"/>
  <c r="BY218" s="1"/>
  <c r="BN219"/>
  <c r="BY219" s="1"/>
  <c r="BN220"/>
  <c r="BY220" s="1"/>
  <c r="BN221"/>
  <c r="BY221" s="1"/>
  <c r="BN222"/>
  <c r="BY222" s="1"/>
  <c r="BN223"/>
  <c r="BY223" s="1"/>
  <c r="BN224"/>
  <c r="BY224" s="1"/>
  <c r="BN225"/>
  <c r="BY225" s="1"/>
  <c r="BN226"/>
  <c r="BY226" s="1"/>
  <c r="BN227"/>
  <c r="BY227" s="1"/>
  <c r="BN228"/>
  <c r="BY228" s="1"/>
  <c r="BN229"/>
  <c r="BY229" s="1"/>
  <c r="BN230"/>
  <c r="BY230" s="1"/>
  <c r="BN231"/>
  <c r="BY231" s="1"/>
  <c r="BN232"/>
  <c r="BY232" s="1"/>
  <c r="BN233"/>
  <c r="BY233" s="1"/>
  <c r="BN234"/>
  <c r="BY234" s="1"/>
  <c r="BN235"/>
  <c r="BY235" s="1"/>
  <c r="BN236"/>
  <c r="BY236" s="1"/>
  <c r="BN237"/>
  <c r="BY237" s="1"/>
  <c r="BN238"/>
  <c r="BY238" s="1"/>
  <c r="BN239"/>
  <c r="BY239" s="1"/>
  <c r="BN240"/>
  <c r="BY240" s="1"/>
  <c r="BN241"/>
  <c r="BY241" s="1"/>
  <c r="BN242"/>
  <c r="BY242" s="1"/>
  <c r="BN243"/>
  <c r="BY243" s="1"/>
  <c r="BN244"/>
  <c r="BY244" s="1"/>
  <c r="BN245"/>
  <c r="BY245" s="1"/>
  <c r="BN246"/>
  <c r="BY246" s="1"/>
  <c r="BN247"/>
  <c r="BY247" s="1"/>
  <c r="BN248"/>
  <c r="BY248" s="1"/>
  <c r="BN249"/>
  <c r="BY249" s="1"/>
  <c r="BN250"/>
  <c r="BY250" s="1"/>
  <c r="BN251"/>
  <c r="BY251" s="1"/>
  <c r="BN252"/>
  <c r="BY252" s="1"/>
  <c r="BN253"/>
  <c r="BY253" s="1"/>
  <c r="BN254"/>
  <c r="BY254" s="1"/>
  <c r="BN255"/>
  <c r="BY255" s="1"/>
  <c r="BN256"/>
  <c r="BY256" s="1"/>
  <c r="BN257"/>
  <c r="BY257" s="1"/>
  <c r="BN258"/>
  <c r="BY258" s="1"/>
  <c r="BN259"/>
  <c r="BY259" s="1"/>
  <c r="BN260"/>
  <c r="BY260" s="1"/>
  <c r="BN261"/>
  <c r="BY261" s="1"/>
  <c r="BN262"/>
  <c r="BY262" s="1"/>
  <c r="BN263"/>
  <c r="BY263" s="1"/>
  <c r="BN264"/>
  <c r="BY264" s="1"/>
  <c r="BN265"/>
  <c r="BY265" s="1"/>
  <c r="BN266"/>
  <c r="BY266" s="1"/>
  <c r="BN267"/>
  <c r="BY267" s="1"/>
  <c r="BN268"/>
  <c r="BY268" s="1"/>
  <c r="BN269"/>
  <c r="BY269" s="1"/>
  <c r="BN270"/>
  <c r="BY270" s="1"/>
  <c r="BN271"/>
  <c r="BY271" s="1"/>
  <c r="BN272"/>
  <c r="BY272" s="1"/>
  <c r="BN273"/>
  <c r="BY273" s="1"/>
  <c r="BN274"/>
  <c r="BY274" s="1"/>
  <c r="BN275"/>
  <c r="BY275" s="1"/>
  <c r="BN276"/>
  <c r="BY276" s="1"/>
  <c r="BN277"/>
  <c r="BY277" s="1"/>
  <c r="BN278"/>
  <c r="BY278" s="1"/>
  <c r="BN279"/>
  <c r="BY279" s="1"/>
  <c r="BN280"/>
  <c r="BY280" s="1"/>
  <c r="BN281"/>
  <c r="BY281" s="1"/>
  <c r="BN282"/>
  <c r="BY282" s="1"/>
  <c r="BN283"/>
  <c r="BY283" s="1"/>
  <c r="BN284"/>
  <c r="BY284" s="1"/>
  <c r="BN285"/>
  <c r="BY285" s="1"/>
  <c r="BN286"/>
  <c r="BY286" s="1"/>
  <c r="BN287"/>
  <c r="BY287" s="1"/>
  <c r="BN288"/>
  <c r="BY288" s="1"/>
  <c r="BN289"/>
  <c r="BY289" s="1"/>
  <c r="BN290"/>
  <c r="BY290" s="1"/>
  <c r="BN291"/>
  <c r="BY291" s="1"/>
  <c r="BN292"/>
  <c r="BY292" s="1"/>
  <c r="BN293"/>
  <c r="BY293" s="1"/>
  <c r="BN294"/>
  <c r="BY294" s="1"/>
  <c r="BN295"/>
  <c r="BY295" s="1"/>
  <c r="BN296"/>
  <c r="BY296" s="1"/>
  <c r="BN297"/>
  <c r="BY297" s="1"/>
  <c r="BN298"/>
  <c r="BY298" s="1"/>
  <c r="BN299"/>
  <c r="BY299" s="1"/>
  <c r="BN300"/>
  <c r="BY300" s="1"/>
  <c r="BN301"/>
  <c r="BY301" s="1"/>
  <c r="BN302"/>
  <c r="BY302" s="1"/>
  <c r="BN303"/>
  <c r="BY303" s="1"/>
  <c r="BN304"/>
  <c r="BY304" s="1"/>
  <c r="BO131"/>
  <c r="BZ131" s="1"/>
  <c r="BO132"/>
  <c r="BZ132" s="1"/>
  <c r="BO133"/>
  <c r="BZ133" s="1"/>
  <c r="BO134"/>
  <c r="BZ134" s="1"/>
  <c r="BO135"/>
  <c r="BZ135" s="1"/>
  <c r="BO136"/>
  <c r="BZ136" s="1"/>
  <c r="BO137"/>
  <c r="BZ137" s="1"/>
  <c r="BO138"/>
  <c r="BZ138" s="1"/>
  <c r="BO139"/>
  <c r="BZ139" s="1"/>
  <c r="BO140"/>
  <c r="BZ140" s="1"/>
  <c r="BO141"/>
  <c r="BZ141" s="1"/>
  <c r="BO142"/>
  <c r="BZ142" s="1"/>
  <c r="BO143"/>
  <c r="BZ143" s="1"/>
  <c r="BO144"/>
  <c r="BZ144" s="1"/>
  <c r="BO145"/>
  <c r="BZ145" s="1"/>
  <c r="BO146"/>
  <c r="BZ146" s="1"/>
  <c r="BO147"/>
  <c r="BZ147" s="1"/>
  <c r="BO148"/>
  <c r="BZ148" s="1"/>
  <c r="BO149"/>
  <c r="BZ149" s="1"/>
  <c r="BO150"/>
  <c r="BZ150" s="1"/>
  <c r="BO151"/>
  <c r="BZ151" s="1"/>
  <c r="BO152"/>
  <c r="BZ152" s="1"/>
  <c r="BO153"/>
  <c r="BZ153" s="1"/>
  <c r="BO154"/>
  <c r="BZ154" s="1"/>
  <c r="BO155"/>
  <c r="BZ155" s="1"/>
  <c r="BO156"/>
  <c r="BZ156" s="1"/>
  <c r="BO157"/>
  <c r="BZ157" s="1"/>
  <c r="BO158"/>
  <c r="BZ158" s="1"/>
  <c r="BO159"/>
  <c r="BZ159" s="1"/>
  <c r="BO160"/>
  <c r="BZ160" s="1"/>
  <c r="BO161"/>
  <c r="BZ161" s="1"/>
  <c r="BO162"/>
  <c r="BZ162" s="1"/>
  <c r="BO163"/>
  <c r="BZ163" s="1"/>
  <c r="BO164"/>
  <c r="BZ164" s="1"/>
  <c r="BO165"/>
  <c r="BZ165" s="1"/>
  <c r="BO166"/>
  <c r="BZ166" s="1"/>
  <c r="BO167"/>
  <c r="BZ167" s="1"/>
  <c r="BO168"/>
  <c r="BZ168" s="1"/>
  <c r="BO169"/>
  <c r="BZ169" s="1"/>
  <c r="BO170"/>
  <c r="BZ170" s="1"/>
  <c r="BO171"/>
  <c r="BZ171" s="1"/>
  <c r="BO172"/>
  <c r="BZ172" s="1"/>
  <c r="BO173"/>
  <c r="BZ173" s="1"/>
  <c r="BO174"/>
  <c r="BZ174" s="1"/>
  <c r="BO175"/>
  <c r="BZ175" s="1"/>
  <c r="BO176"/>
  <c r="BZ176" s="1"/>
  <c r="BO177"/>
  <c r="BZ177" s="1"/>
  <c r="BO178"/>
  <c r="BZ178" s="1"/>
  <c r="BO179"/>
  <c r="BZ179" s="1"/>
  <c r="BO180"/>
  <c r="BZ180" s="1"/>
  <c r="BO181"/>
  <c r="BZ181" s="1"/>
  <c r="BO182"/>
  <c r="BZ182" s="1"/>
  <c r="BO183"/>
  <c r="BZ183" s="1"/>
  <c r="BO184"/>
  <c r="BZ184" s="1"/>
  <c r="BO185"/>
  <c r="BZ185" s="1"/>
  <c r="BO186"/>
  <c r="BZ186" s="1"/>
  <c r="BO187"/>
  <c r="BZ187" s="1"/>
  <c r="BO188"/>
  <c r="BZ188" s="1"/>
  <c r="BO189"/>
  <c r="BZ189" s="1"/>
  <c r="BO190"/>
  <c r="BZ190" s="1"/>
  <c r="BO191"/>
  <c r="BZ191" s="1"/>
  <c r="BO192"/>
  <c r="BZ192" s="1"/>
  <c r="BO193"/>
  <c r="BZ193" s="1"/>
  <c r="BO194"/>
  <c r="BZ194" s="1"/>
  <c r="BO195"/>
  <c r="BZ195" s="1"/>
  <c r="BO196"/>
  <c r="BZ196" s="1"/>
  <c r="BO197"/>
  <c r="BZ197" s="1"/>
  <c r="BO198"/>
  <c r="BZ198" s="1"/>
  <c r="BO199"/>
  <c r="BZ199" s="1"/>
  <c r="BO200"/>
  <c r="BZ200" s="1"/>
  <c r="BO201"/>
  <c r="BZ201" s="1"/>
  <c r="BO202"/>
  <c r="BZ202" s="1"/>
  <c r="BO203"/>
  <c r="BZ203" s="1"/>
  <c r="BO204"/>
  <c r="BZ204" s="1"/>
  <c r="BO205"/>
  <c r="BZ205" s="1"/>
  <c r="BO206"/>
  <c r="BZ206" s="1"/>
  <c r="BO207"/>
  <c r="BZ207" s="1"/>
  <c r="BO208"/>
  <c r="BZ208" s="1"/>
  <c r="BO209"/>
  <c r="BZ209" s="1"/>
  <c r="BO210"/>
  <c r="BZ210" s="1"/>
  <c r="BO211"/>
  <c r="BZ211" s="1"/>
  <c r="BO212"/>
  <c r="BZ212" s="1"/>
  <c r="BO213"/>
  <c r="BZ213" s="1"/>
  <c r="BO214"/>
  <c r="BZ214" s="1"/>
  <c r="BO215"/>
  <c r="BZ215" s="1"/>
  <c r="BO216"/>
  <c r="BZ216" s="1"/>
  <c r="BO217"/>
  <c r="BZ217" s="1"/>
  <c r="BO218"/>
  <c r="BZ218" s="1"/>
  <c r="BO219"/>
  <c r="BZ219" s="1"/>
  <c r="BO220"/>
  <c r="BZ220" s="1"/>
  <c r="BO221"/>
  <c r="BZ221" s="1"/>
  <c r="BO222"/>
  <c r="BZ222" s="1"/>
  <c r="BO223"/>
  <c r="BZ223" s="1"/>
  <c r="BO224"/>
  <c r="BZ224" s="1"/>
  <c r="BO225"/>
  <c r="BZ225" s="1"/>
  <c r="BO226"/>
  <c r="BZ226" s="1"/>
  <c r="BO227"/>
  <c r="BZ227" s="1"/>
  <c r="BO228"/>
  <c r="BZ228" s="1"/>
  <c r="BO229"/>
  <c r="BZ229" s="1"/>
  <c r="BO230"/>
  <c r="BZ230" s="1"/>
  <c r="BO231"/>
  <c r="BZ231" s="1"/>
  <c r="BO232"/>
  <c r="BZ232" s="1"/>
  <c r="BO233"/>
  <c r="BZ233" s="1"/>
  <c r="BO234"/>
  <c r="BZ234" s="1"/>
  <c r="BO235"/>
  <c r="BZ235" s="1"/>
  <c r="BO236"/>
  <c r="BZ236" s="1"/>
  <c r="BO237"/>
  <c r="BZ237" s="1"/>
  <c r="BO238"/>
  <c r="BZ238" s="1"/>
  <c r="BO239"/>
  <c r="BZ239" s="1"/>
  <c r="BO240"/>
  <c r="BZ240" s="1"/>
  <c r="BO241"/>
  <c r="BZ241" s="1"/>
  <c r="BO242"/>
  <c r="BZ242" s="1"/>
  <c r="BO243"/>
  <c r="BZ243" s="1"/>
  <c r="BO244"/>
  <c r="BZ244" s="1"/>
  <c r="BO245"/>
  <c r="BZ245" s="1"/>
  <c r="BO246"/>
  <c r="BZ246" s="1"/>
  <c r="BO247"/>
  <c r="BZ247" s="1"/>
  <c r="BO248"/>
  <c r="BZ248" s="1"/>
  <c r="BO249"/>
  <c r="BZ249" s="1"/>
  <c r="BO250"/>
  <c r="BZ250" s="1"/>
  <c r="BO251"/>
  <c r="BZ251" s="1"/>
  <c r="BO252"/>
  <c r="BZ252" s="1"/>
  <c r="BO253"/>
  <c r="BZ253" s="1"/>
  <c r="BO254"/>
  <c r="BZ254" s="1"/>
  <c r="BO255"/>
  <c r="BZ255" s="1"/>
  <c r="BO256"/>
  <c r="BZ256" s="1"/>
  <c r="BO257"/>
  <c r="BZ257" s="1"/>
  <c r="BO258"/>
  <c r="BZ258" s="1"/>
  <c r="BO259"/>
  <c r="BZ259" s="1"/>
  <c r="BO260"/>
  <c r="BZ260" s="1"/>
  <c r="BO261"/>
  <c r="BZ261" s="1"/>
  <c r="BO262"/>
  <c r="BZ262" s="1"/>
  <c r="BO263"/>
  <c r="BZ263" s="1"/>
  <c r="BO264"/>
  <c r="BZ264" s="1"/>
  <c r="BO265"/>
  <c r="BZ265" s="1"/>
  <c r="BO266"/>
  <c r="BZ266" s="1"/>
  <c r="BO267"/>
  <c r="BZ267" s="1"/>
  <c r="BO268"/>
  <c r="BZ268" s="1"/>
  <c r="BO269"/>
  <c r="BZ269" s="1"/>
  <c r="BO270"/>
  <c r="BZ270" s="1"/>
  <c r="BO271"/>
  <c r="BZ271" s="1"/>
  <c r="BO272"/>
  <c r="BZ272" s="1"/>
  <c r="BO273"/>
  <c r="BZ273" s="1"/>
  <c r="BO274"/>
  <c r="BZ274" s="1"/>
  <c r="BO275"/>
  <c r="BZ275" s="1"/>
  <c r="BO276"/>
  <c r="BZ276" s="1"/>
  <c r="BO277"/>
  <c r="BZ277" s="1"/>
  <c r="BO278"/>
  <c r="BZ278" s="1"/>
  <c r="BO279"/>
  <c r="BZ279" s="1"/>
  <c r="BO280"/>
  <c r="BZ280" s="1"/>
  <c r="BO281"/>
  <c r="BZ281" s="1"/>
  <c r="BO282"/>
  <c r="BZ282" s="1"/>
  <c r="BO283"/>
  <c r="BZ283" s="1"/>
  <c r="BO284"/>
  <c r="BZ284" s="1"/>
  <c r="BO285"/>
  <c r="BZ285" s="1"/>
  <c r="BO286"/>
  <c r="BZ286" s="1"/>
  <c r="BO287"/>
  <c r="BZ287" s="1"/>
  <c r="BO288"/>
  <c r="BZ288" s="1"/>
  <c r="BO289"/>
  <c r="BZ289" s="1"/>
  <c r="BO290"/>
  <c r="BZ290" s="1"/>
  <c r="BO291"/>
  <c r="BZ291" s="1"/>
  <c r="BO292"/>
  <c r="BZ292" s="1"/>
  <c r="BO293"/>
  <c r="BZ293" s="1"/>
  <c r="BO294"/>
  <c r="BZ294" s="1"/>
  <c r="BO295"/>
  <c r="BZ295" s="1"/>
  <c r="BO296"/>
  <c r="BZ296" s="1"/>
  <c r="BO297"/>
  <c r="BZ297" s="1"/>
  <c r="BO298"/>
  <c r="BZ298" s="1"/>
  <c r="BO299"/>
  <c r="BZ299" s="1"/>
  <c r="BO300"/>
  <c r="BZ300" s="1"/>
  <c r="BO301"/>
  <c r="BZ301" s="1"/>
  <c r="BO302"/>
  <c r="BZ302" s="1"/>
  <c r="BO303"/>
  <c r="BZ303" s="1"/>
  <c r="BO304"/>
  <c r="BZ304" s="1"/>
  <c r="BP131"/>
  <c r="CA131" s="1"/>
  <c r="BP132"/>
  <c r="CA132" s="1"/>
  <c r="BP133"/>
  <c r="CA133" s="1"/>
  <c r="BP134"/>
  <c r="CA134" s="1"/>
  <c r="BP135"/>
  <c r="CA135" s="1"/>
  <c r="BP136"/>
  <c r="CA136" s="1"/>
  <c r="BP137"/>
  <c r="CA137" s="1"/>
  <c r="BP138"/>
  <c r="CA138" s="1"/>
  <c r="BP139"/>
  <c r="CA139" s="1"/>
  <c r="BP140"/>
  <c r="CA140" s="1"/>
  <c r="BP141"/>
  <c r="CA141" s="1"/>
  <c r="BP142"/>
  <c r="CA142" s="1"/>
  <c r="BP143"/>
  <c r="CA143" s="1"/>
  <c r="BP144"/>
  <c r="CA144" s="1"/>
  <c r="BP145"/>
  <c r="CA145" s="1"/>
  <c r="BP146"/>
  <c r="CA146" s="1"/>
  <c r="BP147"/>
  <c r="CA147" s="1"/>
  <c r="BP148"/>
  <c r="CA148" s="1"/>
  <c r="BP149"/>
  <c r="CA149" s="1"/>
  <c r="BP150"/>
  <c r="CA150" s="1"/>
  <c r="BP151"/>
  <c r="CA151" s="1"/>
  <c r="BP152"/>
  <c r="CA152" s="1"/>
  <c r="BP153"/>
  <c r="CA153" s="1"/>
  <c r="BP154"/>
  <c r="CA154" s="1"/>
  <c r="BP155"/>
  <c r="CA155" s="1"/>
  <c r="BP156"/>
  <c r="CA156" s="1"/>
  <c r="BP157"/>
  <c r="CA157" s="1"/>
  <c r="BP158"/>
  <c r="CA158" s="1"/>
  <c r="BP159"/>
  <c r="CA159" s="1"/>
  <c r="BP160"/>
  <c r="CA160" s="1"/>
  <c r="BP161"/>
  <c r="CA161" s="1"/>
  <c r="BP162"/>
  <c r="CA162" s="1"/>
  <c r="BP163"/>
  <c r="CA163" s="1"/>
  <c r="BP164"/>
  <c r="CA164" s="1"/>
  <c r="BP165"/>
  <c r="CA165" s="1"/>
  <c r="BP166"/>
  <c r="CA166" s="1"/>
  <c r="BP167"/>
  <c r="CA167" s="1"/>
  <c r="BP168"/>
  <c r="CA168" s="1"/>
  <c r="BP169"/>
  <c r="CA169" s="1"/>
  <c r="BP170"/>
  <c r="CA170" s="1"/>
  <c r="BP171"/>
  <c r="CA171" s="1"/>
  <c r="BP172"/>
  <c r="CA172" s="1"/>
  <c r="BP173"/>
  <c r="CA173" s="1"/>
  <c r="BP174"/>
  <c r="CA174" s="1"/>
  <c r="BP175"/>
  <c r="CA175" s="1"/>
  <c r="BP176"/>
  <c r="CA176" s="1"/>
  <c r="BP177"/>
  <c r="CA177" s="1"/>
  <c r="BP178"/>
  <c r="CA178" s="1"/>
  <c r="BP179"/>
  <c r="CA179" s="1"/>
  <c r="BP180"/>
  <c r="CA180" s="1"/>
  <c r="BP181"/>
  <c r="CA181" s="1"/>
  <c r="BP182"/>
  <c r="CA182" s="1"/>
  <c r="BP183"/>
  <c r="CA183" s="1"/>
  <c r="BP184"/>
  <c r="CA184" s="1"/>
  <c r="BP185"/>
  <c r="CA185" s="1"/>
  <c r="BP186"/>
  <c r="CA186" s="1"/>
  <c r="BP187"/>
  <c r="CA187" s="1"/>
  <c r="BP188"/>
  <c r="CA188" s="1"/>
  <c r="BP189"/>
  <c r="CA189" s="1"/>
  <c r="BP190"/>
  <c r="CA190" s="1"/>
  <c r="BP191"/>
  <c r="CA191" s="1"/>
  <c r="BP192"/>
  <c r="CA192" s="1"/>
  <c r="BP193"/>
  <c r="CA193" s="1"/>
  <c r="BP194"/>
  <c r="CA194" s="1"/>
  <c r="BP195"/>
  <c r="CA195" s="1"/>
  <c r="BP196"/>
  <c r="CA196" s="1"/>
  <c r="BP197"/>
  <c r="CA197" s="1"/>
  <c r="BP198"/>
  <c r="CA198" s="1"/>
  <c r="BP199"/>
  <c r="CA199" s="1"/>
  <c r="BP200"/>
  <c r="CA200" s="1"/>
  <c r="BP201"/>
  <c r="CA201" s="1"/>
  <c r="BP202"/>
  <c r="CA202" s="1"/>
  <c r="BP203"/>
  <c r="CA203" s="1"/>
  <c r="BP204"/>
  <c r="CA204" s="1"/>
  <c r="BP205"/>
  <c r="CA205" s="1"/>
  <c r="BP206"/>
  <c r="CA206" s="1"/>
  <c r="BP207"/>
  <c r="CA207" s="1"/>
  <c r="BP208"/>
  <c r="CA208" s="1"/>
  <c r="BP209"/>
  <c r="CA209" s="1"/>
  <c r="BP210"/>
  <c r="CA210" s="1"/>
  <c r="BP211"/>
  <c r="CA211" s="1"/>
  <c r="BP212"/>
  <c r="CA212" s="1"/>
  <c r="BP213"/>
  <c r="CA213" s="1"/>
  <c r="BP214"/>
  <c r="CA214" s="1"/>
  <c r="BP215"/>
  <c r="CA215" s="1"/>
  <c r="BP216"/>
  <c r="CA216" s="1"/>
  <c r="BP217"/>
  <c r="CA217" s="1"/>
  <c r="BP218"/>
  <c r="CA218" s="1"/>
  <c r="BP219"/>
  <c r="CA219" s="1"/>
  <c r="BP220"/>
  <c r="CA220" s="1"/>
  <c r="BP221"/>
  <c r="CA221" s="1"/>
  <c r="BP222"/>
  <c r="CA222" s="1"/>
  <c r="BP223"/>
  <c r="CA223" s="1"/>
  <c r="BP224"/>
  <c r="CA224" s="1"/>
  <c r="BP225"/>
  <c r="CA225" s="1"/>
  <c r="BP226"/>
  <c r="CA226" s="1"/>
  <c r="BP227"/>
  <c r="CA227" s="1"/>
  <c r="BP228"/>
  <c r="CA228" s="1"/>
  <c r="BP229"/>
  <c r="CA229" s="1"/>
  <c r="BP230"/>
  <c r="CA230" s="1"/>
  <c r="BP231"/>
  <c r="CA231" s="1"/>
  <c r="BP232"/>
  <c r="CA232" s="1"/>
  <c r="BP233"/>
  <c r="CA233" s="1"/>
  <c r="BP234"/>
  <c r="CA234" s="1"/>
  <c r="BP235"/>
  <c r="CA235" s="1"/>
  <c r="BP236"/>
  <c r="CA236" s="1"/>
  <c r="BP237"/>
  <c r="CA237" s="1"/>
  <c r="BP238"/>
  <c r="CA238" s="1"/>
  <c r="BP239"/>
  <c r="CA239" s="1"/>
  <c r="BP240"/>
  <c r="CA240" s="1"/>
  <c r="BP241"/>
  <c r="CA241" s="1"/>
  <c r="BP242"/>
  <c r="CA242" s="1"/>
  <c r="BP243"/>
  <c r="CA243" s="1"/>
  <c r="BP244"/>
  <c r="CA244" s="1"/>
  <c r="BP245"/>
  <c r="CA245" s="1"/>
  <c r="BP246"/>
  <c r="CA246" s="1"/>
  <c r="BP247"/>
  <c r="CA247" s="1"/>
  <c r="BP248"/>
  <c r="CA248" s="1"/>
  <c r="BP249"/>
  <c r="CA249" s="1"/>
  <c r="BP250"/>
  <c r="CA250" s="1"/>
  <c r="BP251"/>
  <c r="CA251" s="1"/>
  <c r="BP252"/>
  <c r="CA252" s="1"/>
  <c r="BP253"/>
  <c r="CA253" s="1"/>
  <c r="BP254"/>
  <c r="CA254" s="1"/>
  <c r="BP255"/>
  <c r="CA255" s="1"/>
  <c r="BP256"/>
  <c r="CA256" s="1"/>
  <c r="BP257"/>
  <c r="CA257" s="1"/>
  <c r="BP258"/>
  <c r="CA258" s="1"/>
  <c r="BP259"/>
  <c r="CA259" s="1"/>
  <c r="BP260"/>
  <c r="CA260" s="1"/>
  <c r="BP261"/>
  <c r="CA261" s="1"/>
  <c r="BP262"/>
  <c r="CA262" s="1"/>
  <c r="BP263"/>
  <c r="CA263" s="1"/>
  <c r="BP264"/>
  <c r="CA264" s="1"/>
  <c r="BP265"/>
  <c r="CA265" s="1"/>
  <c r="BP266"/>
  <c r="CA266" s="1"/>
  <c r="BP267"/>
  <c r="CA267" s="1"/>
  <c r="BP268"/>
  <c r="CA268" s="1"/>
  <c r="BP269"/>
  <c r="CA269" s="1"/>
  <c r="BP270"/>
  <c r="CA270" s="1"/>
  <c r="BP271"/>
  <c r="CA271" s="1"/>
  <c r="BP272"/>
  <c r="CA272" s="1"/>
  <c r="BP273"/>
  <c r="CA273" s="1"/>
  <c r="BP274"/>
  <c r="CA274" s="1"/>
  <c r="BP275"/>
  <c r="CA275" s="1"/>
  <c r="BP276"/>
  <c r="CA276" s="1"/>
  <c r="BP277"/>
  <c r="CA277" s="1"/>
  <c r="BP278"/>
  <c r="CA278" s="1"/>
  <c r="BP279"/>
  <c r="CA279" s="1"/>
  <c r="BP280"/>
  <c r="CA280" s="1"/>
  <c r="BP281"/>
  <c r="CA281" s="1"/>
  <c r="BP282"/>
  <c r="CA282" s="1"/>
  <c r="BP283"/>
  <c r="CA283" s="1"/>
  <c r="BP284"/>
  <c r="CA284" s="1"/>
  <c r="BP285"/>
  <c r="CA285" s="1"/>
  <c r="BP286"/>
  <c r="CA286" s="1"/>
  <c r="BP287"/>
  <c r="CA287" s="1"/>
  <c r="BP288"/>
  <c r="CA288" s="1"/>
  <c r="BP289"/>
  <c r="CA289" s="1"/>
  <c r="BP290"/>
  <c r="CA290" s="1"/>
  <c r="BP291"/>
  <c r="CA291" s="1"/>
  <c r="BP292"/>
  <c r="CA292" s="1"/>
  <c r="BP293"/>
  <c r="CA293" s="1"/>
  <c r="BP294"/>
  <c r="CA294" s="1"/>
  <c r="BP295"/>
  <c r="CA295" s="1"/>
  <c r="BP296"/>
  <c r="CA296" s="1"/>
  <c r="BP297"/>
  <c r="CA297" s="1"/>
  <c r="BP298"/>
  <c r="CA298" s="1"/>
  <c r="BP299"/>
  <c r="CA299" s="1"/>
  <c r="BP300"/>
  <c r="CA300" s="1"/>
  <c r="BP301"/>
  <c r="CA301" s="1"/>
  <c r="BP302"/>
  <c r="CA302" s="1"/>
  <c r="BP303"/>
  <c r="CA303" s="1"/>
  <c r="BP304"/>
  <c r="CA304" s="1"/>
  <c r="BQ131"/>
  <c r="CB131" s="1"/>
  <c r="BQ132"/>
  <c r="CB132" s="1"/>
  <c r="BQ133"/>
  <c r="CB133" s="1"/>
  <c r="BQ134"/>
  <c r="CB134" s="1"/>
  <c r="BQ135"/>
  <c r="CB135" s="1"/>
  <c r="BQ136"/>
  <c r="CB136" s="1"/>
  <c r="BQ137"/>
  <c r="CB137" s="1"/>
  <c r="BQ138"/>
  <c r="CB138" s="1"/>
  <c r="BQ139"/>
  <c r="CB139" s="1"/>
  <c r="BQ140"/>
  <c r="CB140" s="1"/>
  <c r="BQ141"/>
  <c r="CB141" s="1"/>
  <c r="BQ142"/>
  <c r="CB142" s="1"/>
  <c r="BQ143"/>
  <c r="CB143" s="1"/>
  <c r="BQ144"/>
  <c r="CB144" s="1"/>
  <c r="BQ145"/>
  <c r="CB145" s="1"/>
  <c r="BQ146"/>
  <c r="CB146" s="1"/>
  <c r="BQ147"/>
  <c r="CB147" s="1"/>
  <c r="BQ148"/>
  <c r="CB148" s="1"/>
  <c r="BQ149"/>
  <c r="CB149" s="1"/>
  <c r="BQ150"/>
  <c r="CB150" s="1"/>
  <c r="BQ151"/>
  <c r="CB151" s="1"/>
  <c r="BQ152"/>
  <c r="CB152" s="1"/>
  <c r="BQ153"/>
  <c r="CB153" s="1"/>
  <c r="BQ154"/>
  <c r="CB154" s="1"/>
  <c r="BQ155"/>
  <c r="CB155" s="1"/>
  <c r="BQ156"/>
  <c r="CB156" s="1"/>
  <c r="BQ157"/>
  <c r="CB157" s="1"/>
  <c r="BQ158"/>
  <c r="CB158" s="1"/>
  <c r="BQ159"/>
  <c r="CB159" s="1"/>
  <c r="BQ160"/>
  <c r="CB160" s="1"/>
  <c r="BQ161"/>
  <c r="CB161" s="1"/>
  <c r="BQ162"/>
  <c r="CB162" s="1"/>
  <c r="BQ163"/>
  <c r="CB163" s="1"/>
  <c r="BQ164"/>
  <c r="CB164" s="1"/>
  <c r="BQ165"/>
  <c r="CB165" s="1"/>
  <c r="BQ166"/>
  <c r="CB166" s="1"/>
  <c r="BQ167"/>
  <c r="CB167" s="1"/>
  <c r="BQ168"/>
  <c r="CB168" s="1"/>
  <c r="BQ169"/>
  <c r="CB169" s="1"/>
  <c r="BQ170"/>
  <c r="CB170" s="1"/>
  <c r="BQ171"/>
  <c r="CB171" s="1"/>
  <c r="BQ172"/>
  <c r="CB172" s="1"/>
  <c r="BQ173"/>
  <c r="CB173" s="1"/>
  <c r="BQ174"/>
  <c r="CB174" s="1"/>
  <c r="BQ175"/>
  <c r="CB175" s="1"/>
  <c r="BQ176"/>
  <c r="CB176" s="1"/>
  <c r="BQ177"/>
  <c r="CB177" s="1"/>
  <c r="BQ178"/>
  <c r="CB178" s="1"/>
  <c r="BQ179"/>
  <c r="CB179" s="1"/>
  <c r="BQ180"/>
  <c r="CB180" s="1"/>
  <c r="BQ181"/>
  <c r="CB181" s="1"/>
  <c r="BQ182"/>
  <c r="CB182" s="1"/>
  <c r="BQ183"/>
  <c r="CB183" s="1"/>
  <c r="BQ184"/>
  <c r="CB184" s="1"/>
  <c r="BQ185"/>
  <c r="CB185" s="1"/>
  <c r="BQ186"/>
  <c r="CB186" s="1"/>
  <c r="BQ187"/>
  <c r="CB187" s="1"/>
  <c r="BQ188"/>
  <c r="CB188" s="1"/>
  <c r="BQ189"/>
  <c r="CB189" s="1"/>
  <c r="BQ190"/>
  <c r="CB190" s="1"/>
  <c r="BQ191"/>
  <c r="CB191" s="1"/>
  <c r="BQ192"/>
  <c r="CB192" s="1"/>
  <c r="BQ193"/>
  <c r="CB193" s="1"/>
  <c r="BQ194"/>
  <c r="CB194" s="1"/>
  <c r="BQ195"/>
  <c r="CB195" s="1"/>
  <c r="BQ196"/>
  <c r="CB196" s="1"/>
  <c r="BQ197"/>
  <c r="CB197" s="1"/>
  <c r="BQ198"/>
  <c r="CB198" s="1"/>
  <c r="BQ199"/>
  <c r="CB199" s="1"/>
  <c r="BQ200"/>
  <c r="CB200" s="1"/>
  <c r="BQ201"/>
  <c r="CB201" s="1"/>
  <c r="BQ202"/>
  <c r="CB202" s="1"/>
  <c r="BQ203"/>
  <c r="CB203" s="1"/>
  <c r="BQ204"/>
  <c r="CB204" s="1"/>
  <c r="BQ205"/>
  <c r="CB205" s="1"/>
  <c r="BQ206"/>
  <c r="CB206" s="1"/>
  <c r="BQ207"/>
  <c r="CB207" s="1"/>
  <c r="BQ208"/>
  <c r="CB208" s="1"/>
  <c r="BQ209"/>
  <c r="CB209" s="1"/>
  <c r="BQ210"/>
  <c r="CB210" s="1"/>
  <c r="BQ211"/>
  <c r="CB211" s="1"/>
  <c r="BQ212"/>
  <c r="CB212" s="1"/>
  <c r="BQ213"/>
  <c r="CB213" s="1"/>
  <c r="BQ214"/>
  <c r="CB214" s="1"/>
  <c r="BQ215"/>
  <c r="CB215" s="1"/>
  <c r="BQ216"/>
  <c r="CB216" s="1"/>
  <c r="BQ217"/>
  <c r="CB217" s="1"/>
  <c r="BQ218"/>
  <c r="CB218" s="1"/>
  <c r="BQ219"/>
  <c r="CB219" s="1"/>
  <c r="BQ220"/>
  <c r="CB220" s="1"/>
  <c r="BQ221"/>
  <c r="CB221" s="1"/>
  <c r="BQ222"/>
  <c r="CB222" s="1"/>
  <c r="BQ223"/>
  <c r="CB223" s="1"/>
  <c r="BQ224"/>
  <c r="CB224" s="1"/>
  <c r="BQ225"/>
  <c r="CB225" s="1"/>
  <c r="BQ226"/>
  <c r="CB226" s="1"/>
  <c r="BQ227"/>
  <c r="CB227" s="1"/>
  <c r="BQ228"/>
  <c r="CB228" s="1"/>
  <c r="BQ229"/>
  <c r="CB229" s="1"/>
  <c r="BQ230"/>
  <c r="CB230" s="1"/>
  <c r="BQ231"/>
  <c r="CB231" s="1"/>
  <c r="BQ232"/>
  <c r="CB232" s="1"/>
  <c r="BQ233"/>
  <c r="CB233" s="1"/>
  <c r="BQ234"/>
  <c r="CB234" s="1"/>
  <c r="BQ235"/>
  <c r="CB235" s="1"/>
  <c r="BQ236"/>
  <c r="CB236" s="1"/>
  <c r="BQ237"/>
  <c r="CB237" s="1"/>
  <c r="BQ238"/>
  <c r="CB238" s="1"/>
  <c r="BQ239"/>
  <c r="CB239" s="1"/>
  <c r="BQ240"/>
  <c r="CB240" s="1"/>
  <c r="BQ241"/>
  <c r="CB241" s="1"/>
  <c r="BQ242"/>
  <c r="CB242" s="1"/>
  <c r="BQ243"/>
  <c r="CB243" s="1"/>
  <c r="BQ244"/>
  <c r="CB244" s="1"/>
  <c r="BQ245"/>
  <c r="CB245" s="1"/>
  <c r="BQ246"/>
  <c r="CB246" s="1"/>
  <c r="BQ247"/>
  <c r="CB247" s="1"/>
  <c r="BQ248"/>
  <c r="CB248" s="1"/>
  <c r="BQ249"/>
  <c r="CB249" s="1"/>
  <c r="BQ250"/>
  <c r="CB250" s="1"/>
  <c r="BQ251"/>
  <c r="CB251" s="1"/>
  <c r="BQ252"/>
  <c r="CB252" s="1"/>
  <c r="BQ253"/>
  <c r="CB253" s="1"/>
  <c r="BQ254"/>
  <c r="CB254" s="1"/>
  <c r="BQ255"/>
  <c r="CB255" s="1"/>
  <c r="BQ256"/>
  <c r="CB256" s="1"/>
  <c r="BQ257"/>
  <c r="CB257" s="1"/>
  <c r="BQ258"/>
  <c r="CB258" s="1"/>
  <c r="BQ259"/>
  <c r="CB259" s="1"/>
  <c r="BQ260"/>
  <c r="CB260" s="1"/>
  <c r="BQ261"/>
  <c r="CB261" s="1"/>
  <c r="BQ262"/>
  <c r="CB262" s="1"/>
  <c r="BQ263"/>
  <c r="CB263" s="1"/>
  <c r="BQ264"/>
  <c r="CB264" s="1"/>
  <c r="BQ265"/>
  <c r="CB265" s="1"/>
  <c r="BQ266"/>
  <c r="CB266" s="1"/>
  <c r="BQ267"/>
  <c r="CB267" s="1"/>
  <c r="BQ268"/>
  <c r="CB268" s="1"/>
  <c r="BQ269"/>
  <c r="CB269" s="1"/>
  <c r="BQ270"/>
  <c r="CB270" s="1"/>
  <c r="BQ271"/>
  <c r="CB271" s="1"/>
  <c r="BQ272"/>
  <c r="CB272" s="1"/>
  <c r="BQ273"/>
  <c r="CB273" s="1"/>
  <c r="BQ274"/>
  <c r="CB274" s="1"/>
  <c r="BQ275"/>
  <c r="CB275" s="1"/>
  <c r="BQ276"/>
  <c r="CB276" s="1"/>
  <c r="BQ277"/>
  <c r="CB277" s="1"/>
  <c r="BQ278"/>
  <c r="CB278" s="1"/>
  <c r="BQ279"/>
  <c r="CB279" s="1"/>
  <c r="BQ280"/>
  <c r="CB280" s="1"/>
  <c r="BQ281"/>
  <c r="CB281" s="1"/>
  <c r="BQ282"/>
  <c r="CB282" s="1"/>
  <c r="BQ283"/>
  <c r="CB283" s="1"/>
  <c r="BQ284"/>
  <c r="CB284" s="1"/>
  <c r="BQ285"/>
  <c r="CB285" s="1"/>
  <c r="BQ286"/>
  <c r="CB286" s="1"/>
  <c r="BQ287"/>
  <c r="CB287" s="1"/>
  <c r="BQ288"/>
  <c r="CB288" s="1"/>
  <c r="BQ289"/>
  <c r="CB289" s="1"/>
  <c r="BQ290"/>
  <c r="CB290" s="1"/>
  <c r="BQ291"/>
  <c r="CB291" s="1"/>
  <c r="BQ292"/>
  <c r="CB292" s="1"/>
  <c r="BQ293"/>
  <c r="CB293" s="1"/>
  <c r="BQ294"/>
  <c r="CB294" s="1"/>
  <c r="BQ295"/>
  <c r="CB295" s="1"/>
  <c r="BQ296"/>
  <c r="CB296" s="1"/>
  <c r="BQ297"/>
  <c r="CB297" s="1"/>
  <c r="BQ298"/>
  <c r="CB298" s="1"/>
  <c r="BQ299"/>
  <c r="CB299" s="1"/>
  <c r="BQ300"/>
  <c r="CB300" s="1"/>
  <c r="BQ301"/>
  <c r="CB301" s="1"/>
  <c r="BQ302"/>
  <c r="CB302" s="1"/>
  <c r="BQ303"/>
  <c r="CB303" s="1"/>
  <c r="BQ304"/>
  <c r="CB304" s="1"/>
  <c r="BR131"/>
  <c r="CC131" s="1"/>
  <c r="BR132"/>
  <c r="CC132" s="1"/>
  <c r="BR133"/>
  <c r="CC133" s="1"/>
  <c r="BR134"/>
  <c r="CC134" s="1"/>
  <c r="BR135"/>
  <c r="CC135" s="1"/>
  <c r="BR136"/>
  <c r="CC136" s="1"/>
  <c r="BR137"/>
  <c r="CC137" s="1"/>
  <c r="BR138"/>
  <c r="CC138" s="1"/>
  <c r="BR139"/>
  <c r="CC139" s="1"/>
  <c r="BR140"/>
  <c r="CC140" s="1"/>
  <c r="BR141"/>
  <c r="CC141" s="1"/>
  <c r="BR142"/>
  <c r="CC142" s="1"/>
  <c r="BR143"/>
  <c r="CC143" s="1"/>
  <c r="BR144"/>
  <c r="CC144" s="1"/>
  <c r="BR145"/>
  <c r="CC145" s="1"/>
  <c r="BR146"/>
  <c r="CC146" s="1"/>
  <c r="BR147"/>
  <c r="CC147" s="1"/>
  <c r="BR148"/>
  <c r="CC148" s="1"/>
  <c r="BR149"/>
  <c r="CC149" s="1"/>
  <c r="BR150"/>
  <c r="CC150" s="1"/>
  <c r="BR151"/>
  <c r="CC151" s="1"/>
  <c r="BR152"/>
  <c r="CC152" s="1"/>
  <c r="BR153"/>
  <c r="CC153" s="1"/>
  <c r="BR154"/>
  <c r="CC154" s="1"/>
  <c r="BR155"/>
  <c r="CC155" s="1"/>
  <c r="BR156"/>
  <c r="CC156" s="1"/>
  <c r="BR157"/>
  <c r="CC157" s="1"/>
  <c r="BR158"/>
  <c r="CC158" s="1"/>
  <c r="BR159"/>
  <c r="CC159" s="1"/>
  <c r="BR160"/>
  <c r="CC160" s="1"/>
  <c r="BR161"/>
  <c r="CC161" s="1"/>
  <c r="BR162"/>
  <c r="CC162" s="1"/>
  <c r="BR163"/>
  <c r="CC163" s="1"/>
  <c r="BR164"/>
  <c r="CC164" s="1"/>
  <c r="BR165"/>
  <c r="CC165" s="1"/>
  <c r="BR166"/>
  <c r="CC166" s="1"/>
  <c r="BR167"/>
  <c r="CC167" s="1"/>
  <c r="BR168"/>
  <c r="CC168" s="1"/>
  <c r="BR169"/>
  <c r="CC169" s="1"/>
  <c r="BR170"/>
  <c r="CC170" s="1"/>
  <c r="BR171"/>
  <c r="CC171" s="1"/>
  <c r="BR172"/>
  <c r="CC172" s="1"/>
  <c r="BR173"/>
  <c r="CC173" s="1"/>
  <c r="BR174"/>
  <c r="CC174" s="1"/>
  <c r="BR175"/>
  <c r="CC175" s="1"/>
  <c r="BR176"/>
  <c r="CC176" s="1"/>
  <c r="BR177"/>
  <c r="CC177" s="1"/>
  <c r="BR178"/>
  <c r="CC178" s="1"/>
  <c r="BR179"/>
  <c r="CC179" s="1"/>
  <c r="BR180"/>
  <c r="CC180" s="1"/>
  <c r="BR181"/>
  <c r="CC181" s="1"/>
  <c r="BR182"/>
  <c r="CC182" s="1"/>
  <c r="BR183"/>
  <c r="CC183" s="1"/>
  <c r="BR184"/>
  <c r="CC184" s="1"/>
  <c r="BR185"/>
  <c r="CC185" s="1"/>
  <c r="BR186"/>
  <c r="CC186" s="1"/>
  <c r="BR187"/>
  <c r="CC187" s="1"/>
  <c r="BR188"/>
  <c r="CC188" s="1"/>
  <c r="BR189"/>
  <c r="CC189" s="1"/>
  <c r="BR190"/>
  <c r="CC190" s="1"/>
  <c r="BR191"/>
  <c r="CC191" s="1"/>
  <c r="BR192"/>
  <c r="CC192" s="1"/>
  <c r="BR193"/>
  <c r="CC193" s="1"/>
  <c r="BR194"/>
  <c r="CC194" s="1"/>
  <c r="BR195"/>
  <c r="CC195" s="1"/>
  <c r="BR196"/>
  <c r="CC196" s="1"/>
  <c r="BR197"/>
  <c r="CC197" s="1"/>
  <c r="BR198"/>
  <c r="CC198" s="1"/>
  <c r="BR199"/>
  <c r="CC199" s="1"/>
  <c r="BR200"/>
  <c r="CC200" s="1"/>
  <c r="BR201"/>
  <c r="CC201" s="1"/>
  <c r="BR202"/>
  <c r="CC202" s="1"/>
  <c r="BR203"/>
  <c r="CC203" s="1"/>
  <c r="BR204"/>
  <c r="CC204" s="1"/>
  <c r="BR205"/>
  <c r="CC205" s="1"/>
  <c r="BR206"/>
  <c r="CC206" s="1"/>
  <c r="BR207"/>
  <c r="CC207" s="1"/>
  <c r="BR208"/>
  <c r="CC208" s="1"/>
  <c r="BR209"/>
  <c r="CC209" s="1"/>
  <c r="BR210"/>
  <c r="CC210" s="1"/>
  <c r="BR211"/>
  <c r="CC211" s="1"/>
  <c r="BR212"/>
  <c r="CC212" s="1"/>
  <c r="BR213"/>
  <c r="CC213" s="1"/>
  <c r="BR214"/>
  <c r="CC214" s="1"/>
  <c r="BR215"/>
  <c r="CC215" s="1"/>
  <c r="BR216"/>
  <c r="CC216" s="1"/>
  <c r="BR217"/>
  <c r="CC217" s="1"/>
  <c r="BR218"/>
  <c r="CC218" s="1"/>
  <c r="BR219"/>
  <c r="CC219" s="1"/>
  <c r="BR220"/>
  <c r="CC220" s="1"/>
  <c r="BR221"/>
  <c r="CC221" s="1"/>
  <c r="BR222"/>
  <c r="CC222" s="1"/>
  <c r="BR223"/>
  <c r="CC223" s="1"/>
  <c r="BR224"/>
  <c r="CC224" s="1"/>
  <c r="BR225"/>
  <c r="CC225" s="1"/>
  <c r="BR226"/>
  <c r="CC226" s="1"/>
  <c r="BR227"/>
  <c r="CC227" s="1"/>
  <c r="BR228"/>
  <c r="CC228" s="1"/>
  <c r="BR229"/>
  <c r="CC229" s="1"/>
  <c r="BR230"/>
  <c r="CC230" s="1"/>
  <c r="BR231"/>
  <c r="CC231" s="1"/>
  <c r="BR232"/>
  <c r="CC232" s="1"/>
  <c r="BR233"/>
  <c r="CC233" s="1"/>
  <c r="BR234"/>
  <c r="CC234" s="1"/>
  <c r="BR235"/>
  <c r="CC235" s="1"/>
  <c r="BR236"/>
  <c r="CC236" s="1"/>
  <c r="BR237"/>
  <c r="CC237" s="1"/>
  <c r="BR238"/>
  <c r="CC238" s="1"/>
  <c r="BR239"/>
  <c r="CC239" s="1"/>
  <c r="BR240"/>
  <c r="CC240" s="1"/>
  <c r="BR241"/>
  <c r="CC241" s="1"/>
  <c r="BR242"/>
  <c r="CC242" s="1"/>
  <c r="BR243"/>
  <c r="CC243" s="1"/>
  <c r="BR244"/>
  <c r="CC244" s="1"/>
  <c r="BR245"/>
  <c r="CC245" s="1"/>
  <c r="BR246"/>
  <c r="CC246" s="1"/>
  <c r="BR247"/>
  <c r="CC247" s="1"/>
  <c r="BR248"/>
  <c r="CC248" s="1"/>
  <c r="BR249"/>
  <c r="CC249" s="1"/>
  <c r="BR250"/>
  <c r="CC250" s="1"/>
  <c r="BR251"/>
  <c r="CC251" s="1"/>
  <c r="BR252"/>
  <c r="CC252" s="1"/>
  <c r="BR253"/>
  <c r="CC253" s="1"/>
  <c r="BR254"/>
  <c r="CC254" s="1"/>
  <c r="BR255"/>
  <c r="CC255" s="1"/>
  <c r="BR256"/>
  <c r="CC256" s="1"/>
  <c r="BR257"/>
  <c r="CC257" s="1"/>
  <c r="BR258"/>
  <c r="CC258" s="1"/>
  <c r="BR259"/>
  <c r="CC259" s="1"/>
  <c r="BR260"/>
  <c r="CC260" s="1"/>
  <c r="BR261"/>
  <c r="CC261" s="1"/>
  <c r="BR262"/>
  <c r="CC262" s="1"/>
  <c r="BR263"/>
  <c r="CC263" s="1"/>
  <c r="BR264"/>
  <c r="CC264" s="1"/>
  <c r="BR265"/>
  <c r="CC265" s="1"/>
  <c r="BR266"/>
  <c r="CC266" s="1"/>
  <c r="BR267"/>
  <c r="CC267" s="1"/>
  <c r="BR268"/>
  <c r="CC268" s="1"/>
  <c r="BR269"/>
  <c r="CC269" s="1"/>
  <c r="BR270"/>
  <c r="CC270" s="1"/>
  <c r="BR271"/>
  <c r="CC271" s="1"/>
  <c r="BR272"/>
  <c r="CC272" s="1"/>
  <c r="BR273"/>
  <c r="CC273" s="1"/>
  <c r="BR274"/>
  <c r="CC274" s="1"/>
  <c r="BR275"/>
  <c r="CC275" s="1"/>
  <c r="BR276"/>
  <c r="CC276" s="1"/>
  <c r="BR277"/>
  <c r="CC277" s="1"/>
  <c r="BR278"/>
  <c r="CC278" s="1"/>
  <c r="BR279"/>
  <c r="CC279" s="1"/>
  <c r="BR280"/>
  <c r="CC280" s="1"/>
  <c r="BR281"/>
  <c r="CC281" s="1"/>
  <c r="BR282"/>
  <c r="CC282" s="1"/>
  <c r="BR283"/>
  <c r="CC283" s="1"/>
  <c r="BR284"/>
  <c r="CC284" s="1"/>
  <c r="BR285"/>
  <c r="CC285" s="1"/>
  <c r="BR286"/>
  <c r="CC286" s="1"/>
  <c r="BR287"/>
  <c r="CC287" s="1"/>
  <c r="BR288"/>
  <c r="CC288" s="1"/>
  <c r="BR289"/>
  <c r="CC289" s="1"/>
  <c r="BR290"/>
  <c r="CC290" s="1"/>
  <c r="BR291"/>
  <c r="CC291" s="1"/>
  <c r="BR292"/>
  <c r="CC292" s="1"/>
  <c r="BR293"/>
  <c r="CC293" s="1"/>
  <c r="BR294"/>
  <c r="CC294" s="1"/>
  <c r="BR295"/>
  <c r="CC295" s="1"/>
  <c r="BR296"/>
  <c r="CC296" s="1"/>
  <c r="BR297"/>
  <c r="CC297" s="1"/>
  <c r="BR298"/>
  <c r="CC298" s="1"/>
  <c r="BR299"/>
  <c r="CC299" s="1"/>
  <c r="BR300"/>
  <c r="CC300" s="1"/>
  <c r="BR301"/>
  <c r="CC301" s="1"/>
  <c r="BR302"/>
  <c r="CC302" s="1"/>
  <c r="BR303"/>
  <c r="CC303" s="1"/>
  <c r="BR304"/>
  <c r="CC304" s="1"/>
  <c r="BS131"/>
  <c r="CD131" s="1"/>
  <c r="BS132"/>
  <c r="CD132" s="1"/>
  <c r="BS133"/>
  <c r="CD133" s="1"/>
  <c r="BS134"/>
  <c r="CD134" s="1"/>
  <c r="BS135"/>
  <c r="CD135" s="1"/>
  <c r="BS136"/>
  <c r="CD136" s="1"/>
  <c r="BS137"/>
  <c r="CD137" s="1"/>
  <c r="BS138"/>
  <c r="CD138" s="1"/>
  <c r="BS139"/>
  <c r="CD139" s="1"/>
  <c r="BS140"/>
  <c r="CD140" s="1"/>
  <c r="BS141"/>
  <c r="CD141" s="1"/>
  <c r="BS142"/>
  <c r="CD142" s="1"/>
  <c r="BS143"/>
  <c r="CD143" s="1"/>
  <c r="BS144"/>
  <c r="CD144" s="1"/>
  <c r="BS145"/>
  <c r="CD145" s="1"/>
  <c r="BS146"/>
  <c r="CD146" s="1"/>
  <c r="BS147"/>
  <c r="CD147" s="1"/>
  <c r="BS148"/>
  <c r="CD148" s="1"/>
  <c r="BS149"/>
  <c r="CD149" s="1"/>
  <c r="BS150"/>
  <c r="CD150" s="1"/>
  <c r="BS151"/>
  <c r="CD151" s="1"/>
  <c r="BS152"/>
  <c r="CD152" s="1"/>
  <c r="BS153"/>
  <c r="CD153" s="1"/>
  <c r="BS154"/>
  <c r="CD154" s="1"/>
  <c r="BS155"/>
  <c r="CD155" s="1"/>
  <c r="BS156"/>
  <c r="CD156" s="1"/>
  <c r="BS157"/>
  <c r="CD157" s="1"/>
  <c r="BS158"/>
  <c r="CD158" s="1"/>
  <c r="BS159"/>
  <c r="CD159" s="1"/>
  <c r="BS160"/>
  <c r="CD160" s="1"/>
  <c r="BS161"/>
  <c r="CD161" s="1"/>
  <c r="BS162"/>
  <c r="CD162" s="1"/>
  <c r="BS163"/>
  <c r="CD163" s="1"/>
  <c r="BS164"/>
  <c r="CD164" s="1"/>
  <c r="BS165"/>
  <c r="CD165" s="1"/>
  <c r="BS166"/>
  <c r="CD166" s="1"/>
  <c r="BS167"/>
  <c r="CD167" s="1"/>
  <c r="BS168"/>
  <c r="CD168" s="1"/>
  <c r="BS169"/>
  <c r="CD169" s="1"/>
  <c r="BS170"/>
  <c r="CD170" s="1"/>
  <c r="BS171"/>
  <c r="CD171" s="1"/>
  <c r="BS172"/>
  <c r="CD172" s="1"/>
  <c r="BS173"/>
  <c r="CD173" s="1"/>
  <c r="BS174"/>
  <c r="CD174" s="1"/>
  <c r="BS175"/>
  <c r="CD175" s="1"/>
  <c r="BS176"/>
  <c r="CD176" s="1"/>
  <c r="BS177"/>
  <c r="CD177" s="1"/>
  <c r="BS178"/>
  <c r="CD178" s="1"/>
  <c r="BS179"/>
  <c r="CD179" s="1"/>
  <c r="BS180"/>
  <c r="CD180" s="1"/>
  <c r="BS181"/>
  <c r="CD181" s="1"/>
  <c r="BS182"/>
  <c r="CD182" s="1"/>
  <c r="BS183"/>
  <c r="CD183" s="1"/>
  <c r="BS184"/>
  <c r="CD184" s="1"/>
  <c r="BS185"/>
  <c r="CD185" s="1"/>
  <c r="BS186"/>
  <c r="CD186" s="1"/>
  <c r="BS187"/>
  <c r="CD187" s="1"/>
  <c r="BS188"/>
  <c r="CD188" s="1"/>
  <c r="BS189"/>
  <c r="CD189" s="1"/>
  <c r="BS190"/>
  <c r="CD190" s="1"/>
  <c r="BS191"/>
  <c r="CD191" s="1"/>
  <c r="BS192"/>
  <c r="CD192" s="1"/>
  <c r="BS193"/>
  <c r="CD193" s="1"/>
  <c r="BS194"/>
  <c r="CD194" s="1"/>
  <c r="BS195"/>
  <c r="CD195" s="1"/>
  <c r="BS196"/>
  <c r="CD196" s="1"/>
  <c r="BS197"/>
  <c r="CD197" s="1"/>
  <c r="BS198"/>
  <c r="CD198" s="1"/>
  <c r="BS199"/>
  <c r="CD199" s="1"/>
  <c r="BS200"/>
  <c r="CD200" s="1"/>
  <c r="BS201"/>
  <c r="CD201" s="1"/>
  <c r="BS202"/>
  <c r="CD202" s="1"/>
  <c r="BS203"/>
  <c r="CD203" s="1"/>
  <c r="BS204"/>
  <c r="CD204" s="1"/>
  <c r="BS205"/>
  <c r="CD205" s="1"/>
  <c r="BS206"/>
  <c r="CD206" s="1"/>
  <c r="BS207"/>
  <c r="CD207" s="1"/>
  <c r="BS208"/>
  <c r="CD208" s="1"/>
  <c r="BS209"/>
  <c r="CD209" s="1"/>
  <c r="BS210"/>
  <c r="CD210" s="1"/>
  <c r="BS211"/>
  <c r="CD211" s="1"/>
  <c r="BS212"/>
  <c r="CD212" s="1"/>
  <c r="BS213"/>
  <c r="CD213" s="1"/>
  <c r="BS214"/>
  <c r="CD214" s="1"/>
  <c r="BS215"/>
  <c r="CD215" s="1"/>
  <c r="BS216"/>
  <c r="CD216" s="1"/>
  <c r="BS217"/>
  <c r="CD217" s="1"/>
  <c r="BS218"/>
  <c r="CD218" s="1"/>
  <c r="BS219"/>
  <c r="CD219" s="1"/>
  <c r="BS220"/>
  <c r="CD220" s="1"/>
  <c r="BS221"/>
  <c r="CD221" s="1"/>
  <c r="BS222"/>
  <c r="CD222" s="1"/>
  <c r="BS223"/>
  <c r="CD223" s="1"/>
  <c r="BS224"/>
  <c r="CD224" s="1"/>
  <c r="BS225"/>
  <c r="CD225" s="1"/>
  <c r="BS226"/>
  <c r="CD226" s="1"/>
  <c r="BS227"/>
  <c r="CD227" s="1"/>
  <c r="BS228"/>
  <c r="CD228" s="1"/>
  <c r="BS229"/>
  <c r="CD229" s="1"/>
  <c r="BS230"/>
  <c r="CD230" s="1"/>
  <c r="BS231"/>
  <c r="CD231" s="1"/>
  <c r="BS232"/>
  <c r="CD232" s="1"/>
  <c r="BS233"/>
  <c r="CD233" s="1"/>
  <c r="BS234"/>
  <c r="CD234" s="1"/>
  <c r="BS235"/>
  <c r="CD235" s="1"/>
  <c r="BS236"/>
  <c r="CD236" s="1"/>
  <c r="BS237"/>
  <c r="CD237" s="1"/>
  <c r="BS238"/>
  <c r="CD238" s="1"/>
  <c r="BS239"/>
  <c r="CD239" s="1"/>
  <c r="BS240"/>
  <c r="CD240" s="1"/>
  <c r="BS241"/>
  <c r="CD241" s="1"/>
  <c r="BS242"/>
  <c r="CD242" s="1"/>
  <c r="BS243"/>
  <c r="CD243" s="1"/>
  <c r="BS244"/>
  <c r="CD244" s="1"/>
  <c r="BS245"/>
  <c r="CD245" s="1"/>
  <c r="BS246"/>
  <c r="CD246" s="1"/>
  <c r="BS247"/>
  <c r="CD247" s="1"/>
  <c r="BS248"/>
  <c r="CD248" s="1"/>
  <c r="BS249"/>
  <c r="CD249" s="1"/>
  <c r="BS250"/>
  <c r="CD250" s="1"/>
  <c r="BS251"/>
  <c r="CD251" s="1"/>
  <c r="BS252"/>
  <c r="CD252" s="1"/>
  <c r="BS253"/>
  <c r="CD253" s="1"/>
  <c r="BS254"/>
  <c r="CD254" s="1"/>
  <c r="BS255"/>
  <c r="CD255" s="1"/>
  <c r="BS256"/>
  <c r="CD256" s="1"/>
  <c r="BS257"/>
  <c r="CD257" s="1"/>
  <c r="BS258"/>
  <c r="CD258" s="1"/>
  <c r="BS259"/>
  <c r="CD259" s="1"/>
  <c r="BS260"/>
  <c r="CD260" s="1"/>
  <c r="BS261"/>
  <c r="CD261" s="1"/>
  <c r="BS262"/>
  <c r="CD262" s="1"/>
  <c r="BS263"/>
  <c r="CD263" s="1"/>
  <c r="BS264"/>
  <c r="CD264" s="1"/>
  <c r="BS265"/>
  <c r="CD265" s="1"/>
  <c r="BS266"/>
  <c r="CD266" s="1"/>
  <c r="BS267"/>
  <c r="CD267" s="1"/>
  <c r="BS268"/>
  <c r="CD268" s="1"/>
  <c r="BS269"/>
  <c r="CD269" s="1"/>
  <c r="BS270"/>
  <c r="CD270" s="1"/>
  <c r="BS271"/>
  <c r="CD271" s="1"/>
  <c r="BS272"/>
  <c r="CD272" s="1"/>
  <c r="BS273"/>
  <c r="CD273" s="1"/>
  <c r="BS274"/>
  <c r="CD274" s="1"/>
  <c r="BS275"/>
  <c r="CD275" s="1"/>
  <c r="BS276"/>
  <c r="CD276" s="1"/>
  <c r="BS277"/>
  <c r="CD277" s="1"/>
  <c r="BS278"/>
  <c r="CD278" s="1"/>
  <c r="BS279"/>
  <c r="CD279" s="1"/>
  <c r="BS280"/>
  <c r="CD280" s="1"/>
  <c r="BS281"/>
  <c r="CD281" s="1"/>
  <c r="BS282"/>
  <c r="CD282" s="1"/>
  <c r="BS283"/>
  <c r="CD283" s="1"/>
  <c r="BS284"/>
  <c r="CD284" s="1"/>
  <c r="BS285"/>
  <c r="CD285" s="1"/>
  <c r="BS286"/>
  <c r="CD286" s="1"/>
  <c r="BS287"/>
  <c r="CD287" s="1"/>
  <c r="BS288"/>
  <c r="CD288" s="1"/>
  <c r="BS289"/>
  <c r="CD289" s="1"/>
  <c r="BS290"/>
  <c r="CD290" s="1"/>
  <c r="BS291"/>
  <c r="CD291" s="1"/>
  <c r="BS292"/>
  <c r="CD292" s="1"/>
  <c r="BS293"/>
  <c r="CD293" s="1"/>
  <c r="BS294"/>
  <c r="CD294" s="1"/>
  <c r="BS295"/>
  <c r="CD295" s="1"/>
  <c r="BS296"/>
  <c r="CD296" s="1"/>
  <c r="BS297"/>
  <c r="CD297" s="1"/>
  <c r="BS298"/>
  <c r="CD298" s="1"/>
  <c r="BS299"/>
  <c r="CD299" s="1"/>
  <c r="BS300"/>
  <c r="CD300" s="1"/>
  <c r="BS301"/>
  <c r="CD301" s="1"/>
  <c r="BS302"/>
  <c r="CD302" s="1"/>
  <c r="BS303"/>
  <c r="CD303" s="1"/>
  <c r="BS304"/>
  <c r="CD304" s="1"/>
  <c r="BT131"/>
  <c r="CE131" s="1"/>
  <c r="BT132"/>
  <c r="CE132" s="1"/>
  <c r="P132" s="1"/>
  <c r="BT133"/>
  <c r="CE133" s="1"/>
  <c r="BT134"/>
  <c r="CE134" s="1"/>
  <c r="BT135"/>
  <c r="CE135" s="1"/>
  <c r="BT136"/>
  <c r="CE136" s="1"/>
  <c r="P136" s="1"/>
  <c r="BT137"/>
  <c r="CE137" s="1"/>
  <c r="BT138"/>
  <c r="CE138" s="1"/>
  <c r="P138" s="1"/>
  <c r="BT139"/>
  <c r="CE139" s="1"/>
  <c r="BT140"/>
  <c r="CE140" s="1"/>
  <c r="BT141"/>
  <c r="CE141" s="1"/>
  <c r="BT142"/>
  <c r="CE142" s="1"/>
  <c r="P142" s="1"/>
  <c r="BT143"/>
  <c r="CE143" s="1"/>
  <c r="BT144"/>
  <c r="CE144" s="1"/>
  <c r="P144" s="1"/>
  <c r="BT145"/>
  <c r="CE145" s="1"/>
  <c r="BT146"/>
  <c r="CE146" s="1"/>
  <c r="BT147"/>
  <c r="CE147" s="1"/>
  <c r="BT148"/>
  <c r="CE148" s="1"/>
  <c r="P148" s="1"/>
  <c r="BT149"/>
  <c r="CE149" s="1"/>
  <c r="BT150"/>
  <c r="CE150" s="1"/>
  <c r="P150" s="1"/>
  <c r="BT151"/>
  <c r="CE151" s="1"/>
  <c r="BT152"/>
  <c r="CE152" s="1"/>
  <c r="BT153"/>
  <c r="CE153" s="1"/>
  <c r="BT154"/>
  <c r="CE154" s="1"/>
  <c r="P154" s="1"/>
  <c r="BT155"/>
  <c r="CE155" s="1"/>
  <c r="BT156"/>
  <c r="CE156" s="1"/>
  <c r="P156" s="1"/>
  <c r="BT157"/>
  <c r="CE157" s="1"/>
  <c r="BT158"/>
  <c r="CE158" s="1"/>
  <c r="BT159"/>
  <c r="CE159" s="1"/>
  <c r="BT160"/>
  <c r="CE160" s="1"/>
  <c r="P160" s="1"/>
  <c r="BT161"/>
  <c r="CE161" s="1"/>
  <c r="BT162"/>
  <c r="CE162" s="1"/>
  <c r="P162" s="1"/>
  <c r="BT163"/>
  <c r="CE163" s="1"/>
  <c r="BT164"/>
  <c r="CE164" s="1"/>
  <c r="BT165"/>
  <c r="CE165" s="1"/>
  <c r="BT166"/>
  <c r="CE166" s="1"/>
  <c r="P166" s="1"/>
  <c r="BT167"/>
  <c r="CE167" s="1"/>
  <c r="BT168"/>
  <c r="CE168" s="1"/>
  <c r="P168" s="1"/>
  <c r="BT169"/>
  <c r="CE169" s="1"/>
  <c r="BT170"/>
  <c r="CE170" s="1"/>
  <c r="BT171"/>
  <c r="CE171" s="1"/>
  <c r="BT172"/>
  <c r="CE172" s="1"/>
  <c r="P172" s="1"/>
  <c r="BT173"/>
  <c r="CE173" s="1"/>
  <c r="BT174"/>
  <c r="CE174" s="1"/>
  <c r="P174" s="1"/>
  <c r="BT175"/>
  <c r="CE175" s="1"/>
  <c r="BT176"/>
  <c r="CE176" s="1"/>
  <c r="BT177"/>
  <c r="CE177" s="1"/>
  <c r="BT178"/>
  <c r="CE178" s="1"/>
  <c r="P178" s="1"/>
  <c r="BT179"/>
  <c r="CE179" s="1"/>
  <c r="BT180"/>
  <c r="CE180" s="1"/>
  <c r="P180" s="1"/>
  <c r="BT181"/>
  <c r="CE181" s="1"/>
  <c r="BT182"/>
  <c r="CE182" s="1"/>
  <c r="BT183"/>
  <c r="CE183" s="1"/>
  <c r="BT184"/>
  <c r="CE184" s="1"/>
  <c r="P184" s="1"/>
  <c r="BT185"/>
  <c r="CE185" s="1"/>
  <c r="BT186"/>
  <c r="CE186" s="1"/>
  <c r="P186" s="1"/>
  <c r="BT187"/>
  <c r="CE187" s="1"/>
  <c r="BT188"/>
  <c r="CE188" s="1"/>
  <c r="BT189"/>
  <c r="CE189" s="1"/>
  <c r="BT190"/>
  <c r="CE190" s="1"/>
  <c r="P190" s="1"/>
  <c r="BT191"/>
  <c r="CE191" s="1"/>
  <c r="BT192"/>
  <c r="CE192" s="1"/>
  <c r="P192" s="1"/>
  <c r="BT193"/>
  <c r="CE193" s="1"/>
  <c r="BT194"/>
  <c r="CE194" s="1"/>
  <c r="BT195"/>
  <c r="CE195" s="1"/>
  <c r="BT196"/>
  <c r="CE196" s="1"/>
  <c r="P196" s="1"/>
  <c r="BT197"/>
  <c r="CE197" s="1"/>
  <c r="BT198"/>
  <c r="CE198" s="1"/>
  <c r="P198" s="1"/>
  <c r="BT199"/>
  <c r="CE199" s="1"/>
  <c r="BT200"/>
  <c r="CE200" s="1"/>
  <c r="BT201"/>
  <c r="CE201" s="1"/>
  <c r="BT202"/>
  <c r="CE202" s="1"/>
  <c r="P202" s="1"/>
  <c r="BT203"/>
  <c r="CE203" s="1"/>
  <c r="BT204"/>
  <c r="CE204" s="1"/>
  <c r="P204" s="1"/>
  <c r="BT205"/>
  <c r="CE205" s="1"/>
  <c r="BT206"/>
  <c r="CE206" s="1"/>
  <c r="BT207"/>
  <c r="CE207" s="1"/>
  <c r="BT208"/>
  <c r="CE208" s="1"/>
  <c r="P208" s="1"/>
  <c r="BT209"/>
  <c r="CE209" s="1"/>
  <c r="BT210"/>
  <c r="CE210" s="1"/>
  <c r="P210" s="1"/>
  <c r="BT211"/>
  <c r="CE211" s="1"/>
  <c r="BT212"/>
  <c r="CE212" s="1"/>
  <c r="BT213"/>
  <c r="CE213" s="1"/>
  <c r="BT214"/>
  <c r="CE214" s="1"/>
  <c r="BT215"/>
  <c r="CE215" s="1"/>
  <c r="BT216"/>
  <c r="CE216" s="1"/>
  <c r="P216" s="1"/>
  <c r="BT217"/>
  <c r="CE217" s="1"/>
  <c r="BT218"/>
  <c r="CE218" s="1"/>
  <c r="BT219"/>
  <c r="CE219" s="1"/>
  <c r="BT220"/>
  <c r="CE220" s="1"/>
  <c r="BT221"/>
  <c r="CE221" s="1"/>
  <c r="BT222"/>
  <c r="CE222" s="1"/>
  <c r="P222" s="1"/>
  <c r="BT223"/>
  <c r="CE223" s="1"/>
  <c r="BT224"/>
  <c r="CE224" s="1"/>
  <c r="BT225"/>
  <c r="CE225" s="1"/>
  <c r="BT226"/>
  <c r="CE226" s="1"/>
  <c r="BT227"/>
  <c r="CE227" s="1"/>
  <c r="BT228"/>
  <c r="CE228" s="1"/>
  <c r="P228" s="1"/>
  <c r="BT229"/>
  <c r="CE229" s="1"/>
  <c r="BT230"/>
  <c r="CE230" s="1"/>
  <c r="BT231"/>
  <c r="CE231" s="1"/>
  <c r="BT232"/>
  <c r="CE232" s="1"/>
  <c r="BT233"/>
  <c r="CE233" s="1"/>
  <c r="BT234"/>
  <c r="CE234" s="1"/>
  <c r="P234" s="1"/>
  <c r="BT235"/>
  <c r="CE235" s="1"/>
  <c r="BT236"/>
  <c r="CE236" s="1"/>
  <c r="BT237"/>
  <c r="CE237" s="1"/>
  <c r="BT238"/>
  <c r="CE238" s="1"/>
  <c r="BT239"/>
  <c r="CE239" s="1"/>
  <c r="BT240"/>
  <c r="CE240" s="1"/>
  <c r="P240" s="1"/>
  <c r="BT241"/>
  <c r="CE241" s="1"/>
  <c r="BT242"/>
  <c r="CE242" s="1"/>
  <c r="BT243"/>
  <c r="CE243" s="1"/>
  <c r="BT244"/>
  <c r="CE244" s="1"/>
  <c r="BT245"/>
  <c r="CE245" s="1"/>
  <c r="BT246"/>
  <c r="CE246" s="1"/>
  <c r="P246" s="1"/>
  <c r="BT247"/>
  <c r="CE247" s="1"/>
  <c r="BT248"/>
  <c r="CE248" s="1"/>
  <c r="BT249"/>
  <c r="CE249" s="1"/>
  <c r="BT250"/>
  <c r="CE250" s="1"/>
  <c r="BT251"/>
  <c r="CE251" s="1"/>
  <c r="BT252"/>
  <c r="CE252" s="1"/>
  <c r="P252" s="1"/>
  <c r="BT253"/>
  <c r="CE253" s="1"/>
  <c r="BT254"/>
  <c r="CE254" s="1"/>
  <c r="BT255"/>
  <c r="CE255" s="1"/>
  <c r="BT256"/>
  <c r="CE256" s="1"/>
  <c r="BT257"/>
  <c r="CE257" s="1"/>
  <c r="BT258"/>
  <c r="CE258" s="1"/>
  <c r="P258" s="1"/>
  <c r="BT259"/>
  <c r="CE259" s="1"/>
  <c r="BT260"/>
  <c r="CE260" s="1"/>
  <c r="BT261"/>
  <c r="CE261" s="1"/>
  <c r="BT262"/>
  <c r="CE262" s="1"/>
  <c r="BT263"/>
  <c r="CE263" s="1"/>
  <c r="BT264"/>
  <c r="CE264" s="1"/>
  <c r="P264" s="1"/>
  <c r="BT265"/>
  <c r="CE265" s="1"/>
  <c r="BT266"/>
  <c r="CE266" s="1"/>
  <c r="BT267"/>
  <c r="CE267" s="1"/>
  <c r="BT268"/>
  <c r="CE268" s="1"/>
  <c r="BT269"/>
  <c r="CE269" s="1"/>
  <c r="BT270"/>
  <c r="CE270" s="1"/>
  <c r="P270" s="1"/>
  <c r="BT271"/>
  <c r="CE271" s="1"/>
  <c r="BT272"/>
  <c r="CE272" s="1"/>
  <c r="BT273"/>
  <c r="CE273" s="1"/>
  <c r="BT274"/>
  <c r="CE274" s="1"/>
  <c r="BT275"/>
  <c r="CE275" s="1"/>
  <c r="BT276"/>
  <c r="CE276" s="1"/>
  <c r="BT277"/>
  <c r="CE277" s="1"/>
  <c r="BT278"/>
  <c r="CE278" s="1"/>
  <c r="BT279"/>
  <c r="CE279" s="1"/>
  <c r="BT280"/>
  <c r="CE280" s="1"/>
  <c r="BT281"/>
  <c r="CE281" s="1"/>
  <c r="BT282"/>
  <c r="CE282" s="1"/>
  <c r="BT283"/>
  <c r="CE283" s="1"/>
  <c r="BT284"/>
  <c r="CE284" s="1"/>
  <c r="BT285"/>
  <c r="CE285" s="1"/>
  <c r="BT286"/>
  <c r="CE286" s="1"/>
  <c r="BT287"/>
  <c r="CE287" s="1"/>
  <c r="BT288"/>
  <c r="CE288" s="1"/>
  <c r="BT289"/>
  <c r="CE289" s="1"/>
  <c r="BT290"/>
  <c r="CE290" s="1"/>
  <c r="BT291"/>
  <c r="CE291" s="1"/>
  <c r="BT292"/>
  <c r="CE292" s="1"/>
  <c r="BT293"/>
  <c r="CE293" s="1"/>
  <c r="BT294"/>
  <c r="CE294" s="1"/>
  <c r="BT295"/>
  <c r="CE295" s="1"/>
  <c r="BT296"/>
  <c r="CE296" s="1"/>
  <c r="BT297"/>
  <c r="CE297" s="1"/>
  <c r="BT298"/>
  <c r="CE298" s="1"/>
  <c r="BT299"/>
  <c r="CE299" s="1"/>
  <c r="BT300"/>
  <c r="CE300" s="1"/>
  <c r="BT301"/>
  <c r="CE301" s="1"/>
  <c r="BT302"/>
  <c r="CE302" s="1"/>
  <c r="BT303"/>
  <c r="CE303" s="1"/>
  <c r="BT304"/>
  <c r="CE304" s="1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BT130"/>
  <c r="CE130" s="1"/>
  <c r="BS130"/>
  <c r="CD130" s="1"/>
  <c r="BR130"/>
  <c r="CC130" s="1"/>
  <c r="BQ130"/>
  <c r="CB130" s="1"/>
  <c r="BP130"/>
  <c r="CA130" s="1"/>
  <c r="BO130"/>
  <c r="BZ130" s="1"/>
  <c r="BN130"/>
  <c r="BY130" s="1"/>
  <c r="BM130"/>
  <c r="BX130" s="1"/>
  <c r="BL130"/>
  <c r="BW130" s="1"/>
  <c r="BK130"/>
  <c r="BV130" s="1"/>
  <c r="N130"/>
  <c r="M130"/>
  <c r="L130"/>
  <c r="BT129"/>
  <c r="CE129" s="1"/>
  <c r="BS129"/>
  <c r="CD129" s="1"/>
  <c r="BR129"/>
  <c r="CC129" s="1"/>
  <c r="BQ129"/>
  <c r="CB129" s="1"/>
  <c r="BP129"/>
  <c r="CA129" s="1"/>
  <c r="BO129"/>
  <c r="BN129"/>
  <c r="BY129" s="1"/>
  <c r="BM129"/>
  <c r="BX129" s="1"/>
  <c r="BL129"/>
  <c r="BW129" s="1"/>
  <c r="BK129"/>
  <c r="BV129" s="1"/>
  <c r="N129"/>
  <c r="M129"/>
  <c r="L129"/>
  <c r="BT128"/>
  <c r="CE128" s="1"/>
  <c r="BS128"/>
  <c r="CD128" s="1"/>
  <c r="BR128"/>
  <c r="CC128" s="1"/>
  <c r="BQ128"/>
  <c r="CB128" s="1"/>
  <c r="BP128"/>
  <c r="CA128" s="1"/>
  <c r="BO128"/>
  <c r="BZ128" s="1"/>
  <c r="BN128"/>
  <c r="BY128" s="1"/>
  <c r="BM128"/>
  <c r="BX128" s="1"/>
  <c r="BL128"/>
  <c r="BW128" s="1"/>
  <c r="BK128"/>
  <c r="BV128" s="1"/>
  <c r="N128"/>
  <c r="M128"/>
  <c r="L128"/>
  <c r="BT127"/>
  <c r="CE127" s="1"/>
  <c r="BS127"/>
  <c r="CD127" s="1"/>
  <c r="BR127"/>
  <c r="CC127" s="1"/>
  <c r="BQ127"/>
  <c r="CB127" s="1"/>
  <c r="BP127"/>
  <c r="CA127" s="1"/>
  <c r="BO127"/>
  <c r="BZ127" s="1"/>
  <c r="BN127"/>
  <c r="BY127" s="1"/>
  <c r="BM127"/>
  <c r="BX127" s="1"/>
  <c r="BL127"/>
  <c r="BW127" s="1"/>
  <c r="BK127"/>
  <c r="BV127" s="1"/>
  <c r="N127"/>
  <c r="M127"/>
  <c r="L127"/>
  <c r="BT126"/>
  <c r="CE126" s="1"/>
  <c r="BS126"/>
  <c r="CD126" s="1"/>
  <c r="BR126"/>
  <c r="CC126" s="1"/>
  <c r="BQ126"/>
  <c r="CB126" s="1"/>
  <c r="BP126"/>
  <c r="CA126" s="1"/>
  <c r="BO126"/>
  <c r="BZ126" s="1"/>
  <c r="BN126"/>
  <c r="BY126" s="1"/>
  <c r="BM126"/>
  <c r="BX126" s="1"/>
  <c r="BL126"/>
  <c r="BW126" s="1"/>
  <c r="BK126"/>
  <c r="BV126" s="1"/>
  <c r="N126"/>
  <c r="M126"/>
  <c r="L126"/>
  <c r="BT125"/>
  <c r="CE125" s="1"/>
  <c r="BS125"/>
  <c r="CD125" s="1"/>
  <c r="BR125"/>
  <c r="CC125" s="1"/>
  <c r="BQ125"/>
  <c r="CB125" s="1"/>
  <c r="BP125"/>
  <c r="CA125" s="1"/>
  <c r="BO125"/>
  <c r="BZ125" s="1"/>
  <c r="BN125"/>
  <c r="BY125" s="1"/>
  <c r="BM125"/>
  <c r="BX125" s="1"/>
  <c r="BL125"/>
  <c r="BW125" s="1"/>
  <c r="BK125"/>
  <c r="BV125" s="1"/>
  <c r="N125"/>
  <c r="M125"/>
  <c r="L125"/>
  <c r="BT124"/>
  <c r="CE124" s="1"/>
  <c r="BS124"/>
  <c r="CD124" s="1"/>
  <c r="BR124"/>
  <c r="CC124" s="1"/>
  <c r="BQ124"/>
  <c r="CB124" s="1"/>
  <c r="BP124"/>
  <c r="CA124" s="1"/>
  <c r="BO124"/>
  <c r="BZ124" s="1"/>
  <c r="BN124"/>
  <c r="BY124" s="1"/>
  <c r="BM124"/>
  <c r="BX124" s="1"/>
  <c r="BL124"/>
  <c r="BW124" s="1"/>
  <c r="BK124"/>
  <c r="BV124" s="1"/>
  <c r="N124"/>
  <c r="M124"/>
  <c r="L124"/>
  <c r="BT123"/>
  <c r="CE123" s="1"/>
  <c r="BS123"/>
  <c r="CD123" s="1"/>
  <c r="BR123"/>
  <c r="CC123" s="1"/>
  <c r="BQ123"/>
  <c r="CB123" s="1"/>
  <c r="BP123"/>
  <c r="CA123" s="1"/>
  <c r="BO123"/>
  <c r="BZ123" s="1"/>
  <c r="BN123"/>
  <c r="BY123" s="1"/>
  <c r="BM123"/>
  <c r="BX123" s="1"/>
  <c r="BL123"/>
  <c r="BW123" s="1"/>
  <c r="BK123"/>
  <c r="BV123" s="1"/>
  <c r="N123"/>
  <c r="M123"/>
  <c r="L123"/>
  <c r="BT122"/>
  <c r="CE122" s="1"/>
  <c r="BS122"/>
  <c r="CD122" s="1"/>
  <c r="BR122"/>
  <c r="CC122" s="1"/>
  <c r="BQ122"/>
  <c r="CB122" s="1"/>
  <c r="BP122"/>
  <c r="BO122"/>
  <c r="BZ122" s="1"/>
  <c r="BN122"/>
  <c r="BY122" s="1"/>
  <c r="BM122"/>
  <c r="BX122" s="1"/>
  <c r="BL122"/>
  <c r="BW122" s="1"/>
  <c r="BK122"/>
  <c r="BV122" s="1"/>
  <c r="N122"/>
  <c r="M122"/>
  <c r="L122"/>
  <c r="BT121"/>
  <c r="CE121" s="1"/>
  <c r="BS121"/>
  <c r="CD121" s="1"/>
  <c r="BR121"/>
  <c r="CC121" s="1"/>
  <c r="BQ121"/>
  <c r="CB121" s="1"/>
  <c r="BP121"/>
  <c r="CA121" s="1"/>
  <c r="BO121"/>
  <c r="BZ121" s="1"/>
  <c r="BN121"/>
  <c r="BY121" s="1"/>
  <c r="BM121"/>
  <c r="BX121" s="1"/>
  <c r="BL121"/>
  <c r="BW121" s="1"/>
  <c r="BK121"/>
  <c r="BV121" s="1"/>
  <c r="N121"/>
  <c r="M121"/>
  <c r="L121"/>
  <c r="BT120"/>
  <c r="CE120" s="1"/>
  <c r="BS120"/>
  <c r="CD120" s="1"/>
  <c r="BR120"/>
  <c r="CC120" s="1"/>
  <c r="BQ120"/>
  <c r="CB120" s="1"/>
  <c r="BP120"/>
  <c r="CA120" s="1"/>
  <c r="BO120"/>
  <c r="BZ120" s="1"/>
  <c r="BN120"/>
  <c r="BY120" s="1"/>
  <c r="BM120"/>
  <c r="BX120" s="1"/>
  <c r="BL120"/>
  <c r="BW120" s="1"/>
  <c r="BK120"/>
  <c r="BV120" s="1"/>
  <c r="N120"/>
  <c r="M120"/>
  <c r="L120"/>
  <c r="BT119"/>
  <c r="CE119" s="1"/>
  <c r="BS119"/>
  <c r="CD119" s="1"/>
  <c r="BR119"/>
  <c r="CC119" s="1"/>
  <c r="BQ119"/>
  <c r="CB119" s="1"/>
  <c r="BP119"/>
  <c r="CA119" s="1"/>
  <c r="BO119"/>
  <c r="BZ119" s="1"/>
  <c r="BN119"/>
  <c r="BY119" s="1"/>
  <c r="BM119"/>
  <c r="BX119" s="1"/>
  <c r="BL119"/>
  <c r="BW119" s="1"/>
  <c r="BK119"/>
  <c r="BV119" s="1"/>
  <c r="N119"/>
  <c r="M119"/>
  <c r="L119"/>
  <c r="BT118"/>
  <c r="CE118" s="1"/>
  <c r="BS118"/>
  <c r="CD118" s="1"/>
  <c r="BR118"/>
  <c r="CC118" s="1"/>
  <c r="BQ118"/>
  <c r="CB118" s="1"/>
  <c r="BP118"/>
  <c r="CA118" s="1"/>
  <c r="BO118"/>
  <c r="BZ118" s="1"/>
  <c r="BN118"/>
  <c r="BY118" s="1"/>
  <c r="BM118"/>
  <c r="BX118" s="1"/>
  <c r="BL118"/>
  <c r="BW118" s="1"/>
  <c r="BK118"/>
  <c r="BV118" s="1"/>
  <c r="N118"/>
  <c r="M118"/>
  <c r="L118"/>
  <c r="BT117"/>
  <c r="CE117" s="1"/>
  <c r="BS117"/>
  <c r="CD117" s="1"/>
  <c r="BR117"/>
  <c r="CC117" s="1"/>
  <c r="BQ117"/>
  <c r="CB117" s="1"/>
  <c r="BP117"/>
  <c r="CA117" s="1"/>
  <c r="BO117"/>
  <c r="BN117"/>
  <c r="BY117" s="1"/>
  <c r="BM117"/>
  <c r="BX117" s="1"/>
  <c r="BL117"/>
  <c r="BW117" s="1"/>
  <c r="BK117"/>
  <c r="BV117" s="1"/>
  <c r="N117"/>
  <c r="M117"/>
  <c r="L117"/>
  <c r="BT116"/>
  <c r="CE116" s="1"/>
  <c r="BS116"/>
  <c r="CD116" s="1"/>
  <c r="BR116"/>
  <c r="CC116" s="1"/>
  <c r="BQ116"/>
  <c r="CB116" s="1"/>
  <c r="BP116"/>
  <c r="CA116" s="1"/>
  <c r="BO116"/>
  <c r="BZ116" s="1"/>
  <c r="BN116"/>
  <c r="BY116" s="1"/>
  <c r="BM116"/>
  <c r="BX116" s="1"/>
  <c r="BL116"/>
  <c r="BW116" s="1"/>
  <c r="BK116"/>
  <c r="BV116" s="1"/>
  <c r="N116"/>
  <c r="M116"/>
  <c r="L116"/>
  <c r="BT115"/>
  <c r="CE115" s="1"/>
  <c r="BS115"/>
  <c r="CD115" s="1"/>
  <c r="BR115"/>
  <c r="CC115" s="1"/>
  <c r="BQ115"/>
  <c r="CB115" s="1"/>
  <c r="BP115"/>
  <c r="CA115" s="1"/>
  <c r="BO115"/>
  <c r="BZ115" s="1"/>
  <c r="BN115"/>
  <c r="BY115" s="1"/>
  <c r="BM115"/>
  <c r="BX115" s="1"/>
  <c r="BL115"/>
  <c r="BW115" s="1"/>
  <c r="BK115"/>
  <c r="BV115" s="1"/>
  <c r="N115"/>
  <c r="M115"/>
  <c r="L115"/>
  <c r="BT114"/>
  <c r="CE114" s="1"/>
  <c r="BS114"/>
  <c r="CD114" s="1"/>
  <c r="BR114"/>
  <c r="CC114" s="1"/>
  <c r="BQ114"/>
  <c r="CB114" s="1"/>
  <c r="BP114"/>
  <c r="CA114" s="1"/>
  <c r="BO114"/>
  <c r="BZ114" s="1"/>
  <c r="BN114"/>
  <c r="BY114" s="1"/>
  <c r="BM114"/>
  <c r="BX114" s="1"/>
  <c r="BL114"/>
  <c r="BW114" s="1"/>
  <c r="BK114"/>
  <c r="BV114" s="1"/>
  <c r="N114"/>
  <c r="M114"/>
  <c r="L114"/>
  <c r="BT113"/>
  <c r="CE113" s="1"/>
  <c r="BS113"/>
  <c r="CD113" s="1"/>
  <c r="BR113"/>
  <c r="CC113" s="1"/>
  <c r="BQ113"/>
  <c r="CB113" s="1"/>
  <c r="BP113"/>
  <c r="CA113" s="1"/>
  <c r="BO113"/>
  <c r="BZ113" s="1"/>
  <c r="BN113"/>
  <c r="BY113" s="1"/>
  <c r="BM113"/>
  <c r="BX113" s="1"/>
  <c r="BL113"/>
  <c r="BW113" s="1"/>
  <c r="BK113"/>
  <c r="BV113" s="1"/>
  <c r="N113"/>
  <c r="M113"/>
  <c r="L113"/>
  <c r="BT112"/>
  <c r="CE112" s="1"/>
  <c r="BS112"/>
  <c r="CD112" s="1"/>
  <c r="BR112"/>
  <c r="CC112" s="1"/>
  <c r="BQ112"/>
  <c r="CB112" s="1"/>
  <c r="BP112"/>
  <c r="CA112" s="1"/>
  <c r="BO112"/>
  <c r="BZ112" s="1"/>
  <c r="BN112"/>
  <c r="BY112" s="1"/>
  <c r="BM112"/>
  <c r="BX112" s="1"/>
  <c r="BL112"/>
  <c r="BW112" s="1"/>
  <c r="BK112"/>
  <c r="BV112" s="1"/>
  <c r="N112"/>
  <c r="M112"/>
  <c r="L112"/>
  <c r="BT111"/>
  <c r="CE111" s="1"/>
  <c r="BS111"/>
  <c r="CD111" s="1"/>
  <c r="BR111"/>
  <c r="CC111" s="1"/>
  <c r="BQ111"/>
  <c r="CB111" s="1"/>
  <c r="BP111"/>
  <c r="CA111" s="1"/>
  <c r="BO111"/>
  <c r="BZ111" s="1"/>
  <c r="BN111"/>
  <c r="BY111" s="1"/>
  <c r="BM111"/>
  <c r="BX111" s="1"/>
  <c r="BL111"/>
  <c r="BW111" s="1"/>
  <c r="BK111"/>
  <c r="BV111" s="1"/>
  <c r="N111"/>
  <c r="M111"/>
  <c r="L111"/>
  <c r="BT110"/>
  <c r="CE110" s="1"/>
  <c r="BS110"/>
  <c r="CD110" s="1"/>
  <c r="BR110"/>
  <c r="CC110" s="1"/>
  <c r="BQ110"/>
  <c r="CB110" s="1"/>
  <c r="BP110"/>
  <c r="CA110" s="1"/>
  <c r="BO110"/>
  <c r="BZ110" s="1"/>
  <c r="BN110"/>
  <c r="BY110" s="1"/>
  <c r="BM110"/>
  <c r="BX110" s="1"/>
  <c r="BL110"/>
  <c r="BW110" s="1"/>
  <c r="BK110"/>
  <c r="BV110" s="1"/>
  <c r="N110"/>
  <c r="M110"/>
  <c r="L110"/>
  <c r="BT109"/>
  <c r="CE109" s="1"/>
  <c r="BS109"/>
  <c r="CD109" s="1"/>
  <c r="BR109"/>
  <c r="CC109" s="1"/>
  <c r="BQ109"/>
  <c r="CB109" s="1"/>
  <c r="BP109"/>
  <c r="CA109" s="1"/>
  <c r="BO109"/>
  <c r="BZ109" s="1"/>
  <c r="BN109"/>
  <c r="BY109" s="1"/>
  <c r="BM109"/>
  <c r="BX109" s="1"/>
  <c r="BL109"/>
  <c r="BW109" s="1"/>
  <c r="BK109"/>
  <c r="BV109" s="1"/>
  <c r="N109"/>
  <c r="M109"/>
  <c r="L109"/>
  <c r="BT108"/>
  <c r="CE108" s="1"/>
  <c r="BS108"/>
  <c r="CD108" s="1"/>
  <c r="BR108"/>
  <c r="CC108" s="1"/>
  <c r="BQ108"/>
  <c r="CB108" s="1"/>
  <c r="BP108"/>
  <c r="CA108" s="1"/>
  <c r="BO108"/>
  <c r="BZ108" s="1"/>
  <c r="BN108"/>
  <c r="BY108" s="1"/>
  <c r="BM108"/>
  <c r="BX108" s="1"/>
  <c r="BL108"/>
  <c r="BW108" s="1"/>
  <c r="BK108"/>
  <c r="BV108" s="1"/>
  <c r="N108"/>
  <c r="M108"/>
  <c r="L108"/>
  <c r="BT107"/>
  <c r="CE107" s="1"/>
  <c r="BS107"/>
  <c r="CD107" s="1"/>
  <c r="BR107"/>
  <c r="CC107" s="1"/>
  <c r="BQ107"/>
  <c r="CB107" s="1"/>
  <c r="BP107"/>
  <c r="BO107"/>
  <c r="BZ107" s="1"/>
  <c r="BN107"/>
  <c r="BY107" s="1"/>
  <c r="BM107"/>
  <c r="BX107" s="1"/>
  <c r="BL107"/>
  <c r="BW107" s="1"/>
  <c r="BK107"/>
  <c r="BV107" s="1"/>
  <c r="N107"/>
  <c r="M107"/>
  <c r="L107"/>
  <c r="BT106"/>
  <c r="CE106" s="1"/>
  <c r="BS106"/>
  <c r="CD106" s="1"/>
  <c r="BR106"/>
  <c r="CC106" s="1"/>
  <c r="BQ106"/>
  <c r="CB106" s="1"/>
  <c r="BP106"/>
  <c r="CA106" s="1"/>
  <c r="BO106"/>
  <c r="BZ106" s="1"/>
  <c r="BN106"/>
  <c r="BY106" s="1"/>
  <c r="BM106"/>
  <c r="BX106" s="1"/>
  <c r="BL106"/>
  <c r="BW106" s="1"/>
  <c r="BK106"/>
  <c r="BV106" s="1"/>
  <c r="N106"/>
  <c r="M106"/>
  <c r="L106"/>
  <c r="BT105"/>
  <c r="CE105" s="1"/>
  <c r="BS105"/>
  <c r="CD105" s="1"/>
  <c r="BR105"/>
  <c r="CC105" s="1"/>
  <c r="BQ105"/>
  <c r="CB105" s="1"/>
  <c r="BP105"/>
  <c r="CA105" s="1"/>
  <c r="BO105"/>
  <c r="BZ105" s="1"/>
  <c r="BN105"/>
  <c r="BY105" s="1"/>
  <c r="BM105"/>
  <c r="BX105" s="1"/>
  <c r="BL105"/>
  <c r="BW105" s="1"/>
  <c r="BK105"/>
  <c r="BV105" s="1"/>
  <c r="N105"/>
  <c r="M105"/>
  <c r="L105"/>
  <c r="BT104"/>
  <c r="CE104" s="1"/>
  <c r="BS104"/>
  <c r="CD104" s="1"/>
  <c r="BR104"/>
  <c r="CC104" s="1"/>
  <c r="BQ104"/>
  <c r="CB104" s="1"/>
  <c r="BP104"/>
  <c r="CA104" s="1"/>
  <c r="BO104"/>
  <c r="BZ104" s="1"/>
  <c r="BN104"/>
  <c r="BY104" s="1"/>
  <c r="BM104"/>
  <c r="BX104" s="1"/>
  <c r="BL104"/>
  <c r="BW104" s="1"/>
  <c r="BK104"/>
  <c r="BV104" s="1"/>
  <c r="N104"/>
  <c r="M104"/>
  <c r="L104"/>
  <c r="BT103"/>
  <c r="CE103" s="1"/>
  <c r="BS103"/>
  <c r="CD103" s="1"/>
  <c r="BR103"/>
  <c r="CC103" s="1"/>
  <c r="BQ103"/>
  <c r="CB103" s="1"/>
  <c r="BP103"/>
  <c r="CA103" s="1"/>
  <c r="BO103"/>
  <c r="BZ103" s="1"/>
  <c r="BN103"/>
  <c r="BY103" s="1"/>
  <c r="BM103"/>
  <c r="BX103" s="1"/>
  <c r="BL103"/>
  <c r="BW103" s="1"/>
  <c r="BK103"/>
  <c r="BV103" s="1"/>
  <c r="N103"/>
  <c r="M103"/>
  <c r="L103"/>
  <c r="BT102"/>
  <c r="CE102" s="1"/>
  <c r="BS102"/>
  <c r="CD102" s="1"/>
  <c r="BR102"/>
  <c r="CC102" s="1"/>
  <c r="BQ102"/>
  <c r="CB102" s="1"/>
  <c r="BP102"/>
  <c r="CA102" s="1"/>
  <c r="BO102"/>
  <c r="BN102"/>
  <c r="BY102" s="1"/>
  <c r="BM102"/>
  <c r="BX102" s="1"/>
  <c r="BL102"/>
  <c r="BW102" s="1"/>
  <c r="BK102"/>
  <c r="BV102" s="1"/>
  <c r="N102"/>
  <c r="M102"/>
  <c r="L102"/>
  <c r="BT101"/>
  <c r="CE101" s="1"/>
  <c r="BS101"/>
  <c r="CD101" s="1"/>
  <c r="BR101"/>
  <c r="CC101" s="1"/>
  <c r="BQ101"/>
  <c r="CB101" s="1"/>
  <c r="BP101"/>
  <c r="BO101"/>
  <c r="BZ101" s="1"/>
  <c r="BN101"/>
  <c r="BY101" s="1"/>
  <c r="BM101"/>
  <c r="BX101" s="1"/>
  <c r="BL101"/>
  <c r="BW101" s="1"/>
  <c r="BK101"/>
  <c r="BV101" s="1"/>
  <c r="N101"/>
  <c r="M101"/>
  <c r="L101"/>
  <c r="BT100"/>
  <c r="CE100" s="1"/>
  <c r="BS100"/>
  <c r="CD100" s="1"/>
  <c r="BR100"/>
  <c r="CC100" s="1"/>
  <c r="BQ100"/>
  <c r="CB100" s="1"/>
  <c r="BP100"/>
  <c r="CA100" s="1"/>
  <c r="BO100"/>
  <c r="BZ100" s="1"/>
  <c r="BN100"/>
  <c r="BY100" s="1"/>
  <c r="BM100"/>
  <c r="BX100" s="1"/>
  <c r="BL100"/>
  <c r="BW100" s="1"/>
  <c r="BK100"/>
  <c r="BV100" s="1"/>
  <c r="N100"/>
  <c r="M100"/>
  <c r="L100"/>
  <c r="BT99"/>
  <c r="CE99" s="1"/>
  <c r="BS99"/>
  <c r="CD99" s="1"/>
  <c r="BR99"/>
  <c r="CC99" s="1"/>
  <c r="BQ99"/>
  <c r="CB99" s="1"/>
  <c r="BP99"/>
  <c r="CA99" s="1"/>
  <c r="BO99"/>
  <c r="BZ99" s="1"/>
  <c r="BN99"/>
  <c r="BY99" s="1"/>
  <c r="BM99"/>
  <c r="BX99" s="1"/>
  <c r="BL99"/>
  <c r="BW99" s="1"/>
  <c r="BK99"/>
  <c r="BV99" s="1"/>
  <c r="N99"/>
  <c r="M99"/>
  <c r="L99"/>
  <c r="BT98"/>
  <c r="CE98" s="1"/>
  <c r="BS98"/>
  <c r="CD98" s="1"/>
  <c r="BR98"/>
  <c r="CC98" s="1"/>
  <c r="BQ98"/>
  <c r="CB98" s="1"/>
  <c r="BP98"/>
  <c r="CA98" s="1"/>
  <c r="BO98"/>
  <c r="BZ98" s="1"/>
  <c r="BN98"/>
  <c r="BY98" s="1"/>
  <c r="BM98"/>
  <c r="BX98" s="1"/>
  <c r="BL98"/>
  <c r="BW98" s="1"/>
  <c r="BK98"/>
  <c r="BV98" s="1"/>
  <c r="N98"/>
  <c r="M98"/>
  <c r="L98"/>
  <c r="BT97"/>
  <c r="CE97" s="1"/>
  <c r="BS97"/>
  <c r="CD97" s="1"/>
  <c r="BR97"/>
  <c r="CC97" s="1"/>
  <c r="BQ97"/>
  <c r="CB97" s="1"/>
  <c r="BP97"/>
  <c r="CA97" s="1"/>
  <c r="BO97"/>
  <c r="BZ97" s="1"/>
  <c r="BN97"/>
  <c r="BY97" s="1"/>
  <c r="BM97"/>
  <c r="BX97" s="1"/>
  <c r="BL97"/>
  <c r="BW97" s="1"/>
  <c r="BK97"/>
  <c r="BV97" s="1"/>
  <c r="N97"/>
  <c r="M97"/>
  <c r="L97"/>
  <c r="BT96"/>
  <c r="CE96" s="1"/>
  <c r="BS96"/>
  <c r="CD96" s="1"/>
  <c r="BR96"/>
  <c r="CC96" s="1"/>
  <c r="BQ96"/>
  <c r="CB96" s="1"/>
  <c r="BP96"/>
  <c r="CA96" s="1"/>
  <c r="BO96"/>
  <c r="BZ96" s="1"/>
  <c r="BN96"/>
  <c r="BY96" s="1"/>
  <c r="BM96"/>
  <c r="BX96" s="1"/>
  <c r="BL96"/>
  <c r="BW96" s="1"/>
  <c r="BK96"/>
  <c r="BV96" s="1"/>
  <c r="N96"/>
  <c r="M96"/>
  <c r="L96"/>
  <c r="BT95"/>
  <c r="CE95" s="1"/>
  <c r="BS95"/>
  <c r="CD95" s="1"/>
  <c r="BR95"/>
  <c r="CC95" s="1"/>
  <c r="BQ95"/>
  <c r="CB95" s="1"/>
  <c r="BP95"/>
  <c r="CA95" s="1"/>
  <c r="BO95"/>
  <c r="BZ95" s="1"/>
  <c r="BN95"/>
  <c r="BY95" s="1"/>
  <c r="BM95"/>
  <c r="BX95" s="1"/>
  <c r="BL95"/>
  <c r="BW95" s="1"/>
  <c r="BK95"/>
  <c r="BV95" s="1"/>
  <c r="N95"/>
  <c r="M95"/>
  <c r="L95"/>
  <c r="BT94"/>
  <c r="CE94" s="1"/>
  <c r="BS94"/>
  <c r="CD94" s="1"/>
  <c r="BR94"/>
  <c r="CC94" s="1"/>
  <c r="BQ94"/>
  <c r="CB94" s="1"/>
  <c r="BP94"/>
  <c r="CA94" s="1"/>
  <c r="BO94"/>
  <c r="BZ94" s="1"/>
  <c r="BN94"/>
  <c r="BY94" s="1"/>
  <c r="BM94"/>
  <c r="BX94" s="1"/>
  <c r="BL94"/>
  <c r="BW94" s="1"/>
  <c r="BK94"/>
  <c r="BV94" s="1"/>
  <c r="N94"/>
  <c r="M94"/>
  <c r="L94"/>
  <c r="BT93"/>
  <c r="CE93" s="1"/>
  <c r="BS93"/>
  <c r="CD93" s="1"/>
  <c r="BR93"/>
  <c r="CC93" s="1"/>
  <c r="BQ93"/>
  <c r="CB93" s="1"/>
  <c r="BP93"/>
  <c r="CA93" s="1"/>
  <c r="BO93"/>
  <c r="BZ93" s="1"/>
  <c r="BN93"/>
  <c r="BY93" s="1"/>
  <c r="BM93"/>
  <c r="BX93" s="1"/>
  <c r="BL93"/>
  <c r="BW93" s="1"/>
  <c r="BK93"/>
  <c r="BV93" s="1"/>
  <c r="N93"/>
  <c r="M93"/>
  <c r="L93"/>
  <c r="BT92"/>
  <c r="CE92" s="1"/>
  <c r="BS92"/>
  <c r="CD92" s="1"/>
  <c r="BR92"/>
  <c r="CC92" s="1"/>
  <c r="BQ92"/>
  <c r="CB92" s="1"/>
  <c r="BP92"/>
  <c r="CA92" s="1"/>
  <c r="BO92"/>
  <c r="BZ92" s="1"/>
  <c r="BN92"/>
  <c r="BY92" s="1"/>
  <c r="BM92"/>
  <c r="BX92" s="1"/>
  <c r="BL92"/>
  <c r="BW92" s="1"/>
  <c r="BK92"/>
  <c r="BV92" s="1"/>
  <c r="N92"/>
  <c r="M92"/>
  <c r="L92"/>
  <c r="BT91"/>
  <c r="CE91" s="1"/>
  <c r="BS91"/>
  <c r="CD91" s="1"/>
  <c r="BR91"/>
  <c r="CC91" s="1"/>
  <c r="BQ91"/>
  <c r="CB91" s="1"/>
  <c r="BP91"/>
  <c r="CA91" s="1"/>
  <c r="BO91"/>
  <c r="BZ91" s="1"/>
  <c r="BN91"/>
  <c r="BY91" s="1"/>
  <c r="BM91"/>
  <c r="BX91" s="1"/>
  <c r="BL91"/>
  <c r="BW91" s="1"/>
  <c r="BK91"/>
  <c r="BV91" s="1"/>
  <c r="N91"/>
  <c r="M91"/>
  <c r="L91"/>
  <c r="BT90"/>
  <c r="CE90" s="1"/>
  <c r="BS90"/>
  <c r="CD90" s="1"/>
  <c r="BR90"/>
  <c r="CC90" s="1"/>
  <c r="BQ90"/>
  <c r="CB90" s="1"/>
  <c r="BP90"/>
  <c r="CA90" s="1"/>
  <c r="BO90"/>
  <c r="BZ90" s="1"/>
  <c r="BN90"/>
  <c r="BY90" s="1"/>
  <c r="BM90"/>
  <c r="BX90" s="1"/>
  <c r="BL90"/>
  <c r="BW90" s="1"/>
  <c r="BK90"/>
  <c r="BV90" s="1"/>
  <c r="N90"/>
  <c r="M90"/>
  <c r="L90"/>
  <c r="BT89"/>
  <c r="CE89" s="1"/>
  <c r="BS89"/>
  <c r="CD89" s="1"/>
  <c r="BR89"/>
  <c r="CC89" s="1"/>
  <c r="BQ89"/>
  <c r="CB89" s="1"/>
  <c r="BP89"/>
  <c r="BO89"/>
  <c r="BZ89" s="1"/>
  <c r="BN89"/>
  <c r="BY89" s="1"/>
  <c r="BM89"/>
  <c r="BX89" s="1"/>
  <c r="BL89"/>
  <c r="BW89" s="1"/>
  <c r="BK89"/>
  <c r="BV89" s="1"/>
  <c r="N89"/>
  <c r="M89"/>
  <c r="L89"/>
  <c r="BT88"/>
  <c r="CE88" s="1"/>
  <c r="BS88"/>
  <c r="CD88" s="1"/>
  <c r="BR88"/>
  <c r="CC88" s="1"/>
  <c r="BQ88"/>
  <c r="CB88" s="1"/>
  <c r="BP88"/>
  <c r="CA88" s="1"/>
  <c r="BO88"/>
  <c r="BZ88" s="1"/>
  <c r="BN88"/>
  <c r="BY88" s="1"/>
  <c r="BM88"/>
  <c r="BX88" s="1"/>
  <c r="BL88"/>
  <c r="BW88" s="1"/>
  <c r="BK88"/>
  <c r="BV88" s="1"/>
  <c r="N88"/>
  <c r="M88"/>
  <c r="L88"/>
  <c r="BT87"/>
  <c r="CE87" s="1"/>
  <c r="BS87"/>
  <c r="CD87" s="1"/>
  <c r="BR87"/>
  <c r="CC87" s="1"/>
  <c r="BQ87"/>
  <c r="CB87" s="1"/>
  <c r="BP87"/>
  <c r="CA87" s="1"/>
  <c r="BO87"/>
  <c r="BZ87" s="1"/>
  <c r="BN87"/>
  <c r="BY87" s="1"/>
  <c r="BM87"/>
  <c r="BX87" s="1"/>
  <c r="BL87"/>
  <c r="BW87" s="1"/>
  <c r="BK87"/>
  <c r="BV87" s="1"/>
  <c r="N87"/>
  <c r="M87"/>
  <c r="L87"/>
  <c r="BT86"/>
  <c r="CE86" s="1"/>
  <c r="BS86"/>
  <c r="CD86" s="1"/>
  <c r="BR86"/>
  <c r="CC86" s="1"/>
  <c r="BQ86"/>
  <c r="CB86" s="1"/>
  <c r="BP86"/>
  <c r="CA86" s="1"/>
  <c r="BO86"/>
  <c r="BZ86" s="1"/>
  <c r="BN86"/>
  <c r="BY86" s="1"/>
  <c r="BM86"/>
  <c r="BX86" s="1"/>
  <c r="BL86"/>
  <c r="BW86" s="1"/>
  <c r="BK86"/>
  <c r="BV86" s="1"/>
  <c r="N86"/>
  <c r="M86"/>
  <c r="L86"/>
  <c r="BT85"/>
  <c r="CE85" s="1"/>
  <c r="BS85"/>
  <c r="CD85" s="1"/>
  <c r="BR85"/>
  <c r="CC85" s="1"/>
  <c r="BQ85"/>
  <c r="CB85" s="1"/>
  <c r="BP85"/>
  <c r="CA85" s="1"/>
  <c r="BO85"/>
  <c r="BZ85" s="1"/>
  <c r="BN85"/>
  <c r="BY85" s="1"/>
  <c r="BM85"/>
  <c r="BX85" s="1"/>
  <c r="BL85"/>
  <c r="BW85" s="1"/>
  <c r="BK85"/>
  <c r="BV85" s="1"/>
  <c r="N85"/>
  <c r="M85"/>
  <c r="L85"/>
  <c r="BT84"/>
  <c r="CE84" s="1"/>
  <c r="BS84"/>
  <c r="CD84" s="1"/>
  <c r="BR84"/>
  <c r="CC84" s="1"/>
  <c r="BQ84"/>
  <c r="CB84" s="1"/>
  <c r="BP84"/>
  <c r="CA84" s="1"/>
  <c r="BO84"/>
  <c r="BN84"/>
  <c r="BY84" s="1"/>
  <c r="BM84"/>
  <c r="BX84" s="1"/>
  <c r="BL84"/>
  <c r="BW84" s="1"/>
  <c r="BK84"/>
  <c r="BV84" s="1"/>
  <c r="N84"/>
  <c r="M84"/>
  <c r="L84"/>
  <c r="BT83"/>
  <c r="CE83" s="1"/>
  <c r="BS83"/>
  <c r="CD83" s="1"/>
  <c r="BR83"/>
  <c r="CC83" s="1"/>
  <c r="BQ83"/>
  <c r="CB83" s="1"/>
  <c r="BP83"/>
  <c r="BO83"/>
  <c r="BZ83" s="1"/>
  <c r="BN83"/>
  <c r="BY83" s="1"/>
  <c r="BM83"/>
  <c r="BX83" s="1"/>
  <c r="BL83"/>
  <c r="BW83" s="1"/>
  <c r="BK83"/>
  <c r="BV83" s="1"/>
  <c r="N83"/>
  <c r="M83"/>
  <c r="L83"/>
  <c r="BT82"/>
  <c r="CE82" s="1"/>
  <c r="BS82"/>
  <c r="CD82" s="1"/>
  <c r="BR82"/>
  <c r="CC82" s="1"/>
  <c r="BQ82"/>
  <c r="CB82" s="1"/>
  <c r="BP82"/>
  <c r="CA82" s="1"/>
  <c r="BO82"/>
  <c r="BZ82" s="1"/>
  <c r="BN82"/>
  <c r="BY82" s="1"/>
  <c r="BM82"/>
  <c r="BX82" s="1"/>
  <c r="BL82"/>
  <c r="BW82" s="1"/>
  <c r="BK82"/>
  <c r="BV82" s="1"/>
  <c r="N82"/>
  <c r="M82"/>
  <c r="L82"/>
  <c r="BT81"/>
  <c r="CE81" s="1"/>
  <c r="BS81"/>
  <c r="CD81" s="1"/>
  <c r="BR81"/>
  <c r="CC81" s="1"/>
  <c r="BQ81"/>
  <c r="CB81" s="1"/>
  <c r="BP81"/>
  <c r="CA81" s="1"/>
  <c r="BO81"/>
  <c r="BZ81" s="1"/>
  <c r="BN81"/>
  <c r="BY81" s="1"/>
  <c r="BM81"/>
  <c r="BX81" s="1"/>
  <c r="BL81"/>
  <c r="BW81" s="1"/>
  <c r="BK81"/>
  <c r="BV81" s="1"/>
  <c r="N81"/>
  <c r="M81"/>
  <c r="L81"/>
  <c r="BT80"/>
  <c r="CE80" s="1"/>
  <c r="BS80"/>
  <c r="CD80" s="1"/>
  <c r="BR80"/>
  <c r="CC80" s="1"/>
  <c r="BQ80"/>
  <c r="CB80" s="1"/>
  <c r="BP80"/>
  <c r="CA80" s="1"/>
  <c r="BO80"/>
  <c r="BZ80" s="1"/>
  <c r="BN80"/>
  <c r="BY80" s="1"/>
  <c r="BM80"/>
  <c r="BX80" s="1"/>
  <c r="BL80"/>
  <c r="BW80" s="1"/>
  <c r="BK80"/>
  <c r="BV80" s="1"/>
  <c r="N80"/>
  <c r="M80"/>
  <c r="L80"/>
  <c r="BT79"/>
  <c r="CE79" s="1"/>
  <c r="BS79"/>
  <c r="CD79" s="1"/>
  <c r="BR79"/>
  <c r="CC79" s="1"/>
  <c r="BQ79"/>
  <c r="CB79" s="1"/>
  <c r="BP79"/>
  <c r="CA79" s="1"/>
  <c r="BO79"/>
  <c r="BZ79" s="1"/>
  <c r="BN79"/>
  <c r="BY79" s="1"/>
  <c r="BM79"/>
  <c r="BX79" s="1"/>
  <c r="BL79"/>
  <c r="BW79" s="1"/>
  <c r="BK79"/>
  <c r="BV79" s="1"/>
  <c r="N79"/>
  <c r="M79"/>
  <c r="L79"/>
  <c r="BT78"/>
  <c r="CE78" s="1"/>
  <c r="BS78"/>
  <c r="CD78" s="1"/>
  <c r="BR78"/>
  <c r="CC78" s="1"/>
  <c r="BQ78"/>
  <c r="CB78" s="1"/>
  <c r="BP78"/>
  <c r="CA78" s="1"/>
  <c r="BO78"/>
  <c r="BZ78" s="1"/>
  <c r="BN78"/>
  <c r="BY78" s="1"/>
  <c r="BM78"/>
  <c r="BX78" s="1"/>
  <c r="BL78"/>
  <c r="BW78" s="1"/>
  <c r="BK78"/>
  <c r="BV78" s="1"/>
  <c r="N78"/>
  <c r="M78"/>
  <c r="L78"/>
  <c r="BT77"/>
  <c r="CE77" s="1"/>
  <c r="BS77"/>
  <c r="CD77" s="1"/>
  <c r="BR77"/>
  <c r="CC77" s="1"/>
  <c r="BQ77"/>
  <c r="CB77" s="1"/>
  <c r="BP77"/>
  <c r="CA77" s="1"/>
  <c r="BO77"/>
  <c r="BZ77" s="1"/>
  <c r="BN77"/>
  <c r="BY77" s="1"/>
  <c r="BM77"/>
  <c r="BX77" s="1"/>
  <c r="BL77"/>
  <c r="BW77" s="1"/>
  <c r="BK77"/>
  <c r="BV77" s="1"/>
  <c r="N77"/>
  <c r="M77"/>
  <c r="L77"/>
  <c r="BT76"/>
  <c r="CE76" s="1"/>
  <c r="BS76"/>
  <c r="CD76" s="1"/>
  <c r="BR76"/>
  <c r="CC76" s="1"/>
  <c r="BQ76"/>
  <c r="CB76" s="1"/>
  <c r="BP76"/>
  <c r="CA76" s="1"/>
  <c r="BO76"/>
  <c r="BZ76" s="1"/>
  <c r="BN76"/>
  <c r="BY76" s="1"/>
  <c r="BM76"/>
  <c r="BX76" s="1"/>
  <c r="BL76"/>
  <c r="BW76" s="1"/>
  <c r="BK76"/>
  <c r="BV76" s="1"/>
  <c r="N76"/>
  <c r="M76"/>
  <c r="L76"/>
  <c r="BT75"/>
  <c r="CE75" s="1"/>
  <c r="BS75"/>
  <c r="CD75" s="1"/>
  <c r="BR75"/>
  <c r="CC75" s="1"/>
  <c r="BQ75"/>
  <c r="CB75" s="1"/>
  <c r="BP75"/>
  <c r="CA75" s="1"/>
  <c r="BO75"/>
  <c r="BZ75" s="1"/>
  <c r="BN75"/>
  <c r="BY75" s="1"/>
  <c r="BM75"/>
  <c r="BX75" s="1"/>
  <c r="BL75"/>
  <c r="BW75" s="1"/>
  <c r="BK75"/>
  <c r="BV75" s="1"/>
  <c r="N75"/>
  <c r="M75"/>
  <c r="L75"/>
  <c r="BT74"/>
  <c r="CE74" s="1"/>
  <c r="BS74"/>
  <c r="CD74" s="1"/>
  <c r="BR74"/>
  <c r="CC74" s="1"/>
  <c r="BQ74"/>
  <c r="CB74" s="1"/>
  <c r="BP74"/>
  <c r="CA74" s="1"/>
  <c r="BO74"/>
  <c r="BZ74" s="1"/>
  <c r="BN74"/>
  <c r="BY74" s="1"/>
  <c r="BM74"/>
  <c r="BX74" s="1"/>
  <c r="BL74"/>
  <c r="BW74" s="1"/>
  <c r="BK74"/>
  <c r="BV74" s="1"/>
  <c r="N74"/>
  <c r="M74"/>
  <c r="L74"/>
  <c r="BT73"/>
  <c r="CE73" s="1"/>
  <c r="BS73"/>
  <c r="CD73" s="1"/>
  <c r="BR73"/>
  <c r="CC73" s="1"/>
  <c r="BQ73"/>
  <c r="CB73" s="1"/>
  <c r="BP73"/>
  <c r="CA73" s="1"/>
  <c r="BO73"/>
  <c r="BZ73" s="1"/>
  <c r="BN73"/>
  <c r="BY73" s="1"/>
  <c r="BM73"/>
  <c r="BX73" s="1"/>
  <c r="BL73"/>
  <c r="BW73" s="1"/>
  <c r="BK73"/>
  <c r="BV73" s="1"/>
  <c r="N73"/>
  <c r="M73"/>
  <c r="L73"/>
  <c r="BT72"/>
  <c r="CE72" s="1"/>
  <c r="BS72"/>
  <c r="CD72" s="1"/>
  <c r="BR72"/>
  <c r="CC72" s="1"/>
  <c r="BQ72"/>
  <c r="CB72" s="1"/>
  <c r="BP72"/>
  <c r="CA72" s="1"/>
  <c r="BO72"/>
  <c r="BZ72" s="1"/>
  <c r="BN72"/>
  <c r="BY72" s="1"/>
  <c r="BM72"/>
  <c r="BX72" s="1"/>
  <c r="BL72"/>
  <c r="BW72" s="1"/>
  <c r="BK72"/>
  <c r="BV72" s="1"/>
  <c r="N72"/>
  <c r="M72"/>
  <c r="L72"/>
  <c r="BT71"/>
  <c r="CE71" s="1"/>
  <c r="BS71"/>
  <c r="CD71" s="1"/>
  <c r="BR71"/>
  <c r="CC71" s="1"/>
  <c r="BQ71"/>
  <c r="CB71" s="1"/>
  <c r="BP71"/>
  <c r="BO71"/>
  <c r="BZ71" s="1"/>
  <c r="BN71"/>
  <c r="BY71" s="1"/>
  <c r="BM71"/>
  <c r="BX71" s="1"/>
  <c r="BL71"/>
  <c r="BW71" s="1"/>
  <c r="BK71"/>
  <c r="BV71" s="1"/>
  <c r="N71"/>
  <c r="M71"/>
  <c r="L71"/>
  <c r="BT70"/>
  <c r="CE70" s="1"/>
  <c r="BS70"/>
  <c r="CD70" s="1"/>
  <c r="BR70"/>
  <c r="CC70" s="1"/>
  <c r="BQ70"/>
  <c r="CB70" s="1"/>
  <c r="BP70"/>
  <c r="CA70" s="1"/>
  <c r="BO70"/>
  <c r="BZ70" s="1"/>
  <c r="BN70"/>
  <c r="BY70" s="1"/>
  <c r="BM70"/>
  <c r="BX70" s="1"/>
  <c r="BL70"/>
  <c r="BW70" s="1"/>
  <c r="BK70"/>
  <c r="BV70" s="1"/>
  <c r="N70"/>
  <c r="M70"/>
  <c r="L70"/>
  <c r="BT69"/>
  <c r="CE69" s="1"/>
  <c r="BS69"/>
  <c r="CD69" s="1"/>
  <c r="BR69"/>
  <c r="CC69" s="1"/>
  <c r="BQ69"/>
  <c r="CB69" s="1"/>
  <c r="BP69"/>
  <c r="CA69" s="1"/>
  <c r="BO69"/>
  <c r="BZ69" s="1"/>
  <c r="BN69"/>
  <c r="BY69" s="1"/>
  <c r="BM69"/>
  <c r="BX69" s="1"/>
  <c r="BL69"/>
  <c r="BW69" s="1"/>
  <c r="BK69"/>
  <c r="BV69" s="1"/>
  <c r="N69"/>
  <c r="M69"/>
  <c r="L69"/>
  <c r="BT68"/>
  <c r="CE68" s="1"/>
  <c r="BS68"/>
  <c r="CD68" s="1"/>
  <c r="BR68"/>
  <c r="CC68" s="1"/>
  <c r="BQ68"/>
  <c r="CB68" s="1"/>
  <c r="BP68"/>
  <c r="CA68" s="1"/>
  <c r="BO68"/>
  <c r="BZ68" s="1"/>
  <c r="BN68"/>
  <c r="BY68" s="1"/>
  <c r="BM68"/>
  <c r="BX68" s="1"/>
  <c r="BL68"/>
  <c r="BW68" s="1"/>
  <c r="BK68"/>
  <c r="BV68" s="1"/>
  <c r="N68"/>
  <c r="M68"/>
  <c r="L68"/>
  <c r="BT67"/>
  <c r="CE67" s="1"/>
  <c r="BS67"/>
  <c r="CD67" s="1"/>
  <c r="BR67"/>
  <c r="CC67" s="1"/>
  <c r="BQ67"/>
  <c r="CB67" s="1"/>
  <c r="BP67"/>
  <c r="CA67" s="1"/>
  <c r="BO67"/>
  <c r="BZ67" s="1"/>
  <c r="BN67"/>
  <c r="BY67" s="1"/>
  <c r="BM67"/>
  <c r="BX67" s="1"/>
  <c r="BL67"/>
  <c r="BW67" s="1"/>
  <c r="BK67"/>
  <c r="BV67" s="1"/>
  <c r="N67"/>
  <c r="M67"/>
  <c r="L67"/>
  <c r="BT66"/>
  <c r="CE66" s="1"/>
  <c r="BS66"/>
  <c r="CD66" s="1"/>
  <c r="BR66"/>
  <c r="CC66" s="1"/>
  <c r="BQ66"/>
  <c r="CB66" s="1"/>
  <c r="BP66"/>
  <c r="CA66" s="1"/>
  <c r="BO66"/>
  <c r="BN66"/>
  <c r="BY66" s="1"/>
  <c r="BM66"/>
  <c r="BX66" s="1"/>
  <c r="BL66"/>
  <c r="BW66" s="1"/>
  <c r="BK66"/>
  <c r="BV66" s="1"/>
  <c r="N66"/>
  <c r="M66"/>
  <c r="L66"/>
  <c r="BT65"/>
  <c r="CE65" s="1"/>
  <c r="BS65"/>
  <c r="CD65" s="1"/>
  <c r="BR65"/>
  <c r="CC65" s="1"/>
  <c r="BQ65"/>
  <c r="CB65" s="1"/>
  <c r="BP65"/>
  <c r="CA65" s="1"/>
  <c r="BO65"/>
  <c r="BZ65" s="1"/>
  <c r="BN65"/>
  <c r="BY65" s="1"/>
  <c r="BM65"/>
  <c r="BX65" s="1"/>
  <c r="BL65"/>
  <c r="BW65" s="1"/>
  <c r="BK65"/>
  <c r="BV65" s="1"/>
  <c r="N65"/>
  <c r="M65"/>
  <c r="L65"/>
  <c r="BT64"/>
  <c r="CE64" s="1"/>
  <c r="BS64"/>
  <c r="CD64" s="1"/>
  <c r="BR64"/>
  <c r="CC64" s="1"/>
  <c r="BQ64"/>
  <c r="CB64" s="1"/>
  <c r="BP64"/>
  <c r="CA64" s="1"/>
  <c r="BO64"/>
  <c r="BZ64" s="1"/>
  <c r="BN64"/>
  <c r="BY64" s="1"/>
  <c r="BM64"/>
  <c r="BX64" s="1"/>
  <c r="BL64"/>
  <c r="BW64" s="1"/>
  <c r="BK64"/>
  <c r="BV64" s="1"/>
  <c r="N64"/>
  <c r="M64"/>
  <c r="L64"/>
  <c r="BT63"/>
  <c r="CE63" s="1"/>
  <c r="BS63"/>
  <c r="CD63" s="1"/>
  <c r="BR63"/>
  <c r="CC63" s="1"/>
  <c r="BQ63"/>
  <c r="CB63" s="1"/>
  <c r="BP63"/>
  <c r="CA63" s="1"/>
  <c r="BO63"/>
  <c r="BZ63" s="1"/>
  <c r="BN63"/>
  <c r="BY63" s="1"/>
  <c r="BM63"/>
  <c r="BX63" s="1"/>
  <c r="BL63"/>
  <c r="BW63" s="1"/>
  <c r="BK63"/>
  <c r="BV63" s="1"/>
  <c r="N63"/>
  <c r="M63"/>
  <c r="L63"/>
  <c r="BT62"/>
  <c r="CE62" s="1"/>
  <c r="BS62"/>
  <c r="CD62" s="1"/>
  <c r="BR62"/>
  <c r="CC62" s="1"/>
  <c r="BQ62"/>
  <c r="CB62" s="1"/>
  <c r="BP62"/>
  <c r="CA62" s="1"/>
  <c r="BO62"/>
  <c r="BZ62" s="1"/>
  <c r="BN62"/>
  <c r="BY62" s="1"/>
  <c r="BM62"/>
  <c r="BX62" s="1"/>
  <c r="BL62"/>
  <c r="BW62" s="1"/>
  <c r="BK62"/>
  <c r="BV62" s="1"/>
  <c r="N62"/>
  <c r="M62"/>
  <c r="L62"/>
  <c r="BT61"/>
  <c r="CE61" s="1"/>
  <c r="BS61"/>
  <c r="CD61" s="1"/>
  <c r="BR61"/>
  <c r="CC61" s="1"/>
  <c r="BQ61"/>
  <c r="CB61" s="1"/>
  <c r="BP61"/>
  <c r="CA61" s="1"/>
  <c r="BO61"/>
  <c r="BZ61" s="1"/>
  <c r="BN61"/>
  <c r="BY61" s="1"/>
  <c r="BM61"/>
  <c r="BX61" s="1"/>
  <c r="BL61"/>
  <c r="BW61" s="1"/>
  <c r="BK61"/>
  <c r="BV61" s="1"/>
  <c r="N61"/>
  <c r="M61"/>
  <c r="L61"/>
  <c r="BT60"/>
  <c r="CE60" s="1"/>
  <c r="BS60"/>
  <c r="CD60" s="1"/>
  <c r="BR60"/>
  <c r="CC60" s="1"/>
  <c r="BQ60"/>
  <c r="CB60" s="1"/>
  <c r="BP60"/>
  <c r="CA60" s="1"/>
  <c r="BO60"/>
  <c r="BZ60" s="1"/>
  <c r="BN60"/>
  <c r="BY60" s="1"/>
  <c r="BM60"/>
  <c r="BX60" s="1"/>
  <c r="BL60"/>
  <c r="BW60" s="1"/>
  <c r="BK60"/>
  <c r="BV60" s="1"/>
  <c r="N60"/>
  <c r="M60"/>
  <c r="L60"/>
  <c r="BT59"/>
  <c r="CE59" s="1"/>
  <c r="BS59"/>
  <c r="CD59" s="1"/>
  <c r="BR59"/>
  <c r="CC59" s="1"/>
  <c r="BQ59"/>
  <c r="CB59" s="1"/>
  <c r="BP59"/>
  <c r="BO59"/>
  <c r="BZ59" s="1"/>
  <c r="BN59"/>
  <c r="BY59" s="1"/>
  <c r="BM59"/>
  <c r="BX59" s="1"/>
  <c r="BL59"/>
  <c r="BW59" s="1"/>
  <c r="BK59"/>
  <c r="BV59" s="1"/>
  <c r="N59"/>
  <c r="M59"/>
  <c r="L59"/>
  <c r="BT58"/>
  <c r="CE58" s="1"/>
  <c r="BS58"/>
  <c r="CD58" s="1"/>
  <c r="BR58"/>
  <c r="CC58" s="1"/>
  <c r="BQ58"/>
  <c r="CB58" s="1"/>
  <c r="BP58"/>
  <c r="CA58" s="1"/>
  <c r="BO58"/>
  <c r="BZ58" s="1"/>
  <c r="BN58"/>
  <c r="BY58" s="1"/>
  <c r="BM58"/>
  <c r="BX58" s="1"/>
  <c r="BL58"/>
  <c r="BW58" s="1"/>
  <c r="BK58"/>
  <c r="BV58" s="1"/>
  <c r="N58"/>
  <c r="M58"/>
  <c r="L58"/>
  <c r="BT57"/>
  <c r="CE57" s="1"/>
  <c r="BS57"/>
  <c r="CD57" s="1"/>
  <c r="BR57"/>
  <c r="CC57" s="1"/>
  <c r="BQ57"/>
  <c r="CB57" s="1"/>
  <c r="BP57"/>
  <c r="CA57" s="1"/>
  <c r="BO57"/>
  <c r="BZ57" s="1"/>
  <c r="BN57"/>
  <c r="BY57" s="1"/>
  <c r="BM57"/>
  <c r="BX57" s="1"/>
  <c r="BL57"/>
  <c r="BW57" s="1"/>
  <c r="BK57"/>
  <c r="BV57" s="1"/>
  <c r="N57"/>
  <c r="M57"/>
  <c r="L57"/>
  <c r="BT56"/>
  <c r="CE56" s="1"/>
  <c r="BS56"/>
  <c r="CD56" s="1"/>
  <c r="BR56"/>
  <c r="CC56" s="1"/>
  <c r="BQ56"/>
  <c r="CB56" s="1"/>
  <c r="BP56"/>
  <c r="CA56" s="1"/>
  <c r="BO56"/>
  <c r="BZ56" s="1"/>
  <c r="BN56"/>
  <c r="BY56" s="1"/>
  <c r="BM56"/>
  <c r="BX56" s="1"/>
  <c r="BL56"/>
  <c r="BW56" s="1"/>
  <c r="BK56"/>
  <c r="BV56" s="1"/>
  <c r="N56"/>
  <c r="M56"/>
  <c r="L56"/>
  <c r="BT55"/>
  <c r="CE55" s="1"/>
  <c r="BS55"/>
  <c r="CD55" s="1"/>
  <c r="BR55"/>
  <c r="CC55" s="1"/>
  <c r="BQ55"/>
  <c r="CB55" s="1"/>
  <c r="BP55"/>
  <c r="CA55" s="1"/>
  <c r="BO55"/>
  <c r="BZ55" s="1"/>
  <c r="BN55"/>
  <c r="BY55" s="1"/>
  <c r="BM55"/>
  <c r="BX55" s="1"/>
  <c r="BL55"/>
  <c r="BW55" s="1"/>
  <c r="BK55"/>
  <c r="BV55" s="1"/>
  <c r="N55"/>
  <c r="M55"/>
  <c r="L55"/>
  <c r="BT54"/>
  <c r="CE54" s="1"/>
  <c r="BS54"/>
  <c r="CD54" s="1"/>
  <c r="BR54"/>
  <c r="CC54" s="1"/>
  <c r="BQ54"/>
  <c r="CB54" s="1"/>
  <c r="BP54"/>
  <c r="CA54" s="1"/>
  <c r="BO54"/>
  <c r="BZ54" s="1"/>
  <c r="BN54"/>
  <c r="BY54" s="1"/>
  <c r="BM54"/>
  <c r="BX54" s="1"/>
  <c r="BL54"/>
  <c r="BW54" s="1"/>
  <c r="BK54"/>
  <c r="BV54" s="1"/>
  <c r="N54"/>
  <c r="M54"/>
  <c r="L54"/>
  <c r="BT53"/>
  <c r="CE53" s="1"/>
  <c r="BS53"/>
  <c r="CD53" s="1"/>
  <c r="BR53"/>
  <c r="CC53" s="1"/>
  <c r="BQ53"/>
  <c r="CB53" s="1"/>
  <c r="BP53"/>
  <c r="BO53"/>
  <c r="BZ53" s="1"/>
  <c r="BN53"/>
  <c r="BY53" s="1"/>
  <c r="BM53"/>
  <c r="BX53" s="1"/>
  <c r="BL53"/>
  <c r="BW53" s="1"/>
  <c r="BK53"/>
  <c r="BV53" s="1"/>
  <c r="N53"/>
  <c r="M53"/>
  <c r="L53"/>
  <c r="BT52"/>
  <c r="CE52" s="1"/>
  <c r="BS52"/>
  <c r="CD52" s="1"/>
  <c r="BR52"/>
  <c r="CC52" s="1"/>
  <c r="BQ52"/>
  <c r="CB52" s="1"/>
  <c r="BP52"/>
  <c r="CA52" s="1"/>
  <c r="BO52"/>
  <c r="BZ52" s="1"/>
  <c r="BN52"/>
  <c r="BY52" s="1"/>
  <c r="BM52"/>
  <c r="BX52" s="1"/>
  <c r="BL52"/>
  <c r="BW52" s="1"/>
  <c r="BK52"/>
  <c r="BV52" s="1"/>
  <c r="N52"/>
  <c r="M52"/>
  <c r="L52"/>
  <c r="BT51"/>
  <c r="CE51" s="1"/>
  <c r="BS51"/>
  <c r="CD51" s="1"/>
  <c r="BR51"/>
  <c r="CC51" s="1"/>
  <c r="BQ51"/>
  <c r="CB51" s="1"/>
  <c r="BP51"/>
  <c r="CA51" s="1"/>
  <c r="BO51"/>
  <c r="BZ51" s="1"/>
  <c r="BN51"/>
  <c r="BY51" s="1"/>
  <c r="BM51"/>
  <c r="BX51" s="1"/>
  <c r="BL51"/>
  <c r="BW51" s="1"/>
  <c r="BK51"/>
  <c r="BV51" s="1"/>
  <c r="N51"/>
  <c r="M51"/>
  <c r="L51"/>
  <c r="BT50"/>
  <c r="CE50" s="1"/>
  <c r="BS50"/>
  <c r="CD50" s="1"/>
  <c r="BR50"/>
  <c r="CC50" s="1"/>
  <c r="BQ50"/>
  <c r="CB50" s="1"/>
  <c r="BP50"/>
  <c r="CA50" s="1"/>
  <c r="BO50"/>
  <c r="BZ50" s="1"/>
  <c r="BN50"/>
  <c r="BY50" s="1"/>
  <c r="BM50"/>
  <c r="BX50" s="1"/>
  <c r="BL50"/>
  <c r="BW50" s="1"/>
  <c r="BK50"/>
  <c r="BV50" s="1"/>
  <c r="N50"/>
  <c r="M50"/>
  <c r="L50"/>
  <c r="BT49"/>
  <c r="CE49" s="1"/>
  <c r="BS49"/>
  <c r="CD49" s="1"/>
  <c r="BR49"/>
  <c r="CC49" s="1"/>
  <c r="BQ49"/>
  <c r="CB49" s="1"/>
  <c r="BP49"/>
  <c r="CA49" s="1"/>
  <c r="BO49"/>
  <c r="BZ49" s="1"/>
  <c r="BN49"/>
  <c r="BY49" s="1"/>
  <c r="BM49"/>
  <c r="BX49" s="1"/>
  <c r="BL49"/>
  <c r="BW49" s="1"/>
  <c r="BK49"/>
  <c r="BV49" s="1"/>
  <c r="N49"/>
  <c r="M49"/>
  <c r="L49"/>
  <c r="BT48"/>
  <c r="CE48" s="1"/>
  <c r="BS48"/>
  <c r="CD48" s="1"/>
  <c r="BR48"/>
  <c r="CC48" s="1"/>
  <c r="BQ48"/>
  <c r="CB48" s="1"/>
  <c r="BP48"/>
  <c r="CA48" s="1"/>
  <c r="BO48"/>
  <c r="BN48"/>
  <c r="BY48" s="1"/>
  <c r="BM48"/>
  <c r="BX48" s="1"/>
  <c r="BL48"/>
  <c r="BW48" s="1"/>
  <c r="BK48"/>
  <c r="BV48" s="1"/>
  <c r="N48"/>
  <c r="M48"/>
  <c r="L48"/>
  <c r="BT47"/>
  <c r="CE47" s="1"/>
  <c r="BS47"/>
  <c r="CD47" s="1"/>
  <c r="BR47"/>
  <c r="CC47" s="1"/>
  <c r="BQ47"/>
  <c r="CB47" s="1"/>
  <c r="BP47"/>
  <c r="CA47" s="1"/>
  <c r="BO47"/>
  <c r="BZ47" s="1"/>
  <c r="BN47"/>
  <c r="BY47" s="1"/>
  <c r="BM47"/>
  <c r="BX47" s="1"/>
  <c r="BL47"/>
  <c r="BW47" s="1"/>
  <c r="BK47"/>
  <c r="BV47" s="1"/>
  <c r="N47"/>
  <c r="M47"/>
  <c r="L47"/>
  <c r="BX46"/>
  <c r="BT46"/>
  <c r="CE46" s="1"/>
  <c r="BS46"/>
  <c r="CD46" s="1"/>
  <c r="BR46"/>
  <c r="CC46" s="1"/>
  <c r="BQ46"/>
  <c r="CB46" s="1"/>
  <c r="BP46"/>
  <c r="CA46" s="1"/>
  <c r="BO46"/>
  <c r="BZ46" s="1"/>
  <c r="BN46"/>
  <c r="BY46" s="1"/>
  <c r="BM46"/>
  <c r="BL46"/>
  <c r="BW46" s="1"/>
  <c r="BK46"/>
  <c r="BV46" s="1"/>
  <c r="N46"/>
  <c r="M46"/>
  <c r="L46"/>
  <c r="BT45"/>
  <c r="CE45" s="1"/>
  <c r="BS45"/>
  <c r="CD45" s="1"/>
  <c r="BR45"/>
  <c r="CC45" s="1"/>
  <c r="BQ45"/>
  <c r="CB45" s="1"/>
  <c r="BP45"/>
  <c r="CA45" s="1"/>
  <c r="BO45"/>
  <c r="BZ45" s="1"/>
  <c r="BN45"/>
  <c r="BY45" s="1"/>
  <c r="BM45"/>
  <c r="BX45" s="1"/>
  <c r="BL45"/>
  <c r="BW45" s="1"/>
  <c r="BK45"/>
  <c r="BV45" s="1"/>
  <c r="N45"/>
  <c r="M45"/>
  <c r="L45"/>
  <c r="BT44"/>
  <c r="CE44" s="1"/>
  <c r="BS44"/>
  <c r="CD44" s="1"/>
  <c r="BR44"/>
  <c r="CC44" s="1"/>
  <c r="BQ44"/>
  <c r="BP44"/>
  <c r="CA44" s="1"/>
  <c r="BO44"/>
  <c r="BZ44" s="1"/>
  <c r="BN44"/>
  <c r="BY44" s="1"/>
  <c r="BM44"/>
  <c r="BX44" s="1"/>
  <c r="BL44"/>
  <c r="BW44" s="1"/>
  <c r="BK44"/>
  <c r="BV44" s="1"/>
  <c r="N44"/>
  <c r="M44"/>
  <c r="L44"/>
  <c r="BT43"/>
  <c r="CE43" s="1"/>
  <c r="BS43"/>
  <c r="CD43" s="1"/>
  <c r="BR43"/>
  <c r="CC43" s="1"/>
  <c r="BQ43"/>
  <c r="CB43" s="1"/>
  <c r="BP43"/>
  <c r="CA43" s="1"/>
  <c r="BO43"/>
  <c r="BZ43" s="1"/>
  <c r="BN43"/>
  <c r="BY43" s="1"/>
  <c r="BM43"/>
  <c r="BX43" s="1"/>
  <c r="BL43"/>
  <c r="BW43" s="1"/>
  <c r="BK43"/>
  <c r="BV43" s="1"/>
  <c r="N43"/>
  <c r="M43"/>
  <c r="L43"/>
  <c r="BT42"/>
  <c r="CE42" s="1"/>
  <c r="BS42"/>
  <c r="CD42" s="1"/>
  <c r="BR42"/>
  <c r="CC42" s="1"/>
  <c r="BQ42"/>
  <c r="CB42" s="1"/>
  <c r="BP42"/>
  <c r="CA42" s="1"/>
  <c r="BO42"/>
  <c r="BZ42" s="1"/>
  <c r="BN42"/>
  <c r="BY42" s="1"/>
  <c r="BM42"/>
  <c r="BX42" s="1"/>
  <c r="BL42"/>
  <c r="BW42" s="1"/>
  <c r="BK42"/>
  <c r="BV42" s="1"/>
  <c r="N42"/>
  <c r="M42"/>
  <c r="L42"/>
  <c r="BT41"/>
  <c r="CE41" s="1"/>
  <c r="BS41"/>
  <c r="CD41" s="1"/>
  <c r="BR41"/>
  <c r="CC41" s="1"/>
  <c r="BQ41"/>
  <c r="CB41" s="1"/>
  <c r="BP41"/>
  <c r="BO41"/>
  <c r="BZ41" s="1"/>
  <c r="BN41"/>
  <c r="BY41" s="1"/>
  <c r="BM41"/>
  <c r="BX41" s="1"/>
  <c r="BL41"/>
  <c r="BW41" s="1"/>
  <c r="BK41"/>
  <c r="BV41" s="1"/>
  <c r="N41"/>
  <c r="M41"/>
  <c r="L41"/>
  <c r="BT40"/>
  <c r="CE40" s="1"/>
  <c r="BS40"/>
  <c r="CD40" s="1"/>
  <c r="BR40"/>
  <c r="CC40" s="1"/>
  <c r="BQ40"/>
  <c r="CB40" s="1"/>
  <c r="BP40"/>
  <c r="CA40" s="1"/>
  <c r="BO40"/>
  <c r="BZ40" s="1"/>
  <c r="BN40"/>
  <c r="BY40" s="1"/>
  <c r="BM40"/>
  <c r="BX40" s="1"/>
  <c r="BL40"/>
  <c r="BW40" s="1"/>
  <c r="BK40"/>
  <c r="BV40" s="1"/>
  <c r="N40"/>
  <c r="M40"/>
  <c r="L40"/>
  <c r="BT39"/>
  <c r="CE39" s="1"/>
  <c r="BS39"/>
  <c r="CD39" s="1"/>
  <c r="BR39"/>
  <c r="CC39" s="1"/>
  <c r="BQ39"/>
  <c r="CB39" s="1"/>
  <c r="BP39"/>
  <c r="CA39" s="1"/>
  <c r="BO39"/>
  <c r="BZ39" s="1"/>
  <c r="BN39"/>
  <c r="BY39" s="1"/>
  <c r="BM39"/>
  <c r="BX39" s="1"/>
  <c r="BL39"/>
  <c r="BW39" s="1"/>
  <c r="BK39"/>
  <c r="BV39" s="1"/>
  <c r="N39"/>
  <c r="M39"/>
  <c r="L39"/>
  <c r="BT38"/>
  <c r="CE38" s="1"/>
  <c r="BS38"/>
  <c r="CD38" s="1"/>
  <c r="BR38"/>
  <c r="CC38" s="1"/>
  <c r="BQ38"/>
  <c r="CB38" s="1"/>
  <c r="BP38"/>
  <c r="CA38" s="1"/>
  <c r="BO38"/>
  <c r="BZ38" s="1"/>
  <c r="BN38"/>
  <c r="BY38" s="1"/>
  <c r="BM38"/>
  <c r="BX38" s="1"/>
  <c r="BL38"/>
  <c r="BW38" s="1"/>
  <c r="BK38"/>
  <c r="BV38" s="1"/>
  <c r="N38"/>
  <c r="M38"/>
  <c r="L38"/>
  <c r="BT37"/>
  <c r="CE37" s="1"/>
  <c r="BS37"/>
  <c r="CD37" s="1"/>
  <c r="BR37"/>
  <c r="CC37" s="1"/>
  <c r="BQ37"/>
  <c r="CB37" s="1"/>
  <c r="BP37"/>
  <c r="CA37" s="1"/>
  <c r="BO37"/>
  <c r="BZ37" s="1"/>
  <c r="BN37"/>
  <c r="BY37" s="1"/>
  <c r="BM37"/>
  <c r="BX37" s="1"/>
  <c r="BL37"/>
  <c r="BW37" s="1"/>
  <c r="BK37"/>
  <c r="BV37" s="1"/>
  <c r="N37"/>
  <c r="M37"/>
  <c r="L37"/>
  <c r="BT36"/>
  <c r="CE36" s="1"/>
  <c r="BS36"/>
  <c r="CD36" s="1"/>
  <c r="BR36"/>
  <c r="CC36" s="1"/>
  <c r="BQ36"/>
  <c r="CB36" s="1"/>
  <c r="BP36"/>
  <c r="CA36" s="1"/>
  <c r="BO36"/>
  <c r="BZ36" s="1"/>
  <c r="BN36"/>
  <c r="BY36" s="1"/>
  <c r="BM36"/>
  <c r="BX36" s="1"/>
  <c r="BL36"/>
  <c r="BW36" s="1"/>
  <c r="BK36"/>
  <c r="BV36" s="1"/>
  <c r="N36"/>
  <c r="M36"/>
  <c r="L36"/>
  <c r="BT35"/>
  <c r="CE35" s="1"/>
  <c r="BS35"/>
  <c r="CD35" s="1"/>
  <c r="BR35"/>
  <c r="CC35" s="1"/>
  <c r="BQ35"/>
  <c r="CB35" s="1"/>
  <c r="BP35"/>
  <c r="BO35"/>
  <c r="BZ35" s="1"/>
  <c r="BN35"/>
  <c r="BY35" s="1"/>
  <c r="BM35"/>
  <c r="BX35" s="1"/>
  <c r="BL35"/>
  <c r="BW35" s="1"/>
  <c r="BK35"/>
  <c r="BV35" s="1"/>
  <c r="N35"/>
  <c r="M35"/>
  <c r="L35"/>
  <c r="BT34"/>
  <c r="CE34" s="1"/>
  <c r="BS34"/>
  <c r="CD34" s="1"/>
  <c r="BR34"/>
  <c r="CC34" s="1"/>
  <c r="BQ34"/>
  <c r="CB34" s="1"/>
  <c r="BP34"/>
  <c r="CA34" s="1"/>
  <c r="BO34"/>
  <c r="BZ34" s="1"/>
  <c r="BN34"/>
  <c r="BY34" s="1"/>
  <c r="BM34"/>
  <c r="BX34" s="1"/>
  <c r="BL34"/>
  <c r="BW34" s="1"/>
  <c r="BK34"/>
  <c r="BV34" s="1"/>
  <c r="N34"/>
  <c r="M34"/>
  <c r="L34"/>
  <c r="BT33"/>
  <c r="CE33" s="1"/>
  <c r="BS33"/>
  <c r="CD33" s="1"/>
  <c r="BR33"/>
  <c r="CC33" s="1"/>
  <c r="BQ33"/>
  <c r="CB33" s="1"/>
  <c r="BP33"/>
  <c r="CA33" s="1"/>
  <c r="BO33"/>
  <c r="BZ33" s="1"/>
  <c r="BN33"/>
  <c r="BY33" s="1"/>
  <c r="BM33"/>
  <c r="BX33" s="1"/>
  <c r="BL33"/>
  <c r="BW33" s="1"/>
  <c r="BK33"/>
  <c r="BV33" s="1"/>
  <c r="N33"/>
  <c r="M33"/>
  <c r="L33"/>
  <c r="BT32"/>
  <c r="CE32" s="1"/>
  <c r="BS32"/>
  <c r="CD32" s="1"/>
  <c r="BR32"/>
  <c r="CC32" s="1"/>
  <c r="BQ32"/>
  <c r="CB32" s="1"/>
  <c r="BP32"/>
  <c r="CA32" s="1"/>
  <c r="BO32"/>
  <c r="BZ32" s="1"/>
  <c r="BN32"/>
  <c r="BY32" s="1"/>
  <c r="BM32"/>
  <c r="BX32" s="1"/>
  <c r="BL32"/>
  <c r="BW32" s="1"/>
  <c r="BK32"/>
  <c r="BV32" s="1"/>
  <c r="N32"/>
  <c r="M32"/>
  <c r="L32"/>
  <c r="BT31"/>
  <c r="CE31" s="1"/>
  <c r="BS31"/>
  <c r="CD31" s="1"/>
  <c r="BR31"/>
  <c r="CC31" s="1"/>
  <c r="BQ31"/>
  <c r="CB31" s="1"/>
  <c r="BP31"/>
  <c r="CA31" s="1"/>
  <c r="BO31"/>
  <c r="BZ31" s="1"/>
  <c r="BN31"/>
  <c r="BY31" s="1"/>
  <c r="BM31"/>
  <c r="BX31" s="1"/>
  <c r="BL31"/>
  <c r="BW31" s="1"/>
  <c r="BK31"/>
  <c r="BV31" s="1"/>
  <c r="N31"/>
  <c r="M31"/>
  <c r="L31"/>
  <c r="BT30"/>
  <c r="CE30" s="1"/>
  <c r="BS30"/>
  <c r="CD30" s="1"/>
  <c r="BR30"/>
  <c r="CC30" s="1"/>
  <c r="BQ30"/>
  <c r="CB30" s="1"/>
  <c r="BP30"/>
  <c r="CA30" s="1"/>
  <c r="BO30"/>
  <c r="BN30"/>
  <c r="BY30" s="1"/>
  <c r="BM30"/>
  <c r="BX30" s="1"/>
  <c r="BL30"/>
  <c r="BW30" s="1"/>
  <c r="BK30"/>
  <c r="BV30" s="1"/>
  <c r="N30"/>
  <c r="M30"/>
  <c r="L30"/>
  <c r="BT29"/>
  <c r="CE29" s="1"/>
  <c r="BS29"/>
  <c r="CD29" s="1"/>
  <c r="BR29"/>
  <c r="CC29" s="1"/>
  <c r="BQ29"/>
  <c r="CB29" s="1"/>
  <c r="BP29"/>
  <c r="CA29" s="1"/>
  <c r="BO29"/>
  <c r="BZ29" s="1"/>
  <c r="BN29"/>
  <c r="BY29" s="1"/>
  <c r="BM29"/>
  <c r="BX29" s="1"/>
  <c r="BL29"/>
  <c r="BW29" s="1"/>
  <c r="BK29"/>
  <c r="BV29" s="1"/>
  <c r="N29"/>
  <c r="M29"/>
  <c r="L29"/>
  <c r="BT28"/>
  <c r="CE28" s="1"/>
  <c r="BS28"/>
  <c r="CD28" s="1"/>
  <c r="BR28"/>
  <c r="CC28" s="1"/>
  <c r="BQ28"/>
  <c r="CB28" s="1"/>
  <c r="BP28"/>
  <c r="CA28" s="1"/>
  <c r="BO28"/>
  <c r="BZ28" s="1"/>
  <c r="BN28"/>
  <c r="BY28" s="1"/>
  <c r="BM28"/>
  <c r="BX28" s="1"/>
  <c r="BL28"/>
  <c r="BW28" s="1"/>
  <c r="BK28"/>
  <c r="BV28" s="1"/>
  <c r="N28"/>
  <c r="M28"/>
  <c r="L28"/>
  <c r="BT27"/>
  <c r="CE27" s="1"/>
  <c r="BS27"/>
  <c r="CD27" s="1"/>
  <c r="BR27"/>
  <c r="CC27" s="1"/>
  <c r="BQ27"/>
  <c r="CB27" s="1"/>
  <c r="BP27"/>
  <c r="CA27" s="1"/>
  <c r="BO27"/>
  <c r="BZ27" s="1"/>
  <c r="BN27"/>
  <c r="BY27" s="1"/>
  <c r="BM27"/>
  <c r="BX27" s="1"/>
  <c r="BL27"/>
  <c r="BW27" s="1"/>
  <c r="BK27"/>
  <c r="BV27" s="1"/>
  <c r="N27"/>
  <c r="M27"/>
  <c r="L27"/>
  <c r="BT26"/>
  <c r="CE26" s="1"/>
  <c r="BS26"/>
  <c r="CD26" s="1"/>
  <c r="BR26"/>
  <c r="CC26" s="1"/>
  <c r="BQ26"/>
  <c r="BP26"/>
  <c r="CA26" s="1"/>
  <c r="BO26"/>
  <c r="BZ26" s="1"/>
  <c r="BN26"/>
  <c r="BY26" s="1"/>
  <c r="BM26"/>
  <c r="BX26" s="1"/>
  <c r="BL26"/>
  <c r="BW26" s="1"/>
  <c r="BK26"/>
  <c r="BV26" s="1"/>
  <c r="N26"/>
  <c r="M26"/>
  <c r="L26"/>
  <c r="BT25"/>
  <c r="CE25" s="1"/>
  <c r="BS25"/>
  <c r="CD25" s="1"/>
  <c r="BR25"/>
  <c r="CC25" s="1"/>
  <c r="BQ25"/>
  <c r="CB25" s="1"/>
  <c r="BP25"/>
  <c r="CA25" s="1"/>
  <c r="BO25"/>
  <c r="BZ25" s="1"/>
  <c r="BN25"/>
  <c r="BY25" s="1"/>
  <c r="BM25"/>
  <c r="BX25" s="1"/>
  <c r="BL25"/>
  <c r="BW25" s="1"/>
  <c r="BK25"/>
  <c r="BV25" s="1"/>
  <c r="N25"/>
  <c r="M25"/>
  <c r="L25"/>
  <c r="BT24"/>
  <c r="CE24" s="1"/>
  <c r="BS24"/>
  <c r="CD24" s="1"/>
  <c r="BR24"/>
  <c r="CC24" s="1"/>
  <c r="BQ24"/>
  <c r="CB24" s="1"/>
  <c r="BP24"/>
  <c r="CA24" s="1"/>
  <c r="BO24"/>
  <c r="BZ24" s="1"/>
  <c r="BN24"/>
  <c r="BY24" s="1"/>
  <c r="BM24"/>
  <c r="BX24" s="1"/>
  <c r="BL24"/>
  <c r="BW24" s="1"/>
  <c r="BK24"/>
  <c r="BV24" s="1"/>
  <c r="N24"/>
  <c r="M24"/>
  <c r="L24"/>
  <c r="BT23"/>
  <c r="CE23" s="1"/>
  <c r="BS23"/>
  <c r="CD23" s="1"/>
  <c r="BR23"/>
  <c r="CC23" s="1"/>
  <c r="BQ23"/>
  <c r="CB23" s="1"/>
  <c r="BP23"/>
  <c r="BO23"/>
  <c r="BZ23" s="1"/>
  <c r="BN23"/>
  <c r="BY23" s="1"/>
  <c r="BM23"/>
  <c r="BX23" s="1"/>
  <c r="BL23"/>
  <c r="BW23" s="1"/>
  <c r="BK23"/>
  <c r="BV23" s="1"/>
  <c r="N23"/>
  <c r="M23"/>
  <c r="L23"/>
  <c r="BT22"/>
  <c r="CE22" s="1"/>
  <c r="BS22"/>
  <c r="CD22" s="1"/>
  <c r="BR22"/>
  <c r="CC22" s="1"/>
  <c r="BQ22"/>
  <c r="CB22" s="1"/>
  <c r="BP22"/>
  <c r="CA22" s="1"/>
  <c r="BO22"/>
  <c r="BZ22" s="1"/>
  <c r="BN22"/>
  <c r="BY22" s="1"/>
  <c r="BM22"/>
  <c r="BX22" s="1"/>
  <c r="BL22"/>
  <c r="BW22" s="1"/>
  <c r="BK22"/>
  <c r="BV22" s="1"/>
  <c r="N22"/>
  <c r="M22"/>
  <c r="L22"/>
  <c r="BT21"/>
  <c r="CE21" s="1"/>
  <c r="BS21"/>
  <c r="CD21" s="1"/>
  <c r="BR21"/>
  <c r="CC21" s="1"/>
  <c r="BQ21"/>
  <c r="CB21" s="1"/>
  <c r="BP21"/>
  <c r="CA21" s="1"/>
  <c r="BO21"/>
  <c r="BZ21" s="1"/>
  <c r="BN21"/>
  <c r="BY21" s="1"/>
  <c r="BM21"/>
  <c r="BX21" s="1"/>
  <c r="BL21"/>
  <c r="BW21" s="1"/>
  <c r="BK21"/>
  <c r="BV21" s="1"/>
  <c r="N21"/>
  <c r="M21"/>
  <c r="L21"/>
  <c r="BT20"/>
  <c r="CE20" s="1"/>
  <c r="BS20"/>
  <c r="CD20" s="1"/>
  <c r="BR20"/>
  <c r="CC20" s="1"/>
  <c r="BQ20"/>
  <c r="CB20" s="1"/>
  <c r="BP20"/>
  <c r="CA20" s="1"/>
  <c r="BO20"/>
  <c r="BZ20" s="1"/>
  <c r="BN20"/>
  <c r="BY20" s="1"/>
  <c r="BM20"/>
  <c r="BX20" s="1"/>
  <c r="BL20"/>
  <c r="BW20" s="1"/>
  <c r="BK20"/>
  <c r="BV20" s="1"/>
  <c r="N20"/>
  <c r="M20"/>
  <c r="L20"/>
  <c r="BT19"/>
  <c r="CE19" s="1"/>
  <c r="BS19"/>
  <c r="CD19" s="1"/>
  <c r="BR19"/>
  <c r="CC19" s="1"/>
  <c r="BQ19"/>
  <c r="CB19" s="1"/>
  <c r="BP19"/>
  <c r="CA19" s="1"/>
  <c r="BO19"/>
  <c r="BZ19" s="1"/>
  <c r="BN19"/>
  <c r="BY19" s="1"/>
  <c r="BM19"/>
  <c r="BX19" s="1"/>
  <c r="BL19"/>
  <c r="BW19" s="1"/>
  <c r="BK19"/>
  <c r="BV19" s="1"/>
  <c r="N19"/>
  <c r="M19"/>
  <c r="L19"/>
  <c r="BT18"/>
  <c r="CE18" s="1"/>
  <c r="BS18"/>
  <c r="CD18" s="1"/>
  <c r="BR18"/>
  <c r="CC18" s="1"/>
  <c r="BQ18"/>
  <c r="CB18" s="1"/>
  <c r="BP18"/>
  <c r="CA18" s="1"/>
  <c r="BO18"/>
  <c r="BZ18" s="1"/>
  <c r="BN18"/>
  <c r="BY18" s="1"/>
  <c r="BM18"/>
  <c r="BX18" s="1"/>
  <c r="BL18"/>
  <c r="BW18" s="1"/>
  <c r="BK18"/>
  <c r="BV18" s="1"/>
  <c r="N18"/>
  <c r="M18"/>
  <c r="L18"/>
  <c r="BT17"/>
  <c r="CE17" s="1"/>
  <c r="BS17"/>
  <c r="CD17" s="1"/>
  <c r="BR17"/>
  <c r="CC17" s="1"/>
  <c r="BQ17"/>
  <c r="CB17" s="1"/>
  <c r="BP17"/>
  <c r="BO17"/>
  <c r="BZ17" s="1"/>
  <c r="BN17"/>
  <c r="BY17" s="1"/>
  <c r="BM17"/>
  <c r="BX17" s="1"/>
  <c r="BL17"/>
  <c r="BW17" s="1"/>
  <c r="BK17"/>
  <c r="BV17" s="1"/>
  <c r="N17"/>
  <c r="M17"/>
  <c r="L17"/>
  <c r="BT16"/>
  <c r="CE16" s="1"/>
  <c r="BS16"/>
  <c r="CD16" s="1"/>
  <c r="BR16"/>
  <c r="CC16" s="1"/>
  <c r="BQ16"/>
  <c r="CB16" s="1"/>
  <c r="BP16"/>
  <c r="CA16" s="1"/>
  <c r="BO16"/>
  <c r="BZ16" s="1"/>
  <c r="BN16"/>
  <c r="BY16" s="1"/>
  <c r="BM16"/>
  <c r="BX16" s="1"/>
  <c r="BL16"/>
  <c r="BW16" s="1"/>
  <c r="BK16"/>
  <c r="BV16" s="1"/>
  <c r="N16"/>
  <c r="M16"/>
  <c r="L16"/>
  <c r="BT15"/>
  <c r="CE15" s="1"/>
  <c r="BS15"/>
  <c r="CD15" s="1"/>
  <c r="BR15"/>
  <c r="CC15" s="1"/>
  <c r="BQ15"/>
  <c r="CB15" s="1"/>
  <c r="BP15"/>
  <c r="CA15" s="1"/>
  <c r="BO15"/>
  <c r="BZ15" s="1"/>
  <c r="BN15"/>
  <c r="BY15" s="1"/>
  <c r="BM15"/>
  <c r="BX15" s="1"/>
  <c r="BL15"/>
  <c r="BW15" s="1"/>
  <c r="BK15"/>
  <c r="BV15" s="1"/>
  <c r="N15"/>
  <c r="M15"/>
  <c r="L15"/>
  <c r="BT14"/>
  <c r="CE14" s="1"/>
  <c r="BS14"/>
  <c r="CD14" s="1"/>
  <c r="BR14"/>
  <c r="CC14" s="1"/>
  <c r="BQ14"/>
  <c r="CB14" s="1"/>
  <c r="BP14"/>
  <c r="CA14" s="1"/>
  <c r="BO14"/>
  <c r="BZ14" s="1"/>
  <c r="BN14"/>
  <c r="BY14" s="1"/>
  <c r="BM14"/>
  <c r="BX14" s="1"/>
  <c r="BL14"/>
  <c r="BW14" s="1"/>
  <c r="BK14"/>
  <c r="BV14" s="1"/>
  <c r="N14"/>
  <c r="M14"/>
  <c r="L14"/>
  <c r="BT13"/>
  <c r="CE13" s="1"/>
  <c r="BS13"/>
  <c r="CD13" s="1"/>
  <c r="BR13"/>
  <c r="CC13" s="1"/>
  <c r="BQ13"/>
  <c r="CB13" s="1"/>
  <c r="BP13"/>
  <c r="CA13" s="1"/>
  <c r="BO13"/>
  <c r="BZ13" s="1"/>
  <c r="BN13"/>
  <c r="BY13" s="1"/>
  <c r="BM13"/>
  <c r="BX13" s="1"/>
  <c r="BL13"/>
  <c r="BW13" s="1"/>
  <c r="BK13"/>
  <c r="BV13" s="1"/>
  <c r="N13"/>
  <c r="M13"/>
  <c r="L13"/>
  <c r="BT12"/>
  <c r="CE12" s="1"/>
  <c r="BS12"/>
  <c r="CD12" s="1"/>
  <c r="BR12"/>
  <c r="CC12" s="1"/>
  <c r="BQ12"/>
  <c r="CB12" s="1"/>
  <c r="BP12"/>
  <c r="CA12" s="1"/>
  <c r="BO12"/>
  <c r="BN12"/>
  <c r="BY12" s="1"/>
  <c r="BM12"/>
  <c r="BX12" s="1"/>
  <c r="BL12"/>
  <c r="BW12" s="1"/>
  <c r="BK12"/>
  <c r="BV12" s="1"/>
  <c r="N12"/>
  <c r="M12"/>
  <c r="L12"/>
  <c r="BT11"/>
  <c r="CE11" s="1"/>
  <c r="BS11"/>
  <c r="CD11" s="1"/>
  <c r="BR11"/>
  <c r="CC11" s="1"/>
  <c r="BQ11"/>
  <c r="CB11" s="1"/>
  <c r="BP11"/>
  <c r="CA11" s="1"/>
  <c r="BO11"/>
  <c r="BN11"/>
  <c r="BY11" s="1"/>
  <c r="BM11"/>
  <c r="BX11" s="1"/>
  <c r="BW11"/>
  <c r="D12"/>
  <c r="E12"/>
  <c r="F12"/>
  <c r="G12"/>
  <c r="H12"/>
  <c r="I12"/>
  <c r="J12"/>
  <c r="D13"/>
  <c r="E13"/>
  <c r="F13"/>
  <c r="G13"/>
  <c r="H13"/>
  <c r="I13"/>
  <c r="J13"/>
  <c r="D14"/>
  <c r="E14"/>
  <c r="F14"/>
  <c r="G14"/>
  <c r="H14"/>
  <c r="I14"/>
  <c r="J14"/>
  <c r="D15"/>
  <c r="E15"/>
  <c r="F15"/>
  <c r="G15"/>
  <c r="H15"/>
  <c r="I15"/>
  <c r="J15"/>
  <c r="D16"/>
  <c r="E16"/>
  <c r="F16"/>
  <c r="G16"/>
  <c r="H16"/>
  <c r="I16"/>
  <c r="J16"/>
  <c r="D17"/>
  <c r="E17"/>
  <c r="F17"/>
  <c r="G17"/>
  <c r="H17"/>
  <c r="I17"/>
  <c r="J17"/>
  <c r="D18"/>
  <c r="E18"/>
  <c r="F18"/>
  <c r="G18"/>
  <c r="H18"/>
  <c r="I18"/>
  <c r="J18"/>
  <c r="D19"/>
  <c r="E19"/>
  <c r="F19"/>
  <c r="G19"/>
  <c r="H19"/>
  <c r="I19"/>
  <c r="J19"/>
  <c r="D20"/>
  <c r="E20"/>
  <c r="F20"/>
  <c r="G20"/>
  <c r="H20"/>
  <c r="I20"/>
  <c r="J20"/>
  <c r="D21"/>
  <c r="E21"/>
  <c r="F21"/>
  <c r="G21"/>
  <c r="H21"/>
  <c r="I21"/>
  <c r="J21"/>
  <c r="D22"/>
  <c r="E22"/>
  <c r="F22"/>
  <c r="G22"/>
  <c r="H22"/>
  <c r="I22"/>
  <c r="J22"/>
  <c r="D23"/>
  <c r="E23"/>
  <c r="F23"/>
  <c r="G23"/>
  <c r="H23"/>
  <c r="I23"/>
  <c r="J23"/>
  <c r="D24"/>
  <c r="E24"/>
  <c r="F24"/>
  <c r="G24"/>
  <c r="H24"/>
  <c r="I24"/>
  <c r="J24"/>
  <c r="D25"/>
  <c r="E25"/>
  <c r="F25"/>
  <c r="G25"/>
  <c r="H25"/>
  <c r="I25"/>
  <c r="J25"/>
  <c r="D26"/>
  <c r="E26"/>
  <c r="F26"/>
  <c r="G26"/>
  <c r="H26"/>
  <c r="I26"/>
  <c r="J26"/>
  <c r="D27"/>
  <c r="E27"/>
  <c r="F27"/>
  <c r="G27"/>
  <c r="H27"/>
  <c r="I27"/>
  <c r="J27"/>
  <c r="D28"/>
  <c r="E28"/>
  <c r="F28"/>
  <c r="G28"/>
  <c r="H28"/>
  <c r="I28"/>
  <c r="J28"/>
  <c r="D29"/>
  <c r="E29"/>
  <c r="F29"/>
  <c r="G29"/>
  <c r="H29"/>
  <c r="I29"/>
  <c r="J29"/>
  <c r="D30"/>
  <c r="E30"/>
  <c r="F30"/>
  <c r="G30"/>
  <c r="H30"/>
  <c r="I30"/>
  <c r="J30"/>
  <c r="D31"/>
  <c r="E31"/>
  <c r="F31"/>
  <c r="G31"/>
  <c r="H31"/>
  <c r="I31"/>
  <c r="J31"/>
  <c r="D32"/>
  <c r="E32"/>
  <c r="F32"/>
  <c r="G32"/>
  <c r="H32"/>
  <c r="I32"/>
  <c r="J32"/>
  <c r="D33"/>
  <c r="E33"/>
  <c r="F33"/>
  <c r="G33"/>
  <c r="H33"/>
  <c r="I33"/>
  <c r="J33"/>
  <c r="D34"/>
  <c r="E34"/>
  <c r="F34"/>
  <c r="G34"/>
  <c r="H34"/>
  <c r="I34"/>
  <c r="J34"/>
  <c r="D35"/>
  <c r="E35"/>
  <c r="F35"/>
  <c r="G35"/>
  <c r="H35"/>
  <c r="I35"/>
  <c r="J35"/>
  <c r="D36"/>
  <c r="E36"/>
  <c r="F36"/>
  <c r="G36"/>
  <c r="H36"/>
  <c r="I36"/>
  <c r="J36"/>
  <c r="D37"/>
  <c r="E37"/>
  <c r="F37"/>
  <c r="G37"/>
  <c r="H37"/>
  <c r="I37"/>
  <c r="J37"/>
  <c r="D38"/>
  <c r="E38"/>
  <c r="F38"/>
  <c r="G38"/>
  <c r="H38"/>
  <c r="I38"/>
  <c r="J38"/>
  <c r="D39"/>
  <c r="E39"/>
  <c r="F39"/>
  <c r="G39"/>
  <c r="H39"/>
  <c r="I39"/>
  <c r="J39"/>
  <c r="D40"/>
  <c r="E40"/>
  <c r="F40"/>
  <c r="G40"/>
  <c r="H40"/>
  <c r="I40"/>
  <c r="J40"/>
  <c r="D41"/>
  <c r="E41"/>
  <c r="F41"/>
  <c r="G41"/>
  <c r="H41"/>
  <c r="I41"/>
  <c r="J41"/>
  <c r="D42"/>
  <c r="E42"/>
  <c r="F42"/>
  <c r="G42"/>
  <c r="H42"/>
  <c r="I42"/>
  <c r="J42"/>
  <c r="D43"/>
  <c r="E43"/>
  <c r="F43"/>
  <c r="G43"/>
  <c r="H43"/>
  <c r="I43"/>
  <c r="J43"/>
  <c r="D44"/>
  <c r="E44"/>
  <c r="F44"/>
  <c r="G44"/>
  <c r="H44"/>
  <c r="I44"/>
  <c r="J44"/>
  <c r="D45"/>
  <c r="E45"/>
  <c r="F45"/>
  <c r="G45"/>
  <c r="H45"/>
  <c r="I45"/>
  <c r="J45"/>
  <c r="D46"/>
  <c r="E46"/>
  <c r="F46"/>
  <c r="G46"/>
  <c r="H46"/>
  <c r="I46"/>
  <c r="J46"/>
  <c r="D47"/>
  <c r="E47"/>
  <c r="F47"/>
  <c r="G47"/>
  <c r="H47"/>
  <c r="I47"/>
  <c r="J47"/>
  <c r="D48"/>
  <c r="E48"/>
  <c r="F48"/>
  <c r="G48"/>
  <c r="H48"/>
  <c r="I48"/>
  <c r="J48"/>
  <c r="D49"/>
  <c r="E49"/>
  <c r="F49"/>
  <c r="G49"/>
  <c r="H49"/>
  <c r="I49"/>
  <c r="J49"/>
  <c r="D50"/>
  <c r="E50"/>
  <c r="F50"/>
  <c r="G50"/>
  <c r="H50"/>
  <c r="I50"/>
  <c r="J50"/>
  <c r="D51"/>
  <c r="E51"/>
  <c r="F51"/>
  <c r="G51"/>
  <c r="H51"/>
  <c r="I51"/>
  <c r="J51"/>
  <c r="D52"/>
  <c r="E52"/>
  <c r="F52"/>
  <c r="G52"/>
  <c r="H52"/>
  <c r="I52"/>
  <c r="J52"/>
  <c r="D53"/>
  <c r="E53"/>
  <c r="F53"/>
  <c r="G53"/>
  <c r="H53"/>
  <c r="I53"/>
  <c r="J53"/>
  <c r="D54"/>
  <c r="E54"/>
  <c r="F54"/>
  <c r="G54"/>
  <c r="H54"/>
  <c r="I54"/>
  <c r="J54"/>
  <c r="D55"/>
  <c r="E55"/>
  <c r="F55"/>
  <c r="G55"/>
  <c r="H55"/>
  <c r="I55"/>
  <c r="J55"/>
  <c r="D56"/>
  <c r="E56"/>
  <c r="F56"/>
  <c r="G56"/>
  <c r="H56"/>
  <c r="I56"/>
  <c r="J56"/>
  <c r="D57"/>
  <c r="E57"/>
  <c r="F57"/>
  <c r="G57"/>
  <c r="H57"/>
  <c r="I57"/>
  <c r="J57"/>
  <c r="D58"/>
  <c r="E58"/>
  <c r="F58"/>
  <c r="G58"/>
  <c r="H58"/>
  <c r="I58"/>
  <c r="J58"/>
  <c r="D59"/>
  <c r="E59"/>
  <c r="F59"/>
  <c r="G59"/>
  <c r="H59"/>
  <c r="I59"/>
  <c r="J59"/>
  <c r="D60"/>
  <c r="E60"/>
  <c r="F60"/>
  <c r="G60"/>
  <c r="H60"/>
  <c r="I60"/>
  <c r="J60"/>
  <c r="D61"/>
  <c r="E61"/>
  <c r="F61"/>
  <c r="G61"/>
  <c r="H61"/>
  <c r="I61"/>
  <c r="J61"/>
  <c r="D62"/>
  <c r="E62"/>
  <c r="F62"/>
  <c r="G62"/>
  <c r="H62"/>
  <c r="I62"/>
  <c r="J62"/>
  <c r="D63"/>
  <c r="E63"/>
  <c r="F63"/>
  <c r="G63"/>
  <c r="H63"/>
  <c r="I63"/>
  <c r="J63"/>
  <c r="D64"/>
  <c r="E64"/>
  <c r="F64"/>
  <c r="G64"/>
  <c r="H64"/>
  <c r="I64"/>
  <c r="J64"/>
  <c r="D65"/>
  <c r="E65"/>
  <c r="F65"/>
  <c r="G65"/>
  <c r="H65"/>
  <c r="I65"/>
  <c r="J65"/>
  <c r="D66"/>
  <c r="E66"/>
  <c r="F66"/>
  <c r="G66"/>
  <c r="H66"/>
  <c r="I66"/>
  <c r="J66"/>
  <c r="D67"/>
  <c r="E67"/>
  <c r="F67"/>
  <c r="G67"/>
  <c r="H67"/>
  <c r="I67"/>
  <c r="J67"/>
  <c r="D68"/>
  <c r="E68"/>
  <c r="F68"/>
  <c r="G68"/>
  <c r="H68"/>
  <c r="I68"/>
  <c r="J68"/>
  <c r="D69"/>
  <c r="E69"/>
  <c r="F69"/>
  <c r="G69"/>
  <c r="H69"/>
  <c r="I69"/>
  <c r="J69"/>
  <c r="D70"/>
  <c r="E70"/>
  <c r="F70"/>
  <c r="G70"/>
  <c r="H70"/>
  <c r="I70"/>
  <c r="J70"/>
  <c r="D71"/>
  <c r="E71"/>
  <c r="F71"/>
  <c r="G71"/>
  <c r="H71"/>
  <c r="I71"/>
  <c r="J71"/>
  <c r="D72"/>
  <c r="E72"/>
  <c r="F72"/>
  <c r="G72"/>
  <c r="H72"/>
  <c r="I72"/>
  <c r="J72"/>
  <c r="D73"/>
  <c r="E73"/>
  <c r="F73"/>
  <c r="G73"/>
  <c r="H73"/>
  <c r="I73"/>
  <c r="J73"/>
  <c r="D74"/>
  <c r="E74"/>
  <c r="F74"/>
  <c r="G74"/>
  <c r="H74"/>
  <c r="I74"/>
  <c r="J74"/>
  <c r="D75"/>
  <c r="E75"/>
  <c r="F75"/>
  <c r="G75"/>
  <c r="H75"/>
  <c r="I75"/>
  <c r="J75"/>
  <c r="D76"/>
  <c r="E76"/>
  <c r="F76"/>
  <c r="G76"/>
  <c r="H76"/>
  <c r="I76"/>
  <c r="J76"/>
  <c r="D77"/>
  <c r="E77"/>
  <c r="F77"/>
  <c r="G77"/>
  <c r="H77"/>
  <c r="I77"/>
  <c r="J77"/>
  <c r="D78"/>
  <c r="E78"/>
  <c r="F78"/>
  <c r="G78"/>
  <c r="H78"/>
  <c r="I78"/>
  <c r="J78"/>
  <c r="D79"/>
  <c r="E79"/>
  <c r="F79"/>
  <c r="G79"/>
  <c r="H79"/>
  <c r="I79"/>
  <c r="J79"/>
  <c r="D80"/>
  <c r="E80"/>
  <c r="F80"/>
  <c r="G80"/>
  <c r="H80"/>
  <c r="I80"/>
  <c r="J80"/>
  <c r="D81"/>
  <c r="E81"/>
  <c r="F81"/>
  <c r="G81"/>
  <c r="H81"/>
  <c r="I81"/>
  <c r="J81"/>
  <c r="D82"/>
  <c r="E82"/>
  <c r="F82"/>
  <c r="G82"/>
  <c r="H82"/>
  <c r="I82"/>
  <c r="J82"/>
  <c r="D83"/>
  <c r="E83"/>
  <c r="F83"/>
  <c r="G83"/>
  <c r="H83"/>
  <c r="I83"/>
  <c r="J83"/>
  <c r="D84"/>
  <c r="E84"/>
  <c r="F84"/>
  <c r="G84"/>
  <c r="H84"/>
  <c r="I84"/>
  <c r="J84"/>
  <c r="D85"/>
  <c r="E85"/>
  <c r="F85"/>
  <c r="G85"/>
  <c r="H85"/>
  <c r="I85"/>
  <c r="J85"/>
  <c r="D86"/>
  <c r="E86"/>
  <c r="F86"/>
  <c r="G86"/>
  <c r="H86"/>
  <c r="I86"/>
  <c r="J86"/>
  <c r="D87"/>
  <c r="E87"/>
  <c r="F87"/>
  <c r="G87"/>
  <c r="H87"/>
  <c r="I87"/>
  <c r="J87"/>
  <c r="D88"/>
  <c r="E88"/>
  <c r="F88"/>
  <c r="G88"/>
  <c r="H88"/>
  <c r="I88"/>
  <c r="J88"/>
  <c r="D89"/>
  <c r="E89"/>
  <c r="F89"/>
  <c r="G89"/>
  <c r="H89"/>
  <c r="I89"/>
  <c r="J89"/>
  <c r="D90"/>
  <c r="E90"/>
  <c r="F90"/>
  <c r="G90"/>
  <c r="H90"/>
  <c r="I90"/>
  <c r="J90"/>
  <c r="D91"/>
  <c r="E91"/>
  <c r="F91"/>
  <c r="G91"/>
  <c r="H91"/>
  <c r="I91"/>
  <c r="J91"/>
  <c r="D92"/>
  <c r="E92"/>
  <c r="F92"/>
  <c r="G92"/>
  <c r="H92"/>
  <c r="I92"/>
  <c r="J92"/>
  <c r="D93"/>
  <c r="E93"/>
  <c r="F93"/>
  <c r="G93"/>
  <c r="H93"/>
  <c r="I93"/>
  <c r="J93"/>
  <c r="D94"/>
  <c r="E94"/>
  <c r="F94"/>
  <c r="G94"/>
  <c r="H94"/>
  <c r="I94"/>
  <c r="J94"/>
  <c r="D95"/>
  <c r="E95"/>
  <c r="F95"/>
  <c r="G95"/>
  <c r="H95"/>
  <c r="I95"/>
  <c r="J95"/>
  <c r="D96"/>
  <c r="E96"/>
  <c r="F96"/>
  <c r="G96"/>
  <c r="H96"/>
  <c r="I96"/>
  <c r="J96"/>
  <c r="D97"/>
  <c r="E97"/>
  <c r="F97"/>
  <c r="G97"/>
  <c r="H97"/>
  <c r="I97"/>
  <c r="J97"/>
  <c r="D98"/>
  <c r="E98"/>
  <c r="F98"/>
  <c r="G98"/>
  <c r="H98"/>
  <c r="I98"/>
  <c r="J98"/>
  <c r="D99"/>
  <c r="E99"/>
  <c r="F99"/>
  <c r="G99"/>
  <c r="H99"/>
  <c r="I99"/>
  <c r="J99"/>
  <c r="D100"/>
  <c r="E100"/>
  <c r="F100"/>
  <c r="G100"/>
  <c r="H100"/>
  <c r="I100"/>
  <c r="J100"/>
  <c r="D101"/>
  <c r="E101"/>
  <c r="F101"/>
  <c r="G101"/>
  <c r="H101"/>
  <c r="I101"/>
  <c r="J101"/>
  <c r="D102"/>
  <c r="E102"/>
  <c r="F102"/>
  <c r="G102"/>
  <c r="H102"/>
  <c r="I102"/>
  <c r="J102"/>
  <c r="D103"/>
  <c r="E103"/>
  <c r="F103"/>
  <c r="G103"/>
  <c r="H103"/>
  <c r="I103"/>
  <c r="J103"/>
  <c r="D104"/>
  <c r="E104"/>
  <c r="F104"/>
  <c r="G104"/>
  <c r="H104"/>
  <c r="I104"/>
  <c r="J104"/>
  <c r="D105"/>
  <c r="E105"/>
  <c r="F105"/>
  <c r="G105"/>
  <c r="H105"/>
  <c r="I105"/>
  <c r="J105"/>
  <c r="D106"/>
  <c r="E106"/>
  <c r="F106"/>
  <c r="G106"/>
  <c r="H106"/>
  <c r="I106"/>
  <c r="J106"/>
  <c r="D107"/>
  <c r="E107"/>
  <c r="F107"/>
  <c r="G107"/>
  <c r="H107"/>
  <c r="I107"/>
  <c r="J107"/>
  <c r="D108"/>
  <c r="E108"/>
  <c r="F108"/>
  <c r="G108"/>
  <c r="H108"/>
  <c r="I108"/>
  <c r="J108"/>
  <c r="D109"/>
  <c r="E109"/>
  <c r="F109"/>
  <c r="G109"/>
  <c r="H109"/>
  <c r="I109"/>
  <c r="J109"/>
  <c r="D110"/>
  <c r="E110"/>
  <c r="F110"/>
  <c r="G110"/>
  <c r="H110"/>
  <c r="I110"/>
  <c r="J110"/>
  <c r="D111"/>
  <c r="E111"/>
  <c r="F111"/>
  <c r="G111"/>
  <c r="H111"/>
  <c r="I111"/>
  <c r="J111"/>
  <c r="D112"/>
  <c r="E112"/>
  <c r="F112"/>
  <c r="G112"/>
  <c r="H112"/>
  <c r="I112"/>
  <c r="J112"/>
  <c r="D113"/>
  <c r="E113"/>
  <c r="F113"/>
  <c r="G113"/>
  <c r="H113"/>
  <c r="I113"/>
  <c r="J113"/>
  <c r="D114"/>
  <c r="E114"/>
  <c r="F114"/>
  <c r="G114"/>
  <c r="H114"/>
  <c r="I114"/>
  <c r="J114"/>
  <c r="D115"/>
  <c r="E115"/>
  <c r="F115"/>
  <c r="G115"/>
  <c r="H115"/>
  <c r="I115"/>
  <c r="J115"/>
  <c r="D116"/>
  <c r="E116"/>
  <c r="F116"/>
  <c r="G116"/>
  <c r="H116"/>
  <c r="I116"/>
  <c r="J116"/>
  <c r="D117"/>
  <c r="E117"/>
  <c r="F117"/>
  <c r="G117"/>
  <c r="H117"/>
  <c r="I117"/>
  <c r="J117"/>
  <c r="D118"/>
  <c r="E118"/>
  <c r="F118"/>
  <c r="G118"/>
  <c r="H118"/>
  <c r="I118"/>
  <c r="J118"/>
  <c r="D119"/>
  <c r="E119"/>
  <c r="F119"/>
  <c r="G119"/>
  <c r="H119"/>
  <c r="I119"/>
  <c r="J119"/>
  <c r="D120"/>
  <c r="E120"/>
  <c r="F120"/>
  <c r="G120"/>
  <c r="H120"/>
  <c r="I120"/>
  <c r="J120"/>
  <c r="D121"/>
  <c r="E121"/>
  <c r="F121"/>
  <c r="G121"/>
  <c r="H121"/>
  <c r="I121"/>
  <c r="J121"/>
  <c r="D122"/>
  <c r="E122"/>
  <c r="F122"/>
  <c r="G122"/>
  <c r="H122"/>
  <c r="I122"/>
  <c r="J122"/>
  <c r="D123"/>
  <c r="E123"/>
  <c r="F123"/>
  <c r="G123"/>
  <c r="H123"/>
  <c r="I123"/>
  <c r="J123"/>
  <c r="D124"/>
  <c r="E124"/>
  <c r="F124"/>
  <c r="G124"/>
  <c r="H124"/>
  <c r="I124"/>
  <c r="J124"/>
  <c r="D125"/>
  <c r="E125"/>
  <c r="F125"/>
  <c r="G125"/>
  <c r="H125"/>
  <c r="I125"/>
  <c r="J125"/>
  <c r="D126"/>
  <c r="E126"/>
  <c r="F126"/>
  <c r="G126"/>
  <c r="H126"/>
  <c r="I126"/>
  <c r="J126"/>
  <c r="D127"/>
  <c r="E127"/>
  <c r="F127"/>
  <c r="G127"/>
  <c r="H127"/>
  <c r="I127"/>
  <c r="J127"/>
  <c r="D128"/>
  <c r="E128"/>
  <c r="F128"/>
  <c r="G128"/>
  <c r="H128"/>
  <c r="I128"/>
  <c r="J128"/>
  <c r="D129"/>
  <c r="E129"/>
  <c r="F129"/>
  <c r="G129"/>
  <c r="H129"/>
  <c r="I129"/>
  <c r="J129"/>
  <c r="D130"/>
  <c r="E130"/>
  <c r="F130"/>
  <c r="G130"/>
  <c r="H130"/>
  <c r="I130"/>
  <c r="J130"/>
  <c r="D131"/>
  <c r="E131"/>
  <c r="F131"/>
  <c r="G131"/>
  <c r="H131"/>
  <c r="I131"/>
  <c r="J131"/>
  <c r="D132"/>
  <c r="E132"/>
  <c r="F132"/>
  <c r="G132"/>
  <c r="H132"/>
  <c r="I132"/>
  <c r="J132"/>
  <c r="D133"/>
  <c r="E133"/>
  <c r="F133"/>
  <c r="G133"/>
  <c r="H133"/>
  <c r="I133"/>
  <c r="J133"/>
  <c r="D134"/>
  <c r="E134"/>
  <c r="F134"/>
  <c r="G134"/>
  <c r="H134"/>
  <c r="I134"/>
  <c r="J134"/>
  <c r="D135"/>
  <c r="E135"/>
  <c r="F135"/>
  <c r="G135"/>
  <c r="H135"/>
  <c r="I135"/>
  <c r="J135"/>
  <c r="D136"/>
  <c r="E136"/>
  <c r="F136"/>
  <c r="G136"/>
  <c r="H136"/>
  <c r="I136"/>
  <c r="J136"/>
  <c r="D137"/>
  <c r="E137"/>
  <c r="F137"/>
  <c r="G137"/>
  <c r="H137"/>
  <c r="I137"/>
  <c r="J137"/>
  <c r="D138"/>
  <c r="E138"/>
  <c r="F138"/>
  <c r="G138"/>
  <c r="H138"/>
  <c r="I138"/>
  <c r="J138"/>
  <c r="D139"/>
  <c r="E139"/>
  <c r="F139"/>
  <c r="G139"/>
  <c r="H139"/>
  <c r="I139"/>
  <c r="J139"/>
  <c r="D140"/>
  <c r="E140"/>
  <c r="F140"/>
  <c r="G140"/>
  <c r="H140"/>
  <c r="I140"/>
  <c r="J140"/>
  <c r="D141"/>
  <c r="E141"/>
  <c r="F141"/>
  <c r="G141"/>
  <c r="H141"/>
  <c r="I141"/>
  <c r="J141"/>
  <c r="D142"/>
  <c r="E142"/>
  <c r="F142"/>
  <c r="G142"/>
  <c r="H142"/>
  <c r="I142"/>
  <c r="J142"/>
  <c r="D143"/>
  <c r="E143"/>
  <c r="F143"/>
  <c r="G143"/>
  <c r="H143"/>
  <c r="I143"/>
  <c r="J143"/>
  <c r="D144"/>
  <c r="E144"/>
  <c r="F144"/>
  <c r="G144"/>
  <c r="H144"/>
  <c r="I144"/>
  <c r="J144"/>
  <c r="D145"/>
  <c r="E145"/>
  <c r="F145"/>
  <c r="G145"/>
  <c r="H145"/>
  <c r="I145"/>
  <c r="J145"/>
  <c r="D146"/>
  <c r="E146"/>
  <c r="F146"/>
  <c r="G146"/>
  <c r="H146"/>
  <c r="I146"/>
  <c r="J146"/>
  <c r="D147"/>
  <c r="E147"/>
  <c r="F147"/>
  <c r="G147"/>
  <c r="H147"/>
  <c r="I147"/>
  <c r="J147"/>
  <c r="D148"/>
  <c r="E148"/>
  <c r="F148"/>
  <c r="G148"/>
  <c r="H148"/>
  <c r="I148"/>
  <c r="J148"/>
  <c r="D149"/>
  <c r="E149"/>
  <c r="F149"/>
  <c r="G149"/>
  <c r="H149"/>
  <c r="I149"/>
  <c r="J149"/>
  <c r="D150"/>
  <c r="E150"/>
  <c r="F150"/>
  <c r="G150"/>
  <c r="H150"/>
  <c r="I150"/>
  <c r="J150"/>
  <c r="D151"/>
  <c r="E151"/>
  <c r="F151"/>
  <c r="G151"/>
  <c r="H151"/>
  <c r="I151"/>
  <c r="J151"/>
  <c r="D152"/>
  <c r="E152"/>
  <c r="F152"/>
  <c r="G152"/>
  <c r="H152"/>
  <c r="I152"/>
  <c r="J152"/>
  <c r="D153"/>
  <c r="E153"/>
  <c r="F153"/>
  <c r="G153"/>
  <c r="H153"/>
  <c r="I153"/>
  <c r="J153"/>
  <c r="D154"/>
  <c r="E154"/>
  <c r="F154"/>
  <c r="G154"/>
  <c r="H154"/>
  <c r="I154"/>
  <c r="J154"/>
  <c r="D155"/>
  <c r="E155"/>
  <c r="F155"/>
  <c r="G155"/>
  <c r="H155"/>
  <c r="I155"/>
  <c r="J155"/>
  <c r="D156"/>
  <c r="E156"/>
  <c r="F156"/>
  <c r="G156"/>
  <c r="H156"/>
  <c r="I156"/>
  <c r="J156"/>
  <c r="D157"/>
  <c r="E157"/>
  <c r="F157"/>
  <c r="G157"/>
  <c r="H157"/>
  <c r="I157"/>
  <c r="J157"/>
  <c r="D158"/>
  <c r="E158"/>
  <c r="F158"/>
  <c r="G158"/>
  <c r="H158"/>
  <c r="I158"/>
  <c r="J158"/>
  <c r="D159"/>
  <c r="E159"/>
  <c r="F159"/>
  <c r="G159"/>
  <c r="H159"/>
  <c r="I159"/>
  <c r="J159"/>
  <c r="D160"/>
  <c r="E160"/>
  <c r="F160"/>
  <c r="G160"/>
  <c r="H160"/>
  <c r="I160"/>
  <c r="J160"/>
  <c r="D161"/>
  <c r="E161"/>
  <c r="F161"/>
  <c r="G161"/>
  <c r="H161"/>
  <c r="I161"/>
  <c r="J161"/>
  <c r="D162"/>
  <c r="E162"/>
  <c r="F162"/>
  <c r="G162"/>
  <c r="H162"/>
  <c r="I162"/>
  <c r="J162"/>
  <c r="D163"/>
  <c r="E163"/>
  <c r="F163"/>
  <c r="G163"/>
  <c r="H163"/>
  <c r="I163"/>
  <c r="J163"/>
  <c r="D164"/>
  <c r="E164"/>
  <c r="F164"/>
  <c r="G164"/>
  <c r="H164"/>
  <c r="I164"/>
  <c r="J164"/>
  <c r="D165"/>
  <c r="E165"/>
  <c r="F165"/>
  <c r="G165"/>
  <c r="H165"/>
  <c r="I165"/>
  <c r="J165"/>
  <c r="D166"/>
  <c r="E166"/>
  <c r="F166"/>
  <c r="G166"/>
  <c r="H166"/>
  <c r="I166"/>
  <c r="J166"/>
  <c r="D167"/>
  <c r="E167"/>
  <c r="F167"/>
  <c r="G167"/>
  <c r="H167"/>
  <c r="I167"/>
  <c r="J167"/>
  <c r="D168"/>
  <c r="E168"/>
  <c r="F168"/>
  <c r="G168"/>
  <c r="H168"/>
  <c r="I168"/>
  <c r="J168"/>
  <c r="D169"/>
  <c r="E169"/>
  <c r="F169"/>
  <c r="G169"/>
  <c r="H169"/>
  <c r="I169"/>
  <c r="J169"/>
  <c r="D170"/>
  <c r="E170"/>
  <c r="F170"/>
  <c r="G170"/>
  <c r="H170"/>
  <c r="I170"/>
  <c r="J170"/>
  <c r="D171"/>
  <c r="E171"/>
  <c r="F171"/>
  <c r="G171"/>
  <c r="H171"/>
  <c r="I171"/>
  <c r="J171"/>
  <c r="D172"/>
  <c r="E172"/>
  <c r="F172"/>
  <c r="G172"/>
  <c r="H172"/>
  <c r="I172"/>
  <c r="J172"/>
  <c r="D173"/>
  <c r="E173"/>
  <c r="F173"/>
  <c r="G173"/>
  <c r="H173"/>
  <c r="I173"/>
  <c r="J173"/>
  <c r="D174"/>
  <c r="E174"/>
  <c r="F174"/>
  <c r="G174"/>
  <c r="H174"/>
  <c r="I174"/>
  <c r="J174"/>
  <c r="D175"/>
  <c r="E175"/>
  <c r="F175"/>
  <c r="G175"/>
  <c r="H175"/>
  <c r="I175"/>
  <c r="J175"/>
  <c r="D176"/>
  <c r="E176"/>
  <c r="F176"/>
  <c r="G176"/>
  <c r="H176"/>
  <c r="I176"/>
  <c r="J176"/>
  <c r="D177"/>
  <c r="E177"/>
  <c r="F177"/>
  <c r="G177"/>
  <c r="H177"/>
  <c r="I177"/>
  <c r="J177"/>
  <c r="D178"/>
  <c r="E178"/>
  <c r="F178"/>
  <c r="G178"/>
  <c r="H178"/>
  <c r="I178"/>
  <c r="J178"/>
  <c r="D179"/>
  <c r="E179"/>
  <c r="F179"/>
  <c r="G179"/>
  <c r="H179"/>
  <c r="I179"/>
  <c r="J179"/>
  <c r="D180"/>
  <c r="E180"/>
  <c r="F180"/>
  <c r="G180"/>
  <c r="H180"/>
  <c r="I180"/>
  <c r="J180"/>
  <c r="D181"/>
  <c r="E181"/>
  <c r="F181"/>
  <c r="G181"/>
  <c r="H181"/>
  <c r="I181"/>
  <c r="J181"/>
  <c r="D182"/>
  <c r="E182"/>
  <c r="F182"/>
  <c r="G182"/>
  <c r="H182"/>
  <c r="I182"/>
  <c r="J182"/>
  <c r="D183"/>
  <c r="E183"/>
  <c r="F183"/>
  <c r="G183"/>
  <c r="H183"/>
  <c r="I183"/>
  <c r="J183"/>
  <c r="D184"/>
  <c r="E184"/>
  <c r="F184"/>
  <c r="G184"/>
  <c r="H184"/>
  <c r="I184"/>
  <c r="J184"/>
  <c r="D185"/>
  <c r="E185"/>
  <c r="F185"/>
  <c r="G185"/>
  <c r="H185"/>
  <c r="I185"/>
  <c r="J185"/>
  <c r="D186"/>
  <c r="E186"/>
  <c r="F186"/>
  <c r="G186"/>
  <c r="H186"/>
  <c r="I186"/>
  <c r="J186"/>
  <c r="D187"/>
  <c r="E187"/>
  <c r="F187"/>
  <c r="G187"/>
  <c r="H187"/>
  <c r="I187"/>
  <c r="J187"/>
  <c r="D188"/>
  <c r="E188"/>
  <c r="F188"/>
  <c r="G188"/>
  <c r="H188"/>
  <c r="I188"/>
  <c r="J188"/>
  <c r="D189"/>
  <c r="E189"/>
  <c r="F189"/>
  <c r="G189"/>
  <c r="H189"/>
  <c r="I189"/>
  <c r="J189"/>
  <c r="D190"/>
  <c r="E190"/>
  <c r="F190"/>
  <c r="G190"/>
  <c r="H190"/>
  <c r="I190"/>
  <c r="J190"/>
  <c r="D191"/>
  <c r="E191"/>
  <c r="F191"/>
  <c r="G191"/>
  <c r="H191"/>
  <c r="I191"/>
  <c r="J191"/>
  <c r="D192"/>
  <c r="E192"/>
  <c r="F192"/>
  <c r="G192"/>
  <c r="H192"/>
  <c r="I192"/>
  <c r="J192"/>
  <c r="D193"/>
  <c r="E193"/>
  <c r="F193"/>
  <c r="G193"/>
  <c r="H193"/>
  <c r="I193"/>
  <c r="J193"/>
  <c r="D194"/>
  <c r="E194"/>
  <c r="F194"/>
  <c r="G194"/>
  <c r="H194"/>
  <c r="I194"/>
  <c r="J194"/>
  <c r="D195"/>
  <c r="E195"/>
  <c r="F195"/>
  <c r="G195"/>
  <c r="H195"/>
  <c r="I195"/>
  <c r="J195"/>
  <c r="D196"/>
  <c r="E196"/>
  <c r="F196"/>
  <c r="G196"/>
  <c r="H196"/>
  <c r="I196"/>
  <c r="J196"/>
  <c r="D197"/>
  <c r="E197"/>
  <c r="F197"/>
  <c r="G197"/>
  <c r="H197"/>
  <c r="I197"/>
  <c r="J197"/>
  <c r="D198"/>
  <c r="E198"/>
  <c r="F198"/>
  <c r="G198"/>
  <c r="H198"/>
  <c r="I198"/>
  <c r="J198"/>
  <c r="D199"/>
  <c r="E199"/>
  <c r="F199"/>
  <c r="G199"/>
  <c r="H199"/>
  <c r="I199"/>
  <c r="J199"/>
  <c r="D200"/>
  <c r="E200"/>
  <c r="F200"/>
  <c r="G200"/>
  <c r="H200"/>
  <c r="I200"/>
  <c r="J200"/>
  <c r="D201"/>
  <c r="E201"/>
  <c r="F201"/>
  <c r="G201"/>
  <c r="H201"/>
  <c r="I201"/>
  <c r="J201"/>
  <c r="D202"/>
  <c r="E202"/>
  <c r="F202"/>
  <c r="G202"/>
  <c r="H202"/>
  <c r="I202"/>
  <c r="J202"/>
  <c r="D203"/>
  <c r="E203"/>
  <c r="F203"/>
  <c r="G203"/>
  <c r="H203"/>
  <c r="I203"/>
  <c r="J203"/>
  <c r="D204"/>
  <c r="E204"/>
  <c r="F204"/>
  <c r="G204"/>
  <c r="H204"/>
  <c r="I204"/>
  <c r="J204"/>
  <c r="D205"/>
  <c r="E205"/>
  <c r="F205"/>
  <c r="G205"/>
  <c r="H205"/>
  <c r="I205"/>
  <c r="J205"/>
  <c r="D206"/>
  <c r="E206"/>
  <c r="F206"/>
  <c r="G206"/>
  <c r="H206"/>
  <c r="I206"/>
  <c r="J206"/>
  <c r="D207"/>
  <c r="E207"/>
  <c r="F207"/>
  <c r="G207"/>
  <c r="H207"/>
  <c r="I207"/>
  <c r="J207"/>
  <c r="D208"/>
  <c r="E208"/>
  <c r="F208"/>
  <c r="G208"/>
  <c r="H208"/>
  <c r="I208"/>
  <c r="J208"/>
  <c r="D209"/>
  <c r="E209"/>
  <c r="F209"/>
  <c r="G209"/>
  <c r="H209"/>
  <c r="I209"/>
  <c r="J209"/>
  <c r="D210"/>
  <c r="E210"/>
  <c r="F210"/>
  <c r="G210"/>
  <c r="H210"/>
  <c r="I210"/>
  <c r="J210"/>
  <c r="D211"/>
  <c r="E211"/>
  <c r="F211"/>
  <c r="G211"/>
  <c r="H211"/>
  <c r="I211"/>
  <c r="J211"/>
  <c r="D212"/>
  <c r="E212"/>
  <c r="F212"/>
  <c r="G212"/>
  <c r="H212"/>
  <c r="I212"/>
  <c r="J212"/>
  <c r="D213"/>
  <c r="E213"/>
  <c r="F213"/>
  <c r="G213"/>
  <c r="H213"/>
  <c r="I213"/>
  <c r="J213"/>
  <c r="D214"/>
  <c r="E214"/>
  <c r="F214"/>
  <c r="G214"/>
  <c r="H214"/>
  <c r="I214"/>
  <c r="J214"/>
  <c r="D215"/>
  <c r="E215"/>
  <c r="F215"/>
  <c r="G215"/>
  <c r="H215"/>
  <c r="I215"/>
  <c r="J215"/>
  <c r="D216"/>
  <c r="E216"/>
  <c r="F216"/>
  <c r="G216"/>
  <c r="H216"/>
  <c r="I216"/>
  <c r="J216"/>
  <c r="D217"/>
  <c r="E217"/>
  <c r="F217"/>
  <c r="G217"/>
  <c r="H217"/>
  <c r="I217"/>
  <c r="J217"/>
  <c r="D218"/>
  <c r="E218"/>
  <c r="F218"/>
  <c r="G218"/>
  <c r="H218"/>
  <c r="I218"/>
  <c r="J218"/>
  <c r="D219"/>
  <c r="E219"/>
  <c r="F219"/>
  <c r="G219"/>
  <c r="H219"/>
  <c r="I219"/>
  <c r="J219"/>
  <c r="D220"/>
  <c r="E220"/>
  <c r="F220"/>
  <c r="G220"/>
  <c r="H220"/>
  <c r="I220"/>
  <c r="J220"/>
  <c r="D221"/>
  <c r="E221"/>
  <c r="F221"/>
  <c r="G221"/>
  <c r="H221"/>
  <c r="I221"/>
  <c r="J221"/>
  <c r="D222"/>
  <c r="E222"/>
  <c r="F222"/>
  <c r="G222"/>
  <c r="H222"/>
  <c r="I222"/>
  <c r="J222"/>
  <c r="D223"/>
  <c r="E223"/>
  <c r="F223"/>
  <c r="G223"/>
  <c r="H223"/>
  <c r="I223"/>
  <c r="J223"/>
  <c r="D224"/>
  <c r="E224"/>
  <c r="F224"/>
  <c r="G224"/>
  <c r="H224"/>
  <c r="I224"/>
  <c r="J224"/>
  <c r="D225"/>
  <c r="E225"/>
  <c r="F225"/>
  <c r="G225"/>
  <c r="H225"/>
  <c r="I225"/>
  <c r="J225"/>
  <c r="D226"/>
  <c r="E226"/>
  <c r="F226"/>
  <c r="G226"/>
  <c r="H226"/>
  <c r="I226"/>
  <c r="J226"/>
  <c r="D227"/>
  <c r="E227"/>
  <c r="F227"/>
  <c r="G227"/>
  <c r="H227"/>
  <c r="I227"/>
  <c r="J227"/>
  <c r="D228"/>
  <c r="E228"/>
  <c r="F228"/>
  <c r="G228"/>
  <c r="H228"/>
  <c r="I228"/>
  <c r="J228"/>
  <c r="D229"/>
  <c r="E229"/>
  <c r="F229"/>
  <c r="G229"/>
  <c r="H229"/>
  <c r="I229"/>
  <c r="J229"/>
  <c r="D230"/>
  <c r="E230"/>
  <c r="F230"/>
  <c r="G230"/>
  <c r="H230"/>
  <c r="I230"/>
  <c r="J230"/>
  <c r="D231"/>
  <c r="E231"/>
  <c r="F231"/>
  <c r="G231"/>
  <c r="H231"/>
  <c r="I231"/>
  <c r="J231"/>
  <c r="D232"/>
  <c r="E232"/>
  <c r="F232"/>
  <c r="G232"/>
  <c r="H232"/>
  <c r="I232"/>
  <c r="J232"/>
  <c r="D233"/>
  <c r="E233"/>
  <c r="F233"/>
  <c r="G233"/>
  <c r="H233"/>
  <c r="I233"/>
  <c r="J233"/>
  <c r="D234"/>
  <c r="E234"/>
  <c r="F234"/>
  <c r="G234"/>
  <c r="H234"/>
  <c r="I234"/>
  <c r="J234"/>
  <c r="D235"/>
  <c r="E235"/>
  <c r="F235"/>
  <c r="G235"/>
  <c r="H235"/>
  <c r="I235"/>
  <c r="J235"/>
  <c r="D236"/>
  <c r="E236"/>
  <c r="F236"/>
  <c r="G236"/>
  <c r="H236"/>
  <c r="I236"/>
  <c r="J236"/>
  <c r="D237"/>
  <c r="E237"/>
  <c r="F237"/>
  <c r="G237"/>
  <c r="H237"/>
  <c r="I237"/>
  <c r="J237"/>
  <c r="D238"/>
  <c r="E238"/>
  <c r="F238"/>
  <c r="G238"/>
  <c r="H238"/>
  <c r="I238"/>
  <c r="J238"/>
  <c r="D239"/>
  <c r="E239"/>
  <c r="F239"/>
  <c r="G239"/>
  <c r="H239"/>
  <c r="I239"/>
  <c r="J239"/>
  <c r="D240"/>
  <c r="E240"/>
  <c r="F240"/>
  <c r="G240"/>
  <c r="H240"/>
  <c r="I240"/>
  <c r="J240"/>
  <c r="D241"/>
  <c r="E241"/>
  <c r="F241"/>
  <c r="G241"/>
  <c r="H241"/>
  <c r="I241"/>
  <c r="J241"/>
  <c r="D242"/>
  <c r="E242"/>
  <c r="F242"/>
  <c r="G242"/>
  <c r="H242"/>
  <c r="I242"/>
  <c r="J242"/>
  <c r="D243"/>
  <c r="E243"/>
  <c r="F243"/>
  <c r="G243"/>
  <c r="H243"/>
  <c r="I243"/>
  <c r="J243"/>
  <c r="D244"/>
  <c r="E244"/>
  <c r="F244"/>
  <c r="G244"/>
  <c r="H244"/>
  <c r="I244"/>
  <c r="J244"/>
  <c r="D245"/>
  <c r="E245"/>
  <c r="F245"/>
  <c r="G245"/>
  <c r="H245"/>
  <c r="I245"/>
  <c r="J245"/>
  <c r="D246"/>
  <c r="E246"/>
  <c r="F246"/>
  <c r="G246"/>
  <c r="H246"/>
  <c r="I246"/>
  <c r="J246"/>
  <c r="D247"/>
  <c r="E247"/>
  <c r="F247"/>
  <c r="G247"/>
  <c r="H247"/>
  <c r="I247"/>
  <c r="J247"/>
  <c r="D248"/>
  <c r="E248"/>
  <c r="F248"/>
  <c r="G248"/>
  <c r="H248"/>
  <c r="I248"/>
  <c r="J248"/>
  <c r="D249"/>
  <c r="E249"/>
  <c r="F249"/>
  <c r="G249"/>
  <c r="H249"/>
  <c r="I249"/>
  <c r="J249"/>
  <c r="D250"/>
  <c r="E250"/>
  <c r="F250"/>
  <c r="G250"/>
  <c r="H250"/>
  <c r="I250"/>
  <c r="J250"/>
  <c r="D251"/>
  <c r="E251"/>
  <c r="F251"/>
  <c r="G251"/>
  <c r="H251"/>
  <c r="I251"/>
  <c r="J251"/>
  <c r="D252"/>
  <c r="E252"/>
  <c r="F252"/>
  <c r="G252"/>
  <c r="H252"/>
  <c r="I252"/>
  <c r="J252"/>
  <c r="D253"/>
  <c r="E253"/>
  <c r="F253"/>
  <c r="G253"/>
  <c r="H253"/>
  <c r="I253"/>
  <c r="J253"/>
  <c r="D254"/>
  <c r="E254"/>
  <c r="F254"/>
  <c r="G254"/>
  <c r="H254"/>
  <c r="I254"/>
  <c r="J254"/>
  <c r="D255"/>
  <c r="E255"/>
  <c r="F255"/>
  <c r="G255"/>
  <c r="H255"/>
  <c r="I255"/>
  <c r="J255"/>
  <c r="D256"/>
  <c r="E256"/>
  <c r="F256"/>
  <c r="G256"/>
  <c r="H256"/>
  <c r="I256"/>
  <c r="J256"/>
  <c r="D257"/>
  <c r="E257"/>
  <c r="F257"/>
  <c r="G257"/>
  <c r="H257"/>
  <c r="I257"/>
  <c r="J257"/>
  <c r="D258"/>
  <c r="E258"/>
  <c r="F258"/>
  <c r="G258"/>
  <c r="H258"/>
  <c r="I258"/>
  <c r="J258"/>
  <c r="D259"/>
  <c r="E259"/>
  <c r="F259"/>
  <c r="G259"/>
  <c r="H259"/>
  <c r="I259"/>
  <c r="J259"/>
  <c r="D260"/>
  <c r="E260"/>
  <c r="F260"/>
  <c r="G260"/>
  <c r="H260"/>
  <c r="I260"/>
  <c r="J260"/>
  <c r="D261"/>
  <c r="E261"/>
  <c r="F261"/>
  <c r="G261"/>
  <c r="H261"/>
  <c r="I261"/>
  <c r="J261"/>
  <c r="D262"/>
  <c r="E262"/>
  <c r="F262"/>
  <c r="G262"/>
  <c r="H262"/>
  <c r="I262"/>
  <c r="J262"/>
  <c r="D263"/>
  <c r="E263"/>
  <c r="F263"/>
  <c r="G263"/>
  <c r="H263"/>
  <c r="I263"/>
  <c r="J263"/>
  <c r="D264"/>
  <c r="E264"/>
  <c r="F264"/>
  <c r="G264"/>
  <c r="H264"/>
  <c r="I264"/>
  <c r="J264"/>
  <c r="D265"/>
  <c r="E265"/>
  <c r="F265"/>
  <c r="G265"/>
  <c r="H265"/>
  <c r="I265"/>
  <c r="J265"/>
  <c r="D266"/>
  <c r="E266"/>
  <c r="F266"/>
  <c r="G266"/>
  <c r="H266"/>
  <c r="I266"/>
  <c r="J266"/>
  <c r="D267"/>
  <c r="E267"/>
  <c r="F267"/>
  <c r="G267"/>
  <c r="H267"/>
  <c r="I267"/>
  <c r="J267"/>
  <c r="D268"/>
  <c r="E268"/>
  <c r="F268"/>
  <c r="G268"/>
  <c r="H268"/>
  <c r="I268"/>
  <c r="J268"/>
  <c r="D269"/>
  <c r="E269"/>
  <c r="F269"/>
  <c r="G269"/>
  <c r="H269"/>
  <c r="I269"/>
  <c r="J269"/>
  <c r="D270"/>
  <c r="E270"/>
  <c r="F270"/>
  <c r="G270"/>
  <c r="H270"/>
  <c r="I270"/>
  <c r="J270"/>
  <c r="D271"/>
  <c r="E271"/>
  <c r="F271"/>
  <c r="G271"/>
  <c r="H271"/>
  <c r="I271"/>
  <c r="J271"/>
  <c r="D272"/>
  <c r="E272"/>
  <c r="F272"/>
  <c r="G272"/>
  <c r="H272"/>
  <c r="I272"/>
  <c r="J272"/>
  <c r="D273"/>
  <c r="E273"/>
  <c r="F273"/>
  <c r="G273"/>
  <c r="H273"/>
  <c r="I273"/>
  <c r="J273"/>
  <c r="D274"/>
  <c r="E274"/>
  <c r="F274"/>
  <c r="G274"/>
  <c r="H274"/>
  <c r="I274"/>
  <c r="J274"/>
  <c r="D275"/>
  <c r="E275"/>
  <c r="F275"/>
  <c r="G275"/>
  <c r="H275"/>
  <c r="I275"/>
  <c r="J275"/>
  <c r="D276"/>
  <c r="E276"/>
  <c r="F276"/>
  <c r="G276"/>
  <c r="H276"/>
  <c r="I276"/>
  <c r="J276"/>
  <c r="D277"/>
  <c r="E277"/>
  <c r="F277"/>
  <c r="G277"/>
  <c r="H277"/>
  <c r="I277"/>
  <c r="J277"/>
  <c r="D278"/>
  <c r="E278"/>
  <c r="F278"/>
  <c r="G278"/>
  <c r="H278"/>
  <c r="I278"/>
  <c r="J278"/>
  <c r="D279"/>
  <c r="E279"/>
  <c r="F279"/>
  <c r="G279"/>
  <c r="H279"/>
  <c r="I279"/>
  <c r="J279"/>
  <c r="D280"/>
  <c r="E280"/>
  <c r="F280"/>
  <c r="G280"/>
  <c r="H280"/>
  <c r="I280"/>
  <c r="J280"/>
  <c r="D281"/>
  <c r="E281"/>
  <c r="F281"/>
  <c r="G281"/>
  <c r="H281"/>
  <c r="I281"/>
  <c r="J281"/>
  <c r="D282"/>
  <c r="E282"/>
  <c r="F282"/>
  <c r="G282"/>
  <c r="H282"/>
  <c r="I282"/>
  <c r="J282"/>
  <c r="D283"/>
  <c r="E283"/>
  <c r="F283"/>
  <c r="G283"/>
  <c r="H283"/>
  <c r="I283"/>
  <c r="J283"/>
  <c r="D284"/>
  <c r="E284"/>
  <c r="F284"/>
  <c r="G284"/>
  <c r="H284"/>
  <c r="I284"/>
  <c r="J284"/>
  <c r="D285"/>
  <c r="E285"/>
  <c r="F285"/>
  <c r="G285"/>
  <c r="H285"/>
  <c r="I285"/>
  <c r="J285"/>
  <c r="D286"/>
  <c r="E286"/>
  <c r="F286"/>
  <c r="G286"/>
  <c r="H286"/>
  <c r="I286"/>
  <c r="J286"/>
  <c r="D287"/>
  <c r="E287"/>
  <c r="F287"/>
  <c r="G287"/>
  <c r="H287"/>
  <c r="I287"/>
  <c r="J287"/>
  <c r="D288"/>
  <c r="E288"/>
  <c r="F288"/>
  <c r="G288"/>
  <c r="H288"/>
  <c r="I288"/>
  <c r="J288"/>
  <c r="D289"/>
  <c r="E289"/>
  <c r="F289"/>
  <c r="G289"/>
  <c r="H289"/>
  <c r="I289"/>
  <c r="J289"/>
  <c r="D290"/>
  <c r="E290"/>
  <c r="F290"/>
  <c r="G290"/>
  <c r="H290"/>
  <c r="I290"/>
  <c r="J290"/>
  <c r="D291"/>
  <c r="E291"/>
  <c r="F291"/>
  <c r="G291"/>
  <c r="H291"/>
  <c r="I291"/>
  <c r="J291"/>
  <c r="D292"/>
  <c r="E292"/>
  <c r="F292"/>
  <c r="G292"/>
  <c r="H292"/>
  <c r="I292"/>
  <c r="J292"/>
  <c r="D293"/>
  <c r="E293"/>
  <c r="F293"/>
  <c r="G293"/>
  <c r="H293"/>
  <c r="I293"/>
  <c r="J293"/>
  <c r="D294"/>
  <c r="E294"/>
  <c r="F294"/>
  <c r="G294"/>
  <c r="H294"/>
  <c r="I294"/>
  <c r="J294"/>
  <c r="D295"/>
  <c r="E295"/>
  <c r="F295"/>
  <c r="G295"/>
  <c r="H295"/>
  <c r="I295"/>
  <c r="J295"/>
  <c r="D296"/>
  <c r="E296"/>
  <c r="F296"/>
  <c r="G296"/>
  <c r="H296"/>
  <c r="I296"/>
  <c r="J296"/>
  <c r="D297"/>
  <c r="E297"/>
  <c r="F297"/>
  <c r="G297"/>
  <c r="H297"/>
  <c r="I297"/>
  <c r="J297"/>
  <c r="D298"/>
  <c r="E298"/>
  <c r="F298"/>
  <c r="G298"/>
  <c r="H298"/>
  <c r="I298"/>
  <c r="J298"/>
  <c r="D299"/>
  <c r="E299"/>
  <c r="F299"/>
  <c r="G299"/>
  <c r="H299"/>
  <c r="I299"/>
  <c r="J299"/>
  <c r="D300"/>
  <c r="E300"/>
  <c r="F300"/>
  <c r="G300"/>
  <c r="H300"/>
  <c r="I300"/>
  <c r="J300"/>
  <c r="D301"/>
  <c r="E301"/>
  <c r="F301"/>
  <c r="G301"/>
  <c r="H301"/>
  <c r="I301"/>
  <c r="J301"/>
  <c r="D302"/>
  <c r="E302"/>
  <c r="F302"/>
  <c r="G302"/>
  <c r="H302"/>
  <c r="I302"/>
  <c r="J302"/>
  <c r="D303"/>
  <c r="E303"/>
  <c r="F303"/>
  <c r="G303"/>
  <c r="H303"/>
  <c r="I303"/>
  <c r="J303"/>
  <c r="D304"/>
  <c r="E304"/>
  <c r="F304"/>
  <c r="G304"/>
  <c r="H304"/>
  <c r="I304"/>
  <c r="J304"/>
  <c r="P303" l="1"/>
  <c r="P285"/>
  <c r="P255"/>
  <c r="P225"/>
  <c r="P183"/>
  <c r="P159"/>
  <c r="P304"/>
  <c r="P298"/>
  <c r="P292"/>
  <c r="P286"/>
  <c r="P280"/>
  <c r="P274"/>
  <c r="P268"/>
  <c r="P262"/>
  <c r="P256"/>
  <c r="P250"/>
  <c r="P244"/>
  <c r="P238"/>
  <c r="P232"/>
  <c r="P226"/>
  <c r="P220"/>
  <c r="P214"/>
  <c r="P261"/>
  <c r="P231"/>
  <c r="P207"/>
  <c r="P189"/>
  <c r="P147"/>
  <c r="P299"/>
  <c r="P293"/>
  <c r="P287"/>
  <c r="P281"/>
  <c r="P275"/>
  <c r="P269"/>
  <c r="P263"/>
  <c r="P257"/>
  <c r="P251"/>
  <c r="P245"/>
  <c r="P239"/>
  <c r="P233"/>
  <c r="P227"/>
  <c r="P221"/>
  <c r="P215"/>
  <c r="P209"/>
  <c r="P203"/>
  <c r="P197"/>
  <c r="P191"/>
  <c r="P185"/>
  <c r="P179"/>
  <c r="P173"/>
  <c r="P167"/>
  <c r="P161"/>
  <c r="P155"/>
  <c r="P149"/>
  <c r="P143"/>
  <c r="P137"/>
  <c r="P131"/>
  <c r="P297"/>
  <c r="P279"/>
  <c r="P249"/>
  <c r="P219"/>
  <c r="P195"/>
  <c r="P165"/>
  <c r="P135"/>
  <c r="P300"/>
  <c r="P294"/>
  <c r="P288"/>
  <c r="P282"/>
  <c r="P276"/>
  <c r="P291"/>
  <c r="P267"/>
  <c r="P237"/>
  <c r="P177"/>
  <c r="P153"/>
  <c r="P301"/>
  <c r="P295"/>
  <c r="P289"/>
  <c r="P283"/>
  <c r="P277"/>
  <c r="P271"/>
  <c r="P265"/>
  <c r="P259"/>
  <c r="P253"/>
  <c r="P247"/>
  <c r="P241"/>
  <c r="P235"/>
  <c r="P229"/>
  <c r="P223"/>
  <c r="P217"/>
  <c r="P211"/>
  <c r="P205"/>
  <c r="P199"/>
  <c r="P193"/>
  <c r="P187"/>
  <c r="P181"/>
  <c r="P175"/>
  <c r="P169"/>
  <c r="P163"/>
  <c r="P157"/>
  <c r="P151"/>
  <c r="P145"/>
  <c r="P139"/>
  <c r="P133"/>
  <c r="P273"/>
  <c r="P243"/>
  <c r="P213"/>
  <c r="P201"/>
  <c r="P171"/>
  <c r="P141"/>
  <c r="P302"/>
  <c r="P296"/>
  <c r="P290"/>
  <c r="P284"/>
  <c r="P278"/>
  <c r="P272"/>
  <c r="P266"/>
  <c r="P260"/>
  <c r="P254"/>
  <c r="P248"/>
  <c r="P242"/>
  <c r="P236"/>
  <c r="P230"/>
  <c r="P224"/>
  <c r="P218"/>
  <c r="P212"/>
  <c r="P206"/>
  <c r="P200"/>
  <c r="P194"/>
  <c r="P188"/>
  <c r="P182"/>
  <c r="P176"/>
  <c r="P170"/>
  <c r="P164"/>
  <c r="P158"/>
  <c r="P152"/>
  <c r="P146"/>
  <c r="P140"/>
  <c r="P134"/>
  <c r="BZ11"/>
  <c r="P11" s="1"/>
  <c r="O11"/>
  <c r="P82"/>
  <c r="O17"/>
  <c r="O50"/>
  <c r="O12"/>
  <c r="O68"/>
  <c r="O59"/>
  <c r="P100"/>
  <c r="O119"/>
  <c r="O32"/>
  <c r="P64"/>
  <c r="O86"/>
  <c r="O89"/>
  <c r="O104"/>
  <c r="O107"/>
  <c r="O14"/>
  <c r="O44"/>
  <c r="O26"/>
  <c r="O84"/>
  <c r="O117"/>
  <c r="O41"/>
  <c r="O48"/>
  <c r="O53"/>
  <c r="O66"/>
  <c r="O102"/>
  <c r="O23"/>
  <c r="O30"/>
  <c r="O35"/>
  <c r="O71"/>
  <c r="O83"/>
  <c r="O101"/>
  <c r="O122"/>
  <c r="O129"/>
  <c r="O18"/>
  <c r="O20"/>
  <c r="CA23"/>
  <c r="P23" s="1"/>
  <c r="CB26"/>
  <c r="P26" s="1"/>
  <c r="O36"/>
  <c r="O38"/>
  <c r="CA41"/>
  <c r="CB44"/>
  <c r="O54"/>
  <c r="O56"/>
  <c r="CA59"/>
  <c r="P59" s="1"/>
  <c r="O72"/>
  <c r="O74"/>
  <c r="O90"/>
  <c r="O92"/>
  <c r="O108"/>
  <c r="O110"/>
  <c r="O123"/>
  <c r="O125"/>
  <c r="O21"/>
  <c r="O39"/>
  <c r="O57"/>
  <c r="O75"/>
  <c r="O77"/>
  <c r="O93"/>
  <c r="O95"/>
  <c r="O111"/>
  <c r="O113"/>
  <c r="P124"/>
  <c r="O126"/>
  <c r="O128"/>
  <c r="BZ129"/>
  <c r="O24"/>
  <c r="O42"/>
  <c r="O60"/>
  <c r="O62"/>
  <c r="P76"/>
  <c r="O78"/>
  <c r="O80"/>
  <c r="CA83"/>
  <c r="P83" s="1"/>
  <c r="P94"/>
  <c r="O96"/>
  <c r="O98"/>
  <c r="CA101"/>
  <c r="P101" s="1"/>
  <c r="O114"/>
  <c r="P127"/>
  <c r="BZ12"/>
  <c r="P12" s="1"/>
  <c r="O27"/>
  <c r="O29"/>
  <c r="BZ30"/>
  <c r="P30" s="1"/>
  <c r="O45"/>
  <c r="O47"/>
  <c r="BZ48"/>
  <c r="P48" s="1"/>
  <c r="O63"/>
  <c r="O65"/>
  <c r="BZ66"/>
  <c r="P66" s="1"/>
  <c r="O81"/>
  <c r="BZ84"/>
  <c r="P84" s="1"/>
  <c r="O99"/>
  <c r="BZ102"/>
  <c r="P102" s="1"/>
  <c r="BZ117"/>
  <c r="P117" s="1"/>
  <c r="P14"/>
  <c r="CA17"/>
  <c r="P17" s="1"/>
  <c r="P28"/>
  <c r="P32"/>
  <c r="CA35"/>
  <c r="P35" s="1"/>
  <c r="P46"/>
  <c r="P50"/>
  <c r="CA53"/>
  <c r="P53" s="1"/>
  <c r="P68"/>
  <c r="CA71"/>
  <c r="P71" s="1"/>
  <c r="P86"/>
  <c r="CA89"/>
  <c r="CA107"/>
  <c r="CA122"/>
  <c r="P122" s="1"/>
  <c r="O15"/>
  <c r="O33"/>
  <c r="O51"/>
  <c r="O69"/>
  <c r="O87"/>
  <c r="O105"/>
  <c r="O120"/>
  <c r="P16"/>
  <c r="P20"/>
  <c r="P21"/>
  <c r="P34"/>
  <c r="P38"/>
  <c r="P39"/>
  <c r="P52"/>
  <c r="P56"/>
  <c r="P57"/>
  <c r="P70"/>
  <c r="P74"/>
  <c r="P75"/>
  <c r="P88"/>
  <c r="P92"/>
  <c r="P93"/>
  <c r="P106"/>
  <c r="P110"/>
  <c r="P111"/>
  <c r="P121"/>
  <c r="P125"/>
  <c r="P126"/>
  <c r="P19"/>
  <c r="P24"/>
  <c r="P37"/>
  <c r="P41"/>
  <c r="P42"/>
  <c r="P55"/>
  <c r="P60"/>
  <c r="P73"/>
  <c r="P77"/>
  <c r="P78"/>
  <c r="P91"/>
  <c r="P95"/>
  <c r="P96"/>
  <c r="P109"/>
  <c r="P113"/>
  <c r="P114"/>
  <c r="P128"/>
  <c r="P129"/>
  <c r="P22"/>
  <c r="P27"/>
  <c r="P40"/>
  <c r="P44"/>
  <c r="P45"/>
  <c r="P58"/>
  <c r="P62"/>
  <c r="P63"/>
  <c r="P80"/>
  <c r="P81"/>
  <c r="P98"/>
  <c r="P99"/>
  <c r="P112"/>
  <c r="P25"/>
  <c r="P29"/>
  <c r="P43"/>
  <c r="P47"/>
  <c r="P61"/>
  <c r="P65"/>
  <c r="P79"/>
  <c r="P97"/>
  <c r="P115"/>
  <c r="P116"/>
  <c r="P130"/>
  <c r="P15"/>
  <c r="P33"/>
  <c r="P51"/>
  <c r="P69"/>
  <c r="P87"/>
  <c r="P104"/>
  <c r="P105"/>
  <c r="P119"/>
  <c r="P120"/>
  <c r="P13"/>
  <c r="P18"/>
  <c r="P31"/>
  <c r="P36"/>
  <c r="P49"/>
  <c r="P54"/>
  <c r="P67"/>
  <c r="P72"/>
  <c r="P85"/>
  <c r="P89"/>
  <c r="P90"/>
  <c r="P103"/>
  <c r="P107"/>
  <c r="P108"/>
  <c r="P118"/>
  <c r="P123"/>
  <c r="O116"/>
  <c r="O13"/>
  <c r="O16"/>
  <c r="O19"/>
  <c r="O22"/>
  <c r="O25"/>
  <c r="O28"/>
  <c r="O31"/>
  <c r="O34"/>
  <c r="O37"/>
  <c r="O40"/>
  <c r="O43"/>
  <c r="O46"/>
  <c r="O49"/>
  <c r="O52"/>
  <c r="O55"/>
  <c r="O58"/>
  <c r="O61"/>
  <c r="O64"/>
  <c r="O67"/>
  <c r="O70"/>
  <c r="O73"/>
  <c r="O76"/>
  <c r="O79"/>
  <c r="O82"/>
  <c r="O85"/>
  <c r="O88"/>
  <c r="O91"/>
  <c r="O94"/>
  <c r="O97"/>
  <c r="O100"/>
  <c r="O103"/>
  <c r="O106"/>
  <c r="O109"/>
  <c r="O112"/>
  <c r="O115"/>
  <c r="O118"/>
  <c r="O121"/>
  <c r="O124"/>
  <c r="O127"/>
  <c r="O130"/>
  <c r="I3" l="1"/>
  <c r="C5"/>
  <c r="G5"/>
  <c r="F3"/>
  <c r="F5"/>
  <c r="A5"/>
  <c r="G3"/>
  <c r="H3"/>
  <c r="D3"/>
  <c r="H5"/>
  <c r="I5"/>
  <c r="J5" l="1"/>
  <c r="I340"/>
  <c r="H340"/>
  <c r="G340"/>
  <c r="F340"/>
  <c r="C7" i="7"/>
  <c r="I5"/>
  <c r="H5" l="1"/>
  <c r="F5"/>
  <c r="G5"/>
  <c r="C5"/>
</calcChain>
</file>

<file path=xl/comments1.xml><?xml version="1.0" encoding="utf-8"?>
<comments xmlns="http://schemas.openxmlformats.org/spreadsheetml/2006/main">
  <authors>
    <author>pegpas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=NB.SI(O11:O304;"&gt;="&amp;O11/(N11*365))-NB.SI(O11:O304;"&lt;="&amp;AUJOURDHUI())
Mettre au format Standard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=SOMME.SI(O11:O304;"&gt;="&amp;O11/(N11*365);Q11:Q304)-SOMME.SI(O11:O304;"&lt;="&amp;AUJOURDHUI();Q11:Q304)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=SOMME.SI.ENS(Q11:Q304;B11:B304;"MEURTHE_ET_MOSELLE";O11:O304;"&gt;="&amp;O11/(N11*365))-SOMME.SI(O11:O304;"&lt;="&amp;AUJOURDHUI())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=NB(Tableau1[NOMBRE])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=SOMME(Tableau1252)
</t>
        </r>
      </text>
    </comment>
    <comment ref="A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=SI(NB(Tableau848[#Cette ligne])&lt;=0;"";NB(Tableau848[#Cette ligne]))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Données - Validation de données - Liste
=REGION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Données - Validation de données - Liste
=Liste_Nom_Lycee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=SI(Tableau1[[#Cette ligne];[REGION]]="MEURTHE_ET_MOSELLE";INDEX(Tableau43;EQUIV(Tableau1[[#Cette ligne];[NOM DU LYCEE/BÂTIMENT]];Tableau43[NOM DU LYCEE/BÂTIMENT];0);EQUIV(D$10;Tableau43[#En-têtes];0));SI(Tableau1[[#Cette ligne];[REGION]]="MEUSE";INDEX(Tableau43;EQUIV(Tableau1[[#Cette ligne];[NOM DU LYCEE/BÂTIMENT]];Tableau43[NOM DU LYCEE/BÂTIMENT];0);EQUIV(D$10;Tableau43[#En-têtes];0));SI(Tableau1[[#Cette ligne];[REGION]]="MOSELLE";INDEX(Tableau43;EQUIV(Tableau1[[#Cette ligne];[NOM DU LYCEE/BÂTIMENT]];Tableau43[NOM DU LYCEE/BÂTIMENT];0);EQUIV(D$10;Tableau43[#En-têtes];0));SI(Tableau1[[#Cette ligne];[REGION]]="VOSGES";INDEX(Tableau43;EQUIV(Tableau1[[#Cette ligne];[NOM DU LYCEE/BÂTIMENT]];Tableau43[NOM DU LYCEE/BÂTIMENT];0);EQUIV(D$10;Tableau43[#En-têtes];0))))))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=SI(Tableau1[[#Cette ligne];[REGION]]="MEURTHE_ET_MOSELLE";INDEX(Tableau43;EQUIV(Tableau1[[#Cette ligne];[NOM DU LYCEE/BÂTIMENT]];Tableau43[NOM DU LYCEE/BÂTIMENT];0);EQUIV(E$10;Tableau43[#En-têtes];0));SI(Tableau1[[#Cette ligne];[REGION]]="MEUSE";INDEX(Tableau43;EQUIV(Tableau1[[#Cette ligne];[NOM DU LYCEE/BÂTIMENT]];Tableau43[NOM DU LYCEE/BÂTIMENT];0);EQUIV(E$10;Tableau43[#En-têtes];0));SI(Tableau1[[#Cette ligne];[REGION]]="MOSELLE";INDEX(Tableau43;EQUIV(Tableau1[[#Cette ligne];[NOM DU LYCEE/BÂTIMENT]];Tableau43[NOM DU LYCEE/BÂTIMENT];0);EQUIV(E$10;Tableau43[#En-têtes];0));SI(Tableau1[[#Cette ligne];[REGION]]="VOSGES";INDEX(Tableau43;EQUIV(Tableau1[[#Cette ligne];[NOM DU LYCEE/BÂTIMENT]];Tableau43[NOM DU LYCEE/BÂTIMENT];0);EQUIV(E$10;Tableau43[#En-têtes];0))))))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=SI(Tableau1[[#Cette ligne];[REGION]]="MEURTHE_ET_MOSELLE";INDEX(Tableau43;EQUIV(Tableau1[[#Cette ligne];[NOM DU LYCEE/BÂTIMENT]];Tableau43[NOM DU LYCEE/BÂTIMENT];0);EQUIV(F$10;Tableau43[#En-têtes];0));SI(Tableau1[[#Cette ligne];[REGION]]="MEUSE";INDEX(Tableau43;EQUIV(Tableau1[[#Cette ligne];[NOM DU LYCEE/BÂTIMENT]];Tableau43[NOM DU LYCEE/BÂTIMENT];0);EQUIV(F$10;Tableau43[#En-têtes];0));SI(Tableau1[[#Cette ligne];[REGION]]="MOSELLE";INDEX(Tableau43;EQUIV(Tableau1[[#Cette ligne];[NOM DU LYCEE/BÂTIMENT]];Tableau43[NOM DU LYCEE/BÂTIMENT];0);EQUIV(F$10;Tableau43[#En-têtes];0));SI(Tableau1[[#Cette ligne];[REGION]]="VOSGES";INDEX(Tableau43;EQUIV(Tableau1[[#Cette ligne];[NOM DU LYCEE/BÂTIMENT]];Tableau43[NOM DU LYCEE/BÂTIMENT];0);EQUIV(F$10;Tableau43[#En-têtes];0))))))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=SI(SI(Tableau1[[#Cette ligne];[REGION]]="MEURTHE_ET_MOSELLE";INDEX(Tableau43;EQUIV(Tableau1[[#Cette ligne];[NOM DU LYCEE/BÂTIMENT]];Tableau43[NOM DU LYCEE/BÂTIMENT];0);EQUIV(G$10;Tableau43[#En-têtes];0));SI(Tableau1[[#Cette ligne];[REGION]]="MEUSE";INDEX(Tableau43;EQUIV(Tableau1[[#Cette ligne];[NOM DU LYCEE/BÂTIMENT]];Tableau43[NOM DU LYCEE/BÂTIMENT];0);EQUIV(G$10;Tableau43[#En-têtes];0));SI(Tableau1[[#Cette ligne];[REGION]]="MOSELLE";INDEX(Tableau43;EQUIV(Tableau1[[#Cette ligne];[NOM DU LYCEE/BÂTIMENT]];Tableau43[NOM DU LYCEE/BÂTIMENT];0);EQUIV(G$10;Tableau43[#En-têtes];0));SI(Tableau1[[#Cette ligne];[REGION]]="VOSGES";INDEX(Tableau43;EQUIV(Tableau1[[#Cette ligne];[NOM DU LYCEE/BÂTIMENT]];Tableau43[NOM DU LYCEE/BÂTIMENT];0);EQUIV(G$10;Tableau43[#En-têtes];0))))))=0;"";SI(Tableau1[[#Cette ligne];[REGION]]="MEURTHE_ET_MOSELLE";INDEX(Tableau43;EQUIV(Tableau1[[#Cette ligne];[NOM DU LYCEE/BÂTIMENT]];Tableau43[NOM DU LYCEE/BÂTIMENT];0);EQUIV(G$10;Tableau43[#En-têtes];0));SI(Tableau1[[#Cette ligne];[REGION]]="MEUSE";INDEX(Tableau43;EQUIV(Tableau1[[#Cette ligne];[NOM DU LYCEE/BÂTIMENT]];Tableau43[NOM DU LYCEE/BÂTIMENT];0);EQUIV(G$10;Tableau43[#En-têtes];0));SI(Tableau1[[#Cette ligne];[REGION]]="MOSELLE";INDEX(Tableau43;EQUIV(Tableau1[[#Cette ligne];[NOM DU LYCEE/BÂTIMENT]];Tableau43[NOM DU LYCEE/BÂTIMENT];0);EQUIV(G$10;Tableau43[#En-têtes];0));SI(Tableau1[[#Cette ligne];[REGION]]="VOSGES";INDEX(Tableau43;EQUIV(Tableau1[[#Cette ligne];[NOM DU LYCEE/BÂTIMENT]];Tableau43[NOM DU LYCEE/BÂTIMENT];0);EQUIV(G$10;Tableau43[#En-têtes];0)))))))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=SI(SI(Tableau1[[#Cette ligne];[REGION]]="MEURTHE_ET_MOSELLE";INDEX(Tableau43;EQUIV(Tableau1[[#Cette ligne];[NOM DU LYCEE/BÂTIMENT]];Tableau43[NOM DU LYCEE/BÂTIMENT];0);EQUIV(H$10;Tableau43[#En-têtes];0));SI(Tableau1[[#Cette ligne];[REGION]]="MEUSE";INDEX(Tableau43;EQUIV(Tableau1[[#Cette ligne];[NOM DU LYCEE/BÂTIMENT]];Tableau43[NOM DU LYCEE/BÂTIMENT];0);EQUIV(H$10;Tableau43[#En-têtes];0));SI(Tableau1[[#Cette ligne];[REGION]]="MOSELLE";INDEX(Tableau43;EQUIV(Tableau1[[#Cette ligne];[NOM DU LYCEE/BÂTIMENT]];Tableau43[NOM DU LYCEE/BÂTIMENT];0);EQUIV(H$10;Tableau43[#En-têtes];0));SI(Tableau1[[#Cette ligne];[REGION]]="VOSGES";INDEX(Tableau43;EQUIV(Tableau1[[#Cette ligne];[NOM DU LYCEE/BÂTIMENT]];Tableau43[NOM DU LYCEE/BÂTIMENT];0);EQUIV(H$10;Tableau43[#En-têtes];0))))))=0;"";SI(Tableau1[[#Cette ligne];[REGION]]="MEURTHE_ET_MOSELLE";INDEX(Tableau43;EQUIV(Tableau1[[#Cette ligne];[NOM DU LYCEE/BÂTIMENT]];Tableau43[NOM DU LYCEE/BÂTIMENT];0);EQUIV(H$10;Tableau43[#En-têtes];0));SI(Tableau1[[#Cette ligne];[REGION]]="MEUSE";INDEX(Tableau43;EQUIV(Tableau1[[#Cette ligne];[NOM DU LYCEE/BÂTIMENT]];Tableau43[NOM DU LYCEE/BÂTIMENT];0);EQUIV(H$10;Tableau43[#En-têtes];0));SI(Tableau1[[#Cette ligne];[REGION]]="MOSELLE";INDEX(Tableau43;EQUIV(Tableau1[[#Cette ligne];[NOM DU LYCEE/BÂTIMENT]];Tableau43[NOM DU LYCEE/BÂTIMENT];0);EQUIV(H$10;Tableau43[#En-têtes];0));SI(Tableau1[[#Cette ligne];[REGION]]="VOSGES";INDEX(Tableau43;EQUIV(Tableau1[[#Cette ligne];[NOM DU LYCEE/BÂTIMENT]];Tableau43[NOM DU LYCEE/BÂTIMENT];0);EQUIV(H$10;Tableau43[#En-têtes];0)))))))
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=SI(SI(Tableau1[[#Cette ligne];[REGION]]="MEURTHE_ET_MOSELLE";INDEX(Tableau43;EQUIV(Tableau1[[#Cette ligne];[NOM DU LYCEE/BÂTIMENT]];Tableau43[NOM DU LYCEE/BÂTIMENT];0);EQUIV(I$10;Tableau43[#En-têtes];0));SI(Tableau1[[#Cette ligne];[REGION]]="MEUSE";INDEX(Tableau43;EQUIV(Tableau1[[#Cette ligne];[NOM DU LYCEE/BÂTIMENT]];Tableau43[NOM DU LYCEE/BÂTIMENT];0);EQUIV(I$10;Tableau43[#En-têtes];0));SI(Tableau1[[#Cette ligne];[REGION]]="MOSELLE";INDEX(Tableau43;EQUIV(Tableau1[[#Cette ligne];[NOM DU LYCEE/BÂTIMENT]];Tableau43[NOM DU LYCEE/BÂTIMENT];0);EQUIV(I$10;Tableau43[#En-têtes];0));SI(Tableau1[[#Cette ligne];[REGION]]="VOSGES";INDEX(Tableau43;EQUIV(Tableau1[[#Cette ligne];[NOM DU LYCEE/BÂTIMENT]];Tableau43[NOM DU LYCEE/BÂTIMENT];0);EQUIV(I$10;Tableau43[#En-têtes];0))))))=0;"";SI(Tableau1[[#Cette ligne];[REGION]]="MEURTHE_ET_MOSELLE";INDEX(Tableau43;EQUIV(Tableau1[[#Cette ligne];[NOM DU LYCEE/BÂTIMENT]];Tableau43[NOM DU LYCEE/BÂTIMENT];0);EQUIV(I$10;Tableau43[#En-têtes];0));SI(Tableau1[[#Cette ligne];[REGION]]="MEUSE";INDEX(Tableau43;EQUIV(Tableau1[[#Cette ligne];[NOM DU LYCEE/BÂTIMENT]];Tableau43[NOM DU LYCEE/BÂTIMENT];0);EQUIV(I$10;Tableau43[#En-têtes];0));SI(Tableau1[[#Cette ligne];[REGION]]="MOSELLE";INDEX(Tableau43;EQUIV(Tableau1[[#Cette ligne];[NOM DU LYCEE/BÂTIMENT]];Tableau43[NOM DU LYCEE/BÂTIMENT];0);EQUIV(I$10;Tableau43[#En-têtes];0));SI(Tableau1[[#Cette ligne];[REGION]]="VOSGES";INDEX(Tableau43;EQUIV(Tableau1[[#Cette ligne];[NOM DU LYCEE/BÂTIMENT]];Tableau43[NOM DU LYCEE/BÂTIMENT];0);EQUIV(I$10;Tableau43[#En-têtes];0)))))))</t>
        </r>
      </text>
    </comment>
    <comment ref="J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=SI(SI(Tableau1[[#Cette ligne];[REGION]]="MEURTHE_ET_MOSELLE";INDEX(Tableau43;EQUIV(Tableau1[[#Cette ligne];[NOM DU LYCEE/BÂTIMENT]];Tableau43[NOM DU LYCEE/BÂTIMENT];0);EQUIV(J$10;Tableau43[#En-têtes];0));SI(Tableau1[[#Cette ligne];[REGION]]="MEUSE";INDEX(Tableau43;EQUIV(Tableau1[[#Cette ligne];[NOM DU LYCEE/BÂTIMENT]];Tableau43[NOM DU LYCEE/BÂTIMENT];0);EQUIV(J$10;Tableau43[#En-têtes];0));SI(Tableau1[[#Cette ligne];[REGION]]="MOSELLE";INDEX(Tableau43;EQUIV(Tableau1[[#Cette ligne];[NOM DU LYCEE/BÂTIMENT]];Tableau43[NOM DU LYCEE/BÂTIMENT];0);EQUIV(J$10;Tableau43[#En-têtes];0));SI(Tableau1[[#Cette ligne];[REGION]]="VOSGES";INDEX(Tableau43;EQUIV(Tableau1[[#Cette ligne];[NOM DU LYCEE/BÂTIMENT]];Tableau43[NOM DU LYCEE/BÂTIMENT];0);EQUIV(J$10;Tableau43[#En-têtes];0))))))=0;"";SI(Tableau1[[#Cette ligne];[REGION]]="MEURTHE_ET_MOSELLE";INDEX(Tableau43;EQUIV(Tableau1[[#Cette ligne];[NOM DU LYCEE/BÂTIMENT]];Tableau43[NOM DU LYCEE/BÂTIMENT];0);EQUIV(J$10;Tableau43[#En-têtes];0));SI(Tableau1[[#Cette ligne];[REGION]]="MEUSE";INDEX(Tableau43;EQUIV(Tableau1[[#Cette ligne];[NOM DU LYCEE/BÂTIMENT]];Tableau43[NOM DU LYCEE/BÂTIMENT];0);EQUIV(J$10;Tableau43[#En-têtes];0));SI(Tableau1[[#Cette ligne];[REGION]]="MOSELLE";INDEX(Tableau43;EQUIV(Tableau1[[#Cette ligne];[NOM DU LYCEE/BÂTIMENT]];Tableau43[NOM DU LYCEE/BÂTIMENT];0);EQUIV(J$10;Tableau43[#En-têtes];0));SI(Tableau1[[#Cette ligne];[REGION]]="VOSGES";INDEX(Tableau43;EQUIV(Tableau1[[#Cette ligne];[NOM DU LYCEE/BÂTIMENT]];Tableau43[NOM DU LYCEE/BÂTIMENT];0);EQUIV(J$10;Tableau43[#En-têtes];0)))))))</t>
        </r>
      </text>
    </comment>
    <comment ref="L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=SI(Tableau747[[#Cette ligne];[DATE PROPOSITION 1]]="";"";MAX(Tableau747[#Cette ligne]))</t>
        </r>
      </text>
    </comment>
    <comment ref="M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=SI(Tableau848[[#Cette ligne];[DATE CONTRAT 1]]="";"";MAX(Tableau848[#Cette ligne]))</t>
        </r>
      </text>
    </comment>
    <comment ref="N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=SIERREUR(INDEX(Tableau949[#Cette ligne];EQUIV(9^9;Tableau949[#Cette ligne]));"")</t>
        </r>
      </text>
    </comment>
    <comment ref="O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=SIERREUR(INDEX(Tableau1050[#Cette ligne];EQUIV(9^9;Tableau1050[#Cette ligne]));"")</t>
        </r>
      </text>
    </comment>
    <comment ref="P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=SIERREUR(INDEX(Tableau1151[#Cette ligne];EQUIV(9^9;Tableau1151[#Cette ligne]));"")</t>
        </r>
      </text>
    </comment>
    <comment ref="Q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=SIERREUR(INDEX(Tableau1252[#Cette ligne];EQUIV(9^9;Tableau1252[#Cette ligne]));"")</t>
        </r>
      </text>
    </comment>
    <comment ref="BK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=SI(Tableau848[[#Cette ligne];[DATE CONTRAT 1]]&lt;&gt;"";Tableau848[[#Cette ligne];[DATE CONTRAT 1]]+Tableau949[[#Cette ligne];[DUREE CONTRAT 1]]*365;"")</t>
        </r>
      </text>
    </comment>
    <comment ref="BL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=SI(Tableau848[[#Cette ligne];[DATE CONTRAT 2]]&lt;&gt;"";Tableau848[[#Cette ligne];[DATE CONTRAT 2]]+Tableau949[[#Cette ligne];[DUREE CONTRAT 2]]*365;"")</t>
        </r>
      </text>
    </comment>
  </commentList>
</comments>
</file>

<file path=xl/comments2.xml><?xml version="1.0" encoding="utf-8"?>
<comments xmlns="http://schemas.openxmlformats.org/spreadsheetml/2006/main">
  <authors>
    <author>pegpas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=NB.SI(O11:O304;"&gt;="&amp;O11/(N11*365))-NB.SI(O11:O304;"&lt;="&amp;AUJOURDHUI())
Mettre au format Standard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=SOMME.SI(O11:O304;"&gt;="&amp;O11/(N11*365);Q11:Q304)-SOMME.SI(O11:O304;"&lt;="&amp;AUJOURDHUI();Q11:Q304)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=SOMME.SI.ENS(Q11:Q304;B11:B304;"MEURTHE_ET_MOSELLE";O11:O304;"&gt;="&amp;O11/(N11*365))-SOMME.SI(O11:O304;"&lt;="&amp;AUJOURDHUI())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=NB(Tableau1[NOMBRE])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=SOMME(Tableau1252)
</t>
        </r>
      </text>
    </comment>
    <comment ref="A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=SI(NB(Tableau848[#Cette ligne])&lt;=0;"";NB(Tableau848[#Cette ligne]))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Données - Validation de données - Liste
=REGION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Données - Validation de données - Liste
=Liste_Nom_Lycee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=SI(Tableau1[[#Cette ligne];[REGION]]="MEURTHE_ET_MOSELLE";INDEX(Tableau43;EQUIV(Tableau1[[#Cette ligne];[NOM DU LYCEE/BÂTIMENT]];Tableau43[NOM DU LYCEE/BÂTIMENT];0);EQUIV(D$10;Tableau43[#En-têtes];0));SI(Tableau1[[#Cette ligne];[REGION]]="MEUSE";INDEX(Tableau43;EQUIV(Tableau1[[#Cette ligne];[NOM DU LYCEE/BÂTIMENT]];Tableau43[NOM DU LYCEE/BÂTIMENT];0);EQUIV(D$10;Tableau43[#En-têtes];0));SI(Tableau1[[#Cette ligne];[REGION]]="MOSELLE";INDEX(Tableau43;EQUIV(Tableau1[[#Cette ligne];[NOM DU LYCEE/BÂTIMENT]];Tableau43[NOM DU LYCEE/BÂTIMENT];0);EQUIV(D$10;Tableau43[#En-têtes];0));SI(Tableau1[[#Cette ligne];[REGION]]="VOSGES";INDEX(Tableau43;EQUIV(Tableau1[[#Cette ligne];[NOM DU LYCEE/BÂTIMENT]];Tableau43[NOM DU LYCEE/BÂTIMENT];0);EQUIV(D$10;Tableau43[#En-têtes];0))))))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=SI(Tableau1[[#Cette ligne];[REGION]]="MEURTHE_ET_MOSELLE";INDEX(Tableau43;EQUIV(Tableau1[[#Cette ligne];[NOM DU LYCEE/BÂTIMENT]];Tableau43[NOM DU LYCEE/BÂTIMENT];0);EQUIV(E$10;Tableau43[#En-têtes];0));SI(Tableau1[[#Cette ligne];[REGION]]="MEUSE";INDEX(Tableau43;EQUIV(Tableau1[[#Cette ligne];[NOM DU LYCEE/BÂTIMENT]];Tableau43[NOM DU LYCEE/BÂTIMENT];0);EQUIV(E$10;Tableau43[#En-têtes];0));SI(Tableau1[[#Cette ligne];[REGION]]="MOSELLE";INDEX(Tableau43;EQUIV(Tableau1[[#Cette ligne];[NOM DU LYCEE/BÂTIMENT]];Tableau43[NOM DU LYCEE/BÂTIMENT];0);EQUIV(E$10;Tableau43[#En-têtes];0));SI(Tableau1[[#Cette ligne];[REGION]]="VOSGES";INDEX(Tableau43;EQUIV(Tableau1[[#Cette ligne];[NOM DU LYCEE/BÂTIMENT]];Tableau43[NOM DU LYCEE/BÂTIMENT];0);EQUIV(E$10;Tableau43[#En-têtes];0))))))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=SI(Tableau1[[#Cette ligne];[REGION]]="MEURTHE_ET_MOSELLE";INDEX(Tableau43;EQUIV(Tableau1[[#Cette ligne];[NOM DU LYCEE/BÂTIMENT]];Tableau43[NOM DU LYCEE/BÂTIMENT];0);EQUIV(F$10;Tableau43[#En-têtes];0));SI(Tableau1[[#Cette ligne];[REGION]]="MEUSE";INDEX(Tableau43;EQUIV(Tableau1[[#Cette ligne];[NOM DU LYCEE/BÂTIMENT]];Tableau43[NOM DU LYCEE/BÂTIMENT];0);EQUIV(F$10;Tableau43[#En-têtes];0));SI(Tableau1[[#Cette ligne];[REGION]]="MOSELLE";INDEX(Tableau43;EQUIV(Tableau1[[#Cette ligne];[NOM DU LYCEE/BÂTIMENT]];Tableau43[NOM DU LYCEE/BÂTIMENT];0);EQUIV(F$10;Tableau43[#En-têtes];0));SI(Tableau1[[#Cette ligne];[REGION]]="VOSGES";INDEX(Tableau43;EQUIV(Tableau1[[#Cette ligne];[NOM DU LYCEE/BÂTIMENT]];Tableau43[NOM DU LYCEE/BÂTIMENT];0);EQUIV(F$10;Tableau43[#En-têtes];0))))))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=SI(SI(Tableau1[[#Cette ligne];[REGION]]="MEURTHE_ET_MOSELLE";INDEX(Tableau43;EQUIV(Tableau1[[#Cette ligne];[NOM DU LYCEE/BÂTIMENT]];Tableau43[NOM DU LYCEE/BÂTIMENT];0);EQUIV(G$10;Tableau43[#En-têtes];0));SI(Tableau1[[#Cette ligne];[REGION]]="MEUSE";INDEX(Tableau43;EQUIV(Tableau1[[#Cette ligne];[NOM DU LYCEE/BÂTIMENT]];Tableau43[NOM DU LYCEE/BÂTIMENT];0);EQUIV(G$10;Tableau43[#En-têtes];0));SI(Tableau1[[#Cette ligne];[REGION]]="MOSELLE";INDEX(Tableau43;EQUIV(Tableau1[[#Cette ligne];[NOM DU LYCEE/BÂTIMENT]];Tableau43[NOM DU LYCEE/BÂTIMENT];0);EQUIV(G$10;Tableau43[#En-têtes];0));SI(Tableau1[[#Cette ligne];[REGION]]="VOSGES";INDEX(Tableau43;EQUIV(Tableau1[[#Cette ligne];[NOM DU LYCEE/BÂTIMENT]];Tableau43[NOM DU LYCEE/BÂTIMENT];0);EQUIV(G$10;Tableau43[#En-têtes];0))))))=0;"";SI(Tableau1[[#Cette ligne];[REGION]]="MEURTHE_ET_MOSELLE";INDEX(Tableau43;EQUIV(Tableau1[[#Cette ligne];[NOM DU LYCEE/BÂTIMENT]];Tableau43[NOM DU LYCEE/BÂTIMENT];0);EQUIV(G$10;Tableau43[#En-têtes];0));SI(Tableau1[[#Cette ligne];[REGION]]="MEUSE";INDEX(Tableau43;EQUIV(Tableau1[[#Cette ligne];[NOM DU LYCEE/BÂTIMENT]];Tableau43[NOM DU LYCEE/BÂTIMENT];0);EQUIV(G$10;Tableau43[#En-têtes];0));SI(Tableau1[[#Cette ligne];[REGION]]="MOSELLE";INDEX(Tableau43;EQUIV(Tableau1[[#Cette ligne];[NOM DU LYCEE/BÂTIMENT]];Tableau43[NOM DU LYCEE/BÂTIMENT];0);EQUIV(G$10;Tableau43[#En-têtes];0));SI(Tableau1[[#Cette ligne];[REGION]]="VOSGES";INDEX(Tableau43;EQUIV(Tableau1[[#Cette ligne];[NOM DU LYCEE/BÂTIMENT]];Tableau43[NOM DU LYCEE/BÂTIMENT];0);EQUIV(G$10;Tableau43[#En-têtes];0)))))))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=SI(SI(Tableau1[[#Cette ligne];[REGION]]="MEURTHE_ET_MOSELLE";INDEX(Tableau43;EQUIV(Tableau1[[#Cette ligne];[NOM DU LYCEE/BÂTIMENT]];Tableau43[NOM DU LYCEE/BÂTIMENT];0);EQUIV(H$10;Tableau43[#En-têtes];0));SI(Tableau1[[#Cette ligne];[REGION]]="MEUSE";INDEX(Tableau43;EQUIV(Tableau1[[#Cette ligne];[NOM DU LYCEE/BÂTIMENT]];Tableau43[NOM DU LYCEE/BÂTIMENT];0);EQUIV(H$10;Tableau43[#En-têtes];0));SI(Tableau1[[#Cette ligne];[REGION]]="MOSELLE";INDEX(Tableau43;EQUIV(Tableau1[[#Cette ligne];[NOM DU LYCEE/BÂTIMENT]];Tableau43[NOM DU LYCEE/BÂTIMENT];0);EQUIV(H$10;Tableau43[#En-têtes];0));SI(Tableau1[[#Cette ligne];[REGION]]="VOSGES";INDEX(Tableau43;EQUIV(Tableau1[[#Cette ligne];[NOM DU LYCEE/BÂTIMENT]];Tableau43[NOM DU LYCEE/BÂTIMENT];0);EQUIV(H$10;Tableau43[#En-têtes];0))))))=0;"";SI(Tableau1[[#Cette ligne];[REGION]]="MEURTHE_ET_MOSELLE";INDEX(Tableau43;EQUIV(Tableau1[[#Cette ligne];[NOM DU LYCEE/BÂTIMENT]];Tableau43[NOM DU LYCEE/BÂTIMENT];0);EQUIV(H$10;Tableau43[#En-têtes];0));SI(Tableau1[[#Cette ligne];[REGION]]="MEUSE";INDEX(Tableau43;EQUIV(Tableau1[[#Cette ligne];[NOM DU LYCEE/BÂTIMENT]];Tableau43[NOM DU LYCEE/BÂTIMENT];0);EQUIV(H$10;Tableau43[#En-têtes];0));SI(Tableau1[[#Cette ligne];[REGION]]="MOSELLE";INDEX(Tableau43;EQUIV(Tableau1[[#Cette ligne];[NOM DU LYCEE/BÂTIMENT]];Tableau43[NOM DU LYCEE/BÂTIMENT];0);EQUIV(H$10;Tableau43[#En-têtes];0));SI(Tableau1[[#Cette ligne];[REGION]]="VOSGES";INDEX(Tableau43;EQUIV(Tableau1[[#Cette ligne];[NOM DU LYCEE/BÂTIMENT]];Tableau43[NOM DU LYCEE/BÂTIMENT];0);EQUIV(H$10;Tableau43[#En-têtes];0)))))))
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=SI(SI(Tableau1[[#Cette ligne];[REGION]]="MEURTHE_ET_MOSELLE";INDEX(Tableau43;EQUIV(Tableau1[[#Cette ligne];[NOM DU LYCEE/BÂTIMENT]];Tableau43[NOM DU LYCEE/BÂTIMENT];0);EQUIV(I$10;Tableau43[#En-têtes];0));SI(Tableau1[[#Cette ligne];[REGION]]="MEUSE";INDEX(Tableau43;EQUIV(Tableau1[[#Cette ligne];[NOM DU LYCEE/BÂTIMENT]];Tableau43[NOM DU LYCEE/BÂTIMENT];0);EQUIV(I$10;Tableau43[#En-têtes];0));SI(Tableau1[[#Cette ligne];[REGION]]="MOSELLE";INDEX(Tableau43;EQUIV(Tableau1[[#Cette ligne];[NOM DU LYCEE/BÂTIMENT]];Tableau43[NOM DU LYCEE/BÂTIMENT];0);EQUIV(I$10;Tableau43[#En-têtes];0));SI(Tableau1[[#Cette ligne];[REGION]]="VOSGES";INDEX(Tableau43;EQUIV(Tableau1[[#Cette ligne];[NOM DU LYCEE/BÂTIMENT]];Tableau43[NOM DU LYCEE/BÂTIMENT];0);EQUIV(I$10;Tableau43[#En-têtes];0))))))=0;"";SI(Tableau1[[#Cette ligne];[REGION]]="MEURTHE_ET_MOSELLE";INDEX(Tableau43;EQUIV(Tableau1[[#Cette ligne];[NOM DU LYCEE/BÂTIMENT]];Tableau43[NOM DU LYCEE/BÂTIMENT];0);EQUIV(I$10;Tableau43[#En-têtes];0));SI(Tableau1[[#Cette ligne];[REGION]]="MEUSE";INDEX(Tableau43;EQUIV(Tableau1[[#Cette ligne];[NOM DU LYCEE/BÂTIMENT]];Tableau43[NOM DU LYCEE/BÂTIMENT];0);EQUIV(I$10;Tableau43[#En-têtes];0));SI(Tableau1[[#Cette ligne];[REGION]]="MOSELLE";INDEX(Tableau43;EQUIV(Tableau1[[#Cette ligne];[NOM DU LYCEE/BÂTIMENT]];Tableau43[NOM DU LYCEE/BÂTIMENT];0);EQUIV(I$10;Tableau43[#En-têtes];0));SI(Tableau1[[#Cette ligne];[REGION]]="VOSGES";INDEX(Tableau43;EQUIV(Tableau1[[#Cette ligne];[NOM DU LYCEE/BÂTIMENT]];Tableau43[NOM DU LYCEE/BÂTIMENT];0);EQUIV(I$10;Tableau43[#En-têtes];0)))))))</t>
        </r>
      </text>
    </comment>
    <comment ref="J11" authorId="0">
      <text>
        <r>
          <rPr>
            <b/>
            <sz val="9"/>
            <color indexed="81"/>
            <rFont val="Tahoma"/>
            <family val="2"/>
          </rPr>
          <t>pegpas:</t>
        </r>
        <r>
          <rPr>
            <sz val="9"/>
            <color indexed="81"/>
            <rFont val="Tahoma"/>
            <family val="2"/>
          </rPr>
          <t xml:space="preserve">
=SI(SI(Tableau1[[#Cette ligne];[REGION]]="MEURTHE_ET_MOSELLE";INDEX(Tableau43;EQUIV(Tableau1[[#Cette ligne];[NOM DU LYCEE/BÂTIMENT]];Tableau43[NOM DU LYCEE/BÂTIMENT];0);EQUIV(J$10;Tableau43[#En-têtes];0));SI(Tableau1[[#Cette ligne];[REGION]]="MEUSE";INDEX(Tableau43;EQUIV(Tableau1[[#Cette ligne];[NOM DU LYCEE/BÂTIMENT]];Tableau43[NOM DU LYCEE/BÂTIMENT];0);EQUIV(J$10;Tableau43[#En-têtes];0));SI(Tableau1[[#Cette ligne];[REGION]]="MOSELLE";INDEX(Tableau43;EQUIV(Tableau1[[#Cette ligne];[NOM DU LYCEE/BÂTIMENT]];Tableau43[NOM DU LYCEE/BÂTIMENT];0);EQUIV(J$10;Tableau43[#En-têtes];0));SI(Tableau1[[#Cette ligne];[REGION]]="VOSGES";INDEX(Tableau43;EQUIV(Tableau1[[#Cette ligne];[NOM DU LYCEE/BÂTIMENT]];Tableau43[NOM DU LYCEE/BÂTIMENT];0);EQUIV(J$10;Tableau43[#En-têtes];0))))))=0;"";SI(Tableau1[[#Cette ligne];[REGION]]="MEURTHE_ET_MOSELLE";INDEX(Tableau43;EQUIV(Tableau1[[#Cette ligne];[NOM DU LYCEE/BÂTIMENT]];Tableau43[NOM DU LYCEE/BÂTIMENT];0);EQUIV(J$10;Tableau43[#En-têtes];0));SI(Tableau1[[#Cette ligne];[REGION]]="MEUSE";INDEX(Tableau43;EQUIV(Tableau1[[#Cette ligne];[NOM DU LYCEE/BÂTIMENT]];Tableau43[NOM DU LYCEE/BÂTIMENT];0);EQUIV(J$10;Tableau43[#En-têtes];0));SI(Tableau1[[#Cette ligne];[REGION]]="MOSELLE";INDEX(Tableau43;EQUIV(Tableau1[[#Cette ligne];[NOM DU LYCEE/BÂTIMENT]];Tableau43[NOM DU LYCEE/BÂTIMENT];0);EQUIV(J$10;Tableau43[#En-têtes];0));SI(Tableau1[[#Cette ligne];[REGION]]="VOSGES";INDEX(Tableau43;EQUIV(Tableau1[[#Cette ligne];[NOM DU LYCEE/BÂTIMENT]];Tableau43[NOM DU LYCEE/BÂTIMENT];0);EQUIV(J$10;Tableau43[#En-têtes];0)))))))</t>
        </r>
      </text>
    </comment>
  </commentList>
</comments>
</file>

<file path=xl/sharedStrings.xml><?xml version="1.0" encoding="utf-8"?>
<sst xmlns="http://schemas.openxmlformats.org/spreadsheetml/2006/main" count="2564" uniqueCount="543">
  <si>
    <t>REGION</t>
  </si>
  <si>
    <t>VILLE</t>
  </si>
  <si>
    <t>ADRESSE</t>
  </si>
  <si>
    <t>MAIL</t>
  </si>
  <si>
    <t>NOM DU GESTIONNAIRE</t>
  </si>
  <si>
    <t>NOM DU LYCEE/BÂTIMENT</t>
  </si>
  <si>
    <t>CP</t>
  </si>
  <si>
    <t>TELEPHONE</t>
  </si>
  <si>
    <t>NOMBRE</t>
  </si>
  <si>
    <t>DATE DE RAPPEL</t>
  </si>
  <si>
    <t>Dépassé</t>
  </si>
  <si>
    <t>Annexe du lycée professionnel Inter-entreprises de Boulay-Moselle</t>
  </si>
  <si>
    <t>Rue de Tritteling</t>
  </si>
  <si>
    <t>Annexe du lycée professionnel la Providence de Dieuze</t>
  </si>
  <si>
    <t>2 Rue de Metz</t>
  </si>
  <si>
    <t>École d'Horticulture et de paysage</t>
  </si>
  <si>
    <t>6 Rue du Collège</t>
  </si>
  <si>
    <t>École d'Horticulture et du paysage</t>
  </si>
  <si>
    <t>Ecole internationale d'Esthétique et de haute coiffure Mireille</t>
  </si>
  <si>
    <t>19 Rue Saint Lambert</t>
  </si>
  <si>
    <t>Ecole Pigier</t>
  </si>
  <si>
    <t>43 Cours Léopold</t>
  </si>
  <si>
    <t>17 Avenue Andre Malraux</t>
  </si>
  <si>
    <t>Ensemble scolaire Jeanne d'Arc - Saint-Joseph (lycée)</t>
  </si>
  <si>
    <t>6 Rue du Canton</t>
  </si>
  <si>
    <t>Ensemble scolaire Jeanne d'Arc - Saint-Joseph (lycée professionnel)</t>
  </si>
  <si>
    <t>3 Rue Goussaud</t>
  </si>
  <si>
    <t>2 Rue Saint-Maximin</t>
  </si>
  <si>
    <t>2 Rue Saint Maximin</t>
  </si>
  <si>
    <t>1 Avenue d'Urville</t>
  </si>
  <si>
    <t>40 Route de Strasbourg</t>
  </si>
  <si>
    <t>11 Avenue de Saint-Exupéry</t>
  </si>
  <si>
    <t>2 Avenue du Général Passaga</t>
  </si>
  <si>
    <t>17 Avenue Clemenceau</t>
  </si>
  <si>
    <t>3 Boulevard Dominique François Arago</t>
  </si>
  <si>
    <t>5 Rue Paul Ney</t>
  </si>
  <si>
    <t>5 Rue du 11e Regiment d'Aviation</t>
  </si>
  <si>
    <t>2 Boulevard de la Défense</t>
  </si>
  <si>
    <t>1 Rue de l'Église</t>
  </si>
  <si>
    <t>1 Rue de l'Eglise</t>
  </si>
  <si>
    <t>15 Route de la Briquerie</t>
  </si>
  <si>
    <t>Rue de l'Etang</t>
  </si>
  <si>
    <t>60 Rue du Maréchal Foch</t>
  </si>
  <si>
    <t>Rue Émile Boilvin</t>
  </si>
  <si>
    <t>11 Rue des Anglais</t>
  </si>
  <si>
    <t>59 Rue du Maréchal Foch</t>
  </si>
  <si>
    <t>La Ponte</t>
  </si>
  <si>
    <t>13 Rue de l'Arsenal</t>
  </si>
  <si>
    <t>12 Rue Saint-Vincent</t>
  </si>
  <si>
    <t>1 Place Maud'huy</t>
  </si>
  <si>
    <t>55 Boulevard Foch</t>
  </si>
  <si>
    <t>16 Rue du Lycée</t>
  </si>
  <si>
    <t>7 Rue Maurice Barrès</t>
  </si>
  <si>
    <t>10 Rue Monseigneur Heintz</t>
  </si>
  <si>
    <t>1 Rue de Verdun</t>
  </si>
  <si>
    <t>22 Place Notre Dame</t>
  </si>
  <si>
    <t>6 Chemin du Calvaire</t>
  </si>
  <si>
    <t>Rue de Grenoble</t>
  </si>
  <si>
    <t>2 Square Georges Bastide</t>
  </si>
  <si>
    <t>34 Rue Gambetta</t>
  </si>
  <si>
    <t>7 Impasse Colbert</t>
  </si>
  <si>
    <t>Rue Joffre</t>
  </si>
  <si>
    <t>Chaussée d'Amérique</t>
  </si>
  <si>
    <t>23 Rue Schellenthal</t>
  </si>
  <si>
    <t>12 Place Cormontaigne</t>
  </si>
  <si>
    <t>Place du Marché</t>
  </si>
  <si>
    <t>22 Rue de la Mésange</t>
  </si>
  <si>
    <t>154 Chemin de Blory</t>
  </si>
  <si>
    <t>Rue du Petit Bois</t>
  </si>
  <si>
    <t>Rue Robert Schuman</t>
  </si>
  <si>
    <t>58 Avenue Jean Mermoz</t>
  </si>
  <si>
    <t>1 Rue des Frères Mesguin</t>
  </si>
  <si>
    <t>Rue du Tivoli</t>
  </si>
  <si>
    <t>21 Rue des Vosges</t>
  </si>
  <si>
    <t>2 Rue René Cassin</t>
  </si>
  <si>
    <t>4 Rue Marie Douchet</t>
  </si>
  <si>
    <t>1 Passage du Pensionnat</t>
  </si>
  <si>
    <t>21 Avenue Général de Gaulle</t>
  </si>
  <si>
    <t>25 Rue Jean Jacques Kieffer</t>
  </si>
  <si>
    <t>4 Rue Monseigneur Pelt</t>
  </si>
  <si>
    <t>Chemin des Dames</t>
  </si>
  <si>
    <t>33 Rue du Chardon</t>
  </si>
  <si>
    <t>20 Rue Sainte-Croix</t>
  </si>
  <si>
    <t>44 Rue Schellenthal</t>
  </si>
  <si>
    <t>23 Rue Thiers</t>
  </si>
  <si>
    <t>19 Rue Paul Oulmont</t>
  </si>
  <si>
    <t>270 Avenue du Maréchal de Lattre de Tassigny</t>
  </si>
  <si>
    <t>9 Rue du Beau Jardin</t>
  </si>
  <si>
    <t>44 Rue Abel Ferry</t>
  </si>
  <si>
    <t>684 Rue de la Mairie</t>
  </si>
  <si>
    <t>13 Rue de l'Épinette</t>
  </si>
  <si>
    <t>5 Rue Auguste Dedecker</t>
  </si>
  <si>
    <t>6 Rue de la Rochotte</t>
  </si>
  <si>
    <t>32 Boulevard d'Alsace</t>
  </si>
  <si>
    <t>32 Rue de l'Orme</t>
  </si>
  <si>
    <t>2 Rue du Haut des Étages</t>
  </si>
  <si>
    <t>Rue Victor Martin</t>
  </si>
  <si>
    <t>44 Rue du Chesnois</t>
  </si>
  <si>
    <t>75 Rue de Remiremont</t>
  </si>
  <si>
    <t>100 Rue du Shah de Perse</t>
  </si>
  <si>
    <t>22 Avenue de Lattre de Tassigny</t>
  </si>
  <si>
    <t>48 Rue Saint-Charles</t>
  </si>
  <si>
    <t>25 Chemin des Epinettes</t>
  </si>
  <si>
    <t>5 Rue Nicolas Bellot</t>
  </si>
  <si>
    <t>5 Avenue Graillet</t>
  </si>
  <si>
    <t>2 Rue du Parmont</t>
  </si>
  <si>
    <t>20 Rue du Nouvel-Hôpital</t>
  </si>
  <si>
    <t>1 Avenue de Herringen</t>
  </si>
  <si>
    <t>1 Avenue Chanzy</t>
  </si>
  <si>
    <t>3 Rue de la Belle Orge</t>
  </si>
  <si>
    <t>14 Rue Pasteur</t>
  </si>
  <si>
    <t>13 Rue de l'Epinette</t>
  </si>
  <si>
    <t>2 Rue du Haut des Etages</t>
  </si>
  <si>
    <t>Route du Stand</t>
  </si>
  <si>
    <t>Domaine de Pixérécourt</t>
  </si>
  <si>
    <t>10 Rue Jean Moulin</t>
  </si>
  <si>
    <t>1 Rue Jeannot</t>
  </si>
  <si>
    <t>1 Rue du Maréchal Foch</t>
  </si>
  <si>
    <t>4 Rue Boutet de Monvel</t>
  </si>
  <si>
    <t>53 Rue de Bonsecours</t>
  </si>
  <si>
    <t>5 Rue Sainte-Anne</t>
  </si>
  <si>
    <t>1 Rue Cyfflé</t>
  </si>
  <si>
    <t>79 Place de Trey</t>
  </si>
  <si>
    <t>8 Rue Jean Moulin</t>
  </si>
  <si>
    <t>86 Boulevard du Maréchal Foch</t>
  </si>
  <si>
    <t>16 Quai de la Glacière</t>
  </si>
  <si>
    <t>Chartreuse de Bosserville</t>
  </si>
  <si>
    <t>2 Rue Emile Levassor</t>
  </si>
  <si>
    <t>44 Rue du General Pershing</t>
  </si>
  <si>
    <t>4 Avenue du Docteur Paul Kahn</t>
  </si>
  <si>
    <t>39 Rue Sergent Blandan Esplanade Jacques Baudot</t>
  </si>
  <si>
    <t>27 Rue Albert de Briey</t>
  </si>
  <si>
    <t>5 Rue de la Croix Saint-Claude</t>
  </si>
  <si>
    <t>29 Rue des Jardiniers</t>
  </si>
  <si>
    <t>2 Rue de la Visitation</t>
  </si>
  <si>
    <t>12 Rue Jacques Callot</t>
  </si>
  <si>
    <t>Place Foch</t>
  </si>
  <si>
    <t>6 Rue de la République</t>
  </si>
  <si>
    <t>16 Rue Pierre Fourier</t>
  </si>
  <si>
    <t>76 Avenue de la Malgrange</t>
  </si>
  <si>
    <t>16 Rue Porte de Metz</t>
  </si>
  <si>
    <t>19 Cours Léopold</t>
  </si>
  <si>
    <t>5 Rue du Président Robert Schuman</t>
  </si>
  <si>
    <t>3 Avenue André Malraux</t>
  </si>
  <si>
    <t>2 Rue de la Tuilerie</t>
  </si>
  <si>
    <t>468 Rue de Vandoeuvre</t>
  </si>
  <si>
    <t>2 Rue Vauban</t>
  </si>
  <si>
    <t>1 Rue du Collège</t>
  </si>
  <si>
    <t>1 Rue du Stade</t>
  </si>
  <si>
    <t>2 Rue de Lorraine</t>
  </si>
  <si>
    <t>33 Avenue du Général Leclerc</t>
  </si>
  <si>
    <t>1 Rue du Bois le Prieur</t>
  </si>
  <si>
    <t>6 Avenue Docteur Paul Kahn</t>
  </si>
  <si>
    <t>11 Rue du Manège</t>
  </si>
  <si>
    <t>32 Avenue Foch</t>
  </si>
  <si>
    <t>14 Rue des Bénédictins</t>
  </si>
  <si>
    <t>10 Boulevard Clemenceau</t>
  </si>
  <si>
    <t>86 Boulevard du Marechal Foch</t>
  </si>
  <si>
    <t>23 Rue Poincaré</t>
  </si>
  <si>
    <t>8 Avenue Président Kennedy</t>
  </si>
  <si>
    <t>Technopôle Philippe de Vilmorin</t>
  </si>
  <si>
    <t>13 Place du Commandant Galland</t>
  </si>
  <si>
    <t>1 Rue de Münnerstadt</t>
  </si>
  <si>
    <t>12 Rue André Malraux</t>
  </si>
  <si>
    <t>12 Avenue Président Kennedy</t>
  </si>
  <si>
    <t>5 Rue d'Anjou</t>
  </si>
  <si>
    <t>6 Avenue Président Kennedy</t>
  </si>
  <si>
    <t>3 Rue Jean Bernard</t>
  </si>
  <si>
    <t>27 Rue Leroux</t>
  </si>
  <si>
    <t>14 Rue Mautroté</t>
  </si>
  <si>
    <t>1 Place Paul Lemagny</t>
  </si>
  <si>
    <t>28 Rue Voltaire</t>
  </si>
  <si>
    <t>Place Vauban</t>
  </si>
  <si>
    <t>1 Rue de Munnerstadt</t>
  </si>
  <si>
    <t>Ensemble scolaire Saint-Etienne - Site Anne de Méjanès (lycée professionnel)</t>
  </si>
  <si>
    <t>Ensemble scolaire Saint-Etienne - Site Anne de Méjanès (lycée)</t>
  </si>
  <si>
    <t>Institut supérieur de formation esthétique et coiffure</t>
  </si>
  <si>
    <t>Institution de la Salle</t>
  </si>
  <si>
    <t>Institution de la Salle (lycée professionnel)</t>
  </si>
  <si>
    <t>Lycée agricole</t>
  </si>
  <si>
    <t>Lycée agricole du Val de Seille</t>
  </si>
  <si>
    <t>Lycée Antoine de Saint-Exupéry</t>
  </si>
  <si>
    <t>Lycée Antoine Gapp - Site de Forbach</t>
  </si>
  <si>
    <t>Lycée Charlemagne</t>
  </si>
  <si>
    <t>Lycée de la communication</t>
  </si>
  <si>
    <t>Lycée des métiers Blaise Pascal</t>
  </si>
  <si>
    <t>Lycée des métiers de l'Automobile André Citroën</t>
  </si>
  <si>
    <t>Lycée des métiers de l'Hôtellerie et de la restauration Raymond Mondon</t>
  </si>
  <si>
    <t>Lycée des métiers de l'Optique Saint-André</t>
  </si>
  <si>
    <t>Lycée des métiers de l'Optique Saint-André (lycée professionnel)</t>
  </si>
  <si>
    <t>Lycée des Métiers des Sciences et des Techniques la Briquerie</t>
  </si>
  <si>
    <t>Lycée des métiers des sciences et des techniques la Briquerie</t>
  </si>
  <si>
    <t>Lycée des métiers des sciences et des technologies de l'Information et des réseaux Condorcet</t>
  </si>
  <si>
    <t>Lycée des métiers des services aux entreprises Henri Nominé</t>
  </si>
  <si>
    <t>Lycée des métiers du sanitaire et du social Alain-Fournier</t>
  </si>
  <si>
    <t>Lycée des métiers du tertiaire Jean-Victor Poncelet</t>
  </si>
  <si>
    <t>Lycée des métiers et des technologies innovantes Charles Jully</t>
  </si>
  <si>
    <t>Lycée des métiers Gustave Eiffel</t>
  </si>
  <si>
    <t>Lycée Erckmann Chatrian</t>
  </si>
  <si>
    <t>Lycée Fabert</t>
  </si>
  <si>
    <t>Lycée Georges de la Tour</t>
  </si>
  <si>
    <t>Lycée Hélène Boucher</t>
  </si>
  <si>
    <t>Lycée Jean de Pange</t>
  </si>
  <si>
    <t>Lycée Jean Moulin</t>
  </si>
  <si>
    <t>Lycée Jean XXIII</t>
  </si>
  <si>
    <t>Lycée Louis Vincent</t>
  </si>
  <si>
    <t>Lycée Notre-Dame</t>
  </si>
  <si>
    <t>Lycée Notre-Dame de la Providence</t>
  </si>
  <si>
    <t>Lycée polyvalent Charles Hermite</t>
  </si>
  <si>
    <t>Lycée polyvalent Ernest Cuvelette</t>
  </si>
  <si>
    <t>Lycée polyvalent Félix Mayer</t>
  </si>
  <si>
    <t>Lycée polyvalent Henri Mangin</t>
  </si>
  <si>
    <t>Lycée polyvalent Jean-Baptiste Colbert</t>
  </si>
  <si>
    <t>Lycée polyvalent Julie Daubié</t>
  </si>
  <si>
    <t>Lycée Polyvalent la Briquerie site de la Malgrange</t>
  </si>
  <si>
    <t>Lycée polyvalent Louis Casimir Teyssier</t>
  </si>
  <si>
    <t>Lycée polyvalent Louis de Cormontaigne</t>
  </si>
  <si>
    <t>Lycée polyvalent Rosa Parks</t>
  </si>
  <si>
    <t>Lycée polyvalent Teyssier</t>
  </si>
  <si>
    <t>Lycée professionnel Antoine Gapp - Site de Bouzonville</t>
  </si>
  <si>
    <t>Lycée professionnel Dominique Labroise</t>
  </si>
  <si>
    <t>Lycée professionnel du bâtiment et des travaux publics</t>
  </si>
  <si>
    <t>Lycée professionnel Ernest Cuvelette</t>
  </si>
  <si>
    <t>Lycée professionnel Hurlevent</t>
  </si>
  <si>
    <t>Lycée professionnel Inter-entreprises</t>
  </si>
  <si>
    <t>Lycée professionnel Jean Macé</t>
  </si>
  <si>
    <t>Lycée professionnel la Providence</t>
  </si>
  <si>
    <t>Lycée professionnel Maryse Bastié</t>
  </si>
  <si>
    <t>Lycée professionnel Notre-Dame de la Providence</t>
  </si>
  <si>
    <t>Lycée professionnel Pierre et Marie Curie</t>
  </si>
  <si>
    <t>Lycée professionnel René Cassin</t>
  </si>
  <si>
    <t>Lycée professionnel Saint-Vincent de Paul</t>
  </si>
  <si>
    <t>Lycée professionnel Sainte-Chrétienne</t>
  </si>
  <si>
    <t>Lycée professionnel Sainte-Marie</t>
  </si>
  <si>
    <t>Lycée professionnel Simon Lazard</t>
  </si>
  <si>
    <t>Lycée Robert Schuman</t>
  </si>
  <si>
    <t>Lycée Saint-Antoine</t>
  </si>
  <si>
    <t>Lycée Saint-Pierre Chanel</t>
  </si>
  <si>
    <t>Lycée Saint-Vincent de Paul</t>
  </si>
  <si>
    <t>Lycée Sainte-Chrétienne</t>
  </si>
  <si>
    <t>Section d'Enseignement professionnel du lycée des métiers Blaise Pascal</t>
  </si>
  <si>
    <t>Section d'Enseignement professionnel du lycée des métiers de l'Hôtellerie et de la restauration Raym</t>
  </si>
  <si>
    <t>Section d'Enseignement professionnel du lycée des métiers de l'Hôtellerie et de la restauration Raymond Mondon</t>
  </si>
  <si>
    <t>Section d'Enseignement professionnel du lycée des métiers des sciences et des techniques la Briqueri</t>
  </si>
  <si>
    <t>Section d'Enseignement professionnel du lycée des métiers des sciences et des technologies de l'Info</t>
  </si>
  <si>
    <t>Section d'Enseignement professionnel du lycée des métiers des sciences et des technologies de l'Information et des résea</t>
  </si>
  <si>
    <t>Section d'Enseignement professionnel du lycée des métiers des services aux entreprises Henri Nominé</t>
  </si>
  <si>
    <t>Section d'Enseignement professionnel du lycée des métiers du tertiaire Jean-Victor Poncelet</t>
  </si>
  <si>
    <t>Section d'Enseignement professionnel du lycée des métiers et des technologies innovantes Charles Jul</t>
  </si>
  <si>
    <t>Section d'Enseignement professionnel du lycée des métiers et des technologies innovantes Charles Jully</t>
  </si>
  <si>
    <t>Section d'Enseignement professionnel du lycée des métiers Gustave Eiffel</t>
  </si>
  <si>
    <t>Section d'Enseignement professionnel du lycée polyvalent Charles Hermite</t>
  </si>
  <si>
    <t>Section d'Enseignement professionnel du lycée polyvalent Félix Mayer</t>
  </si>
  <si>
    <t>Section d'Enseignement professionnel du lycée polyvalent Henri Mangin</t>
  </si>
  <si>
    <t>Section d'Enseignement professionnel du lycée polyvalent Jean-Baptiste Colbert</t>
  </si>
  <si>
    <t>Section d'Enseignement professionnel du lycée polyvalent Julie Daubié</t>
  </si>
  <si>
    <t>Section d'Enseignement professionnel du lycée polyvalent Louis Casimir Teyssier (Site Schweitzer)</t>
  </si>
  <si>
    <t>Section d'Enseignement professionnel du lycée polyvalent Louis de Cormontaigne</t>
  </si>
  <si>
    <t>Section d'Enseignement professionnel du lycée polyvalent Rosa Parks</t>
  </si>
  <si>
    <t>Section d'Enseignement professionnel du lycée polyvalent Teyssier (Site Schweitzer)</t>
  </si>
  <si>
    <t>Ensemble scolaire Notre-Dame - Saint-Joseph (lycée professionnel)</t>
  </si>
  <si>
    <t>Ensemble scolaire Notre-Dame - Saint-Joseph (lycée)</t>
  </si>
  <si>
    <t>Formapôle</t>
  </si>
  <si>
    <t>Lycée agricole et forestier des Vosges</t>
  </si>
  <si>
    <t>Lycée Beau Jardin</t>
  </si>
  <si>
    <t>Lycée Claude Gellée</t>
  </si>
  <si>
    <t>Lycée d'Enseignement agricole privé la Providence</t>
  </si>
  <si>
    <t>Lycée des métiers André Malraux</t>
  </si>
  <si>
    <t>Lycée des métiers d'Art et des services à la personne Emile Gallé</t>
  </si>
  <si>
    <t>Lycée des métiers de l'Automobile et du transport Pierre-Gilles de Gennes</t>
  </si>
  <si>
    <t>Lycée des métiers de l'Hôtellerie et de la restauration Jean-Baptiste-Siméon Chardin</t>
  </si>
  <si>
    <t>Lycée des métiers de l'Ingénierie et des créations industrielles Georges Baumont</t>
  </si>
  <si>
    <t>Lycée des métiers de la conception, de l'Automatique et de l'Énergie Pierre Mendès France</t>
  </si>
  <si>
    <t>Lycée des métiers des arts de l'Habitat et de l'Ameublement Pierre et Marie Curie</t>
  </si>
  <si>
    <t>Lycée des métiers des services : éco habitat et loisirs le Chesnois</t>
  </si>
  <si>
    <t>Lycée des métiers des services aux entreprises et aux administrations Isabelle Viviani</t>
  </si>
  <si>
    <t>Lycée des métiers Pierre Mendès France</t>
  </si>
  <si>
    <t>Lycée Jean Lurçat</t>
  </si>
  <si>
    <t>Lycée Jules Ferry</t>
  </si>
  <si>
    <t>Lycée la Haie Griselle</t>
  </si>
  <si>
    <t>Lycée Louis Lapicque</t>
  </si>
  <si>
    <t>Lycée polyvalent Jean-Baptiste Vuillaume</t>
  </si>
  <si>
    <t>Lycée professionnel Camille Claudel</t>
  </si>
  <si>
    <t>Lycée professionnel Jean-Baptiste Jacques Augustin</t>
  </si>
  <si>
    <t>Lycée professionnel Jeanne d'Arc</t>
  </si>
  <si>
    <t>Lycée professionnel Louis Geisler</t>
  </si>
  <si>
    <t>Section d'Enseignement professionnel du lycée des métiers André Malraux</t>
  </si>
  <si>
    <t>Section d'Enseignement professionnel du lycée des métiers de l'Hôtellerie et de la restauration J.B</t>
  </si>
  <si>
    <t>Section d'Enseignement professionnel du lycée des métiers de l'Hôtellerie et de la restauration J.B.S Chardin</t>
  </si>
  <si>
    <t>Section d'Enseignement professionnel du lycée des métiers de l'Ingénierie et des créations industrie</t>
  </si>
  <si>
    <t>Section d'Enseignement professionnel du lycée des métiers de la conception, de l'Automatique et de l</t>
  </si>
  <si>
    <t>Section d'Enseignement professionnel du lycée des métiers de la conception, de l'Automatique et de l'Énergie Pierre Mend</t>
  </si>
  <si>
    <t>Section d'Enseignement professionnel du lycée des métiers des arts de l'Habitat et de l'Ameublement</t>
  </si>
  <si>
    <t>Section d'Enseignement professionnel du lycée des métiers des arts de l'Habitat et de l'Ameublement Pierre et Marie Curi</t>
  </si>
  <si>
    <t>Lycée agricole Mathieu de Dombasle de Meurthe-et-Moselle</t>
  </si>
  <si>
    <t>Lycée Arthur Varoquaux</t>
  </si>
  <si>
    <t>Lycée Charles de Foucauld</t>
  </si>
  <si>
    <t>Lycée de l'Assomption</t>
  </si>
  <si>
    <t>Lycée des métiers d'Art et de la maîtrise de l'Énergie électrique Boutet-de-Monvel</t>
  </si>
  <si>
    <t>Lycée des métiers de la gestion d'Énergie et des process Jean Prouvé</t>
  </si>
  <si>
    <t>Lycée des métiers de la logistique et des services Bertrand Schwartz</t>
  </si>
  <si>
    <t>Lycée des métiers des industries graphiques Paul-Louis Cyfflé</t>
  </si>
  <si>
    <t>Lycée des métiers des sciences et techniques de l'Électricité et de la maintenance Jean Hanzelet</t>
  </si>
  <si>
    <t>Lycée des métiers des services et du commerce Marie Marvingt</t>
  </si>
  <si>
    <t>Lycée des métiers du bâtiment et de l'Énergie Emmanuel Héré</t>
  </si>
  <si>
    <t>Lycée des métiers du Toulois</t>
  </si>
  <si>
    <t>Lycée des métiers du transport, de l'Automobile et de la domotique Saint-Michel</t>
  </si>
  <si>
    <t>Lycée des métiers entre Meurthe-et-Sânon</t>
  </si>
  <si>
    <t>Lycée des Récollets</t>
  </si>
  <si>
    <t>Lycée Ernest Bichat</t>
  </si>
  <si>
    <t>Lycée Frédéric Chopin</t>
  </si>
  <si>
    <t>Lycée général et technologique Louis Bertrand</t>
  </si>
  <si>
    <t>Lycée Henri Loritz</t>
  </si>
  <si>
    <t>Lycée Henri Poincaré</t>
  </si>
  <si>
    <t>Lycée Jacques Callot</t>
  </si>
  <si>
    <t>Lycée Jacques Marquette</t>
  </si>
  <si>
    <t>Lycée Jean-Baptiste Vatelot</t>
  </si>
  <si>
    <t>Lycée Jeanne d'Arc</t>
  </si>
  <si>
    <t>Lycée la Malgrange</t>
  </si>
  <si>
    <t>Lycée Louis Bertrand</t>
  </si>
  <si>
    <t>Lycée Louis Majorelle</t>
  </si>
  <si>
    <t>Lycée Notre-Dame - Saint-Sigisbert</t>
  </si>
  <si>
    <t>Lycée Pierre de Coubertin</t>
  </si>
  <si>
    <t>Lycée polyvalent Alfred Mézières</t>
  </si>
  <si>
    <t>Lycée polyvalent Jean Zay</t>
  </si>
  <si>
    <t>Lycée polyvalent Stanislas</t>
  </si>
  <si>
    <t>Lycée professionnel Charles de Foucauld</t>
  </si>
  <si>
    <t>Lycée professionnel Darche</t>
  </si>
  <si>
    <t>Lycée professionnel Jean Morette</t>
  </si>
  <si>
    <t>Lycée professionnel Jean-Baptiste Vatelot</t>
  </si>
  <si>
    <t>Lycée professionnel Jean-Marc Reiser</t>
  </si>
  <si>
    <t>Lycée professionnel la Tournelle</t>
  </si>
  <si>
    <t>Lycée professionnel Marie-Immaculée</t>
  </si>
  <si>
    <t>Lycée professionnel Notre-Dame</t>
  </si>
  <si>
    <t>Lycée professionnel Paul Lapie</t>
  </si>
  <si>
    <t>Lycée professionnel Pierre de Coubertin</t>
  </si>
  <si>
    <t>Lycée Professionnel Privé Saint Michel</t>
  </si>
  <si>
    <t>Lycée Saint-Dominique</t>
  </si>
  <si>
    <t>Lycée Saint-Léon</t>
  </si>
  <si>
    <t>Lycée Saint-Léon IX</t>
  </si>
  <si>
    <t>Lycée Saint-Pierre Fourier</t>
  </si>
  <si>
    <t>Lycée technologique Claude Daunot</t>
  </si>
  <si>
    <t>Section d'Enseignement professionnel du lycée des métiers d'Art et de la maîtrise de l'Énergie élect</t>
  </si>
  <si>
    <t>Section d'Enseignement professionnel du lycée des métiers d'Art et de la maîtrise de l'Énergie électrique Boutet-de-Monv</t>
  </si>
  <si>
    <t>Section d'Enseignement professionnel du lycée des métiers des sciences et techniques de l'Électricit</t>
  </si>
  <si>
    <t>Section d'Enseignement professionnel du lycée des métiers des sciences et techniques de l'Électricité et de la maintenan</t>
  </si>
  <si>
    <t>Section d'Enseignement professionnel du lycée des métiers du bâtiment et de l'Énergie Emmanuel Héré</t>
  </si>
  <si>
    <t>Section d'Enseignement professionnel du lycée des métiers du transport, de l'Automobile et de la dom</t>
  </si>
  <si>
    <t>Section d'Enseignement professionnel du lycée polyvalent Alfred Mézières</t>
  </si>
  <si>
    <t>Section d'Enseignement professionnel du lycée polyvalent Jean Zay</t>
  </si>
  <si>
    <t>Section d'Enseignement professionnel du lycée polyvalent Stanislas</t>
  </si>
  <si>
    <t>Institution Jeanne d'Arc</t>
  </si>
  <si>
    <t>Institution Jeanne d'Arc (lycée)</t>
  </si>
  <si>
    <t>Lycée agricole Martial Brousse de la Meuse (Site de Verdun)</t>
  </si>
  <si>
    <t>Lycée agricole Philippe de Vilmorin de la Meuse (Site de Bar-le-Duc)</t>
  </si>
  <si>
    <t>Lycée des métiers de la productique, des automatismes et des énergies renouvelables Jean-Auguste Mar</t>
  </si>
  <si>
    <t>Lycée des métiers de la productique, des automatismes et des énergies renouvelables Jean-Auguste Margueritte</t>
  </si>
  <si>
    <t>Lycée polyvalent Alfred Kastler</t>
  </si>
  <si>
    <t>Lycée polyvalent Henri Vogt</t>
  </si>
  <si>
    <t>Lycée professionnel Alain-Fournier</t>
  </si>
  <si>
    <t>Lycée professionnel Emile Zola</t>
  </si>
  <si>
    <t>Lycée professionnel Eugène Freyssinet</t>
  </si>
  <si>
    <t>Lycée professionnel Ligier Richier</t>
  </si>
  <si>
    <t>Lycée professionnel Notre-Dame des Vertus</t>
  </si>
  <si>
    <t>Lycée professionnel Sainte-Anne</t>
  </si>
  <si>
    <t>Lycée Raymond Poincaré</t>
  </si>
  <si>
    <t>Lycée Saint-Louis</t>
  </si>
  <si>
    <t>Lycée Sainte-Anne</t>
  </si>
  <si>
    <t>Section d'Enseignement professionnel du lycée des métiers de la productique, des automatismes et des</t>
  </si>
  <si>
    <t>Section d'Enseignement professionnel du lycée des métiers de la productique, des automatismes et des énergies renouvelab</t>
  </si>
  <si>
    <t>Section d'Enseignement professionnel du lycée polyvalent Alfred Kastler</t>
  </si>
  <si>
    <t>Section d'Enseignement professionnel du lycée polyvalent Henri Vogt</t>
  </si>
  <si>
    <t>Faulquemont</t>
  </si>
  <si>
    <t>Peltre</t>
  </si>
  <si>
    <t>Metz</t>
  </si>
  <si>
    <t>Freyming-Merlebach</t>
  </si>
  <si>
    <t>Courcelles-Chaussy</t>
  </si>
  <si>
    <t>Château-Salins</t>
  </si>
  <si>
    <t>Fameck</t>
  </si>
  <si>
    <t>Forbach</t>
  </si>
  <si>
    <t>Thionville</t>
  </si>
  <si>
    <t>Marly</t>
  </si>
  <si>
    <t>Ottange</t>
  </si>
  <si>
    <t>Schœneck</t>
  </si>
  <si>
    <t>Sarreguemines</t>
  </si>
  <si>
    <t>Saint-Avold</t>
  </si>
  <si>
    <t>Talange</t>
  </si>
  <si>
    <t>Phalsbourg</t>
  </si>
  <si>
    <t>Montigny-lès-Metz</t>
  </si>
  <si>
    <t>Dieuze</t>
  </si>
  <si>
    <t>Creutzwald</t>
  </si>
  <si>
    <t>Sarrebourg</t>
  </si>
  <si>
    <t>Rombas</t>
  </si>
  <si>
    <t>Bitche</t>
  </si>
  <si>
    <t>Bouzonville</t>
  </si>
  <si>
    <t>Behren-lès-Forbach</t>
  </si>
  <si>
    <t>Boulay-Moselle</t>
  </si>
  <si>
    <t>Hayange</t>
  </si>
  <si>
    <t>Algrange</t>
  </si>
  <si>
    <t>Roville-aux-Chênes</t>
  </si>
  <si>
    <t>Remiremont</t>
  </si>
  <si>
    <t>Épinal</t>
  </si>
  <si>
    <t>Mirecourt</t>
  </si>
  <si>
    <t>Saint-Dié-des-Vosges</t>
  </si>
  <si>
    <t>Harol</t>
  </si>
  <si>
    <t>Thaon-les-Vosges</t>
  </si>
  <si>
    <t>Gérardmer</t>
  </si>
  <si>
    <t>Neufchâteau</t>
  </si>
  <si>
    <t>La Vôge-les-Bains</t>
  </si>
  <si>
    <t>Contrexéville</t>
  </si>
  <si>
    <t>Bruyères</t>
  </si>
  <si>
    <t>Raon-l'Étape</t>
  </si>
  <si>
    <t>Nancy</t>
  </si>
  <si>
    <t>Malzéville</t>
  </si>
  <si>
    <t>Tomblaine</t>
  </si>
  <si>
    <t>Val-de-Briey</t>
  </si>
  <si>
    <t>Lunéville</t>
  </si>
  <si>
    <t>Pompey</t>
  </si>
  <si>
    <t>Pont-à-Mousson</t>
  </si>
  <si>
    <t>Laxou</t>
  </si>
  <si>
    <t>Toul</t>
  </si>
  <si>
    <t>Art-sur-Meurthe</t>
  </si>
  <si>
    <t>Dombasle-sur-Meurthe</t>
  </si>
  <si>
    <t>Longwy</t>
  </si>
  <si>
    <t>Vandœuvre-lès-Nancy</t>
  </si>
  <si>
    <t>Jarville-la-Malgrange</t>
  </si>
  <si>
    <t>Jarny</t>
  </si>
  <si>
    <t>Villers-lès-Nancy</t>
  </si>
  <si>
    <t>Landres</t>
  </si>
  <si>
    <t>Longlaville</t>
  </si>
  <si>
    <t>Pont-Saint-Vincent</t>
  </si>
  <si>
    <t>Mont-Saint-Martin</t>
  </si>
  <si>
    <t>Commercy</t>
  </si>
  <si>
    <t>Verdun</t>
  </si>
  <si>
    <t>Bar-le-Duc</t>
  </si>
  <si>
    <t>Stenay</t>
  </si>
  <si>
    <t>Ligny-en-Barrois</t>
  </si>
  <si>
    <t>MME</t>
  </si>
  <si>
    <t>Reste moins de 15 jours</t>
  </si>
  <si>
    <t>Reste moins de 7  jours</t>
  </si>
  <si>
    <t>Proposition non envoyée</t>
  </si>
  <si>
    <t>A envoyer</t>
  </si>
  <si>
    <t>Date de rappel</t>
  </si>
  <si>
    <t>MEURTHE ET MOSELLE</t>
  </si>
  <si>
    <t>MEUSE</t>
  </si>
  <si>
    <t>DATE DERNIERE PROPOSITION</t>
  </si>
  <si>
    <t>DATE DERNIER CONTRAT</t>
  </si>
  <si>
    <t>DUREE DERNIER CONTRAT</t>
  </si>
  <si>
    <t>MONTANT DERNIER CONTRAT</t>
  </si>
  <si>
    <t>DATE CONTRAT 1</t>
  </si>
  <si>
    <t>DATE CONTRAT 2</t>
  </si>
  <si>
    <t>DATE CONTRAT 3</t>
  </si>
  <si>
    <t>DATE CONTRAT 4</t>
  </si>
  <si>
    <t>DATE CONTRAT 5</t>
  </si>
  <si>
    <t>DATE CONTRAT 6</t>
  </si>
  <si>
    <t>DATE CONTRAT 7</t>
  </si>
  <si>
    <t>DATE CONTRAT 8</t>
  </si>
  <si>
    <t>DATE CONTRAT 9</t>
  </si>
  <si>
    <t>DATE CONTRAT 10</t>
  </si>
  <si>
    <t>DUREE CONTRAT 1</t>
  </si>
  <si>
    <t>DUREE CONTRAT 2</t>
  </si>
  <si>
    <t>DUREE CONTRAT 3</t>
  </si>
  <si>
    <t>DUREE CONTRAT 4</t>
  </si>
  <si>
    <t>DUREE CONTRAT 5</t>
  </si>
  <si>
    <t>DUREE CONTRAT 6</t>
  </si>
  <si>
    <t>DUREE CONTRAT 7</t>
  </si>
  <si>
    <t>DUREE CONTRAT 8</t>
  </si>
  <si>
    <t>DUREE CONTRAT 9</t>
  </si>
  <si>
    <t>DUREE CONTRAT 10</t>
  </si>
  <si>
    <t>DATE PROCHAIN CONTRAT 1</t>
  </si>
  <si>
    <t>DATE PROCHAIN CONTRAT 2</t>
  </si>
  <si>
    <t>DATE PROCHAIN CONTRAT 3</t>
  </si>
  <si>
    <t>DATE PROCHAIN CONTRAT 4</t>
  </si>
  <si>
    <t>DATE PROCHAIN CONTRAT 5</t>
  </si>
  <si>
    <t>DATE PROCHAIN CONTRAT 6</t>
  </si>
  <si>
    <t>DATE PROCHAIN CONTRAT 7</t>
  </si>
  <si>
    <t>DATE PROCHAIN CONTRAT 8</t>
  </si>
  <si>
    <t>DATE PROCHAIN CONTRAT 9</t>
  </si>
  <si>
    <t>DATE PROCHAIN CONTRAT 10</t>
  </si>
  <si>
    <t>DATE PROCHAIN RAPPEL 1</t>
  </si>
  <si>
    <t>DATE PROCHAIN RAPPEL 2</t>
  </si>
  <si>
    <t>DATE PROCHAIN RAPPEL 3</t>
  </si>
  <si>
    <t>DATE PROCHAIN RAPPEL 4</t>
  </si>
  <si>
    <t>DATE PROCHAIN RAPPEL 5</t>
  </si>
  <si>
    <t>DATE PROCHAIN RAPPEL 6</t>
  </si>
  <si>
    <t>DATE PROCHAIN RAPPEL 7</t>
  </si>
  <si>
    <t>DATE PROCHAIN RAPPEL 8</t>
  </si>
  <si>
    <t>DATE PROCHAIN RAPPEL 9</t>
  </si>
  <si>
    <t>DATE PROCHAIN RAPPEL 10</t>
  </si>
  <si>
    <t>DATE PROPOSITION 1</t>
  </si>
  <si>
    <t>DATE PROPOSITION 2</t>
  </si>
  <si>
    <t>DATE PROPOSITION 3</t>
  </si>
  <si>
    <t>DATE PROPOSITION 4</t>
  </si>
  <si>
    <t>DATE PROPOSITION 5</t>
  </si>
  <si>
    <t>DATE PROPOSITION 6</t>
  </si>
  <si>
    <t>DATE PROPOSITION 7</t>
  </si>
  <si>
    <t>DATE PROPOSITION 8</t>
  </si>
  <si>
    <t>DATE PROPOSITION 9</t>
  </si>
  <si>
    <t>DATE PROPOSITION 10</t>
  </si>
  <si>
    <t>MONTANT CONTRAT 1</t>
  </si>
  <si>
    <t>MONTANT CONTRAT 2</t>
  </si>
  <si>
    <t>MONTANT CONTRAT 3</t>
  </si>
  <si>
    <t>MONTANT CONTRAT 4</t>
  </si>
  <si>
    <t>MONTANT CONTRAT 5</t>
  </si>
  <si>
    <t>MONTANT CONTRAT 6</t>
  </si>
  <si>
    <t>MONTANT CONTRAT 7</t>
  </si>
  <si>
    <t>MONTANT CONTRAT 8</t>
  </si>
  <si>
    <t>MONTANT CONTRAT 9</t>
  </si>
  <si>
    <t>MONTANT CONTRAT 10</t>
  </si>
  <si>
    <t>SOMME TOTAL CONTRAT</t>
  </si>
  <si>
    <t>VOSGES</t>
  </si>
  <si>
    <t>MOSELLE</t>
  </si>
  <si>
    <t>MEURTHE_ET_MOSELLE</t>
  </si>
  <si>
    <t>DATE PROCHAIN CONTRAT</t>
  </si>
  <si>
    <t>Taper numéro de tél sans espace</t>
  </si>
  <si>
    <t>PROCHAIN RAPPEL</t>
  </si>
  <si>
    <t>PROCHAIN CONTRAT</t>
  </si>
  <si>
    <t>DUREE CONTRAT</t>
  </si>
  <si>
    <t>CONTRAT</t>
  </si>
  <si>
    <t>PROPOSITION</t>
  </si>
  <si>
    <t>MONTANT</t>
  </si>
  <si>
    <t>en cours</t>
  </si>
  <si>
    <t>effectués depuis la mise en place</t>
  </si>
  <si>
    <t>NBR TOTAL CONTRATS</t>
  </si>
  <si>
    <t>TOTAL HT CONTRATS</t>
  </si>
  <si>
    <t>NE MODIFIER QUE LES TABLEAUX VERTS</t>
  </si>
  <si>
    <t>CIVILITE GESTIONNAIRE</t>
  </si>
  <si>
    <t>SUIVI CONTRAT D'ENTRETIEN DE TOITURE LYCEE</t>
  </si>
  <si>
    <t>Nbr</t>
  </si>
  <si>
    <t>Montant HT</t>
  </si>
  <si>
    <t>TOTAL HT CONTRAT (toutes régions)</t>
  </si>
  <si>
    <t>NBR CONTRAT (toutes régions)</t>
  </si>
  <si>
    <t>(Par région)</t>
  </si>
  <si>
    <t>Contrat 1</t>
  </si>
  <si>
    <t>Contrat 2</t>
  </si>
  <si>
    <t>Contrat 3</t>
  </si>
  <si>
    <t>Contrat 4</t>
  </si>
  <si>
    <t>Contrat 5</t>
  </si>
  <si>
    <t>Contrat 6</t>
  </si>
  <si>
    <t>DATE  PROPOSITION</t>
  </si>
  <si>
    <t>DATE CONTRAT</t>
  </si>
  <si>
    <t>MONTANT CONTRAT</t>
  </si>
  <si>
    <t>DATE  DERNIERE PROPOSITION</t>
  </si>
</sst>
</file>

<file path=xl/styles.xml><?xml version="1.0" encoding="utf-8"?>
<styleSheet xmlns="http://schemas.openxmlformats.org/spreadsheetml/2006/main">
  <numFmts count="4">
    <numFmt numFmtId="44" formatCode="_-* #,##0.00\ &quot;€&quot;_-;\-* #,##0.00\ &quot;€&quot;_-;_-* &quot;-&quot;??\ &quot;€&quot;_-;_-@_-"/>
    <numFmt numFmtId="164" formatCode="00000"/>
    <numFmt numFmtId="165" formatCode="#,##0.00\ &quot;€&quot;"/>
    <numFmt numFmtId="166" formatCode="0#&quot; &quot;##&quot; &quot;##&quot; &quot;##&quot; &quot;##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color rgb="FF00B05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6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BE5F1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auto="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rgb="FF00B050"/>
      </left>
      <right style="thin">
        <color indexed="64"/>
      </right>
      <top style="thick">
        <color rgb="FF00B05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B050"/>
      </top>
      <bottom style="medium">
        <color indexed="64"/>
      </bottom>
      <diagonal/>
    </border>
    <border>
      <left style="thin">
        <color indexed="64"/>
      </left>
      <right style="thick">
        <color rgb="FF00B050"/>
      </right>
      <top style="thick">
        <color rgb="FF00B050"/>
      </top>
      <bottom style="medium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2" fillId="0" borderId="0" xfId="0" applyFont="1" applyAlignment="1">
      <alignment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4" fontId="9" fillId="6" borderId="0" xfId="0" applyNumberFormat="1" applyFont="1" applyFill="1" applyAlignment="1">
      <alignment horizontal="center" vertical="center" wrapText="1"/>
    </xf>
    <xf numFmtId="14" fontId="9" fillId="4" borderId="0" xfId="0" applyNumberFormat="1" applyFont="1" applyFill="1" applyAlignment="1">
      <alignment horizontal="center" vertical="center"/>
    </xf>
    <xf numFmtId="14" fontId="9" fillId="2" borderId="0" xfId="0" applyNumberFormat="1" applyFont="1" applyFill="1" applyAlignment="1">
      <alignment horizontal="center" vertical="center"/>
    </xf>
    <xf numFmtId="14" fontId="10" fillId="5" borderId="0" xfId="0" applyNumberFormat="1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0" fillId="0" borderId="0" xfId="0" applyNumberFormat="1" applyBorder="1" applyAlignment="1">
      <alignment horizontal="center" vertical="center" wrapText="1"/>
    </xf>
    <xf numFmtId="165" fontId="0" fillId="0" borderId="0" xfId="0" applyNumberForma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0" fillId="7" borderId="3" xfId="0" applyFont="1" applyFill="1" applyBorder="1" applyAlignment="1">
      <alignment vertical="center"/>
    </xf>
    <xf numFmtId="14" fontId="0" fillId="7" borderId="1" xfId="0" applyNumberFormat="1" applyFont="1" applyFill="1" applyBorder="1" applyAlignment="1">
      <alignment horizontal="center" vertical="center"/>
    </xf>
    <xf numFmtId="14" fontId="0" fillId="7" borderId="1" xfId="0" applyNumberFormat="1" applyFont="1" applyFill="1" applyBorder="1" applyAlignment="1">
      <alignment horizontal="center" vertical="center" wrapText="1"/>
    </xf>
    <xf numFmtId="165" fontId="0" fillId="7" borderId="1" xfId="0" applyNumberFormat="1" applyFont="1" applyFill="1" applyBorder="1" applyAlignment="1">
      <alignment vertical="center"/>
    </xf>
    <xf numFmtId="0" fontId="0" fillId="7" borderId="1" xfId="0" applyFont="1" applyFill="1" applyBorder="1" applyAlignment="1">
      <alignment vertical="center"/>
    </xf>
    <xf numFmtId="14" fontId="5" fillId="0" borderId="0" xfId="1" applyNumberFormat="1" applyAlignment="1" applyProtection="1">
      <alignment horizontal="center" vertical="center" wrapText="1"/>
    </xf>
    <xf numFmtId="0" fontId="5" fillId="0" borderId="0" xfId="1" applyAlignment="1" applyProtection="1">
      <alignment horizontal="center" vertical="center" wrapText="1"/>
    </xf>
    <xf numFmtId="165" fontId="5" fillId="0" borderId="0" xfId="1" applyNumberFormat="1" applyBorder="1" applyAlignment="1" applyProtection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166" fontId="0" fillId="7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2" fillId="0" borderId="0" xfId="0" applyFont="1"/>
    <xf numFmtId="0" fontId="1" fillId="0" borderId="0" xfId="0" applyFont="1" applyFill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8" borderId="0" xfId="0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horizontal="center" vertical="center"/>
    </xf>
    <xf numFmtId="165" fontId="6" fillId="3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6" fillId="0" borderId="0" xfId="0" applyNumberFormat="1" applyFont="1" applyAlignment="1">
      <alignment horizontal="left" vertical="center"/>
    </xf>
    <xf numFmtId="44" fontId="6" fillId="4" borderId="4" xfId="0" applyNumberFormat="1" applyFont="1" applyFill="1" applyBorder="1"/>
    <xf numFmtId="44" fontId="0" fillId="0" borderId="0" xfId="0" applyNumberFormat="1" applyAlignment="1">
      <alignment vertical="center"/>
    </xf>
    <xf numFmtId="44" fontId="0" fillId="0" borderId="0" xfId="0" applyNumberForma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5" fontId="1" fillId="3" borderId="4" xfId="0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1" fontId="6" fillId="4" borderId="4" xfId="0" applyNumberFormat="1" applyFont="1" applyFill="1" applyBorder="1" applyAlignment="1">
      <alignment horizontal="center" vertical="center"/>
    </xf>
    <xf numFmtId="44" fontId="7" fillId="3" borderId="5" xfId="0" applyNumberFormat="1" applyFont="1" applyFill="1" applyBorder="1"/>
    <xf numFmtId="44" fontId="7" fillId="3" borderId="6" xfId="0" applyNumberFormat="1" applyFont="1" applyFill="1" applyBorder="1"/>
    <xf numFmtId="44" fontId="7" fillId="3" borderId="7" xfId="0" applyNumberFormat="1" applyFont="1" applyFill="1" applyBorder="1"/>
    <xf numFmtId="44" fontId="0" fillId="4" borderId="8" xfId="0" applyNumberFormat="1" applyFill="1" applyBorder="1" applyAlignment="1">
      <alignment vertical="center"/>
    </xf>
    <xf numFmtId="44" fontId="0" fillId="4" borderId="9" xfId="0" applyNumberFormat="1" applyFill="1" applyBorder="1" applyAlignment="1">
      <alignment horizontal="center" vertical="center"/>
    </xf>
    <xf numFmtId="44" fontId="0" fillId="4" borderId="10" xfId="0" applyNumberFormat="1" applyFill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14" fontId="11" fillId="0" borderId="0" xfId="0" applyNumberFormat="1" applyFont="1" applyAlignment="1">
      <alignment horizontal="center" vertical="top" wrapText="1"/>
    </xf>
    <xf numFmtId="44" fontId="6" fillId="3" borderId="0" xfId="0" applyNumberFormat="1" applyFont="1" applyFill="1" applyAlignment="1">
      <alignment horizontal="center" vertical="center"/>
    </xf>
    <xf numFmtId="14" fontId="11" fillId="10" borderId="0" xfId="0" applyNumberFormat="1" applyFont="1" applyFill="1" applyAlignment="1">
      <alignment horizontal="center" vertical="top" wrapText="1"/>
    </xf>
    <xf numFmtId="14" fontId="0" fillId="11" borderId="0" xfId="0" applyNumberFormat="1" applyFill="1" applyBorder="1" applyAlignment="1">
      <alignment horizontal="center" vertical="center"/>
    </xf>
    <xf numFmtId="14" fontId="0" fillId="9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14" fontId="17" fillId="0" borderId="0" xfId="1" applyNumberFormat="1" applyFont="1" applyAlignment="1" applyProtection="1">
      <alignment horizontal="center" vertical="center" wrapText="1"/>
    </xf>
    <xf numFmtId="14" fontId="18" fillId="0" borderId="0" xfId="1" applyNumberFormat="1" applyFont="1" applyAlignment="1" applyProtection="1">
      <alignment horizontal="center" vertical="center" wrapText="1"/>
    </xf>
    <xf numFmtId="0" fontId="18" fillId="0" borderId="0" xfId="1" applyFont="1" applyAlignment="1" applyProtection="1">
      <alignment horizontal="center" vertical="center" wrapText="1"/>
    </xf>
    <xf numFmtId="165" fontId="18" fillId="0" borderId="0" xfId="1" applyNumberFormat="1" applyFont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251">
    <dxf>
      <font>
        <strike val="0"/>
        <outline val="0"/>
        <shadow val="0"/>
        <u val="none"/>
        <vertAlign val="baseline"/>
        <sz val="10"/>
        <color theme="0"/>
        <name val="Calibri"/>
        <scheme val="none"/>
      </font>
    </dxf>
    <dxf>
      <border outline="0">
        <right style="double">
          <color auto="1"/>
        </right>
      </border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#,##0.00\ &quot;€&quot;"/>
      <alignment horizontal="center" vertical="top" textRotation="0" wrapText="1" indent="0" relativeIndent="255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" formatCode="0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#,##0.00\ &quot;€&quot;"/>
      <alignment horizontal="center" vertical="top" textRotation="0" wrapText="1" indent="0" relativeIndent="255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" formatCode="0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#,##0.00\ &quot;€&quot;"/>
      <alignment horizontal="center" vertical="top" textRotation="0" wrapText="1" indent="0" relativeIndent="255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" formatCode="0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#,##0.00\ &quot;€&quot;"/>
      <alignment horizontal="center" vertical="top" textRotation="0" wrapText="1" indent="0" relativeIndent="255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" formatCode="0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79998168889431442"/>
        </patternFill>
      </fill>
    </dxf>
    <dxf>
      <alignment horizontal="center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" formatCode="0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#,##0.00\ &quot;€&quot;"/>
      <alignment horizontal="center" vertical="top" textRotation="0" wrapText="1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" formatCode="0"/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#,##0.00\ &quot;€&quot;"/>
      <alignment horizontal="center" vertical="top" textRotation="0" wrapText="1" indent="0" relativeIndent="255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auto="1"/>
        </left>
        <right/>
        <top/>
        <bottom/>
        <vertical/>
        <horizontal/>
      </border>
    </dxf>
    <dxf>
      <numFmt numFmtId="19" formatCode="dd/mm/yyyy"/>
      <alignment horizontal="center" vertical="center" textRotation="0" wrapText="1" indent="0" relativeIndent="255" justifyLastLine="0" shrinkToFit="0" mergeCell="0" readingOrder="0"/>
    </dxf>
    <dxf>
      <alignment horizontal="center" vertical="center" textRotation="0" wrapText="1" indent="0" relativeIndent="255" justifyLastLine="0" shrinkToFit="0" mergeCell="0" readingOrder="0"/>
    </dxf>
    <dxf>
      <alignment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</font>
      <numFmt numFmtId="19" formatCode="dd/mm/yyyy"/>
      <alignment horizontal="general" vertical="center" textRotation="0" wrapText="0" indent="0" relativeIndent="0" justifyLastLine="0" shrinkToFit="0" mergeCell="0" readingOrder="0"/>
    </dxf>
    <dxf>
      <alignment vertical="center" textRotation="0" wrapText="0" indent="0" relativeIndent="255" justifyLastLine="0" shrinkToFit="0" mergeCell="0" readingOrder="0"/>
    </dxf>
    <dxf>
      <numFmt numFmtId="166" formatCode="0#&quot; &quot;##&quot; &quot;##&quot; &quot;##&quot; &quot;##"/>
      <alignment horizontal="center" vertical="center" textRotation="0" wrapText="0" indent="0" relativeIndent="255" justifyLastLine="0" shrinkToFit="0" mergeCell="0" readingOrder="0"/>
    </dxf>
    <dxf>
      <alignment vertical="center" textRotation="0" wrapText="0" indent="0" relativeIndent="255" justifyLastLine="0" shrinkToFit="0" mergeCell="0" readingOrder="0"/>
    </dxf>
    <dxf>
      <numFmt numFmtId="164" formatCode="00000"/>
      <alignment horizontal="center" vertical="center" textRotation="0" wrapText="0" indent="0" relativeIndent="255" justifyLastLine="0" shrinkToFit="0" mergeCell="0" readingOrder="0"/>
    </dxf>
    <dxf>
      <alignment horizontal="general" vertical="center" textRotation="0" wrapText="1" indent="0" relativeIndent="0" justifyLastLine="0" shrinkToFit="0" mergeCell="0" readingOrder="0"/>
    </dxf>
    <dxf>
      <alignment vertical="center" textRotation="0" wrapText="1" indent="0" relativeIndent="255" justifyLastLine="0" shrinkToFit="0" mergeCell="0" readingOrder="0"/>
    </dxf>
    <dxf>
      <alignment horizontal="left" vertical="center" textRotation="0" wrapText="0" indent="0" relativeIndent="255" justifyLastLine="0" shrinkToFit="0" mergeCell="0" readingOrder="0"/>
    </dxf>
    <dxf>
      <fill>
        <patternFill>
          <bgColor rgb="FF92D050"/>
        </patternFill>
      </fill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fill>
        <patternFill>
          <bgColor theme="6" tint="0.59996337778862885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/>
        </patternFill>
      </fill>
    </dxf>
    <dxf>
      <alignment horizontal="general" vertical="center" textRotation="0" wrapText="1" indent="0" relativeIndent="0" justifyLastLine="0" shrinkToFit="0" mergeCell="0" readingOrder="0"/>
    </dxf>
    <dxf>
      <alignment vertical="center" textRotation="0" wrapText="1" indent="0" relativeIndent="255" justifyLastLine="0" shrinkToFit="0" mergeCell="0" readingOrder="0"/>
    </dxf>
    <dxf>
      <fill>
        <patternFill>
          <bgColor rgb="FF92D050"/>
        </patternFill>
      </fill>
    </dxf>
    <dxf>
      <alignment horizontal="left" vertical="center" textRotation="0" wrapText="0" indent="0" relativeIndent="255" justifyLastLine="0" shrinkToFit="0" mergeCell="0" readingOrder="0"/>
    </dxf>
    <dxf>
      <border outline="0">
        <right style="double">
          <color auto="1"/>
        </right>
      </border>
    </dxf>
    <dxf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auto="1"/>
        </left>
        <right/>
        <top/>
        <bottom/>
        <vertical/>
        <horizontal/>
      </border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center" vertical="center" textRotation="0" wrapText="1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65" formatCode="#,##0.00\ &quot;€&quot;"/>
      <alignment horizontal="general" vertical="center" textRotation="0" wrapText="0" indent="0" relativeIndent="0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1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1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1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1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general" vertical="center" textRotation="0" wrapText="0" indent="0" relativeIndent="0" justifyLastLine="0" shrinkToFit="0" mergeCell="0" readingOrder="0"/>
    </dxf>
    <dxf>
      <alignment horizontal="center" vertical="center" textRotation="0" wrapText="1" indent="0" relativeIndent="0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general" vertical="center" textRotation="0" wrapText="0" indent="0" relativeIndent="0" justifyLastLine="0" shrinkToFit="0" mergeCell="0" readingOrder="0"/>
    </dxf>
    <dxf>
      <alignment horizontal="general" vertical="center" textRotation="0" wrapText="0" indent="0" relativeIndent="0" justifyLastLine="0" shrinkToFit="0" mergeCell="0" readingOrder="0"/>
    </dxf>
    <dxf>
      <alignment horizontal="general" vertical="center" textRotation="0" wrapText="0" indent="0" relativeIndent="0" justifyLastLine="0" shrinkToFit="0" mergeCell="0" readingOrder="0"/>
    </dxf>
    <dxf>
      <alignment horizontal="general" vertical="center" textRotation="0" wrapText="0" indent="0" relativeIndent="0" justifyLastLine="0" shrinkToFit="0" mergeCell="0" readingOrder="0"/>
    </dxf>
    <dxf>
      <numFmt numFmtId="166" formatCode="0#&quot; &quot;##&quot; &quot;##&quot; &quot;##&quot; &quot;##"/>
    </dxf>
    <dxf>
      <numFmt numFmtId="166" formatCode="0#&quot; &quot;##&quot; &quot;##&quot; &quot;##&quot; &quot;##"/>
      <alignment horizontal="center" vertical="center" textRotation="0" wrapText="0" indent="0" relativeIndent="255" justifyLastLine="0" shrinkToFit="0" mergeCell="0" readingOrder="0"/>
    </dxf>
    <dxf>
      <numFmt numFmtId="164" formatCode="00000"/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1" indent="0" relativeIndent="255" justifyLastLine="0" shrinkToFit="0" mergeCell="0" readingOrder="0"/>
    </dxf>
    <dxf>
      <alignment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</font>
      <numFmt numFmtId="19" formatCode="dd/mm/yyyy"/>
      <alignment horizontal="general" vertical="center" textRotation="0" wrapText="0" indent="0" relativeIndent="0" justifyLastLine="0" shrinkToFit="0" mergeCell="0" readingOrder="0"/>
    </dxf>
    <dxf>
      <alignment vertical="center" textRotation="0" wrapText="0" indent="0" relativeIndent="255" justifyLastLine="0" shrinkToFit="0" mergeCell="0" readingOrder="0"/>
    </dxf>
    <dxf>
      <alignment vertical="center" textRotation="0" wrapText="0" indent="0" relativeIndent="255" justifyLastLine="0" shrinkToFit="0" mergeCell="0" readingOrder="0"/>
    </dxf>
    <dxf>
      <numFmt numFmtId="19" formatCode="dd/mm/yyyy"/>
      <alignment horizontal="center" vertical="center" textRotation="0" wrapText="1" indent="0" relativeIndent="255" justifyLastLine="0" shrinkToFit="0" mergeCell="0" readingOrder="0"/>
    </dxf>
  </dxfs>
  <tableStyles count="0" defaultTableStyle="TableStyleMedium9" defaultPivotStyle="PivotStyleLight16"/>
  <colors>
    <mruColors>
      <color rgb="FFB8CCE4"/>
      <color rgb="FFDBE5F1"/>
      <color rgb="FF00B0F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38100</xdr:rowOff>
    </xdr:from>
    <xdr:to>
      <xdr:col>3</xdr:col>
      <xdr:colOff>1581150</xdr:colOff>
      <xdr:row>1</xdr:row>
      <xdr:rowOff>361949</xdr:rowOff>
    </xdr:to>
    <xdr:sp macro="" textlink="">
      <xdr:nvSpPr>
        <xdr:cNvPr id="2" name="ZoneTexte 1"/>
        <xdr:cNvSpPr txBox="1"/>
      </xdr:nvSpPr>
      <xdr:spPr>
        <a:xfrm>
          <a:off x="171450" y="38100"/>
          <a:ext cx="4238625" cy="723899"/>
        </a:xfrm>
        <a:prstGeom prst="rect">
          <a:avLst/>
        </a:prstGeom>
        <a:solidFill>
          <a:schemeClr val="bg1"/>
        </a:solidFill>
        <a:ln w="19050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fr-FR" sz="2400" b="1">
              <a:solidFill>
                <a:srgbClr val="00B050"/>
              </a:solidFill>
            </a:rPr>
            <a:t>Formules qui posent problème</a:t>
          </a:r>
        </a:p>
        <a:p>
          <a:pPr algn="ctr"/>
          <a:r>
            <a:rPr lang="fr-FR" sz="1200" b="1" i="1">
              <a:solidFill>
                <a:srgbClr val="00B050"/>
              </a:solidFill>
            </a:rPr>
            <a:t>Nombre et montant par région</a:t>
          </a:r>
        </a:p>
      </xdr:txBody>
    </xdr:sp>
    <xdr:clientData/>
  </xdr:twoCellAnchor>
  <xdr:twoCellAnchor>
    <xdr:from>
      <xdr:col>3</xdr:col>
      <xdr:colOff>1581150</xdr:colOff>
      <xdr:row>1</xdr:row>
      <xdr:rowOff>0</xdr:rowOff>
    </xdr:from>
    <xdr:to>
      <xdr:col>4</xdr:col>
      <xdr:colOff>600075</xdr:colOff>
      <xdr:row>4</xdr:row>
      <xdr:rowOff>171450</xdr:rowOff>
    </xdr:to>
    <xdr:cxnSp macro="">
      <xdr:nvCxnSpPr>
        <xdr:cNvPr id="6" name="Connecteur droit avec flèche 5"/>
        <xdr:cNvCxnSpPr>
          <a:stCxn id="2" idx="3"/>
        </xdr:cNvCxnSpPr>
      </xdr:nvCxnSpPr>
      <xdr:spPr>
        <a:xfrm>
          <a:off x="4410075" y="400050"/>
          <a:ext cx="952500" cy="962025"/>
        </a:xfrm>
        <a:prstGeom prst="straightConnector1">
          <a:avLst/>
        </a:prstGeom>
        <a:ln w="19050">
          <a:solidFill>
            <a:srgbClr val="00B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1</xdr:row>
      <xdr:rowOff>209550</xdr:rowOff>
    </xdr:from>
    <xdr:to>
      <xdr:col>14</xdr:col>
      <xdr:colOff>409575</xdr:colOff>
      <xdr:row>5</xdr:row>
      <xdr:rowOff>66675</xdr:rowOff>
    </xdr:to>
    <xdr:sp macro="" textlink="">
      <xdr:nvSpPr>
        <xdr:cNvPr id="2" name="ZoneTexte 1"/>
        <xdr:cNvSpPr txBox="1"/>
      </xdr:nvSpPr>
      <xdr:spPr>
        <a:xfrm>
          <a:off x="9744075" y="609600"/>
          <a:ext cx="4238625" cy="866775"/>
        </a:xfrm>
        <a:prstGeom prst="rect">
          <a:avLst/>
        </a:prstGeom>
        <a:solidFill>
          <a:schemeClr val="bg1"/>
        </a:solidFill>
        <a:ln w="19050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fr-FR" sz="2400" b="1">
              <a:solidFill>
                <a:srgbClr val="00B050"/>
              </a:solidFill>
            </a:rPr>
            <a:t>Comment faire la synthèse</a:t>
          </a:r>
        </a:p>
        <a:p>
          <a:pPr algn="ctr"/>
          <a:r>
            <a:rPr lang="fr-FR" sz="1200" b="1" i="1">
              <a:solidFill>
                <a:srgbClr val="00B050"/>
              </a:solidFill>
            </a:rPr>
            <a:t>des</a:t>
          </a:r>
          <a:r>
            <a:rPr lang="fr-FR" sz="1200" b="1" i="1" baseline="0">
              <a:solidFill>
                <a:srgbClr val="00B050"/>
              </a:solidFill>
            </a:rPr>
            <a:t> tableaux Contrat 1, Contrat 2, etc... (avec possibilité dans ajouter au fur et à mesure)</a:t>
          </a:r>
          <a:endParaRPr lang="fr-FR" sz="1200" b="1" i="1">
            <a:solidFill>
              <a:srgbClr val="00B050"/>
            </a:solidFill>
          </a:endParaRPr>
        </a:p>
      </xdr:txBody>
    </xdr:sp>
    <xdr:clientData/>
  </xdr:twoCellAnchor>
  <xdr:twoCellAnchor>
    <xdr:from>
      <xdr:col>11</xdr:col>
      <xdr:colOff>633413</xdr:colOff>
      <xdr:row>5</xdr:row>
      <xdr:rowOff>66675</xdr:rowOff>
    </xdr:from>
    <xdr:to>
      <xdr:col>12</xdr:col>
      <xdr:colOff>400050</xdr:colOff>
      <xdr:row>8</xdr:row>
      <xdr:rowOff>133350</xdr:rowOff>
    </xdr:to>
    <xdr:cxnSp macro="">
      <xdr:nvCxnSpPr>
        <xdr:cNvPr id="3" name="Connecteur droit avec flèche 2"/>
        <xdr:cNvCxnSpPr>
          <a:stCxn id="2" idx="2"/>
        </xdr:cNvCxnSpPr>
      </xdr:nvCxnSpPr>
      <xdr:spPr>
        <a:xfrm>
          <a:off x="11863388" y="1476375"/>
          <a:ext cx="547687" cy="666750"/>
        </a:xfrm>
        <a:prstGeom prst="straightConnector1">
          <a:avLst/>
        </a:prstGeom>
        <a:ln w="19050">
          <a:solidFill>
            <a:srgbClr val="00B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au1" displayName="Tableau1" ref="A10:J304" totalsRowShown="0" headerRowDxfId="245" dataDxfId="250">
  <autoFilter ref="A10:J304">
    <filterColumn colId="1"/>
    <filterColumn colId="3"/>
  </autoFilter>
  <tableColumns count="10">
    <tableColumn id="1" name="NOMBRE" dataDxfId="164">
      <calculatedColumnFormula>IF(COUNT(Tableau848[#This Row])&lt;=0,"",COUNT(Tableau848[#This Row]))</calculatedColumnFormula>
    </tableColumn>
    <tableColumn id="24" name="REGION" dataDxfId="165"/>
    <tableColumn id="3" name="NOM DU LYCEE/BÂTIMENT" dataDxfId="163"/>
    <tableColumn id="25" name="ADRESSE" dataDxfId="162">
      <calculatedColumnFormula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calculatedColumnFormula>
    </tableColumn>
    <tableColumn id="6" name="CP" dataDxfId="244">
      <calculatedColumnFormula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calculatedColumnFormula>
    </tableColumn>
    <tableColumn id="7" name="VILLE" dataDxfId="249">
      <calculatedColumnFormula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calculatedColumnFormula>
    </tableColumn>
    <tableColumn id="8" name="TELEPHONE" dataDxfId="243">
      <calculatedColumnFormula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calculatedColumnFormula>
    </tableColumn>
    <tableColumn id="9" name="MAIL" dataDxfId="248">
      <calculatedColumnFormula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calculatedColumnFormula>
    </tableColumn>
    <tableColumn id="16" name="CIVILITE GESTIONNAIRE" dataDxfId="247">
      <calculatedColumnFormula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calculatedColumnFormula>
    </tableColumn>
    <tableColumn id="10" name="NOM DU GESTIONNAIRE" dataDxfId="246">
      <calculatedColumnFormula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6" name="Tableau747" displayName="Tableau747" ref="AD10:AM304" totalsRowShown="0" headerRowDxfId="231" dataDxfId="230">
  <autoFilter ref="AD10:AM304"/>
  <tableColumns count="10">
    <tableColumn id="1" name="DATE PROPOSITION 1" dataDxfId="241"/>
    <tableColumn id="2" name="DATE PROPOSITION 2" dataDxfId="240"/>
    <tableColumn id="3" name="DATE PROPOSITION 3" dataDxfId="239"/>
    <tableColumn id="4" name="DATE PROPOSITION 4" dataDxfId="238"/>
    <tableColumn id="5" name="DATE PROPOSITION 5" dataDxfId="237"/>
    <tableColumn id="6" name="DATE PROPOSITION 6" dataDxfId="236"/>
    <tableColumn id="7" name="DATE PROPOSITION 7" dataDxfId="235"/>
    <tableColumn id="8" name="DATE PROPOSITION 8" dataDxfId="234"/>
    <tableColumn id="9" name="DATE PROPOSITION 9" dataDxfId="233"/>
    <tableColumn id="10" name="DATE PROPOSITION 10" dataDxfId="232"/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id="47" name="Tableau848" displayName="Tableau848" ref="AO10:AX304" totalsRowShown="0" headerRowDxfId="219" dataDxfId="218">
  <autoFilter ref="AO10:AX304"/>
  <tableColumns count="10">
    <tableColumn id="1" name="DATE CONTRAT 1" dataDxfId="229"/>
    <tableColumn id="2" name="DATE CONTRAT 2" dataDxfId="228"/>
    <tableColumn id="3" name="DATE CONTRAT 3" dataDxfId="227"/>
    <tableColumn id="4" name="DATE CONTRAT 4" dataDxfId="226"/>
    <tableColumn id="5" name="DATE CONTRAT 5" dataDxfId="225"/>
    <tableColumn id="6" name="DATE CONTRAT 6" dataDxfId="224"/>
    <tableColumn id="7" name="DATE CONTRAT 7" dataDxfId="223"/>
    <tableColumn id="8" name="DATE CONTRAT 8" dataDxfId="222"/>
    <tableColumn id="9" name="DATE CONTRAT 9" dataDxfId="221"/>
    <tableColumn id="10" name="DATE CONTRAT 10" dataDxfId="220"/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id="48" name="Tableau949" displayName="Tableau949" ref="AZ10:BI304" totalsRowShown="0" headerRowDxfId="207" dataDxfId="206">
  <autoFilter ref="AZ10:BI304"/>
  <tableColumns count="10">
    <tableColumn id="1" name="DUREE CONTRAT 1" dataDxfId="217"/>
    <tableColumn id="2" name="DUREE CONTRAT 2" dataDxfId="216"/>
    <tableColumn id="3" name="DUREE CONTRAT 3" dataDxfId="215"/>
    <tableColumn id="4" name="DUREE CONTRAT 4" dataDxfId="214"/>
    <tableColumn id="5" name="DUREE CONTRAT 5" dataDxfId="213"/>
    <tableColumn id="6" name="DUREE CONTRAT 6" dataDxfId="212"/>
    <tableColumn id="7" name="DUREE CONTRAT 7" dataDxfId="211"/>
    <tableColumn id="8" name="DUREE CONTRAT 8" dataDxfId="210"/>
    <tableColumn id="9" name="DUREE CONTRAT 9" dataDxfId="209"/>
    <tableColumn id="10" name="DUREE CONTRAT 10" dataDxfId="208"/>
  </tableColumns>
  <tableStyleInfo name="TableStyleMedium11" showFirstColumn="0" showLastColumn="0" showRowStripes="1" showColumnStripes="0"/>
</table>
</file>

<file path=xl/tables/table5.xml><?xml version="1.0" encoding="utf-8"?>
<table xmlns="http://schemas.openxmlformats.org/spreadsheetml/2006/main" id="49" name="Tableau1050" displayName="Tableau1050" ref="BK10:BT304" totalsRowShown="0" headerRowDxfId="195" dataDxfId="194">
  <autoFilter ref="BK10:BT304"/>
  <tableColumns count="10">
    <tableColumn id="1" name="DATE PROCHAIN CONTRAT 1" dataDxfId="205">
      <calculatedColumnFormula>IF(Tableau848[[#This Row],[DATE CONTRAT 1]]&lt;&gt;"",Tableau848[[#This Row],[DATE CONTRAT 1]]+Tableau949[[#This Row],[DUREE CONTRAT 1]]*365,"")</calculatedColumnFormula>
    </tableColumn>
    <tableColumn id="2" name="DATE PROCHAIN CONTRAT 2" dataDxfId="204">
      <calculatedColumnFormula>IF(Tableau848[[#This Row],[DATE CONTRAT 2]]&lt;&gt;"",Tableau848[[#This Row],[DATE CONTRAT 2]]+Tableau949[[#This Row],[DUREE CONTRAT 2]]*365,"")</calculatedColumnFormula>
    </tableColumn>
    <tableColumn id="3" name="DATE PROCHAIN CONTRAT 3" dataDxfId="203">
      <calculatedColumnFormula>IF(Tableau848[[#This Row],[DATE CONTRAT 3]]&lt;&gt;"",Tableau848[[#This Row],[DATE CONTRAT 3]]+Tableau949[[#This Row],[DUREE CONTRAT 3]]*365,"")</calculatedColumnFormula>
    </tableColumn>
    <tableColumn id="4" name="DATE PROCHAIN CONTRAT 4" dataDxfId="202">
      <calculatedColumnFormula>IF(Tableau848[[#This Row],[DATE CONTRAT 4]]&lt;&gt;"",Tableau848[[#This Row],[DATE CONTRAT 4]]+Tableau949[[#This Row],[DUREE CONTRAT 4]]*365,"")</calculatedColumnFormula>
    </tableColumn>
    <tableColumn id="5" name="DATE PROCHAIN CONTRAT 5" dataDxfId="201">
      <calculatedColumnFormula>IF(Tableau848[[#This Row],[DATE CONTRAT 5]]&lt;&gt;"",Tableau848[[#This Row],[DATE CONTRAT 5]]+Tableau949[[#This Row],[DUREE CONTRAT 5]]*365,"")</calculatedColumnFormula>
    </tableColumn>
    <tableColumn id="6" name="DATE PROCHAIN CONTRAT 6" dataDxfId="200">
      <calculatedColumnFormula>IF(Tableau848[[#This Row],[DATE CONTRAT 6]]&lt;&gt;"",Tableau848[[#This Row],[DATE CONTRAT 6]]+Tableau949[[#This Row],[DUREE CONTRAT 6]]*365,"")</calculatedColumnFormula>
    </tableColumn>
    <tableColumn id="7" name="DATE PROCHAIN CONTRAT 7" dataDxfId="199">
      <calculatedColumnFormula>IF(Tableau848[[#This Row],[DATE CONTRAT 7]]&lt;&gt;"",Tableau848[[#This Row],[DATE CONTRAT 7]]+Tableau949[[#This Row],[DUREE CONTRAT 7]]*365,"")</calculatedColumnFormula>
    </tableColumn>
    <tableColumn id="8" name="DATE PROCHAIN CONTRAT 8" dataDxfId="198">
      <calculatedColumnFormula>IF(Tableau848[[#This Row],[DATE CONTRAT 8]]&lt;&gt;"",Tableau848[[#This Row],[DATE CONTRAT 8]]+Tableau949[[#This Row],[DUREE CONTRAT 8]]*365,"")</calculatedColumnFormula>
    </tableColumn>
    <tableColumn id="9" name="DATE PROCHAIN CONTRAT 9" dataDxfId="197">
      <calculatedColumnFormula>IF(Tableau848[[#This Row],[DATE CONTRAT 9]]&lt;&gt;"",Tableau848[[#This Row],[DATE CONTRAT 9]]+Tableau949[[#This Row],[DUREE CONTRAT 9]]*365,"")</calculatedColumnFormula>
    </tableColumn>
    <tableColumn id="10" name="DATE PROCHAIN CONTRAT 10" dataDxfId="196">
      <calculatedColumnFormula>IF(Tableau848[[#This Row],[DATE CONTRAT 10]]&lt;&gt;"",Tableau848[[#This Row],[DATE CONTRAT 10]]+Tableau949[[#This Row],[DUREE CONTRAT 10]]*365,"")</calculatedColumnFormula>
    </tableColumn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50" name="Tableau1151" displayName="Tableau1151" ref="BV10:CE304" totalsRowShown="0" headerRowDxfId="183" dataDxfId="182">
  <autoFilter ref="BV10:CE304"/>
  <tableColumns count="10">
    <tableColumn id="1" name="DATE PROCHAIN RAPPEL 1" dataDxfId="193">
      <calculatedColumnFormula>IF(Tableau1050[[#This Row],[DATE PROCHAIN CONTRAT 1]]&lt;&gt;"",Tableau1050[[#This Row],[DATE PROCHAIN CONTRAT 1]]-30,"")</calculatedColumnFormula>
    </tableColumn>
    <tableColumn id="2" name="DATE PROCHAIN RAPPEL 2" dataDxfId="192">
      <calculatedColumnFormula>IF(Tableau1050[[#This Row],[DATE PROCHAIN CONTRAT 2]]&lt;&gt;"",Tableau1050[[#This Row],[DATE PROCHAIN CONTRAT 2]]-30,"")</calculatedColumnFormula>
    </tableColumn>
    <tableColumn id="3" name="DATE PROCHAIN RAPPEL 3" dataDxfId="191">
      <calculatedColumnFormula>IF(Tableau1050[[#This Row],[DATE PROCHAIN CONTRAT 3]]&lt;&gt;"",Tableau1050[[#This Row],[DATE PROCHAIN CONTRAT 3]]-30,"")</calculatedColumnFormula>
    </tableColumn>
    <tableColumn id="4" name="DATE PROCHAIN RAPPEL 4" dataDxfId="190">
      <calculatedColumnFormula>IF(Tableau1050[[#This Row],[DATE PROCHAIN CONTRAT 4]]&lt;&gt;"",Tableau1050[[#This Row],[DATE PROCHAIN CONTRAT 4]]-30,"")</calculatedColumnFormula>
    </tableColumn>
    <tableColumn id="5" name="DATE PROCHAIN RAPPEL 5" dataDxfId="189">
      <calculatedColumnFormula>IF(Tableau1050[[#This Row],[DATE PROCHAIN CONTRAT 5]]&lt;&gt;"",Tableau1050[[#This Row],[DATE PROCHAIN CONTRAT 5]]-30,"")</calculatedColumnFormula>
    </tableColumn>
    <tableColumn id="6" name="DATE PROCHAIN RAPPEL 6" dataDxfId="188">
      <calculatedColumnFormula>IF(Tableau1050[[#This Row],[DATE PROCHAIN CONTRAT 6]]&lt;&gt;"",Tableau1050[[#This Row],[DATE PROCHAIN CONTRAT 6]]-30,"")</calculatedColumnFormula>
    </tableColumn>
    <tableColumn id="7" name="DATE PROCHAIN RAPPEL 7" dataDxfId="187">
      <calculatedColumnFormula>IF(Tableau1050[[#This Row],[DATE PROCHAIN CONTRAT 7]]&lt;&gt;"",Tableau1050[[#This Row],[DATE PROCHAIN CONTRAT 7]]-30,"")</calculatedColumnFormula>
    </tableColumn>
    <tableColumn id="8" name="DATE PROCHAIN RAPPEL 8" dataDxfId="186">
      <calculatedColumnFormula>IF(Tableau1050[[#This Row],[DATE PROCHAIN CONTRAT 8]]&lt;&gt;"",Tableau1050[[#This Row],[DATE PROCHAIN CONTRAT 8]]-30,"")</calculatedColumnFormula>
    </tableColumn>
    <tableColumn id="9" name="DATE PROCHAIN RAPPEL 9" dataDxfId="185">
      <calculatedColumnFormula>IF(Tableau1050[[#This Row],[DATE PROCHAIN CONTRAT 9]]&lt;&gt;"",Tableau1050[[#This Row],[DATE PROCHAIN CONTRAT 9]]-30,"")</calculatedColumnFormula>
    </tableColumn>
    <tableColumn id="10" name="DATE PROCHAIN RAPPEL 10" dataDxfId="184">
      <calculatedColumnFormula>IF(Tableau1050[[#This Row],[DATE PROCHAIN CONTRAT 10]]&lt;&gt;"",Tableau1050[[#This Row],[DATE PROCHAIN CONTRAT 10]]-30,"")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51" name="Tableau1252" displayName="Tableau1252" ref="S10:AB304" totalsRowShown="0" headerRowDxfId="171" dataDxfId="170">
  <autoFilter ref="S10:AB304"/>
  <tableColumns count="10">
    <tableColumn id="1" name="MONTANT CONTRAT 1" dataDxfId="181"/>
    <tableColumn id="2" name="MONTANT CONTRAT 2" dataDxfId="180"/>
    <tableColumn id="3" name="MONTANT CONTRAT 3" dataDxfId="179"/>
    <tableColumn id="4" name="MONTANT CONTRAT 4" dataDxfId="178"/>
    <tableColumn id="5" name="MONTANT CONTRAT 5" dataDxfId="177"/>
    <tableColumn id="6" name="MONTANT CONTRAT 6" dataDxfId="176"/>
    <tableColumn id="7" name="MONTANT CONTRAT 7" dataDxfId="175"/>
    <tableColumn id="8" name="MONTANT CONTRAT 8" dataDxfId="174"/>
    <tableColumn id="9" name="MONTANT CONTRAT 9" dataDxfId="173"/>
    <tableColumn id="10" name="MONTANT CONTRAT 10" dataDxfId="172"/>
  </tableColumns>
  <tableStyleInfo name="TableStyleMedium11" showFirstColumn="0" showLastColumn="0" showRowStripes="1" showColumnStripes="0"/>
</table>
</file>

<file path=xl/tables/table8.xml><?xml version="1.0" encoding="utf-8"?>
<table xmlns="http://schemas.openxmlformats.org/spreadsheetml/2006/main" id="52" name="Tableau1353" displayName="Tableau1353" ref="L10:Q304" totalsRowShown="0" tableBorderDxfId="166">
  <autoFilter ref="L10:Q304"/>
  <tableColumns count="6">
    <tableColumn id="1" name="DATE DERNIERE PROPOSITION" dataDxfId="169">
      <calculatedColumnFormula>IF(Tableau747[[#This Row],[DATE PROPOSITION 1]]="","",MAX(Tableau747[#This Row]))</calculatedColumnFormula>
    </tableColumn>
    <tableColumn id="2" name="DATE DERNIER CONTRAT" dataDxfId="168">
      <calculatedColumnFormula>IF(Tableau848[[#This Row],[DATE CONTRAT 1]]="","",MAX(Tableau848[#This Row]))</calculatedColumnFormula>
    </tableColumn>
    <tableColumn id="3" name="DUREE DERNIER CONTRAT" dataDxfId="167">
      <calculatedColumnFormula>IFERROR(INDEX(Tableau949[#This Row],MATCH(9^9,Tableau949[#This Row])),"")</calculatedColumnFormula>
    </tableColumn>
    <tableColumn id="6" name="DATE PROCHAIN CONTRAT" dataDxfId="154">
      <calculatedColumnFormula>IFERROR(INDEX(Tableau1050[#This Row],MATCH(9^9,Tableau1050[#This Row])),"")</calculatedColumnFormula>
    </tableColumn>
    <tableColumn id="5" name="DATE DE RAPPEL" dataDxfId="152">
      <calculatedColumnFormula>IFERROR(INDEX(Tableau1151[#This Row],MATCH(9^9,Tableau1151[#This Row])),"")</calculatedColumnFormula>
    </tableColumn>
    <tableColumn id="4" name="MONTANT DERNIER CONTRAT" dataDxfId="153">
      <calculatedColumnFormula>IFERROR(INDEX(Tableau1252[#This Row],MATCH(9^9,Tableau1252[#This Row])),"")</calculatedColumnFormula>
    </tableColumn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43" name="Tableau43" displayName="Tableau43" ref="C1:K295" totalsRowShown="0">
  <autoFilter ref="C1:K295">
    <filterColumn colId="2"/>
    <filterColumn colId="3"/>
    <filterColumn colId="4"/>
    <filterColumn colId="5"/>
    <filterColumn colId="6"/>
    <filterColumn colId="7"/>
    <filterColumn colId="8"/>
  </autoFilter>
  <tableColumns count="9">
    <tableColumn id="1" name="REGION"/>
    <tableColumn id="2" name="NOM DU LYCEE/BÂTIMENT"/>
    <tableColumn id="4" name="ADRESSE"/>
    <tableColumn id="5" name="CP"/>
    <tableColumn id="6" name="VILLE"/>
    <tableColumn id="7" name="TELEPHONE" dataDxfId="242"/>
    <tableColumn id="8" name="MAIL"/>
    <tableColumn id="9" name="CIVILITE GESTIONNAIRE"/>
    <tableColumn id="10" name="NOM DU GESTIONNAIRE"/>
  </tableColumns>
  <tableStyleInfo name="TableStyleMedium11" showFirstColumn="0" showLastColumn="0" showRowStripes="1" showColumnStripes="0"/>
</table>
</file>

<file path=xl/tables/table10.xml><?xml version="1.0" encoding="utf-8"?>
<table xmlns="http://schemas.openxmlformats.org/spreadsheetml/2006/main" id="45" name="Tableau45" displayName="Tableau45" ref="A1:A5" totalsRowShown="0">
  <autoFilter ref="A1:A5"/>
  <tableColumns count="1">
    <tableColumn id="1" name="REGION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53" name="Tableau154" displayName="Tableau154" ref="A10:J304" totalsRowShown="0" headerRowDxfId="141" dataDxfId="140">
  <autoFilter ref="A10:J304">
    <filterColumn colId="1"/>
    <filterColumn colId="3"/>
  </autoFilter>
  <tableColumns count="10">
    <tableColumn id="1" name="NOMBRE" dataDxfId="151">
      <calculatedColumnFormula>IF(COUNT(#REF!)&lt;=0,"",COUNT(#REF!))</calculatedColumnFormula>
    </tableColumn>
    <tableColumn id="24" name="REGION" dataDxfId="150"/>
    <tableColumn id="3" name="NOM DU LYCEE/BÂTIMENT" dataDxfId="149"/>
    <tableColumn id="25" name="ADRESSE" dataDxfId="148">
      <calculatedColumnFormula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calculatedColumnFormula>
    </tableColumn>
    <tableColumn id="6" name="CP" dataDxfId="147">
      <calculatedColumnFormula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calculatedColumnFormula>
    </tableColumn>
    <tableColumn id="7" name="VILLE" dataDxfId="146">
      <calculatedColumnFormula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calculatedColumnFormula>
    </tableColumn>
    <tableColumn id="8" name="TELEPHONE" dataDxfId="145">
      <calculatedColumnFormula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calculatedColumnFormula>
    </tableColumn>
    <tableColumn id="9" name="MAIL" dataDxfId="144">
      <calculatedColumnFormula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calculatedColumnFormula>
    </tableColumn>
    <tableColumn id="16" name="CIVILITE GESTIONNAIRE" dataDxfId="143">
      <calculatedColumnFormula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calculatedColumnFormula>
    </tableColumn>
    <tableColumn id="10" name="NOM DU GESTIONNAIRE" dataDxfId="142">
      <calculatedColumnFormula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calculatedColumnFormula>
    </tableColumn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59" name="Tableau125260" displayName="Tableau125260" ref="S10:X304" totalsRowShown="0" headerRowDxfId="132" dataDxfId="133">
  <autoFilter ref="S10:X304"/>
  <tableColumns count="6">
    <tableColumn id="1" name="DATE  PROPOSITION" dataDxfId="126"/>
    <tableColumn id="2" name="DATE CONTRAT" dataDxfId="127"/>
    <tableColumn id="3" name="DUREE CONTRAT" dataDxfId="131"/>
    <tableColumn id="4" name="DATE PROCHAIN CONTRAT" dataDxfId="130">
      <calculatedColumnFormula>IF(Tableau125260[[#This Row],[DATE CONTRAT]]&lt;&gt;"",Tableau125260[[#This Row],[DATE CONTRAT]]+Tableau125260[[#This Row],[DUREE CONTRAT]]*365,"")</calculatedColumnFormula>
    </tableColumn>
    <tableColumn id="5" name="DATE DE RAPPEL" dataDxfId="128">
      <calculatedColumnFormula>IF(Tableau125260[[#This Row],[DATE CONTRAT]]&lt;&gt;"",Tableau125260[[#This Row],[DATE PROCHAIN CONTRAT]]-30,"")</calculatedColumnFormula>
    </tableColumn>
    <tableColumn id="6" name="MONTANT CONTRAT" dataDxfId="129"/>
  </tableColumns>
  <tableStyleInfo name="TableStyleMedium11" showFirstColumn="0" showLastColumn="0" showRowStripes="1" showColumnStripes="0"/>
</table>
</file>

<file path=xl/tables/table13.xml><?xml version="1.0" encoding="utf-8"?>
<table xmlns="http://schemas.openxmlformats.org/spreadsheetml/2006/main" id="60" name="Tableau135361" displayName="Tableau135361" ref="L10:Q304" totalsRowShown="0" headerRowDxfId="0" tableBorderDxfId="1">
  <autoFilter ref="L10:Q304"/>
  <tableColumns count="6">
    <tableColumn id="1" name="DATE  DERNIERE PROPOSITION" dataDxfId="139"/>
    <tableColumn id="2" name="DATE DERNIER CONTRAT" dataDxfId="138"/>
    <tableColumn id="3" name="DUREE DERNIER CONTRAT" dataDxfId="137"/>
    <tableColumn id="6" name="DATE PROCHAIN CONTRAT" dataDxfId="136">
      <calculatedColumnFormula>IF(Tableau135361[[#This Row],[DATE DERNIER CONTRAT]]&lt;&gt;"",Tableau135361[[#This Row],[DATE DERNIER CONTRAT]]+Tableau135361[[#This Row],[DUREE DERNIER CONTRAT]]*365,"")</calculatedColumnFormula>
    </tableColumn>
    <tableColumn id="5" name="DATE DE RAPPEL" dataDxfId="135">
      <calculatedColumnFormula>IF(Tableau135361[[#This Row],[DATE DERNIER CONTRAT]]&lt;&gt;"",Tableau135361[[#This Row],[DATE PROCHAIN CONTRAT]]-30,"")</calculatedColumnFormula>
    </tableColumn>
    <tableColumn id="4" name="MONTANT DERNIER CONTRAT" dataDxfId="134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61" name="Tableau12526062" displayName="Tableau12526062" ref="Z10:AE304" totalsRowShown="0" headerRowDxfId="125" dataDxfId="118">
  <autoFilter ref="Z10:AE304"/>
  <tableColumns count="6">
    <tableColumn id="1" name="DATE  PROPOSITION" dataDxfId="124"/>
    <tableColumn id="2" name="DATE CONTRAT" dataDxfId="123"/>
    <tableColumn id="3" name="DUREE CONTRAT" dataDxfId="122"/>
    <tableColumn id="4" name="DATE PROCHAIN CONTRAT" dataDxfId="121">
      <calculatedColumnFormula>IF(Tableau12526062[[#This Row],[DATE CONTRAT]]&lt;&gt;"",Tableau12526062[[#This Row],[DATE CONTRAT]]+Tableau12526062[[#This Row],[DUREE CONTRAT]]*365,"")</calculatedColumnFormula>
    </tableColumn>
    <tableColumn id="5" name="DATE DE RAPPEL" dataDxfId="120">
      <calculatedColumnFormula>IF(Tableau12526062[[#This Row],[DATE CONTRAT]]&lt;&gt;"",Tableau12526062[[#This Row],[DATE PROCHAIN CONTRAT]]-30,"")</calculatedColumnFormula>
    </tableColumn>
    <tableColumn id="6" name="MONTANT CONTRAT" dataDxfId="119"/>
  </tableColumns>
  <tableStyleInfo name="TableStyleMedium11" showFirstColumn="0" showLastColumn="0" showRowStripes="1" showColumnStripes="0"/>
</table>
</file>

<file path=xl/tables/table15.xml><?xml version="1.0" encoding="utf-8"?>
<table xmlns="http://schemas.openxmlformats.org/spreadsheetml/2006/main" id="70" name="Tableau1252606271" displayName="Tableau1252606271" ref="AG10:AL304" totalsRowShown="0" headerRowDxfId="95" dataDxfId="94">
  <autoFilter ref="AG10:AL304"/>
  <tableColumns count="6">
    <tableColumn id="1" name="DATE  PROPOSITION" dataDxfId="101"/>
    <tableColumn id="2" name="DATE CONTRAT" dataDxfId="100"/>
    <tableColumn id="3" name="DUREE CONTRAT" dataDxfId="99"/>
    <tableColumn id="4" name="DATE PROCHAIN CONTRAT" dataDxfId="98">
      <calculatedColumnFormula>IF(Tableau1252606271[[#This Row],[DATE CONTRAT]]&lt;&gt;"",Tableau1252606271[[#This Row],[DATE CONTRAT]]+Tableau1252606271[[#This Row],[DUREE CONTRAT]]*365,"")</calculatedColumnFormula>
    </tableColumn>
    <tableColumn id="5" name="DATE DE RAPPEL" dataDxfId="97">
      <calculatedColumnFormula>IF(Tableau1252606271[[#This Row],[DATE CONTRAT]]&lt;&gt;"",Tableau1252606271[[#This Row],[DATE PROCHAIN CONTRAT]]-30,"")</calculatedColumnFormula>
    </tableColumn>
    <tableColumn id="6" name="MONTANT CONTRAT" dataDxfId="96"/>
  </tableColumns>
  <tableStyleInfo name="TableStyleMedium11" showFirstColumn="0" showLastColumn="0" showRowStripes="1" showColumnStripes="0"/>
</table>
</file>

<file path=xl/tables/table16.xml><?xml version="1.0" encoding="utf-8"?>
<table xmlns="http://schemas.openxmlformats.org/spreadsheetml/2006/main" id="71" name="Tableau1252606272" displayName="Tableau1252606272" ref="AN10:AS304" totalsRowShown="0" headerRowDxfId="85" dataDxfId="84">
  <autoFilter ref="AN10:AS304"/>
  <tableColumns count="6">
    <tableColumn id="1" name="DATE  PROPOSITION" dataDxfId="91"/>
    <tableColumn id="2" name="DATE CONTRAT" dataDxfId="90"/>
    <tableColumn id="3" name="DUREE CONTRAT" dataDxfId="89"/>
    <tableColumn id="4" name="DATE PROCHAIN CONTRAT" dataDxfId="88">
      <calculatedColumnFormula>IF(Tableau1252606272[[#This Row],[DATE CONTRAT]]&lt;&gt;"",Tableau1252606272[[#This Row],[DATE CONTRAT]]+Tableau1252606272[[#This Row],[DUREE CONTRAT]]*365,"")</calculatedColumnFormula>
    </tableColumn>
    <tableColumn id="5" name="DATE DE RAPPEL" dataDxfId="87">
      <calculatedColumnFormula>IF(Tableau1252606272[[#This Row],[DATE CONTRAT]]&lt;&gt;"",Tableau1252606272[[#This Row],[DATE PROCHAIN CONTRAT]]-30,"")</calculatedColumnFormula>
    </tableColumn>
    <tableColumn id="6" name="MONTANT CONTRAT" dataDxfId="86"/>
  </tableColumns>
  <tableStyleInfo name="TableStyleMedium11" showFirstColumn="0" showLastColumn="0" showRowStripes="1" showColumnStripes="0"/>
</table>
</file>

<file path=xl/tables/table17.xml><?xml version="1.0" encoding="utf-8"?>
<table xmlns="http://schemas.openxmlformats.org/spreadsheetml/2006/main" id="72" name="Tableau1252606273" displayName="Tableau1252606273" ref="AU10:AZ304" totalsRowShown="0" headerRowDxfId="75" dataDxfId="74">
  <autoFilter ref="AU10:AZ304"/>
  <tableColumns count="6">
    <tableColumn id="1" name="DATE  PROPOSITION" dataDxfId="81"/>
    <tableColumn id="2" name="DATE CONTRAT" dataDxfId="80"/>
    <tableColumn id="3" name="DUREE CONTRAT" dataDxfId="79"/>
    <tableColumn id="4" name="DATE PROCHAIN CONTRAT" dataDxfId="78">
      <calculatedColumnFormula>IF(Tableau1252606273[[#This Row],[DATE CONTRAT]]&lt;&gt;"",Tableau1252606273[[#This Row],[DATE CONTRAT]]+Tableau1252606273[[#This Row],[DUREE CONTRAT]]*365,"")</calculatedColumnFormula>
    </tableColumn>
    <tableColumn id="5" name="DATE DE RAPPEL" dataDxfId="77">
      <calculatedColumnFormula>IF(Tableau1252606273[[#This Row],[DATE CONTRAT]]&lt;&gt;"",Tableau1252606273[[#This Row],[DATE PROCHAIN CONTRAT]]-30,"")</calculatedColumnFormula>
    </tableColumn>
    <tableColumn id="6" name="MONTANT CONTRAT" dataDxfId="76"/>
  </tableColumns>
  <tableStyleInfo name="TableStyleMedium11" showFirstColumn="0" showLastColumn="0" showRowStripes="1" showColumnStripes="0"/>
</table>
</file>

<file path=xl/tables/table18.xml><?xml version="1.0" encoding="utf-8"?>
<table xmlns="http://schemas.openxmlformats.org/spreadsheetml/2006/main" id="73" name="Tableau1252606274" displayName="Tableau1252606274" ref="BB10:BG304" totalsRowShown="0" headerRowDxfId="65" dataDxfId="64">
  <autoFilter ref="BB10:BG304"/>
  <tableColumns count="6">
    <tableColumn id="1" name="DATE  PROPOSITION" dataDxfId="71"/>
    <tableColumn id="2" name="DATE CONTRAT" dataDxfId="70"/>
    <tableColumn id="3" name="DUREE CONTRAT" dataDxfId="69"/>
    <tableColumn id="4" name="DATE PROCHAIN CONTRAT" dataDxfId="68">
      <calculatedColumnFormula>IF(Tableau1252606274[[#This Row],[DATE CONTRAT]]&lt;&gt;"",Tableau1252606274[[#This Row],[DATE CONTRAT]]+Tableau1252606274[[#This Row],[DUREE CONTRAT]]*365,"")</calculatedColumnFormula>
    </tableColumn>
    <tableColumn id="5" name="DATE DE RAPPEL" dataDxfId="67">
      <calculatedColumnFormula>IF(Tableau1252606274[[#This Row],[DATE CONTRAT]]&lt;&gt;"",Tableau1252606274[[#This Row],[DATE PROCHAIN CONTRAT]]-30,"")</calculatedColumnFormula>
    </tableColumn>
    <tableColumn id="6" name="MONTANT CONTRAT" dataDxfId="66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4.xml"/><Relationship Id="rId12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11" Type="http://schemas.openxmlformats.org/officeDocument/2006/relationships/table" Target="../tables/table8.xml"/><Relationship Id="rId5" Type="http://schemas.openxmlformats.org/officeDocument/2006/relationships/table" Target="../tables/table2.xml"/><Relationship Id="rId10" Type="http://schemas.openxmlformats.org/officeDocument/2006/relationships/table" Target="../tables/table7.xml"/><Relationship Id="rId4" Type="http://schemas.openxmlformats.org/officeDocument/2006/relationships/table" Target="../tables/table1.xml"/><Relationship Id="rId9" Type="http://schemas.openxmlformats.org/officeDocument/2006/relationships/table" Target="../tables/table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table" Target="../tables/table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5.xml"/><Relationship Id="rId3" Type="http://schemas.openxmlformats.org/officeDocument/2006/relationships/vmlDrawing" Target="../drawings/vmlDrawing2.vml"/><Relationship Id="rId7" Type="http://schemas.openxmlformats.org/officeDocument/2006/relationships/table" Target="../tables/table14.xml"/><Relationship Id="rId12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3.xml"/><Relationship Id="rId11" Type="http://schemas.openxmlformats.org/officeDocument/2006/relationships/table" Target="../tables/table18.xml"/><Relationship Id="rId5" Type="http://schemas.openxmlformats.org/officeDocument/2006/relationships/table" Target="../tables/table12.xml"/><Relationship Id="rId10" Type="http://schemas.openxmlformats.org/officeDocument/2006/relationships/table" Target="../tables/table17.xml"/><Relationship Id="rId4" Type="http://schemas.openxmlformats.org/officeDocument/2006/relationships/table" Target="../tables/table11.xml"/><Relationship Id="rId9" Type="http://schemas.openxmlformats.org/officeDocument/2006/relationships/table" Target="../tables/table1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CE340"/>
  <sheetViews>
    <sheetView tabSelected="1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BV12" sqref="BV12"/>
    </sheetView>
  </sheetViews>
  <sheetFormatPr baseColWidth="10" defaultRowHeight="15"/>
  <cols>
    <col min="1" max="1" width="7.85546875" style="2" customWidth="1"/>
    <col min="2" max="2" width="12.85546875" style="2" customWidth="1"/>
    <col min="3" max="3" width="21.7109375" style="16" customWidth="1"/>
    <col min="4" max="4" width="29" style="16" customWidth="1"/>
    <col min="5" max="5" width="9.28515625" style="2" customWidth="1"/>
    <col min="6" max="6" width="19.5703125" style="4" customWidth="1"/>
    <col min="7" max="7" width="13.7109375" style="15" customWidth="1"/>
    <col min="8" max="8" width="13.7109375" style="2" customWidth="1"/>
    <col min="9" max="9" width="16.28515625" style="1" customWidth="1"/>
    <col min="10" max="10" width="19.42578125" style="1" customWidth="1"/>
    <col min="11" max="11" width="5" style="1" customWidth="1"/>
    <col min="12" max="13" width="11.7109375" style="5" customWidth="1"/>
    <col min="14" max="14" width="11.7109375" style="2" customWidth="1"/>
    <col min="15" max="16" width="11.7109375" style="5" customWidth="1"/>
    <col min="17" max="17" width="11.7109375" style="11" customWidth="1"/>
    <col min="18" max="18" width="11.140625" style="1" customWidth="1"/>
    <col min="19" max="28" width="11.7109375" style="11" customWidth="1"/>
    <col min="29" max="29" width="11.42578125" style="1"/>
    <col min="30" max="33" width="11.5703125" style="1" customWidth="1"/>
    <col min="34" max="38" width="11.5703125" style="2" customWidth="1"/>
    <col min="39" max="39" width="12.5703125" style="2" customWidth="1"/>
    <col min="40" max="40" width="11.42578125" style="2"/>
    <col min="41" max="49" width="11.5703125" style="2" customWidth="1"/>
    <col min="50" max="50" width="12.5703125" style="2" customWidth="1"/>
    <col min="51" max="51" width="11.42578125" style="2"/>
    <col min="52" max="60" width="11.5703125" style="2" customWidth="1"/>
    <col min="61" max="61" width="12.5703125" style="2" customWidth="1"/>
    <col min="62" max="62" width="11.42578125" style="2"/>
    <col min="63" max="72" width="17.5703125" style="5" customWidth="1"/>
    <col min="73" max="73" width="11.42578125" style="2"/>
    <col min="74" max="82" width="11.5703125" style="5" customWidth="1"/>
    <col min="83" max="83" width="12.5703125" style="5" customWidth="1"/>
    <col min="84" max="16384" width="11.42578125" style="1"/>
  </cols>
  <sheetData>
    <row r="1" spans="1:83" ht="31.5">
      <c r="A1" s="18" t="s">
        <v>527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37" t="s">
        <v>525</v>
      </c>
      <c r="N1" s="1"/>
      <c r="O1" s="1"/>
      <c r="P1" s="3"/>
      <c r="Q1" s="1"/>
      <c r="R1" s="12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83" ht="31.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"/>
      <c r="M2" s="1"/>
      <c r="N2" s="1"/>
      <c r="O2" s="1"/>
      <c r="P2" s="3"/>
      <c r="Q2" s="1"/>
      <c r="R2" s="12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 spans="1:83">
      <c r="D3" s="16" t="e">
        <f ca="1">SUMPRODUCT((Q11:Q304)*((B11:B304="MEURTHE_ET_MOSELLE")*((SUMIF(O11:O304,"&gt;="&amp;O11/(N11*365),Q11:Q304)-SUMIF(O11:O304,"&lt;="&amp;TODAY(),Q11:Q304))=2)))</f>
        <v>#VALUE!</v>
      </c>
      <c r="F3" s="66">
        <f ca="1">SUMPRODUCT((SUMIF(O11:O304,"&gt;="&amp;O11/(N11*365),Q11:Q304)-SUMIF(O11:O304,"&lt;="&amp;TODAY(),Q11:Q304))*(B11:B304="MEURTHE_ET_MOSELLE"))</f>
        <v>1338000</v>
      </c>
      <c r="G3" s="67">
        <f ca="1">SUMIFS(Q11:Q304,B11:B304,"MEURTHE_ET_MOSELLE",O11:O304,AND("&lt;="&amp;TODAY(),"&gt;="&amp;O11/(N11*365))-TODAY())</f>
        <v>0</v>
      </c>
      <c r="H3" s="67" t="e">
        <f ca="1">SUMIFS(Q11:Q304,B191:B304,"MEURTHE_ET_MOSELLE",O11:O304,SUMIF(O11:O304,"&gt;="&amp;O11/(N11*365),Q11:Q304)-SUMIF(O11:O304,"&lt;="&amp;TODAY(),Q11:Q304))</f>
        <v>#VALUE!</v>
      </c>
      <c r="I3" s="66">
        <f ca="1">IF(B11="MEURTHE_ET_MOSELLE",SUMIF(O11:O304,"&gt;="&amp;O11/(N11*365),Q11:Q304)-SUMIF(O11:O304,"&lt;="&amp;TODAY(),Q11:Q304))</f>
        <v>11150</v>
      </c>
      <c r="J3" s="19" t="b">
        <f ca="1">IF(B11="VOSGES",SUMIF(O11:O304,"&gt;="&amp;O11/(N11*365),Q11:Q304)-SUMIF(O11:O304,"&lt;="&amp;TODAY(),Q11:Q304))</f>
        <v>0</v>
      </c>
      <c r="K3" s="19"/>
      <c r="Q3" s="32"/>
      <c r="R3" s="19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83" ht="15.75" thickBot="1">
      <c r="A4" s="21" t="s">
        <v>531</v>
      </c>
      <c r="C4" s="21" t="s">
        <v>530</v>
      </c>
      <c r="D4" s="20"/>
      <c r="E4" s="72" t="s">
        <v>532</v>
      </c>
      <c r="F4" s="68" t="s">
        <v>512</v>
      </c>
      <c r="G4" s="68" t="s">
        <v>444</v>
      </c>
      <c r="H4" s="68" t="s">
        <v>511</v>
      </c>
      <c r="I4" s="68" t="s">
        <v>510</v>
      </c>
      <c r="P4" s="23" t="s">
        <v>442</v>
      </c>
      <c r="Q4" s="6" t="s">
        <v>441</v>
      </c>
    </row>
    <row r="5" spans="1:83" ht="17.25" thickTop="1" thickBot="1">
      <c r="A5" s="75">
        <f ca="1">COUNTIF(O11:O304,"&gt;="&amp;O11/(N11*365))-COUNTIF(O11:O304,"&lt;="&amp;TODAY())</f>
        <v>5</v>
      </c>
      <c r="C5" s="65">
        <f ca="1">SUMIF(O11:O304,"&gt;="&amp;O11/(N11*365),Q11:Q304)-SUMIF(O11:O304,"&lt;="&amp;TODAY(),Q11:Q304)</f>
        <v>11150</v>
      </c>
      <c r="D5" s="73" t="s">
        <v>521</v>
      </c>
      <c r="E5" s="10" t="s">
        <v>529</v>
      </c>
      <c r="F5" s="79">
        <f ca="1">SUMIFS(Q11:Q304,B11:B304,"MEURTHE_ET_MOSELLE",O11:O304,"&gt;="&amp;O11/(N11*365))-SUMIF(O11:O304,"&lt;="&amp;TODAY())</f>
        <v>-260105</v>
      </c>
      <c r="G5" s="80">
        <f ca="1">SUMIFS(Q11:Q304,B11:B304,"MEUSE",O11:O304,SUMIF(O11:O304,"&gt;="&amp;O11/(N11*365),Q11:Q304)-SUMIF(O11:O304,"&lt;="&amp;TODAY(),Q11:Q304))</f>
        <v>0</v>
      </c>
      <c r="H5" s="80">
        <f ca="1">SUMIFS(Q11:Q304,B11:B304,"MOSELLE",O11:O304,"&gt;="&amp;O11/(N11*365))-SUMIF(O11:O304,"&lt;="&amp;TODAY())</f>
        <v>-263198</v>
      </c>
      <c r="I5" s="81">
        <f ca="1">SUMIFS(Q11:Q304,B11:B304,"VOSGES",O11:O304,"&gt;="&amp;O11/(N11*365))-SUMIF(O11:O304,"&lt;="&amp;TODAY())</f>
        <v>-264068</v>
      </c>
      <c r="J5" s="66">
        <f ca="1">H5-F5</f>
        <v>-3093</v>
      </c>
      <c r="K5" s="37"/>
      <c r="P5" s="24" t="s">
        <v>442</v>
      </c>
      <c r="Q5" s="3" t="s">
        <v>438</v>
      </c>
    </row>
    <row r="6" spans="1:83" ht="15.75" thickBot="1">
      <c r="A6" s="21" t="s">
        <v>523</v>
      </c>
      <c r="B6" s="1"/>
      <c r="C6" s="21" t="s">
        <v>524</v>
      </c>
      <c r="D6" s="74"/>
      <c r="E6" s="10" t="s">
        <v>528</v>
      </c>
      <c r="F6" s="82">
        <f>SUMIF(B11:B304,"MEURTHE_ET_MOSELLE",Tableau1[NOMBRE])</f>
        <v>3</v>
      </c>
      <c r="G6" s="83">
        <f>SUMIF(B11:B304,"MEUSE",Tableau1[NOMBRE])</f>
        <v>4</v>
      </c>
      <c r="H6" s="83">
        <f>SUMIF(B11:B304,"MOSELLE",Tableau1[NOMBRE])</f>
        <v>2</v>
      </c>
      <c r="I6" s="84">
        <f>SUMIF(B11:B304,"VOSGES",Tableau1[NOMBRE])</f>
        <v>2</v>
      </c>
      <c r="P6" s="25" t="s">
        <v>442</v>
      </c>
      <c r="Q6" s="3" t="s">
        <v>439</v>
      </c>
    </row>
    <row r="7" spans="1:83" ht="16.5" thickTop="1" thickBot="1">
      <c r="A7" s="69">
        <f>COUNT(Tableau1[NOMBRE])</f>
        <v>11</v>
      </c>
      <c r="B7" s="21"/>
      <c r="C7" s="70">
        <f>SUM(Tableau1252[])</f>
        <v>37773</v>
      </c>
      <c r="D7" s="73" t="s">
        <v>522</v>
      </c>
      <c r="E7" s="10" t="s">
        <v>529</v>
      </c>
      <c r="F7" s="76">
        <f>SUMIF(Tableau1[REGION],"MEURTHE_ET_MOSELLE",Tableau1252[])</f>
        <v>4603</v>
      </c>
      <c r="G7" s="77">
        <f>SUMIF(Tableau1[REGION],"MEUSE",Tableau1252[])</f>
        <v>31020</v>
      </c>
      <c r="H7" s="77">
        <f>SUMIF(Tableau1[REGION],"MOSELLE",Tableau1252[])</f>
        <v>1510</v>
      </c>
      <c r="I7" s="78">
        <f>SUMIF(Tableau1[REGION],"VOSGES",Tableau1252[])</f>
        <v>640</v>
      </c>
      <c r="P7" s="26" t="s">
        <v>442</v>
      </c>
      <c r="Q7" s="6" t="s">
        <v>10</v>
      </c>
    </row>
    <row r="8" spans="1:83">
      <c r="B8" s="21"/>
      <c r="C8"/>
      <c r="D8"/>
      <c r="E8" s="10" t="s">
        <v>528</v>
      </c>
      <c r="F8" s="71">
        <f>SUMIF(B11:B304,"MEURTHE_ET_MOSELLE",Tableau1[NOMBRE])</f>
        <v>3</v>
      </c>
      <c r="G8" s="71">
        <f>SUMIF(B11:B304,"MEUSE",Tableau1[NOMBRE])</f>
        <v>4</v>
      </c>
      <c r="H8" s="22">
        <f>SUMIF(B11:B304,"MOSELLE",Tableau1[NOMBRE])</f>
        <v>2</v>
      </c>
      <c r="I8" s="22">
        <f>SUMIF(B11:B304,"VOSGES",Tableau1[NOMBRE])</f>
        <v>2</v>
      </c>
      <c r="L8" s="13"/>
      <c r="M8" s="17" t="s">
        <v>440</v>
      </c>
      <c r="T8" s="36" t="s">
        <v>509</v>
      </c>
    </row>
    <row r="9" spans="1:83" s="58" customFormat="1">
      <c r="B9" s="50"/>
      <c r="C9" s="54"/>
      <c r="D9" s="54"/>
      <c r="E9" s="55"/>
      <c r="F9" s="56"/>
      <c r="G9" s="57"/>
      <c r="H9" s="55"/>
      <c r="L9" s="59"/>
      <c r="M9" s="59"/>
      <c r="N9" s="55"/>
      <c r="O9" s="59"/>
      <c r="P9" s="59"/>
      <c r="S9" s="61"/>
      <c r="T9" s="60">
        <f>SUM(Tableau1252[])</f>
        <v>37773</v>
      </c>
      <c r="U9" s="61"/>
      <c r="V9" s="61"/>
      <c r="W9" s="61"/>
      <c r="X9" s="61"/>
      <c r="Y9" s="61"/>
      <c r="Z9" s="61"/>
      <c r="AA9" s="61"/>
      <c r="AB9" s="62" t="s">
        <v>520</v>
      </c>
      <c r="AH9" s="55"/>
      <c r="AI9" s="55"/>
      <c r="AJ9" s="55"/>
      <c r="AK9" s="55"/>
      <c r="AL9" s="55"/>
      <c r="AM9" s="63" t="s">
        <v>519</v>
      </c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63" t="s">
        <v>518</v>
      </c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63" t="s">
        <v>517</v>
      </c>
      <c r="BJ9" s="55"/>
      <c r="BK9" s="59"/>
      <c r="BL9" s="59"/>
      <c r="BM9" s="59"/>
      <c r="BN9" s="59"/>
      <c r="BO9" s="59"/>
      <c r="BP9" s="59"/>
      <c r="BQ9" s="59"/>
      <c r="BR9" s="59"/>
      <c r="BS9" s="59"/>
      <c r="BT9" s="64" t="s">
        <v>516</v>
      </c>
      <c r="BU9" s="55"/>
      <c r="BV9" s="59"/>
      <c r="BW9" s="59"/>
      <c r="BX9" s="59"/>
      <c r="BY9" s="59"/>
      <c r="BZ9" s="59"/>
      <c r="CA9" s="59"/>
      <c r="CB9" s="59"/>
      <c r="CC9" s="59"/>
      <c r="CD9" s="59"/>
      <c r="CE9" s="64" t="s">
        <v>515</v>
      </c>
    </row>
    <row r="10" spans="1:83" s="8" customFormat="1" ht="47.25" customHeight="1">
      <c r="A10" s="29" t="s">
        <v>8</v>
      </c>
      <c r="B10" s="53" t="s">
        <v>0</v>
      </c>
      <c r="C10" s="53" t="s">
        <v>5</v>
      </c>
      <c r="D10" s="8" t="s">
        <v>2</v>
      </c>
      <c r="E10" s="9" t="s">
        <v>6</v>
      </c>
      <c r="F10" s="8" t="s">
        <v>1</v>
      </c>
      <c r="G10" s="46" t="s">
        <v>7</v>
      </c>
      <c r="H10" s="8" t="s">
        <v>3</v>
      </c>
      <c r="I10" s="8" t="s">
        <v>526</v>
      </c>
      <c r="J10" s="8" t="s">
        <v>4</v>
      </c>
      <c r="L10" s="43" t="s">
        <v>445</v>
      </c>
      <c r="M10" s="43" t="s">
        <v>446</v>
      </c>
      <c r="N10" s="44" t="s">
        <v>447</v>
      </c>
      <c r="O10" s="43" t="s">
        <v>513</v>
      </c>
      <c r="P10" s="43" t="s">
        <v>9</v>
      </c>
      <c r="Q10" s="45" t="s">
        <v>448</v>
      </c>
      <c r="R10" s="27"/>
      <c r="S10" s="34" t="s">
        <v>499</v>
      </c>
      <c r="T10" s="34" t="s">
        <v>500</v>
      </c>
      <c r="U10" s="34" t="s">
        <v>501</v>
      </c>
      <c r="V10" s="34" t="s">
        <v>502</v>
      </c>
      <c r="W10" s="34" t="s">
        <v>503</v>
      </c>
      <c r="X10" s="34" t="s">
        <v>504</v>
      </c>
      <c r="Y10" s="34" t="s">
        <v>505</v>
      </c>
      <c r="Z10" s="34" t="s">
        <v>506</v>
      </c>
      <c r="AA10" s="34" t="s">
        <v>507</v>
      </c>
      <c r="AB10" s="34" t="s">
        <v>508</v>
      </c>
      <c r="AD10" s="29" t="s">
        <v>489</v>
      </c>
      <c r="AE10" s="29" t="s">
        <v>490</v>
      </c>
      <c r="AF10" s="29" t="s">
        <v>491</v>
      </c>
      <c r="AG10" s="29" t="s">
        <v>492</v>
      </c>
      <c r="AH10" s="29" t="s">
        <v>493</v>
      </c>
      <c r="AI10" s="29" t="s">
        <v>494</v>
      </c>
      <c r="AJ10" s="29" t="s">
        <v>495</v>
      </c>
      <c r="AK10" s="29" t="s">
        <v>496</v>
      </c>
      <c r="AL10" s="29" t="s">
        <v>497</v>
      </c>
      <c r="AM10" s="29" t="s">
        <v>498</v>
      </c>
      <c r="AO10" s="8" t="s">
        <v>449</v>
      </c>
      <c r="AP10" s="8" t="s">
        <v>450</v>
      </c>
      <c r="AQ10" s="8" t="s">
        <v>451</v>
      </c>
      <c r="AR10" s="8" t="s">
        <v>452</v>
      </c>
      <c r="AS10" s="8" t="s">
        <v>453</v>
      </c>
      <c r="AT10" s="8" t="s">
        <v>454</v>
      </c>
      <c r="AU10" s="8" t="s">
        <v>455</v>
      </c>
      <c r="AV10" s="8" t="s">
        <v>456</v>
      </c>
      <c r="AW10" s="8" t="s">
        <v>457</v>
      </c>
      <c r="AX10" s="8" t="s">
        <v>458</v>
      </c>
      <c r="AZ10" s="8" t="s">
        <v>459</v>
      </c>
      <c r="BA10" s="8" t="s">
        <v>460</v>
      </c>
      <c r="BB10" s="8" t="s">
        <v>461</v>
      </c>
      <c r="BC10" s="8" t="s">
        <v>462</v>
      </c>
      <c r="BD10" s="8" t="s">
        <v>463</v>
      </c>
      <c r="BE10" s="8" t="s">
        <v>464</v>
      </c>
      <c r="BF10" s="8" t="s">
        <v>465</v>
      </c>
      <c r="BG10" s="8" t="s">
        <v>466</v>
      </c>
      <c r="BH10" s="8" t="s">
        <v>467</v>
      </c>
      <c r="BI10" s="8" t="s">
        <v>468</v>
      </c>
      <c r="BK10" s="7" t="s">
        <v>469</v>
      </c>
      <c r="BL10" s="7" t="s">
        <v>470</v>
      </c>
      <c r="BM10" s="7" t="s">
        <v>471</v>
      </c>
      <c r="BN10" s="7" t="s">
        <v>472</v>
      </c>
      <c r="BO10" s="7" t="s">
        <v>473</v>
      </c>
      <c r="BP10" s="7" t="s">
        <v>474</v>
      </c>
      <c r="BQ10" s="7" t="s">
        <v>475</v>
      </c>
      <c r="BR10" s="7" t="s">
        <v>476</v>
      </c>
      <c r="BS10" s="7" t="s">
        <v>477</v>
      </c>
      <c r="BT10" s="7" t="s">
        <v>478</v>
      </c>
      <c r="BV10" s="7" t="s">
        <v>479</v>
      </c>
      <c r="BW10" s="7" t="s">
        <v>480</v>
      </c>
      <c r="BX10" s="7" t="s">
        <v>481</v>
      </c>
      <c r="BY10" s="7" t="s">
        <v>482</v>
      </c>
      <c r="BZ10" s="7" t="s">
        <v>483</v>
      </c>
      <c r="CA10" s="7" t="s">
        <v>484</v>
      </c>
      <c r="CB10" s="7" t="s">
        <v>485</v>
      </c>
      <c r="CC10" s="7" t="s">
        <v>486</v>
      </c>
      <c r="CD10" s="7" t="s">
        <v>487</v>
      </c>
      <c r="CE10" s="7" t="s">
        <v>488</v>
      </c>
    </row>
    <row r="11" spans="1:83" ht="45">
      <c r="A11" s="2">
        <f>IF(COUNT(Tableau848[#This Row])&lt;=0,"",COUNT(Tableau848[#This Row]))</f>
        <v>1</v>
      </c>
      <c r="B11" s="17" t="s">
        <v>512</v>
      </c>
      <c r="C11" s="16" t="s">
        <v>18</v>
      </c>
      <c r="D1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19 Rue Saint Lambert</v>
      </c>
      <c r="E1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" s="30" t="str">
        <f>IF(Tableau747[[#This Row],[DATE PROPOSITION 1]]="","",MAX(Tableau747[#This Row]))</f>
        <v/>
      </c>
      <c r="M11" s="5">
        <f>IF(Tableau848[[#This Row],[DATE CONTRAT 1]]="","",MAX(Tableau848[#This Row]))</f>
        <v>44905</v>
      </c>
      <c r="N11" s="2">
        <f>IFERROR(INDEX(Tableau949[#This Row],MATCH(9^9,Tableau949[#This Row])),"")</f>
        <v>1</v>
      </c>
      <c r="O11" s="5">
        <f>IFERROR(INDEX(Tableau1050[#This Row],MATCH(9^9,Tableau1050[#This Row])),"")</f>
        <v>45270</v>
      </c>
      <c r="P11" s="7">
        <f>IFERROR(INDEX(Tableau1151[#This Row],MATCH(9^9,Tableau1151[#This Row])),"")</f>
        <v>45240</v>
      </c>
      <c r="Q11" s="35">
        <f>IFERROR(INDEX(Tableau1252[#This Row],MATCH(9^9,Tableau1252[#This Row])),"")</f>
        <v>100</v>
      </c>
      <c r="R11" s="28"/>
      <c r="S11" s="35">
        <v>100</v>
      </c>
      <c r="T11" s="35"/>
      <c r="U11" s="35"/>
      <c r="V11" s="35"/>
      <c r="W11" s="35"/>
      <c r="X11" s="35"/>
      <c r="Y11" s="35"/>
      <c r="Z11" s="35"/>
      <c r="AA11" s="35"/>
      <c r="AB11" s="35"/>
      <c r="AD11" s="3"/>
      <c r="AE11" s="3"/>
      <c r="AF11" s="3"/>
      <c r="AO11" s="5">
        <v>44905</v>
      </c>
      <c r="AP11" s="5"/>
      <c r="AZ11" s="2">
        <v>1</v>
      </c>
      <c r="BK11" s="5">
        <f>IF(Tableau848[[#This Row],[DATE CONTRAT 1]]&lt;&gt;"",Tableau848[[#This Row],[DATE CONTRAT 1]]+Tableau949[[#This Row],[DUREE CONTRAT 1]]*365,"")</f>
        <v>45270</v>
      </c>
      <c r="BL11" s="5" t="str">
        <f>IF(Tableau848[[#This Row],[DATE CONTRAT 2]]&lt;&gt;"",Tableau848[[#This Row],[DATE CONTRAT 2]]+Tableau949[[#This Row],[DUREE CONTRAT 2]]*365,"")</f>
        <v/>
      </c>
      <c r="BM11" s="5" t="str">
        <f>IF(Tableau848[[#This Row],[DATE CONTRAT 3]]&lt;&gt;"",Tableau848[[#This Row],[DATE CONTRAT 3]]+Tableau949[[#This Row],[DUREE CONTRAT 3]]*365,"")</f>
        <v/>
      </c>
      <c r="BN11" s="5" t="str">
        <f>IF(Tableau848[[#This Row],[DATE CONTRAT 4]]&lt;&gt;"",Tableau848[[#This Row],[DATE CONTRAT 4]]+Tableau949[[#This Row],[DUREE CONTRAT 4]]*365,"")</f>
        <v/>
      </c>
      <c r="BO11" s="5" t="str">
        <f>IF(Tableau848[[#This Row],[DATE CONTRAT 5]]&lt;&gt;"",Tableau848[[#This Row],[DATE CONTRAT 5]]+Tableau949[[#This Row],[DUREE CONTRAT 5]]*365,"")</f>
        <v/>
      </c>
      <c r="BP11" s="5" t="str">
        <f>IF(Tableau848[[#This Row],[DATE CONTRAT 6]]&lt;&gt;"",Tableau848[[#This Row],[DATE CONTRAT 6]]+Tableau949[[#This Row],[DUREE CONTRAT 6]]*365,"")</f>
        <v/>
      </c>
      <c r="BQ11" s="5" t="str">
        <f>IF(Tableau848[[#This Row],[DATE CONTRAT 7]]&lt;&gt;"",Tableau848[[#This Row],[DATE CONTRAT 7]]+Tableau949[[#This Row],[DUREE CONTRAT 7]]*365,"")</f>
        <v/>
      </c>
      <c r="BR11" s="5" t="str">
        <f>IF(Tableau848[[#This Row],[DATE CONTRAT 8]]&lt;&gt;"",Tableau848[[#This Row],[DATE CONTRAT 8]]+Tableau949[[#This Row],[DUREE CONTRAT 8]]*365,"")</f>
        <v/>
      </c>
      <c r="BS11" s="5" t="str">
        <f>IF(Tableau848[[#This Row],[DATE CONTRAT 9]]&lt;&gt;"",Tableau848[[#This Row],[DATE CONTRAT 9]]+Tableau949[[#This Row],[DUREE CONTRAT 9]]*365,"")</f>
        <v/>
      </c>
      <c r="BT11" s="5" t="str">
        <f>IF(Tableau848[[#This Row],[DATE CONTRAT 10]]&lt;&gt;"",Tableau848[[#This Row],[DATE CONTRAT 10]]+Tableau949[[#This Row],[DUREE CONTRAT 10]]*365,"")</f>
        <v/>
      </c>
      <c r="BV11" s="5">
        <f>IF(Tableau1050[[#This Row],[DATE PROCHAIN CONTRAT 1]]&lt;&gt;"",Tableau1050[[#This Row],[DATE PROCHAIN CONTRAT 1]]-30,"")</f>
        <v>45240</v>
      </c>
      <c r="BW11" s="5" t="str">
        <f>IF(Tableau1050[[#This Row],[DATE PROCHAIN CONTRAT 2]]&lt;&gt;"",Tableau1050[[#This Row],[DATE PROCHAIN CONTRAT 2]]-30,"")</f>
        <v/>
      </c>
      <c r="BX11" s="5" t="str">
        <f>IF(Tableau1050[[#This Row],[DATE PROCHAIN CONTRAT 3]]&lt;&gt;"",Tableau1050[[#This Row],[DATE PROCHAIN CONTRAT 3]]-30,"")</f>
        <v/>
      </c>
      <c r="BY11" s="5" t="str">
        <f>IF(Tableau1050[[#This Row],[DATE PROCHAIN CONTRAT 4]]&lt;&gt;"",Tableau1050[[#This Row],[DATE PROCHAIN CONTRAT 4]]-30,"")</f>
        <v/>
      </c>
      <c r="BZ11" s="5" t="str">
        <f>IF(Tableau1050[[#This Row],[DATE PROCHAIN CONTRAT 5]]&lt;&gt;"",Tableau1050[[#This Row],[DATE PROCHAIN CONTRAT 5]]-30,"")</f>
        <v/>
      </c>
      <c r="CA11" s="5" t="str">
        <f>IF(Tableau1050[[#This Row],[DATE PROCHAIN CONTRAT 6]]&lt;&gt;"",Tableau1050[[#This Row],[DATE PROCHAIN CONTRAT 6]]-30,"")</f>
        <v/>
      </c>
      <c r="CB11" s="5" t="str">
        <f>IF(Tableau1050[[#This Row],[DATE PROCHAIN CONTRAT 7]]&lt;&gt;"",Tableau1050[[#This Row],[DATE PROCHAIN CONTRAT 7]]-30,"")</f>
        <v/>
      </c>
      <c r="CC11" s="5" t="str">
        <f>IF(Tableau1050[[#This Row],[DATE PROCHAIN CONTRAT 8]]&lt;&gt;"",Tableau1050[[#This Row],[DATE PROCHAIN CONTRAT 8]]-30,"")</f>
        <v/>
      </c>
      <c r="CD11" s="5" t="str">
        <f>IF(Tableau1050[[#This Row],[DATE PROCHAIN CONTRAT 9]]&lt;&gt;"",Tableau1050[[#This Row],[DATE PROCHAIN CONTRAT 9]]-30,"")</f>
        <v/>
      </c>
      <c r="CE11" s="5" t="str">
        <f>IF(Tableau1050[[#This Row],[DATE PROCHAIN CONTRAT 10]]&lt;&gt;"",Tableau1050[[#This Row],[DATE PROCHAIN CONTRAT 10]]-30,"")</f>
        <v/>
      </c>
    </row>
    <row r="12" spans="1:83">
      <c r="A12" s="2" t="str">
        <f>IF(COUNT(Tableau848[#This Row])&lt;=0,"",COUNT(Tableau848[#This Row]))</f>
        <v/>
      </c>
      <c r="B12" s="17" t="s">
        <v>512</v>
      </c>
      <c r="C12" s="16" t="s">
        <v>20</v>
      </c>
      <c r="D1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43 Cours Léopold</v>
      </c>
      <c r="E1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" s="30" t="str">
        <f>IF(Tableau747[[#This Row],[DATE PROPOSITION 1]]="","",MAX(Tableau747[#This Row]))</f>
        <v/>
      </c>
      <c r="M12" s="5" t="str">
        <f>IF(Tableau848[[#This Row],[DATE CONTRAT 1]]="","",MAX(Tableau848[#This Row]))</f>
        <v/>
      </c>
      <c r="N12" s="2" t="str">
        <f>IFERROR(INDEX(Tableau949[#This Row],MATCH(9^9,Tableau949[#This Row])),"")</f>
        <v/>
      </c>
      <c r="O12" s="5" t="str">
        <f>IFERROR(INDEX(Tableau1050[#This Row],MATCH(9^9,Tableau1050[#This Row])),"")</f>
        <v/>
      </c>
      <c r="P12" s="7" t="str">
        <f>IFERROR(INDEX(Tableau1151[#This Row],MATCH(9^9,Tableau1151[#This Row])),"")</f>
        <v/>
      </c>
      <c r="Q12" s="35" t="str">
        <f>IFERROR(INDEX(Tableau1252[#This Row],MATCH(9^9,Tableau1252[#This Row])),"")</f>
        <v/>
      </c>
      <c r="R12" s="28"/>
      <c r="S12" s="35"/>
      <c r="T12" s="35"/>
      <c r="U12" s="35"/>
      <c r="V12" s="35"/>
      <c r="W12" s="35"/>
      <c r="X12" s="35"/>
      <c r="Y12" s="35"/>
      <c r="Z12" s="35"/>
      <c r="AA12" s="35"/>
      <c r="AB12" s="35"/>
      <c r="BK12" s="5" t="str">
        <f>IF(Tableau848[[#This Row],[DATE CONTRAT 1]]&lt;&gt;"",Tableau848[[#This Row],[DATE CONTRAT 1]]+Tableau949[[#This Row],[DUREE CONTRAT 1]]*365,"")</f>
        <v/>
      </c>
      <c r="BL12" s="5" t="str">
        <f>IF(Tableau848[[#This Row],[DATE CONTRAT 2]]&lt;&gt;"",Tableau848[[#This Row],[DATE CONTRAT 2]]+Tableau949[[#This Row],[DUREE CONTRAT 2]]*365,"")</f>
        <v/>
      </c>
      <c r="BM12" s="5" t="str">
        <f>IF(Tableau848[[#This Row],[DATE CONTRAT 3]]&lt;&gt;"",Tableau848[[#This Row],[DATE CONTRAT 3]]+Tableau949[[#This Row],[DUREE CONTRAT 3]]*365,"")</f>
        <v/>
      </c>
      <c r="BN12" s="5" t="str">
        <f>IF(Tableau848[[#This Row],[DATE CONTRAT 4]]&lt;&gt;"",Tableau848[[#This Row],[DATE CONTRAT 4]]+Tableau949[[#This Row],[DUREE CONTRAT 4]]*365,"")</f>
        <v/>
      </c>
      <c r="BO12" s="5" t="str">
        <f>IF(Tableau848[[#This Row],[DATE CONTRAT 5]]&lt;&gt;"",Tableau848[[#This Row],[DATE CONTRAT 5]]+Tableau949[[#This Row],[DUREE CONTRAT 5]]*365,"")</f>
        <v/>
      </c>
      <c r="BP12" s="5" t="str">
        <f>IF(Tableau848[[#This Row],[DATE CONTRAT 6]]&lt;&gt;"",Tableau848[[#This Row],[DATE CONTRAT 6]]+Tableau949[[#This Row],[DUREE CONTRAT 6]]*365,"")</f>
        <v/>
      </c>
      <c r="BQ12" s="5" t="str">
        <f>IF(Tableau848[[#This Row],[DATE CONTRAT 7]]&lt;&gt;"",Tableau848[[#This Row],[DATE CONTRAT 7]]+Tableau949[[#This Row],[DUREE CONTRAT 7]]*365,"")</f>
        <v/>
      </c>
      <c r="BR12" s="5" t="str">
        <f>IF(Tableau848[[#This Row],[DATE CONTRAT 8]]&lt;&gt;"",Tableau848[[#This Row],[DATE CONTRAT 8]]+Tableau949[[#This Row],[DUREE CONTRAT 8]]*365,"")</f>
        <v/>
      </c>
      <c r="BS12" s="5" t="str">
        <f>IF(Tableau848[[#This Row],[DATE CONTRAT 9]]&lt;&gt;"",Tableau848[[#This Row],[DATE CONTRAT 9]]+Tableau949[[#This Row],[DUREE CONTRAT 9]]*365,"")</f>
        <v/>
      </c>
      <c r="BT12" s="5" t="str">
        <f>IF(Tableau848[[#This Row],[DATE CONTRAT 10]]&lt;&gt;"",Tableau848[[#This Row],[DATE CONTRAT 10]]+Tableau949[[#This Row],[DUREE CONTRAT 10]]*365,"")</f>
        <v/>
      </c>
      <c r="BV12" s="5" t="str">
        <f>IF(Tableau1050[[#This Row],[DATE PROCHAIN CONTRAT 1]]&lt;&gt;"",Tableau1050[[#This Row],[DATE PROCHAIN CONTRAT 1]]-30,"")</f>
        <v/>
      </c>
      <c r="BW12" s="5" t="str">
        <f>IF(Tableau1050[[#This Row],[DATE PROCHAIN CONTRAT 2]]&lt;&gt;"",Tableau1050[[#This Row],[DATE PROCHAIN CONTRAT 2]]-30,"")</f>
        <v/>
      </c>
      <c r="BX12" s="5" t="str">
        <f>IF(Tableau1050[[#This Row],[DATE PROCHAIN CONTRAT 3]]&lt;&gt;"",Tableau1050[[#This Row],[DATE PROCHAIN CONTRAT 3]]-30,"")</f>
        <v/>
      </c>
      <c r="BY12" s="5" t="str">
        <f>IF(Tableau1050[[#This Row],[DATE PROCHAIN CONTRAT 4]]&lt;&gt;"",Tableau1050[[#This Row],[DATE PROCHAIN CONTRAT 4]]-30,"")</f>
        <v/>
      </c>
      <c r="BZ12" s="5" t="str">
        <f>IF(Tableau1050[[#This Row],[DATE PROCHAIN CONTRAT 5]]&lt;&gt;"",Tableau1050[[#This Row],[DATE PROCHAIN CONTRAT 5]]-30,"")</f>
        <v/>
      </c>
      <c r="CA12" s="5" t="str">
        <f>IF(Tableau1050[[#This Row],[DATE PROCHAIN CONTRAT 6]]&lt;&gt;"",Tableau1050[[#This Row],[DATE PROCHAIN CONTRAT 6]]-30,"")</f>
        <v/>
      </c>
      <c r="CB12" s="5" t="str">
        <f>IF(Tableau1050[[#This Row],[DATE PROCHAIN CONTRAT 7]]&lt;&gt;"",Tableau1050[[#This Row],[DATE PROCHAIN CONTRAT 7]]-30,"")</f>
        <v/>
      </c>
      <c r="CC12" s="5" t="str">
        <f>IF(Tableau1050[[#This Row],[DATE PROCHAIN CONTRAT 8]]&lt;&gt;"",Tableau1050[[#This Row],[DATE PROCHAIN CONTRAT 8]]-30,"")</f>
        <v/>
      </c>
      <c r="CD12" s="5" t="str">
        <f>IF(Tableau1050[[#This Row],[DATE PROCHAIN CONTRAT 9]]&lt;&gt;"",Tableau1050[[#This Row],[DATE PROCHAIN CONTRAT 9]]-30,"")</f>
        <v/>
      </c>
      <c r="CE12" s="5" t="str">
        <f>IF(Tableau1050[[#This Row],[DATE PROCHAIN CONTRAT 10]]&lt;&gt;"",Tableau1050[[#This Row],[DATE PROCHAIN CONTRAT 10]]-30,"")</f>
        <v/>
      </c>
    </row>
    <row r="13" spans="1:83" ht="45">
      <c r="A13" s="2">
        <f>IF(COUNT(Tableau848[#This Row])&lt;=0,"",COUNT(Tableau848[#This Row]))</f>
        <v>1</v>
      </c>
      <c r="B13" s="17" t="s">
        <v>512</v>
      </c>
      <c r="C13" s="16" t="s">
        <v>294</v>
      </c>
      <c r="D1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Domaine de Pixérécourt</v>
      </c>
      <c r="E1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54220</v>
      </c>
      <c r="F1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Malzéville</v>
      </c>
      <c r="G1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" s="30" t="str">
        <f>IF(Tableau747[[#This Row],[DATE PROPOSITION 1]]="","",MAX(Tableau747[#This Row]))</f>
        <v/>
      </c>
      <c r="M13" s="5">
        <f>IF(Tableau848[[#This Row],[DATE CONTRAT 1]]="","",MAX(Tableau848[#This Row]))</f>
        <v>44540</v>
      </c>
      <c r="N13" s="2">
        <f>IFERROR(INDEX(Tableau949[#This Row],MATCH(9^9,Tableau949[#This Row])),"")</f>
        <v>1</v>
      </c>
      <c r="O13" s="5">
        <f>IFERROR(INDEX(Tableau1050[#This Row],MATCH(9^9,Tableau1050[#This Row])),"")</f>
        <v>44905</v>
      </c>
      <c r="P13" s="7">
        <f>IFERROR(INDEX(Tableau1151[#This Row],MATCH(9^9,Tableau1151[#This Row])),"")</f>
        <v>44875</v>
      </c>
      <c r="Q13" s="35">
        <f>IFERROR(INDEX(Tableau1252[#This Row],MATCH(9^9,Tableau1252[#This Row])),"")</f>
        <v>3</v>
      </c>
      <c r="R13" s="28"/>
      <c r="S13" s="35">
        <v>3</v>
      </c>
      <c r="T13" s="35"/>
      <c r="U13" s="35"/>
      <c r="V13" s="35"/>
      <c r="W13" s="35"/>
      <c r="X13" s="35"/>
      <c r="Y13" s="35"/>
      <c r="Z13" s="35"/>
      <c r="AA13" s="35"/>
      <c r="AB13" s="35"/>
      <c r="AD13" s="3"/>
      <c r="AO13" s="5">
        <v>44540</v>
      </c>
      <c r="AZ13" s="2">
        <v>1</v>
      </c>
      <c r="BK13" s="5">
        <f>IF(Tableau848[[#This Row],[DATE CONTRAT 1]]&lt;&gt;"",Tableau848[[#This Row],[DATE CONTRAT 1]]+Tableau949[[#This Row],[DUREE CONTRAT 1]]*365,"")</f>
        <v>44905</v>
      </c>
      <c r="BL13" s="5" t="str">
        <f>IF(Tableau848[[#This Row],[DATE CONTRAT 2]]&lt;&gt;"",Tableau848[[#This Row],[DATE CONTRAT 2]]+Tableau949[[#This Row],[DUREE CONTRAT 2]]*365,"")</f>
        <v/>
      </c>
      <c r="BM13" s="5" t="str">
        <f>IF(Tableau848[[#This Row],[DATE CONTRAT 3]]&lt;&gt;"",Tableau848[[#This Row],[DATE CONTRAT 3]]+Tableau949[[#This Row],[DUREE CONTRAT 3]]*365,"")</f>
        <v/>
      </c>
      <c r="BN13" s="5" t="str">
        <f>IF(Tableau848[[#This Row],[DATE CONTRAT 4]]&lt;&gt;"",Tableau848[[#This Row],[DATE CONTRAT 4]]+Tableau949[[#This Row],[DUREE CONTRAT 4]]*365,"")</f>
        <v/>
      </c>
      <c r="BO13" s="5" t="str">
        <f>IF(Tableau848[[#This Row],[DATE CONTRAT 5]]&lt;&gt;"",Tableau848[[#This Row],[DATE CONTRAT 5]]+Tableau949[[#This Row],[DUREE CONTRAT 5]]*365,"")</f>
        <v/>
      </c>
      <c r="BP13" s="5" t="str">
        <f>IF(Tableau848[[#This Row],[DATE CONTRAT 6]]&lt;&gt;"",Tableau848[[#This Row],[DATE CONTRAT 6]]+Tableau949[[#This Row],[DUREE CONTRAT 6]]*365,"")</f>
        <v/>
      </c>
      <c r="BQ13" s="5" t="str">
        <f>IF(Tableau848[[#This Row],[DATE CONTRAT 7]]&lt;&gt;"",Tableau848[[#This Row],[DATE CONTRAT 7]]+Tableau949[[#This Row],[DUREE CONTRAT 7]]*365,"")</f>
        <v/>
      </c>
      <c r="BR13" s="5" t="str">
        <f>IF(Tableau848[[#This Row],[DATE CONTRAT 8]]&lt;&gt;"",Tableau848[[#This Row],[DATE CONTRAT 8]]+Tableau949[[#This Row],[DUREE CONTRAT 8]]*365,"")</f>
        <v/>
      </c>
      <c r="BS13" s="5" t="str">
        <f>IF(Tableau848[[#This Row],[DATE CONTRAT 9]]&lt;&gt;"",Tableau848[[#This Row],[DATE CONTRAT 9]]+Tableau949[[#This Row],[DUREE CONTRAT 9]]*365,"")</f>
        <v/>
      </c>
      <c r="BT13" s="5" t="str">
        <f>IF(Tableau848[[#This Row],[DATE CONTRAT 10]]&lt;&gt;"",Tableau848[[#This Row],[DATE CONTRAT 10]]+Tableau949[[#This Row],[DUREE CONTRAT 10]]*365,"")</f>
        <v/>
      </c>
      <c r="BV13" s="5">
        <f>IF(Tableau1050[[#This Row],[DATE PROCHAIN CONTRAT 1]]&lt;&gt;"",Tableau1050[[#This Row],[DATE PROCHAIN CONTRAT 1]]-30,"")</f>
        <v>44875</v>
      </c>
      <c r="BW13" s="5" t="str">
        <f>IF(Tableau1050[[#This Row],[DATE PROCHAIN CONTRAT 2]]&lt;&gt;"",Tableau1050[[#This Row],[DATE PROCHAIN CONTRAT 2]]-30,"")</f>
        <v/>
      </c>
      <c r="BX13" s="5" t="str">
        <f>IF(Tableau1050[[#This Row],[DATE PROCHAIN CONTRAT 3]]&lt;&gt;"",Tableau1050[[#This Row],[DATE PROCHAIN CONTRAT 3]]-30,"")</f>
        <v/>
      </c>
      <c r="BY13" s="5" t="str">
        <f>IF(Tableau1050[[#This Row],[DATE PROCHAIN CONTRAT 4]]&lt;&gt;"",Tableau1050[[#This Row],[DATE PROCHAIN CONTRAT 4]]-30,"")</f>
        <v/>
      </c>
      <c r="BZ13" s="5" t="str">
        <f>IF(Tableau1050[[#This Row],[DATE PROCHAIN CONTRAT 5]]&lt;&gt;"",Tableau1050[[#This Row],[DATE PROCHAIN CONTRAT 5]]-30,"")</f>
        <v/>
      </c>
      <c r="CA13" s="5" t="str">
        <f>IF(Tableau1050[[#This Row],[DATE PROCHAIN CONTRAT 6]]&lt;&gt;"",Tableau1050[[#This Row],[DATE PROCHAIN CONTRAT 6]]-30,"")</f>
        <v/>
      </c>
      <c r="CB13" s="5" t="str">
        <f>IF(Tableau1050[[#This Row],[DATE PROCHAIN CONTRAT 7]]&lt;&gt;"",Tableau1050[[#This Row],[DATE PROCHAIN CONTRAT 7]]-30,"")</f>
        <v/>
      </c>
      <c r="CC13" s="5" t="str">
        <f>IF(Tableau1050[[#This Row],[DATE PROCHAIN CONTRAT 8]]&lt;&gt;"",Tableau1050[[#This Row],[DATE PROCHAIN CONTRAT 8]]-30,"")</f>
        <v/>
      </c>
      <c r="CD13" s="5" t="str">
        <f>IF(Tableau1050[[#This Row],[DATE PROCHAIN CONTRAT 9]]&lt;&gt;"",Tableau1050[[#This Row],[DATE PROCHAIN CONTRAT 9]]-30,"")</f>
        <v/>
      </c>
      <c r="CE13" s="5" t="str">
        <f>IF(Tableau1050[[#This Row],[DATE PROCHAIN CONTRAT 10]]&lt;&gt;"",Tableau1050[[#This Row],[DATE PROCHAIN CONTRAT 10]]-30,"")</f>
        <v/>
      </c>
    </row>
    <row r="14" spans="1:83" ht="30">
      <c r="A14" s="2" t="str">
        <f>IF(COUNT(Tableau848[#This Row])&lt;=0,"",COUNT(Tableau848[#This Row]))</f>
        <v/>
      </c>
      <c r="B14" s="17" t="s">
        <v>512</v>
      </c>
      <c r="C14" s="16" t="s">
        <v>295</v>
      </c>
      <c r="D1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10 Rue Jean Moulin</v>
      </c>
      <c r="E1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54510</v>
      </c>
      <c r="F1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Tomblaine</v>
      </c>
      <c r="G1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" s="30" t="str">
        <f>IF(Tableau747[[#This Row],[DATE PROPOSITION 1]]="","",MAX(Tableau747[#This Row]))</f>
        <v/>
      </c>
      <c r="M14" s="5" t="str">
        <f>IF(Tableau848[[#This Row],[DATE CONTRAT 1]]="","",MAX(Tableau848[#This Row]))</f>
        <v/>
      </c>
      <c r="N14" s="2" t="str">
        <f>IFERROR(INDEX(Tableau949[#This Row],MATCH(9^9,Tableau949[#This Row])),"")</f>
        <v/>
      </c>
      <c r="O14" s="5" t="str">
        <f>IFERROR(INDEX(Tableau1050[#This Row],MATCH(9^9,Tableau1050[#This Row])),"")</f>
        <v/>
      </c>
      <c r="P14" s="7" t="str">
        <f>IFERROR(INDEX(Tableau1151[#This Row],MATCH(9^9,Tableau1151[#This Row])),"")</f>
        <v/>
      </c>
      <c r="Q14" s="35" t="str">
        <f>IFERROR(INDEX(Tableau1252[#This Row],MATCH(9^9,Tableau1252[#This Row])),"")</f>
        <v/>
      </c>
      <c r="R14" s="28"/>
      <c r="S14" s="35"/>
      <c r="T14" s="35"/>
      <c r="U14" s="35"/>
      <c r="V14" s="35"/>
      <c r="W14" s="35"/>
      <c r="X14" s="35"/>
      <c r="Y14" s="35"/>
      <c r="Z14" s="35"/>
      <c r="AA14" s="35"/>
      <c r="AB14" s="35"/>
      <c r="BK14" s="5" t="str">
        <f>IF(Tableau848[[#This Row],[DATE CONTRAT 1]]&lt;&gt;"",Tableau848[[#This Row],[DATE CONTRAT 1]]+Tableau949[[#This Row],[DUREE CONTRAT 1]]*365,"")</f>
        <v/>
      </c>
      <c r="BL14" s="5" t="str">
        <f>IF(Tableau848[[#This Row],[DATE CONTRAT 2]]&lt;&gt;"",Tableau848[[#This Row],[DATE CONTRAT 2]]+Tableau949[[#This Row],[DUREE CONTRAT 2]]*365,"")</f>
        <v/>
      </c>
      <c r="BM14" s="5" t="str">
        <f>IF(Tableau848[[#This Row],[DATE CONTRAT 3]]&lt;&gt;"",Tableau848[[#This Row],[DATE CONTRAT 3]]+Tableau949[[#This Row],[DUREE CONTRAT 3]]*365,"")</f>
        <v/>
      </c>
      <c r="BN14" s="5" t="str">
        <f>IF(Tableau848[[#This Row],[DATE CONTRAT 4]]&lt;&gt;"",Tableau848[[#This Row],[DATE CONTRAT 4]]+Tableau949[[#This Row],[DUREE CONTRAT 4]]*365,"")</f>
        <v/>
      </c>
      <c r="BO14" s="5" t="str">
        <f>IF(Tableau848[[#This Row],[DATE CONTRAT 5]]&lt;&gt;"",Tableau848[[#This Row],[DATE CONTRAT 5]]+Tableau949[[#This Row],[DUREE CONTRAT 5]]*365,"")</f>
        <v/>
      </c>
      <c r="BP14" s="5" t="str">
        <f>IF(Tableau848[[#This Row],[DATE CONTRAT 6]]&lt;&gt;"",Tableau848[[#This Row],[DATE CONTRAT 6]]+Tableau949[[#This Row],[DUREE CONTRAT 6]]*365,"")</f>
        <v/>
      </c>
      <c r="BQ14" s="5" t="str">
        <f>IF(Tableau848[[#This Row],[DATE CONTRAT 7]]&lt;&gt;"",Tableau848[[#This Row],[DATE CONTRAT 7]]+Tableau949[[#This Row],[DUREE CONTRAT 7]]*365,"")</f>
        <v/>
      </c>
      <c r="BR14" s="5" t="str">
        <f>IF(Tableau848[[#This Row],[DATE CONTRAT 8]]&lt;&gt;"",Tableau848[[#This Row],[DATE CONTRAT 8]]+Tableau949[[#This Row],[DUREE CONTRAT 8]]*365,"")</f>
        <v/>
      </c>
      <c r="BS14" s="5" t="str">
        <f>IF(Tableau848[[#This Row],[DATE CONTRAT 9]]&lt;&gt;"",Tableau848[[#This Row],[DATE CONTRAT 9]]+Tableau949[[#This Row],[DUREE CONTRAT 9]]*365,"")</f>
        <v/>
      </c>
      <c r="BT14" s="5" t="str">
        <f>IF(Tableau848[[#This Row],[DATE CONTRAT 10]]&lt;&gt;"",Tableau848[[#This Row],[DATE CONTRAT 10]]+Tableau949[[#This Row],[DUREE CONTRAT 10]]*365,"")</f>
        <v/>
      </c>
      <c r="BV14" s="5" t="str">
        <f>IF(Tableau1050[[#This Row],[DATE PROCHAIN CONTRAT 1]]&lt;&gt;"",Tableau1050[[#This Row],[DATE PROCHAIN CONTRAT 1]]-30,"")</f>
        <v/>
      </c>
      <c r="BW14" s="5" t="str">
        <f>IF(Tableau1050[[#This Row],[DATE PROCHAIN CONTRAT 2]]&lt;&gt;"",Tableau1050[[#This Row],[DATE PROCHAIN CONTRAT 2]]-30,"")</f>
        <v/>
      </c>
      <c r="BX14" s="5" t="str">
        <f>IF(Tableau1050[[#This Row],[DATE PROCHAIN CONTRAT 3]]&lt;&gt;"",Tableau1050[[#This Row],[DATE PROCHAIN CONTRAT 3]]-30,"")</f>
        <v/>
      </c>
      <c r="BY14" s="5" t="str">
        <f>IF(Tableau1050[[#This Row],[DATE PROCHAIN CONTRAT 4]]&lt;&gt;"",Tableau1050[[#This Row],[DATE PROCHAIN CONTRAT 4]]-30,"")</f>
        <v/>
      </c>
      <c r="BZ14" s="5" t="str">
        <f>IF(Tableau1050[[#This Row],[DATE PROCHAIN CONTRAT 5]]&lt;&gt;"",Tableau1050[[#This Row],[DATE PROCHAIN CONTRAT 5]]-30,"")</f>
        <v/>
      </c>
      <c r="CA14" s="5" t="str">
        <f>IF(Tableau1050[[#This Row],[DATE PROCHAIN CONTRAT 6]]&lt;&gt;"",Tableau1050[[#This Row],[DATE PROCHAIN CONTRAT 6]]-30,"")</f>
        <v/>
      </c>
      <c r="CB14" s="5" t="str">
        <f>IF(Tableau1050[[#This Row],[DATE PROCHAIN CONTRAT 7]]&lt;&gt;"",Tableau1050[[#This Row],[DATE PROCHAIN CONTRAT 7]]-30,"")</f>
        <v/>
      </c>
      <c r="CC14" s="5" t="str">
        <f>IF(Tableau1050[[#This Row],[DATE PROCHAIN CONTRAT 8]]&lt;&gt;"",Tableau1050[[#This Row],[DATE PROCHAIN CONTRAT 8]]-30,"")</f>
        <v/>
      </c>
      <c r="CD14" s="5" t="str">
        <f>IF(Tableau1050[[#This Row],[DATE PROCHAIN CONTRAT 9]]&lt;&gt;"",Tableau1050[[#This Row],[DATE PROCHAIN CONTRAT 9]]-30,"")</f>
        <v/>
      </c>
      <c r="CE14" s="5" t="str">
        <f>IF(Tableau1050[[#This Row],[DATE PROCHAIN CONTRAT 10]]&lt;&gt;"",Tableau1050[[#This Row],[DATE PROCHAIN CONTRAT 10]]-30,"")</f>
        <v/>
      </c>
    </row>
    <row r="15" spans="1:83" ht="30">
      <c r="A15" s="2" t="str">
        <f>IF(COUNT(Tableau848[#This Row])&lt;=0,"",COUNT(Tableau848[#This Row]))</f>
        <v/>
      </c>
      <c r="B15" s="17" t="s">
        <v>512</v>
      </c>
      <c r="C15" s="16" t="s">
        <v>296</v>
      </c>
      <c r="D1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Jeannot</v>
      </c>
      <c r="E1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" s="30" t="str">
        <f>IF(Tableau747[[#This Row],[DATE PROPOSITION 1]]="","",MAX(Tableau747[#This Row]))</f>
        <v/>
      </c>
      <c r="M15" s="5" t="str">
        <f>IF(Tableau848[[#This Row],[DATE CONTRAT 1]]="","",MAX(Tableau848[#This Row]))</f>
        <v/>
      </c>
      <c r="N15" s="2" t="str">
        <f>IFERROR(INDEX(Tableau949[#This Row],MATCH(9^9,Tableau949[#This Row])),"")</f>
        <v/>
      </c>
      <c r="O15" s="5" t="str">
        <f>IFERROR(INDEX(Tableau1050[#This Row],MATCH(9^9,Tableau1050[#This Row])),"")</f>
        <v/>
      </c>
      <c r="P15" s="7" t="str">
        <f>IFERROR(INDEX(Tableau1151[#This Row],MATCH(9^9,Tableau1151[#This Row])),"")</f>
        <v/>
      </c>
      <c r="Q15" s="35" t="str">
        <f>IFERROR(INDEX(Tableau1252[#This Row],MATCH(9^9,Tableau1252[#This Row])),"")</f>
        <v/>
      </c>
      <c r="R15" s="28"/>
      <c r="S15" s="35"/>
      <c r="T15" s="35"/>
      <c r="U15" s="35"/>
      <c r="V15" s="35"/>
      <c r="W15" s="35"/>
      <c r="X15" s="35"/>
      <c r="Y15" s="35"/>
      <c r="Z15" s="35"/>
      <c r="AA15" s="35"/>
      <c r="AB15" s="35"/>
      <c r="BK15" s="5" t="str">
        <f>IF(Tableau848[[#This Row],[DATE CONTRAT 1]]&lt;&gt;"",Tableau848[[#This Row],[DATE CONTRAT 1]]+Tableau949[[#This Row],[DUREE CONTRAT 1]]*365,"")</f>
        <v/>
      </c>
      <c r="BL15" s="5" t="str">
        <f>IF(Tableau848[[#This Row],[DATE CONTRAT 2]]&lt;&gt;"",Tableau848[[#This Row],[DATE CONTRAT 2]]+Tableau949[[#This Row],[DUREE CONTRAT 2]]*365,"")</f>
        <v/>
      </c>
      <c r="BM15" s="5" t="str">
        <f>IF(Tableau848[[#This Row],[DATE CONTRAT 3]]&lt;&gt;"",Tableau848[[#This Row],[DATE CONTRAT 3]]+Tableau949[[#This Row],[DUREE CONTRAT 3]]*365,"")</f>
        <v/>
      </c>
      <c r="BN15" s="5" t="str">
        <f>IF(Tableau848[[#This Row],[DATE CONTRAT 4]]&lt;&gt;"",Tableau848[[#This Row],[DATE CONTRAT 4]]+Tableau949[[#This Row],[DUREE CONTRAT 4]]*365,"")</f>
        <v/>
      </c>
      <c r="BO15" s="5" t="str">
        <f>IF(Tableau848[[#This Row],[DATE CONTRAT 5]]&lt;&gt;"",Tableau848[[#This Row],[DATE CONTRAT 5]]+Tableau949[[#This Row],[DUREE CONTRAT 5]]*365,"")</f>
        <v/>
      </c>
      <c r="BP15" s="5" t="str">
        <f>IF(Tableau848[[#This Row],[DATE CONTRAT 6]]&lt;&gt;"",Tableau848[[#This Row],[DATE CONTRAT 6]]+Tableau949[[#This Row],[DUREE CONTRAT 6]]*365,"")</f>
        <v/>
      </c>
      <c r="BQ15" s="5" t="str">
        <f>IF(Tableau848[[#This Row],[DATE CONTRAT 7]]&lt;&gt;"",Tableau848[[#This Row],[DATE CONTRAT 7]]+Tableau949[[#This Row],[DUREE CONTRAT 7]]*365,"")</f>
        <v/>
      </c>
      <c r="BR15" s="5" t="str">
        <f>IF(Tableau848[[#This Row],[DATE CONTRAT 8]]&lt;&gt;"",Tableau848[[#This Row],[DATE CONTRAT 8]]+Tableau949[[#This Row],[DUREE CONTRAT 8]]*365,"")</f>
        <v/>
      </c>
      <c r="BS15" s="5" t="str">
        <f>IF(Tableau848[[#This Row],[DATE CONTRAT 9]]&lt;&gt;"",Tableau848[[#This Row],[DATE CONTRAT 9]]+Tableau949[[#This Row],[DUREE CONTRAT 9]]*365,"")</f>
        <v/>
      </c>
      <c r="BT15" s="5" t="str">
        <f>IF(Tableau848[[#This Row],[DATE CONTRAT 10]]&lt;&gt;"",Tableau848[[#This Row],[DATE CONTRAT 10]]+Tableau949[[#This Row],[DUREE CONTRAT 10]]*365,"")</f>
        <v/>
      </c>
      <c r="BV15" s="5" t="str">
        <f>IF(Tableau1050[[#This Row],[DATE PROCHAIN CONTRAT 1]]&lt;&gt;"",Tableau1050[[#This Row],[DATE PROCHAIN CONTRAT 1]]-30,"")</f>
        <v/>
      </c>
      <c r="BW15" s="5" t="str">
        <f>IF(Tableau1050[[#This Row],[DATE PROCHAIN CONTRAT 2]]&lt;&gt;"",Tableau1050[[#This Row],[DATE PROCHAIN CONTRAT 2]]-30,"")</f>
        <v/>
      </c>
      <c r="BX15" s="5" t="str">
        <f>IF(Tableau1050[[#This Row],[DATE PROCHAIN CONTRAT 3]]&lt;&gt;"",Tableau1050[[#This Row],[DATE PROCHAIN CONTRAT 3]]-30,"")</f>
        <v/>
      </c>
      <c r="BY15" s="5" t="str">
        <f>IF(Tableau1050[[#This Row],[DATE PROCHAIN CONTRAT 4]]&lt;&gt;"",Tableau1050[[#This Row],[DATE PROCHAIN CONTRAT 4]]-30,"")</f>
        <v/>
      </c>
      <c r="BZ15" s="5" t="str">
        <f>IF(Tableau1050[[#This Row],[DATE PROCHAIN CONTRAT 5]]&lt;&gt;"",Tableau1050[[#This Row],[DATE PROCHAIN CONTRAT 5]]-30,"")</f>
        <v/>
      </c>
      <c r="CA15" s="5" t="str">
        <f>IF(Tableau1050[[#This Row],[DATE PROCHAIN CONTRAT 6]]&lt;&gt;"",Tableau1050[[#This Row],[DATE PROCHAIN CONTRAT 6]]-30,"")</f>
        <v/>
      </c>
      <c r="CB15" s="5" t="str">
        <f>IF(Tableau1050[[#This Row],[DATE PROCHAIN CONTRAT 7]]&lt;&gt;"",Tableau1050[[#This Row],[DATE PROCHAIN CONTRAT 7]]-30,"")</f>
        <v/>
      </c>
      <c r="CC15" s="5" t="str">
        <f>IF(Tableau1050[[#This Row],[DATE PROCHAIN CONTRAT 8]]&lt;&gt;"",Tableau1050[[#This Row],[DATE PROCHAIN CONTRAT 8]]-30,"")</f>
        <v/>
      </c>
      <c r="CD15" s="5" t="str">
        <f>IF(Tableau1050[[#This Row],[DATE PROCHAIN CONTRAT 9]]&lt;&gt;"",Tableau1050[[#This Row],[DATE PROCHAIN CONTRAT 9]]-30,"")</f>
        <v/>
      </c>
      <c r="CE15" s="5" t="str">
        <f>IF(Tableau1050[[#This Row],[DATE PROCHAIN CONTRAT 10]]&lt;&gt;"",Tableau1050[[#This Row],[DATE PROCHAIN CONTRAT 10]]-30,"")</f>
        <v/>
      </c>
    </row>
    <row r="16" spans="1:83">
      <c r="A16" s="2" t="str">
        <f>IF(COUNT(Tableau848[#This Row])&lt;=0,"",COUNT(Tableau848[#This Row]))</f>
        <v/>
      </c>
      <c r="B16" s="17" t="s">
        <v>512</v>
      </c>
      <c r="C16" s="16" t="s">
        <v>297</v>
      </c>
      <c r="D1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du Maréchal Foch</v>
      </c>
      <c r="E1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54150</v>
      </c>
      <c r="F1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Val-de-Briey</v>
      </c>
      <c r="G1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" s="30" t="str">
        <f>IF(Tableau747[[#This Row],[DATE PROPOSITION 1]]="","",MAX(Tableau747[#This Row]))</f>
        <v/>
      </c>
      <c r="M16" s="5" t="str">
        <f>IF(Tableau848[[#This Row],[DATE CONTRAT 1]]="","",MAX(Tableau848[#This Row]))</f>
        <v/>
      </c>
      <c r="N16" s="2" t="str">
        <f>IFERROR(INDEX(Tableau949[#This Row],MATCH(9^9,Tableau949[#This Row])),"")</f>
        <v/>
      </c>
      <c r="O16" s="5" t="str">
        <f>IFERROR(INDEX(Tableau1050[#This Row],MATCH(9^9,Tableau1050[#This Row])),"")</f>
        <v/>
      </c>
      <c r="P16" s="7" t="str">
        <f>IFERROR(INDEX(Tableau1151[#This Row],MATCH(9^9,Tableau1151[#This Row])),"")</f>
        <v/>
      </c>
      <c r="Q16" s="35" t="str">
        <f>IFERROR(INDEX(Tableau1252[#This Row],MATCH(9^9,Tableau1252[#This Row])),"")</f>
        <v/>
      </c>
      <c r="R16" s="28"/>
      <c r="S16" s="35"/>
      <c r="T16" s="35"/>
      <c r="U16" s="35"/>
      <c r="V16" s="35"/>
      <c r="W16" s="35"/>
      <c r="X16" s="35"/>
      <c r="Y16" s="35"/>
      <c r="Z16" s="35"/>
      <c r="AA16" s="35"/>
      <c r="AB16" s="35"/>
      <c r="BK16" s="5" t="str">
        <f>IF(Tableau848[[#This Row],[DATE CONTRAT 1]]&lt;&gt;"",Tableau848[[#This Row],[DATE CONTRAT 1]]+Tableau949[[#This Row],[DUREE CONTRAT 1]]*365,"")</f>
        <v/>
      </c>
      <c r="BL16" s="5" t="str">
        <f>IF(Tableau848[[#This Row],[DATE CONTRAT 2]]&lt;&gt;"",Tableau848[[#This Row],[DATE CONTRAT 2]]+Tableau949[[#This Row],[DUREE CONTRAT 2]]*365,"")</f>
        <v/>
      </c>
      <c r="BM16" s="5" t="str">
        <f>IF(Tableau848[[#This Row],[DATE CONTRAT 3]]&lt;&gt;"",Tableau848[[#This Row],[DATE CONTRAT 3]]+Tableau949[[#This Row],[DUREE CONTRAT 3]]*365,"")</f>
        <v/>
      </c>
      <c r="BN16" s="5" t="str">
        <f>IF(Tableau848[[#This Row],[DATE CONTRAT 4]]&lt;&gt;"",Tableau848[[#This Row],[DATE CONTRAT 4]]+Tableau949[[#This Row],[DUREE CONTRAT 4]]*365,"")</f>
        <v/>
      </c>
      <c r="BO16" s="5" t="str">
        <f>IF(Tableau848[[#This Row],[DATE CONTRAT 5]]&lt;&gt;"",Tableau848[[#This Row],[DATE CONTRAT 5]]+Tableau949[[#This Row],[DUREE CONTRAT 5]]*365,"")</f>
        <v/>
      </c>
      <c r="BP16" s="5" t="str">
        <f>IF(Tableau848[[#This Row],[DATE CONTRAT 6]]&lt;&gt;"",Tableau848[[#This Row],[DATE CONTRAT 6]]+Tableau949[[#This Row],[DUREE CONTRAT 6]]*365,"")</f>
        <v/>
      </c>
      <c r="BQ16" s="5" t="str">
        <f>IF(Tableau848[[#This Row],[DATE CONTRAT 7]]&lt;&gt;"",Tableau848[[#This Row],[DATE CONTRAT 7]]+Tableau949[[#This Row],[DUREE CONTRAT 7]]*365,"")</f>
        <v/>
      </c>
      <c r="BR16" s="5" t="str">
        <f>IF(Tableau848[[#This Row],[DATE CONTRAT 8]]&lt;&gt;"",Tableau848[[#This Row],[DATE CONTRAT 8]]+Tableau949[[#This Row],[DUREE CONTRAT 8]]*365,"")</f>
        <v/>
      </c>
      <c r="BS16" s="5" t="str">
        <f>IF(Tableau848[[#This Row],[DATE CONTRAT 9]]&lt;&gt;"",Tableau848[[#This Row],[DATE CONTRAT 9]]+Tableau949[[#This Row],[DUREE CONTRAT 9]]*365,"")</f>
        <v/>
      </c>
      <c r="BT16" s="5" t="str">
        <f>IF(Tableau848[[#This Row],[DATE CONTRAT 10]]&lt;&gt;"",Tableau848[[#This Row],[DATE CONTRAT 10]]+Tableau949[[#This Row],[DUREE CONTRAT 10]]*365,"")</f>
        <v/>
      </c>
      <c r="BV16" s="5" t="str">
        <f>IF(Tableau1050[[#This Row],[DATE PROCHAIN CONTRAT 1]]&lt;&gt;"",Tableau1050[[#This Row],[DATE PROCHAIN CONTRAT 1]]-30,"")</f>
        <v/>
      </c>
      <c r="BW16" s="5" t="str">
        <f>IF(Tableau1050[[#This Row],[DATE PROCHAIN CONTRAT 2]]&lt;&gt;"",Tableau1050[[#This Row],[DATE PROCHAIN CONTRAT 2]]-30,"")</f>
        <v/>
      </c>
      <c r="BX16" s="5" t="str">
        <f>IF(Tableau1050[[#This Row],[DATE PROCHAIN CONTRAT 3]]&lt;&gt;"",Tableau1050[[#This Row],[DATE PROCHAIN CONTRAT 3]]-30,"")</f>
        <v/>
      </c>
      <c r="BY16" s="5" t="str">
        <f>IF(Tableau1050[[#This Row],[DATE PROCHAIN CONTRAT 4]]&lt;&gt;"",Tableau1050[[#This Row],[DATE PROCHAIN CONTRAT 4]]-30,"")</f>
        <v/>
      </c>
      <c r="BZ16" s="5" t="str">
        <f>IF(Tableau1050[[#This Row],[DATE PROCHAIN CONTRAT 5]]&lt;&gt;"",Tableau1050[[#This Row],[DATE PROCHAIN CONTRAT 5]]-30,"")</f>
        <v/>
      </c>
      <c r="CA16" s="5" t="str">
        <f>IF(Tableau1050[[#This Row],[DATE PROCHAIN CONTRAT 6]]&lt;&gt;"",Tableau1050[[#This Row],[DATE PROCHAIN CONTRAT 6]]-30,"")</f>
        <v/>
      </c>
      <c r="CB16" s="5" t="str">
        <f>IF(Tableau1050[[#This Row],[DATE PROCHAIN CONTRAT 7]]&lt;&gt;"",Tableau1050[[#This Row],[DATE PROCHAIN CONTRAT 7]]-30,"")</f>
        <v/>
      </c>
      <c r="CC16" s="5" t="str">
        <f>IF(Tableau1050[[#This Row],[DATE PROCHAIN CONTRAT 8]]&lt;&gt;"",Tableau1050[[#This Row],[DATE PROCHAIN CONTRAT 8]]-30,"")</f>
        <v/>
      </c>
      <c r="CD16" s="5" t="str">
        <f>IF(Tableau1050[[#This Row],[DATE PROCHAIN CONTRAT 9]]&lt;&gt;"",Tableau1050[[#This Row],[DATE PROCHAIN CONTRAT 9]]-30,"")</f>
        <v/>
      </c>
      <c r="CE16" s="5" t="str">
        <f>IF(Tableau1050[[#This Row],[DATE PROCHAIN CONTRAT 10]]&lt;&gt;"",Tableau1050[[#This Row],[DATE PROCHAIN CONTRAT 10]]-30,"")</f>
        <v/>
      </c>
    </row>
    <row r="17" spans="1:83" ht="60">
      <c r="A17" s="2" t="str">
        <f>IF(COUNT(Tableau848[#This Row])&lt;=0,"",COUNT(Tableau848[#This Row]))</f>
        <v/>
      </c>
      <c r="B17" s="17" t="s">
        <v>512</v>
      </c>
      <c r="C17" s="16" t="s">
        <v>298</v>
      </c>
      <c r="D1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Rue Boutet de Monvel</v>
      </c>
      <c r="E1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1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1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" s="30" t="str">
        <f>IF(Tableau747[[#This Row],[DATE PROPOSITION 1]]="","",MAX(Tableau747[#This Row]))</f>
        <v/>
      </c>
      <c r="M17" s="5" t="str">
        <f>IF(Tableau848[[#This Row],[DATE CONTRAT 1]]="","",MAX(Tableau848[#This Row]))</f>
        <v/>
      </c>
      <c r="N17" s="2" t="str">
        <f>IFERROR(INDEX(Tableau949[#This Row],MATCH(9^9,Tableau949[#This Row])),"")</f>
        <v/>
      </c>
      <c r="O17" s="5" t="str">
        <f>IFERROR(INDEX(Tableau1050[#This Row],MATCH(9^9,Tableau1050[#This Row])),"")</f>
        <v/>
      </c>
      <c r="P17" s="7" t="str">
        <f>IFERROR(INDEX(Tableau1151[#This Row],MATCH(9^9,Tableau1151[#This Row])),"")</f>
        <v/>
      </c>
      <c r="Q17" s="35" t="str">
        <f>IFERROR(INDEX(Tableau1252[#This Row],MATCH(9^9,Tableau1252[#This Row])),"")</f>
        <v/>
      </c>
      <c r="R17" s="28"/>
      <c r="S17" s="35"/>
      <c r="T17" s="35"/>
      <c r="U17" s="35"/>
      <c r="V17" s="35"/>
      <c r="W17" s="35"/>
      <c r="X17" s="35"/>
      <c r="Y17" s="35"/>
      <c r="Z17" s="35"/>
      <c r="AA17" s="35"/>
      <c r="AB17" s="35"/>
      <c r="BK17" s="5" t="str">
        <f>IF(Tableau848[[#This Row],[DATE CONTRAT 1]]&lt;&gt;"",Tableau848[[#This Row],[DATE CONTRAT 1]]+Tableau949[[#This Row],[DUREE CONTRAT 1]]*365,"")</f>
        <v/>
      </c>
      <c r="BL17" s="5" t="str">
        <f>IF(Tableau848[[#This Row],[DATE CONTRAT 2]]&lt;&gt;"",Tableau848[[#This Row],[DATE CONTRAT 2]]+Tableau949[[#This Row],[DUREE CONTRAT 2]]*365,"")</f>
        <v/>
      </c>
      <c r="BM17" s="5" t="str">
        <f>IF(Tableau848[[#This Row],[DATE CONTRAT 3]]&lt;&gt;"",Tableau848[[#This Row],[DATE CONTRAT 3]]+Tableau949[[#This Row],[DUREE CONTRAT 3]]*365,"")</f>
        <v/>
      </c>
      <c r="BN17" s="5" t="str">
        <f>IF(Tableau848[[#This Row],[DATE CONTRAT 4]]&lt;&gt;"",Tableau848[[#This Row],[DATE CONTRAT 4]]+Tableau949[[#This Row],[DUREE CONTRAT 4]]*365,"")</f>
        <v/>
      </c>
      <c r="BO17" s="5" t="str">
        <f>IF(Tableau848[[#This Row],[DATE CONTRAT 5]]&lt;&gt;"",Tableau848[[#This Row],[DATE CONTRAT 5]]+Tableau949[[#This Row],[DUREE CONTRAT 5]]*365,"")</f>
        <v/>
      </c>
      <c r="BP17" s="5" t="str">
        <f>IF(Tableau848[[#This Row],[DATE CONTRAT 6]]&lt;&gt;"",Tableau848[[#This Row],[DATE CONTRAT 6]]+Tableau949[[#This Row],[DUREE CONTRAT 6]]*365,"")</f>
        <v/>
      </c>
      <c r="BQ17" s="5" t="str">
        <f>IF(Tableau848[[#This Row],[DATE CONTRAT 7]]&lt;&gt;"",Tableau848[[#This Row],[DATE CONTRAT 7]]+Tableau949[[#This Row],[DUREE CONTRAT 7]]*365,"")</f>
        <v/>
      </c>
      <c r="BR17" s="5" t="str">
        <f>IF(Tableau848[[#This Row],[DATE CONTRAT 8]]&lt;&gt;"",Tableau848[[#This Row],[DATE CONTRAT 8]]+Tableau949[[#This Row],[DUREE CONTRAT 8]]*365,"")</f>
        <v/>
      </c>
      <c r="BS17" s="5" t="str">
        <f>IF(Tableau848[[#This Row],[DATE CONTRAT 9]]&lt;&gt;"",Tableau848[[#This Row],[DATE CONTRAT 9]]+Tableau949[[#This Row],[DUREE CONTRAT 9]]*365,"")</f>
        <v/>
      </c>
      <c r="BT17" s="5" t="str">
        <f>IF(Tableau848[[#This Row],[DATE CONTRAT 10]]&lt;&gt;"",Tableau848[[#This Row],[DATE CONTRAT 10]]+Tableau949[[#This Row],[DUREE CONTRAT 10]]*365,"")</f>
        <v/>
      </c>
      <c r="BV17" s="5" t="str">
        <f>IF(Tableau1050[[#This Row],[DATE PROCHAIN CONTRAT 1]]&lt;&gt;"",Tableau1050[[#This Row],[DATE PROCHAIN CONTRAT 1]]-30,"")</f>
        <v/>
      </c>
      <c r="BW17" s="5" t="str">
        <f>IF(Tableau1050[[#This Row],[DATE PROCHAIN CONTRAT 2]]&lt;&gt;"",Tableau1050[[#This Row],[DATE PROCHAIN CONTRAT 2]]-30,"")</f>
        <v/>
      </c>
      <c r="BX17" s="5" t="str">
        <f>IF(Tableau1050[[#This Row],[DATE PROCHAIN CONTRAT 3]]&lt;&gt;"",Tableau1050[[#This Row],[DATE PROCHAIN CONTRAT 3]]-30,"")</f>
        <v/>
      </c>
      <c r="BY17" s="5" t="str">
        <f>IF(Tableau1050[[#This Row],[DATE PROCHAIN CONTRAT 4]]&lt;&gt;"",Tableau1050[[#This Row],[DATE PROCHAIN CONTRAT 4]]-30,"")</f>
        <v/>
      </c>
      <c r="BZ17" s="5" t="str">
        <f>IF(Tableau1050[[#This Row],[DATE PROCHAIN CONTRAT 5]]&lt;&gt;"",Tableau1050[[#This Row],[DATE PROCHAIN CONTRAT 5]]-30,"")</f>
        <v/>
      </c>
      <c r="CA17" s="5" t="str">
        <f>IF(Tableau1050[[#This Row],[DATE PROCHAIN CONTRAT 6]]&lt;&gt;"",Tableau1050[[#This Row],[DATE PROCHAIN CONTRAT 6]]-30,"")</f>
        <v/>
      </c>
      <c r="CB17" s="5" t="str">
        <f>IF(Tableau1050[[#This Row],[DATE PROCHAIN CONTRAT 7]]&lt;&gt;"",Tableau1050[[#This Row],[DATE PROCHAIN CONTRAT 7]]-30,"")</f>
        <v/>
      </c>
      <c r="CC17" s="5" t="str">
        <f>IF(Tableau1050[[#This Row],[DATE PROCHAIN CONTRAT 8]]&lt;&gt;"",Tableau1050[[#This Row],[DATE PROCHAIN CONTRAT 8]]-30,"")</f>
        <v/>
      </c>
      <c r="CD17" s="5" t="str">
        <f>IF(Tableau1050[[#This Row],[DATE PROCHAIN CONTRAT 9]]&lt;&gt;"",Tableau1050[[#This Row],[DATE PROCHAIN CONTRAT 9]]-30,"")</f>
        <v/>
      </c>
      <c r="CE17" s="5" t="str">
        <f>IF(Tableau1050[[#This Row],[DATE PROCHAIN CONTRAT 10]]&lt;&gt;"",Tableau1050[[#This Row],[DATE PROCHAIN CONTRAT 10]]-30,"")</f>
        <v/>
      </c>
    </row>
    <row r="18" spans="1:83" ht="60">
      <c r="A18" s="2" t="str">
        <f>IF(COUNT(Tableau848[#This Row])&lt;=0,"",COUNT(Tableau848[#This Row]))</f>
        <v/>
      </c>
      <c r="B18" s="17" t="s">
        <v>512</v>
      </c>
      <c r="C18" s="16" t="s">
        <v>299</v>
      </c>
      <c r="D1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53 Rue de Bonsecours</v>
      </c>
      <c r="E1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" s="30" t="str">
        <f>IF(Tableau747[[#This Row],[DATE PROPOSITION 1]]="","",MAX(Tableau747[#This Row]))</f>
        <v/>
      </c>
      <c r="M18" s="5" t="str">
        <f>IF(Tableau848[[#This Row],[DATE CONTRAT 1]]="","",MAX(Tableau848[#This Row]))</f>
        <v/>
      </c>
      <c r="N18" s="2" t="str">
        <f>IFERROR(INDEX(Tableau949[#This Row],MATCH(9^9,Tableau949[#This Row])),"")</f>
        <v/>
      </c>
      <c r="O18" s="5" t="str">
        <f>IFERROR(INDEX(Tableau1050[#This Row],MATCH(9^9,Tableau1050[#This Row])),"")</f>
        <v/>
      </c>
      <c r="P18" s="7" t="str">
        <f>IFERROR(INDEX(Tableau1151[#This Row],MATCH(9^9,Tableau1151[#This Row])),"")</f>
        <v/>
      </c>
      <c r="Q18" s="35" t="str">
        <f>IFERROR(INDEX(Tableau1252[#This Row],MATCH(9^9,Tableau1252[#This Row])),"")</f>
        <v/>
      </c>
      <c r="R18" s="28"/>
      <c r="S18" s="35"/>
      <c r="T18" s="35"/>
      <c r="U18" s="35"/>
      <c r="V18" s="35"/>
      <c r="W18" s="35"/>
      <c r="X18" s="35"/>
      <c r="Y18" s="35"/>
      <c r="Z18" s="35"/>
      <c r="AA18" s="35"/>
      <c r="AB18" s="35"/>
      <c r="BK18" s="5" t="str">
        <f>IF(Tableau848[[#This Row],[DATE CONTRAT 1]]&lt;&gt;"",Tableau848[[#This Row],[DATE CONTRAT 1]]+Tableau949[[#This Row],[DUREE CONTRAT 1]]*365,"")</f>
        <v/>
      </c>
      <c r="BL18" s="5" t="str">
        <f>IF(Tableau848[[#This Row],[DATE CONTRAT 2]]&lt;&gt;"",Tableau848[[#This Row],[DATE CONTRAT 2]]+Tableau949[[#This Row],[DUREE CONTRAT 2]]*365,"")</f>
        <v/>
      </c>
      <c r="BM18" s="5" t="str">
        <f>IF(Tableau848[[#This Row],[DATE CONTRAT 3]]&lt;&gt;"",Tableau848[[#This Row],[DATE CONTRAT 3]]+Tableau949[[#This Row],[DUREE CONTRAT 3]]*365,"")</f>
        <v/>
      </c>
      <c r="BN18" s="5" t="str">
        <f>IF(Tableau848[[#This Row],[DATE CONTRAT 4]]&lt;&gt;"",Tableau848[[#This Row],[DATE CONTRAT 4]]+Tableau949[[#This Row],[DUREE CONTRAT 4]]*365,"")</f>
        <v/>
      </c>
      <c r="BO18" s="5" t="str">
        <f>IF(Tableau848[[#This Row],[DATE CONTRAT 5]]&lt;&gt;"",Tableau848[[#This Row],[DATE CONTRAT 5]]+Tableau949[[#This Row],[DUREE CONTRAT 5]]*365,"")</f>
        <v/>
      </c>
      <c r="BP18" s="5" t="str">
        <f>IF(Tableau848[[#This Row],[DATE CONTRAT 6]]&lt;&gt;"",Tableau848[[#This Row],[DATE CONTRAT 6]]+Tableau949[[#This Row],[DUREE CONTRAT 6]]*365,"")</f>
        <v/>
      </c>
      <c r="BQ18" s="5" t="str">
        <f>IF(Tableau848[[#This Row],[DATE CONTRAT 7]]&lt;&gt;"",Tableau848[[#This Row],[DATE CONTRAT 7]]+Tableau949[[#This Row],[DUREE CONTRAT 7]]*365,"")</f>
        <v/>
      </c>
      <c r="BR18" s="5" t="str">
        <f>IF(Tableau848[[#This Row],[DATE CONTRAT 8]]&lt;&gt;"",Tableau848[[#This Row],[DATE CONTRAT 8]]+Tableau949[[#This Row],[DUREE CONTRAT 8]]*365,"")</f>
        <v/>
      </c>
      <c r="BS18" s="5" t="str">
        <f>IF(Tableau848[[#This Row],[DATE CONTRAT 9]]&lt;&gt;"",Tableau848[[#This Row],[DATE CONTRAT 9]]+Tableau949[[#This Row],[DUREE CONTRAT 9]]*365,"")</f>
        <v/>
      </c>
      <c r="BT18" s="5" t="str">
        <f>IF(Tableau848[[#This Row],[DATE CONTRAT 10]]&lt;&gt;"",Tableau848[[#This Row],[DATE CONTRAT 10]]+Tableau949[[#This Row],[DUREE CONTRAT 10]]*365,"")</f>
        <v/>
      </c>
      <c r="BV18" s="5" t="str">
        <f>IF(Tableau1050[[#This Row],[DATE PROCHAIN CONTRAT 1]]&lt;&gt;"",Tableau1050[[#This Row],[DATE PROCHAIN CONTRAT 1]]-30,"")</f>
        <v/>
      </c>
      <c r="BW18" s="5" t="str">
        <f>IF(Tableau1050[[#This Row],[DATE PROCHAIN CONTRAT 2]]&lt;&gt;"",Tableau1050[[#This Row],[DATE PROCHAIN CONTRAT 2]]-30,"")</f>
        <v/>
      </c>
      <c r="BX18" s="5" t="str">
        <f>IF(Tableau1050[[#This Row],[DATE PROCHAIN CONTRAT 3]]&lt;&gt;"",Tableau1050[[#This Row],[DATE PROCHAIN CONTRAT 3]]-30,"")</f>
        <v/>
      </c>
      <c r="BY18" s="5" t="str">
        <f>IF(Tableau1050[[#This Row],[DATE PROCHAIN CONTRAT 4]]&lt;&gt;"",Tableau1050[[#This Row],[DATE PROCHAIN CONTRAT 4]]-30,"")</f>
        <v/>
      </c>
      <c r="BZ18" s="5" t="str">
        <f>IF(Tableau1050[[#This Row],[DATE PROCHAIN CONTRAT 5]]&lt;&gt;"",Tableau1050[[#This Row],[DATE PROCHAIN CONTRAT 5]]-30,"")</f>
        <v/>
      </c>
      <c r="CA18" s="5" t="str">
        <f>IF(Tableau1050[[#This Row],[DATE PROCHAIN CONTRAT 6]]&lt;&gt;"",Tableau1050[[#This Row],[DATE PROCHAIN CONTRAT 6]]-30,"")</f>
        <v/>
      </c>
      <c r="CB18" s="5" t="str">
        <f>IF(Tableau1050[[#This Row],[DATE PROCHAIN CONTRAT 7]]&lt;&gt;"",Tableau1050[[#This Row],[DATE PROCHAIN CONTRAT 7]]-30,"")</f>
        <v/>
      </c>
      <c r="CC18" s="5" t="str">
        <f>IF(Tableau1050[[#This Row],[DATE PROCHAIN CONTRAT 8]]&lt;&gt;"",Tableau1050[[#This Row],[DATE PROCHAIN CONTRAT 8]]-30,"")</f>
        <v/>
      </c>
      <c r="CD18" s="5" t="str">
        <f>IF(Tableau1050[[#This Row],[DATE PROCHAIN CONTRAT 9]]&lt;&gt;"",Tableau1050[[#This Row],[DATE PROCHAIN CONTRAT 9]]-30,"")</f>
        <v/>
      </c>
      <c r="CE18" s="5" t="str">
        <f>IF(Tableau1050[[#This Row],[DATE PROCHAIN CONTRAT 10]]&lt;&gt;"",Tableau1050[[#This Row],[DATE PROCHAIN CONTRAT 10]]-30,"")</f>
        <v/>
      </c>
    </row>
    <row r="19" spans="1:83" ht="60">
      <c r="A19" s="2">
        <f>IF(COUNT(Tableau848[#This Row])&lt;=0,"",COUNT(Tableau848[#This Row]))</f>
        <v>1</v>
      </c>
      <c r="B19" s="17" t="s">
        <v>512</v>
      </c>
      <c r="C19" s="16" t="s">
        <v>300</v>
      </c>
      <c r="D1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Sainte-Anne</v>
      </c>
      <c r="E1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54340</v>
      </c>
      <c r="F1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Pompey</v>
      </c>
      <c r="G1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" s="30" t="str">
        <f>IF(Tableau747[[#This Row],[DATE PROPOSITION 1]]="","",MAX(Tableau747[#This Row]))</f>
        <v/>
      </c>
      <c r="M19" s="5">
        <f>IF(Tableau848[[#This Row],[DATE CONTRAT 1]]="","",MAX(Tableau848[#This Row]))</f>
        <v>43638</v>
      </c>
      <c r="N19" s="2">
        <f>IFERROR(INDEX(Tableau949[#This Row],MATCH(9^9,Tableau949[#This Row])),"")</f>
        <v>2</v>
      </c>
      <c r="O19" s="5">
        <f>IFERROR(INDEX(Tableau1050[#This Row],MATCH(9^9,Tableau1050[#This Row])),"")</f>
        <v>44368</v>
      </c>
      <c r="P19" s="7">
        <f>IFERROR(INDEX(Tableau1151[#This Row],MATCH(9^9,Tableau1151[#This Row])),"")</f>
        <v>44338</v>
      </c>
      <c r="Q19" s="35">
        <f>IFERROR(INDEX(Tableau1252[#This Row],MATCH(9^9,Tableau1252[#This Row])),"")</f>
        <v>4500</v>
      </c>
      <c r="R19" s="28"/>
      <c r="S19" s="35">
        <v>4500</v>
      </c>
      <c r="T19" s="35"/>
      <c r="U19" s="35"/>
      <c r="V19" s="35"/>
      <c r="W19" s="35"/>
      <c r="X19" s="35"/>
      <c r="Y19" s="35"/>
      <c r="Z19" s="35"/>
      <c r="AA19" s="35"/>
      <c r="AB19" s="35"/>
      <c r="AO19" s="5">
        <v>43638</v>
      </c>
      <c r="AZ19" s="2">
        <v>2</v>
      </c>
      <c r="BK19" s="5">
        <f>IF(Tableau848[[#This Row],[DATE CONTRAT 1]]&lt;&gt;"",Tableau848[[#This Row],[DATE CONTRAT 1]]+Tableau949[[#This Row],[DUREE CONTRAT 1]]*365,"")</f>
        <v>44368</v>
      </c>
      <c r="BL19" s="5" t="str">
        <f>IF(Tableau848[[#This Row],[DATE CONTRAT 2]]&lt;&gt;"",Tableau848[[#This Row],[DATE CONTRAT 2]]+Tableau949[[#This Row],[DUREE CONTRAT 2]]*365,"")</f>
        <v/>
      </c>
      <c r="BM19" s="5" t="str">
        <f>IF(Tableau848[[#This Row],[DATE CONTRAT 3]]&lt;&gt;"",Tableau848[[#This Row],[DATE CONTRAT 3]]+Tableau949[[#This Row],[DUREE CONTRAT 3]]*365,"")</f>
        <v/>
      </c>
      <c r="BN19" s="5" t="str">
        <f>IF(Tableau848[[#This Row],[DATE CONTRAT 4]]&lt;&gt;"",Tableau848[[#This Row],[DATE CONTRAT 4]]+Tableau949[[#This Row],[DUREE CONTRAT 4]]*365,"")</f>
        <v/>
      </c>
      <c r="BO19" s="5" t="str">
        <f>IF(Tableau848[[#This Row],[DATE CONTRAT 5]]&lt;&gt;"",Tableau848[[#This Row],[DATE CONTRAT 5]]+Tableau949[[#This Row],[DUREE CONTRAT 5]]*365,"")</f>
        <v/>
      </c>
      <c r="BP19" s="5" t="str">
        <f>IF(Tableau848[[#This Row],[DATE CONTRAT 6]]&lt;&gt;"",Tableau848[[#This Row],[DATE CONTRAT 6]]+Tableau949[[#This Row],[DUREE CONTRAT 6]]*365,"")</f>
        <v/>
      </c>
      <c r="BQ19" s="5" t="str">
        <f>IF(Tableau848[[#This Row],[DATE CONTRAT 7]]&lt;&gt;"",Tableau848[[#This Row],[DATE CONTRAT 7]]+Tableau949[[#This Row],[DUREE CONTRAT 7]]*365,"")</f>
        <v/>
      </c>
      <c r="BR19" s="5" t="str">
        <f>IF(Tableau848[[#This Row],[DATE CONTRAT 8]]&lt;&gt;"",Tableau848[[#This Row],[DATE CONTRAT 8]]+Tableau949[[#This Row],[DUREE CONTRAT 8]]*365,"")</f>
        <v/>
      </c>
      <c r="BS19" s="5" t="str">
        <f>IF(Tableau848[[#This Row],[DATE CONTRAT 9]]&lt;&gt;"",Tableau848[[#This Row],[DATE CONTRAT 9]]+Tableau949[[#This Row],[DUREE CONTRAT 9]]*365,"")</f>
        <v/>
      </c>
      <c r="BT19" s="5" t="str">
        <f>IF(Tableau848[[#This Row],[DATE CONTRAT 10]]&lt;&gt;"",Tableau848[[#This Row],[DATE CONTRAT 10]]+Tableau949[[#This Row],[DUREE CONTRAT 10]]*365,"")</f>
        <v/>
      </c>
      <c r="BV19" s="5">
        <f>IF(Tableau1050[[#This Row],[DATE PROCHAIN CONTRAT 1]]&lt;&gt;"",Tableau1050[[#This Row],[DATE PROCHAIN CONTRAT 1]]-30,"")</f>
        <v>44338</v>
      </c>
      <c r="BW19" s="5" t="str">
        <f>IF(Tableau1050[[#This Row],[DATE PROCHAIN CONTRAT 2]]&lt;&gt;"",Tableau1050[[#This Row],[DATE PROCHAIN CONTRAT 2]]-30,"")</f>
        <v/>
      </c>
      <c r="BX19" s="5" t="str">
        <f>IF(Tableau1050[[#This Row],[DATE PROCHAIN CONTRAT 3]]&lt;&gt;"",Tableau1050[[#This Row],[DATE PROCHAIN CONTRAT 3]]-30,"")</f>
        <v/>
      </c>
      <c r="BY19" s="5" t="str">
        <f>IF(Tableau1050[[#This Row],[DATE PROCHAIN CONTRAT 4]]&lt;&gt;"",Tableau1050[[#This Row],[DATE PROCHAIN CONTRAT 4]]-30,"")</f>
        <v/>
      </c>
      <c r="BZ19" s="5" t="str">
        <f>IF(Tableau1050[[#This Row],[DATE PROCHAIN CONTRAT 5]]&lt;&gt;"",Tableau1050[[#This Row],[DATE PROCHAIN CONTRAT 5]]-30,"")</f>
        <v/>
      </c>
      <c r="CA19" s="5" t="str">
        <f>IF(Tableau1050[[#This Row],[DATE PROCHAIN CONTRAT 6]]&lt;&gt;"",Tableau1050[[#This Row],[DATE PROCHAIN CONTRAT 6]]-30,"")</f>
        <v/>
      </c>
      <c r="CB19" s="5" t="str">
        <f>IF(Tableau1050[[#This Row],[DATE PROCHAIN CONTRAT 7]]&lt;&gt;"",Tableau1050[[#This Row],[DATE PROCHAIN CONTRAT 7]]-30,"")</f>
        <v/>
      </c>
      <c r="CC19" s="5" t="str">
        <f>IF(Tableau1050[[#This Row],[DATE PROCHAIN CONTRAT 8]]&lt;&gt;"",Tableau1050[[#This Row],[DATE PROCHAIN CONTRAT 8]]-30,"")</f>
        <v/>
      </c>
      <c r="CD19" s="5" t="str">
        <f>IF(Tableau1050[[#This Row],[DATE PROCHAIN CONTRAT 9]]&lt;&gt;"",Tableau1050[[#This Row],[DATE PROCHAIN CONTRAT 9]]-30,"")</f>
        <v/>
      </c>
      <c r="CE19" s="5" t="str">
        <f>IF(Tableau1050[[#This Row],[DATE PROCHAIN CONTRAT 10]]&lt;&gt;"",Tableau1050[[#This Row],[DATE PROCHAIN CONTRAT 10]]-30,"")</f>
        <v/>
      </c>
    </row>
    <row r="20" spans="1:83" ht="45">
      <c r="A20" s="2" t="str">
        <f>IF(COUNT(Tableau848[#This Row])&lt;=0,"",COUNT(Tableau848[#This Row]))</f>
        <v/>
      </c>
      <c r="B20" s="17" t="s">
        <v>512</v>
      </c>
      <c r="C20" s="16" t="s">
        <v>301</v>
      </c>
      <c r="D2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Cyfflé</v>
      </c>
      <c r="E2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2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2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" s="30" t="str">
        <f>IF(Tableau747[[#This Row],[DATE PROPOSITION 1]]="","",MAX(Tableau747[#This Row]))</f>
        <v/>
      </c>
      <c r="M20" s="5" t="str">
        <f>IF(Tableau848[[#This Row],[DATE CONTRAT 1]]="","",MAX(Tableau848[#This Row]))</f>
        <v/>
      </c>
      <c r="N20" s="2" t="str">
        <f>IFERROR(INDEX(Tableau949[#This Row],MATCH(9^9,Tableau949[#This Row])),"")</f>
        <v/>
      </c>
      <c r="O20" s="5" t="str">
        <f>IFERROR(INDEX(Tableau1050[#This Row],MATCH(9^9,Tableau1050[#This Row])),"")</f>
        <v/>
      </c>
      <c r="P20" s="7" t="str">
        <f>IFERROR(INDEX(Tableau1151[#This Row],MATCH(9^9,Tableau1151[#This Row])),"")</f>
        <v/>
      </c>
      <c r="Q20" s="35" t="str">
        <f>IFERROR(INDEX(Tableau1252[#This Row],MATCH(9^9,Tableau1252[#This Row])),"")</f>
        <v/>
      </c>
      <c r="R20" s="28"/>
      <c r="S20" s="35"/>
      <c r="T20" s="35"/>
      <c r="U20" s="35"/>
      <c r="V20" s="35"/>
      <c r="W20" s="35"/>
      <c r="X20" s="35"/>
      <c r="Y20" s="35"/>
      <c r="Z20" s="35"/>
      <c r="AA20" s="35"/>
      <c r="AB20" s="35"/>
      <c r="BK20" s="5" t="str">
        <f>IF(Tableau848[[#This Row],[DATE CONTRAT 1]]&lt;&gt;"",Tableau848[[#This Row],[DATE CONTRAT 1]]+Tableau949[[#This Row],[DUREE CONTRAT 1]]*365,"")</f>
        <v/>
      </c>
      <c r="BL20" s="5" t="str">
        <f>IF(Tableau848[[#This Row],[DATE CONTRAT 2]]&lt;&gt;"",Tableau848[[#This Row],[DATE CONTRAT 2]]+Tableau949[[#This Row],[DUREE CONTRAT 2]]*365,"")</f>
        <v/>
      </c>
      <c r="BM20" s="5" t="str">
        <f>IF(Tableau848[[#This Row],[DATE CONTRAT 3]]&lt;&gt;"",Tableau848[[#This Row],[DATE CONTRAT 3]]+Tableau949[[#This Row],[DUREE CONTRAT 3]]*365,"")</f>
        <v/>
      </c>
      <c r="BN20" s="5" t="str">
        <f>IF(Tableau848[[#This Row],[DATE CONTRAT 4]]&lt;&gt;"",Tableau848[[#This Row],[DATE CONTRAT 4]]+Tableau949[[#This Row],[DUREE CONTRAT 4]]*365,"")</f>
        <v/>
      </c>
      <c r="BO20" s="5" t="str">
        <f>IF(Tableau848[[#This Row],[DATE CONTRAT 5]]&lt;&gt;"",Tableau848[[#This Row],[DATE CONTRAT 5]]+Tableau949[[#This Row],[DUREE CONTRAT 5]]*365,"")</f>
        <v/>
      </c>
      <c r="BP20" s="5" t="str">
        <f>IF(Tableau848[[#This Row],[DATE CONTRAT 6]]&lt;&gt;"",Tableau848[[#This Row],[DATE CONTRAT 6]]+Tableau949[[#This Row],[DUREE CONTRAT 6]]*365,"")</f>
        <v/>
      </c>
      <c r="BQ20" s="5" t="str">
        <f>IF(Tableau848[[#This Row],[DATE CONTRAT 7]]&lt;&gt;"",Tableau848[[#This Row],[DATE CONTRAT 7]]+Tableau949[[#This Row],[DUREE CONTRAT 7]]*365,"")</f>
        <v/>
      </c>
      <c r="BR20" s="5" t="str">
        <f>IF(Tableau848[[#This Row],[DATE CONTRAT 8]]&lt;&gt;"",Tableau848[[#This Row],[DATE CONTRAT 8]]+Tableau949[[#This Row],[DUREE CONTRAT 8]]*365,"")</f>
        <v/>
      </c>
      <c r="BS20" s="5" t="str">
        <f>IF(Tableau848[[#This Row],[DATE CONTRAT 9]]&lt;&gt;"",Tableau848[[#This Row],[DATE CONTRAT 9]]+Tableau949[[#This Row],[DUREE CONTRAT 9]]*365,"")</f>
        <v/>
      </c>
      <c r="BT20" s="5" t="str">
        <f>IF(Tableau848[[#This Row],[DATE CONTRAT 10]]&lt;&gt;"",Tableau848[[#This Row],[DATE CONTRAT 10]]+Tableau949[[#This Row],[DUREE CONTRAT 10]]*365,"")</f>
        <v/>
      </c>
      <c r="BV20" s="5" t="str">
        <f>IF(Tableau1050[[#This Row],[DATE PROCHAIN CONTRAT 1]]&lt;&gt;"",Tableau1050[[#This Row],[DATE PROCHAIN CONTRAT 1]]-30,"")</f>
        <v/>
      </c>
      <c r="BW20" s="5" t="str">
        <f>IF(Tableau1050[[#This Row],[DATE PROCHAIN CONTRAT 2]]&lt;&gt;"",Tableau1050[[#This Row],[DATE PROCHAIN CONTRAT 2]]-30,"")</f>
        <v/>
      </c>
      <c r="BX20" s="5" t="str">
        <f>IF(Tableau1050[[#This Row],[DATE PROCHAIN CONTRAT 3]]&lt;&gt;"",Tableau1050[[#This Row],[DATE PROCHAIN CONTRAT 3]]-30,"")</f>
        <v/>
      </c>
      <c r="BY20" s="5" t="str">
        <f>IF(Tableau1050[[#This Row],[DATE PROCHAIN CONTRAT 4]]&lt;&gt;"",Tableau1050[[#This Row],[DATE PROCHAIN CONTRAT 4]]-30,"")</f>
        <v/>
      </c>
      <c r="BZ20" s="5" t="str">
        <f>IF(Tableau1050[[#This Row],[DATE PROCHAIN CONTRAT 5]]&lt;&gt;"",Tableau1050[[#This Row],[DATE PROCHAIN CONTRAT 5]]-30,"")</f>
        <v/>
      </c>
      <c r="CA20" s="5" t="str">
        <f>IF(Tableau1050[[#This Row],[DATE PROCHAIN CONTRAT 6]]&lt;&gt;"",Tableau1050[[#This Row],[DATE PROCHAIN CONTRAT 6]]-30,"")</f>
        <v/>
      </c>
      <c r="CB20" s="5" t="str">
        <f>IF(Tableau1050[[#This Row],[DATE PROCHAIN CONTRAT 7]]&lt;&gt;"",Tableau1050[[#This Row],[DATE PROCHAIN CONTRAT 7]]-30,"")</f>
        <v/>
      </c>
      <c r="CC20" s="5" t="str">
        <f>IF(Tableau1050[[#This Row],[DATE PROCHAIN CONTRAT 8]]&lt;&gt;"",Tableau1050[[#This Row],[DATE PROCHAIN CONTRAT 8]]-30,"")</f>
        <v/>
      </c>
      <c r="CD20" s="5" t="str">
        <f>IF(Tableau1050[[#This Row],[DATE PROCHAIN CONTRAT 9]]&lt;&gt;"",Tableau1050[[#This Row],[DATE PROCHAIN CONTRAT 9]]-30,"")</f>
        <v/>
      </c>
      <c r="CE20" s="5" t="str">
        <f>IF(Tableau1050[[#This Row],[DATE PROCHAIN CONTRAT 10]]&lt;&gt;"",Tableau1050[[#This Row],[DATE PROCHAIN CONTRAT 10]]-30,"")</f>
        <v/>
      </c>
    </row>
    <row r="21" spans="1:83" ht="75">
      <c r="A21" s="2" t="str">
        <f>IF(COUNT(Tableau848[#This Row])&lt;=0,"",COUNT(Tableau848[#This Row]))</f>
        <v/>
      </c>
      <c r="B21" s="17" t="s">
        <v>512</v>
      </c>
      <c r="C21" s="16" t="s">
        <v>302</v>
      </c>
      <c r="D2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79 Place de Trey</v>
      </c>
      <c r="E2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54700</v>
      </c>
      <c r="F2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Pont-à-Mousson</v>
      </c>
      <c r="G2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" s="30" t="str">
        <f>IF(Tableau747[[#This Row],[DATE PROPOSITION 1]]="","",MAX(Tableau747[#This Row]))</f>
        <v/>
      </c>
      <c r="M21" s="5" t="str">
        <f>IF(Tableau848[[#This Row],[DATE CONTRAT 1]]="","",MAX(Tableau848[#This Row]))</f>
        <v/>
      </c>
      <c r="N21" s="2" t="str">
        <f>IFERROR(INDEX(Tableau949[#This Row],MATCH(9^9,Tableau949[#This Row])),"")</f>
        <v/>
      </c>
      <c r="O21" s="5" t="str">
        <f>IFERROR(INDEX(Tableau1050[#This Row],MATCH(9^9,Tableau1050[#This Row])),"")</f>
        <v/>
      </c>
      <c r="P21" s="7" t="str">
        <f>IFERROR(INDEX(Tableau1151[#This Row],MATCH(9^9,Tableau1151[#This Row])),"")</f>
        <v/>
      </c>
      <c r="Q21" s="35" t="str">
        <f>IFERROR(INDEX(Tableau1252[#This Row],MATCH(9^9,Tableau1252[#This Row])),"")</f>
        <v/>
      </c>
      <c r="R21" s="28"/>
      <c r="S21" s="35"/>
      <c r="T21" s="35"/>
      <c r="U21" s="35"/>
      <c r="V21" s="35"/>
      <c r="W21" s="35"/>
      <c r="X21" s="35"/>
      <c r="Y21" s="35"/>
      <c r="Z21" s="35"/>
      <c r="AA21" s="35"/>
      <c r="AB21" s="35"/>
      <c r="BK21" s="5" t="str">
        <f>IF(Tableau848[[#This Row],[DATE CONTRAT 1]]&lt;&gt;"",Tableau848[[#This Row],[DATE CONTRAT 1]]+Tableau949[[#This Row],[DUREE CONTRAT 1]]*365,"")</f>
        <v/>
      </c>
      <c r="BL21" s="5" t="str">
        <f>IF(Tableau848[[#This Row],[DATE CONTRAT 2]]&lt;&gt;"",Tableau848[[#This Row],[DATE CONTRAT 2]]+Tableau949[[#This Row],[DUREE CONTRAT 2]]*365,"")</f>
        <v/>
      </c>
      <c r="BM21" s="5" t="str">
        <f>IF(Tableau848[[#This Row],[DATE CONTRAT 3]]&lt;&gt;"",Tableau848[[#This Row],[DATE CONTRAT 3]]+Tableau949[[#This Row],[DUREE CONTRAT 3]]*365,"")</f>
        <v/>
      </c>
      <c r="BN21" s="5" t="str">
        <f>IF(Tableau848[[#This Row],[DATE CONTRAT 4]]&lt;&gt;"",Tableau848[[#This Row],[DATE CONTRAT 4]]+Tableau949[[#This Row],[DUREE CONTRAT 4]]*365,"")</f>
        <v/>
      </c>
      <c r="BO21" s="5" t="str">
        <f>IF(Tableau848[[#This Row],[DATE CONTRAT 5]]&lt;&gt;"",Tableau848[[#This Row],[DATE CONTRAT 5]]+Tableau949[[#This Row],[DUREE CONTRAT 5]]*365,"")</f>
        <v/>
      </c>
      <c r="BP21" s="5" t="str">
        <f>IF(Tableau848[[#This Row],[DATE CONTRAT 6]]&lt;&gt;"",Tableau848[[#This Row],[DATE CONTRAT 6]]+Tableau949[[#This Row],[DUREE CONTRAT 6]]*365,"")</f>
        <v/>
      </c>
      <c r="BQ21" s="5" t="str">
        <f>IF(Tableau848[[#This Row],[DATE CONTRAT 7]]&lt;&gt;"",Tableau848[[#This Row],[DATE CONTRAT 7]]+Tableau949[[#This Row],[DUREE CONTRAT 7]]*365,"")</f>
        <v/>
      </c>
      <c r="BR21" s="5" t="str">
        <f>IF(Tableau848[[#This Row],[DATE CONTRAT 8]]&lt;&gt;"",Tableau848[[#This Row],[DATE CONTRAT 8]]+Tableau949[[#This Row],[DUREE CONTRAT 8]]*365,"")</f>
        <v/>
      </c>
      <c r="BS21" s="5" t="str">
        <f>IF(Tableau848[[#This Row],[DATE CONTRAT 9]]&lt;&gt;"",Tableau848[[#This Row],[DATE CONTRAT 9]]+Tableau949[[#This Row],[DUREE CONTRAT 9]]*365,"")</f>
        <v/>
      </c>
      <c r="BT21" s="5" t="str">
        <f>IF(Tableau848[[#This Row],[DATE CONTRAT 10]]&lt;&gt;"",Tableau848[[#This Row],[DATE CONTRAT 10]]+Tableau949[[#This Row],[DUREE CONTRAT 10]]*365,"")</f>
        <v/>
      </c>
      <c r="BV21" s="5" t="str">
        <f>IF(Tableau1050[[#This Row],[DATE PROCHAIN CONTRAT 1]]&lt;&gt;"",Tableau1050[[#This Row],[DATE PROCHAIN CONTRAT 1]]-30,"")</f>
        <v/>
      </c>
      <c r="BW21" s="5" t="str">
        <f>IF(Tableau1050[[#This Row],[DATE PROCHAIN CONTRAT 2]]&lt;&gt;"",Tableau1050[[#This Row],[DATE PROCHAIN CONTRAT 2]]-30,"")</f>
        <v/>
      </c>
      <c r="BX21" s="5" t="str">
        <f>IF(Tableau1050[[#This Row],[DATE PROCHAIN CONTRAT 3]]&lt;&gt;"",Tableau1050[[#This Row],[DATE PROCHAIN CONTRAT 3]]-30,"")</f>
        <v/>
      </c>
      <c r="BY21" s="5" t="str">
        <f>IF(Tableau1050[[#This Row],[DATE PROCHAIN CONTRAT 4]]&lt;&gt;"",Tableau1050[[#This Row],[DATE PROCHAIN CONTRAT 4]]-30,"")</f>
        <v/>
      </c>
      <c r="BZ21" s="5" t="str">
        <f>IF(Tableau1050[[#This Row],[DATE PROCHAIN CONTRAT 5]]&lt;&gt;"",Tableau1050[[#This Row],[DATE PROCHAIN CONTRAT 5]]-30,"")</f>
        <v/>
      </c>
      <c r="CA21" s="5" t="str">
        <f>IF(Tableau1050[[#This Row],[DATE PROCHAIN CONTRAT 6]]&lt;&gt;"",Tableau1050[[#This Row],[DATE PROCHAIN CONTRAT 6]]-30,"")</f>
        <v/>
      </c>
      <c r="CB21" s="5" t="str">
        <f>IF(Tableau1050[[#This Row],[DATE PROCHAIN CONTRAT 7]]&lt;&gt;"",Tableau1050[[#This Row],[DATE PROCHAIN CONTRAT 7]]-30,"")</f>
        <v/>
      </c>
      <c r="CC21" s="5" t="str">
        <f>IF(Tableau1050[[#This Row],[DATE PROCHAIN CONTRAT 8]]&lt;&gt;"",Tableau1050[[#This Row],[DATE PROCHAIN CONTRAT 8]]-30,"")</f>
        <v/>
      </c>
      <c r="CD21" s="5" t="str">
        <f>IF(Tableau1050[[#This Row],[DATE PROCHAIN CONTRAT 9]]&lt;&gt;"",Tableau1050[[#This Row],[DATE PROCHAIN CONTRAT 9]]-30,"")</f>
        <v/>
      </c>
      <c r="CE21" s="5" t="str">
        <f>IF(Tableau1050[[#This Row],[DATE PROCHAIN CONTRAT 10]]&lt;&gt;"",Tableau1050[[#This Row],[DATE PROCHAIN CONTRAT 10]]-30,"")</f>
        <v/>
      </c>
    </row>
    <row r="22" spans="1:83" ht="60">
      <c r="A22" s="2" t="str">
        <f>IF(COUNT(Tableau848[#This Row])&lt;=0,"",COUNT(Tableau848[#This Row]))</f>
        <v/>
      </c>
      <c r="B22" s="17" t="s">
        <v>512</v>
      </c>
      <c r="C22" s="16" t="s">
        <v>303</v>
      </c>
      <c r="D2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8 Rue Jean Moulin</v>
      </c>
      <c r="E2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54510</v>
      </c>
      <c r="F2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Tomblaine</v>
      </c>
      <c r="G2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" s="30" t="str">
        <f>IF(Tableau747[[#This Row],[DATE PROPOSITION 1]]="","",MAX(Tableau747[#This Row]))</f>
        <v/>
      </c>
      <c r="M22" s="5" t="str">
        <f>IF(Tableau848[[#This Row],[DATE CONTRAT 1]]="","",MAX(Tableau848[#This Row]))</f>
        <v/>
      </c>
      <c r="N22" s="2" t="str">
        <f>IFERROR(INDEX(Tableau949[#This Row],MATCH(9^9,Tableau949[#This Row])),"")</f>
        <v/>
      </c>
      <c r="O22" s="5" t="str">
        <f>IFERROR(INDEX(Tableau1050[#This Row],MATCH(9^9,Tableau1050[#This Row])),"")</f>
        <v/>
      </c>
      <c r="P22" s="7" t="str">
        <f>IFERROR(INDEX(Tableau1151[#This Row],MATCH(9^9,Tableau1151[#This Row])),"")</f>
        <v/>
      </c>
      <c r="Q22" s="35" t="str">
        <f>IFERROR(INDEX(Tableau1252[#This Row],MATCH(9^9,Tableau1252[#This Row])),"")</f>
        <v/>
      </c>
      <c r="R22" s="28"/>
      <c r="S22" s="35"/>
      <c r="T22" s="35"/>
      <c r="U22" s="35"/>
      <c r="V22" s="35"/>
      <c r="W22" s="35"/>
      <c r="X22" s="35"/>
      <c r="Y22" s="35"/>
      <c r="Z22" s="35"/>
      <c r="AA22" s="35"/>
      <c r="AB22" s="35"/>
      <c r="BK22" s="5" t="str">
        <f>IF(Tableau848[[#This Row],[DATE CONTRAT 1]]&lt;&gt;"",Tableau848[[#This Row],[DATE CONTRAT 1]]+Tableau949[[#This Row],[DUREE CONTRAT 1]]*365,"")</f>
        <v/>
      </c>
      <c r="BL22" s="5" t="str">
        <f>IF(Tableau848[[#This Row],[DATE CONTRAT 2]]&lt;&gt;"",Tableau848[[#This Row],[DATE CONTRAT 2]]+Tableau949[[#This Row],[DUREE CONTRAT 2]]*365,"")</f>
        <v/>
      </c>
      <c r="BM22" s="5" t="str">
        <f>IF(Tableau848[[#This Row],[DATE CONTRAT 3]]&lt;&gt;"",Tableau848[[#This Row],[DATE CONTRAT 3]]+Tableau949[[#This Row],[DUREE CONTRAT 3]]*365,"")</f>
        <v/>
      </c>
      <c r="BN22" s="5" t="str">
        <f>IF(Tableau848[[#This Row],[DATE CONTRAT 4]]&lt;&gt;"",Tableau848[[#This Row],[DATE CONTRAT 4]]+Tableau949[[#This Row],[DUREE CONTRAT 4]]*365,"")</f>
        <v/>
      </c>
      <c r="BO22" s="5" t="str">
        <f>IF(Tableau848[[#This Row],[DATE CONTRAT 5]]&lt;&gt;"",Tableau848[[#This Row],[DATE CONTRAT 5]]+Tableau949[[#This Row],[DUREE CONTRAT 5]]*365,"")</f>
        <v/>
      </c>
      <c r="BP22" s="5" t="str">
        <f>IF(Tableau848[[#This Row],[DATE CONTRAT 6]]&lt;&gt;"",Tableau848[[#This Row],[DATE CONTRAT 6]]+Tableau949[[#This Row],[DUREE CONTRAT 6]]*365,"")</f>
        <v/>
      </c>
      <c r="BQ22" s="5" t="str">
        <f>IF(Tableau848[[#This Row],[DATE CONTRAT 7]]&lt;&gt;"",Tableau848[[#This Row],[DATE CONTRAT 7]]+Tableau949[[#This Row],[DUREE CONTRAT 7]]*365,"")</f>
        <v/>
      </c>
      <c r="BR22" s="5" t="str">
        <f>IF(Tableau848[[#This Row],[DATE CONTRAT 8]]&lt;&gt;"",Tableau848[[#This Row],[DATE CONTRAT 8]]+Tableau949[[#This Row],[DUREE CONTRAT 8]]*365,"")</f>
        <v/>
      </c>
      <c r="BS22" s="5" t="str">
        <f>IF(Tableau848[[#This Row],[DATE CONTRAT 9]]&lt;&gt;"",Tableau848[[#This Row],[DATE CONTRAT 9]]+Tableau949[[#This Row],[DUREE CONTRAT 9]]*365,"")</f>
        <v/>
      </c>
      <c r="BT22" s="5" t="str">
        <f>IF(Tableau848[[#This Row],[DATE CONTRAT 10]]&lt;&gt;"",Tableau848[[#This Row],[DATE CONTRAT 10]]+Tableau949[[#This Row],[DUREE CONTRAT 10]]*365,"")</f>
        <v/>
      </c>
      <c r="BV22" s="5" t="str">
        <f>IF(Tableau1050[[#This Row],[DATE PROCHAIN CONTRAT 1]]&lt;&gt;"",Tableau1050[[#This Row],[DATE PROCHAIN CONTRAT 1]]-30,"")</f>
        <v/>
      </c>
      <c r="BW22" s="5" t="str">
        <f>IF(Tableau1050[[#This Row],[DATE PROCHAIN CONTRAT 2]]&lt;&gt;"",Tableau1050[[#This Row],[DATE PROCHAIN CONTRAT 2]]-30,"")</f>
        <v/>
      </c>
      <c r="BX22" s="5" t="str">
        <f>IF(Tableau1050[[#This Row],[DATE PROCHAIN CONTRAT 3]]&lt;&gt;"",Tableau1050[[#This Row],[DATE PROCHAIN CONTRAT 3]]-30,"")</f>
        <v/>
      </c>
      <c r="BY22" s="5" t="str">
        <f>IF(Tableau1050[[#This Row],[DATE PROCHAIN CONTRAT 4]]&lt;&gt;"",Tableau1050[[#This Row],[DATE PROCHAIN CONTRAT 4]]-30,"")</f>
        <v/>
      </c>
      <c r="BZ22" s="5" t="str">
        <f>IF(Tableau1050[[#This Row],[DATE PROCHAIN CONTRAT 5]]&lt;&gt;"",Tableau1050[[#This Row],[DATE PROCHAIN CONTRAT 5]]-30,"")</f>
        <v/>
      </c>
      <c r="CA22" s="5" t="str">
        <f>IF(Tableau1050[[#This Row],[DATE PROCHAIN CONTRAT 6]]&lt;&gt;"",Tableau1050[[#This Row],[DATE PROCHAIN CONTRAT 6]]-30,"")</f>
        <v/>
      </c>
      <c r="CB22" s="5" t="str">
        <f>IF(Tableau1050[[#This Row],[DATE PROCHAIN CONTRAT 7]]&lt;&gt;"",Tableau1050[[#This Row],[DATE PROCHAIN CONTRAT 7]]-30,"")</f>
        <v/>
      </c>
      <c r="CC22" s="5" t="str">
        <f>IF(Tableau1050[[#This Row],[DATE PROCHAIN CONTRAT 8]]&lt;&gt;"",Tableau1050[[#This Row],[DATE PROCHAIN CONTRAT 8]]-30,"")</f>
        <v/>
      </c>
      <c r="CD22" s="5" t="str">
        <f>IF(Tableau1050[[#This Row],[DATE PROCHAIN CONTRAT 9]]&lt;&gt;"",Tableau1050[[#This Row],[DATE PROCHAIN CONTRAT 9]]-30,"")</f>
        <v/>
      </c>
      <c r="CE22" s="5" t="str">
        <f>IF(Tableau1050[[#This Row],[DATE PROCHAIN CONTRAT 10]]&lt;&gt;"",Tableau1050[[#This Row],[DATE PROCHAIN CONTRAT 10]]-30,"")</f>
        <v/>
      </c>
    </row>
    <row r="23" spans="1:83" ht="60">
      <c r="A23" s="2" t="str">
        <f>IF(COUNT(Tableau848[#This Row])&lt;=0,"",COUNT(Tableau848[#This Row]))</f>
        <v/>
      </c>
      <c r="B23" s="17" t="s">
        <v>512</v>
      </c>
      <c r="C23" s="16" t="s">
        <v>304</v>
      </c>
      <c r="D2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86 Boulevard du Maréchal Foch</v>
      </c>
      <c r="E2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54520</v>
      </c>
      <c r="F2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Laxou</v>
      </c>
      <c r="G2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" s="30" t="str">
        <f>IF(Tableau747[[#This Row],[DATE PROPOSITION 1]]="","",MAX(Tableau747[#This Row]))</f>
        <v/>
      </c>
      <c r="M23" s="5" t="str">
        <f>IF(Tableau848[[#This Row],[DATE CONTRAT 1]]="","",MAX(Tableau848[#This Row]))</f>
        <v/>
      </c>
      <c r="N23" s="2" t="str">
        <f>IFERROR(INDEX(Tableau949[#This Row],MATCH(9^9,Tableau949[#This Row])),"")</f>
        <v/>
      </c>
      <c r="O23" s="5" t="str">
        <f>IFERROR(INDEX(Tableau1050[#This Row],MATCH(9^9,Tableau1050[#This Row])),"")</f>
        <v/>
      </c>
      <c r="P23" s="7" t="str">
        <f>IFERROR(INDEX(Tableau1151[#This Row],MATCH(9^9,Tableau1151[#This Row])),"")</f>
        <v/>
      </c>
      <c r="Q23" s="35" t="str">
        <f>IFERROR(INDEX(Tableau1252[#This Row],MATCH(9^9,Tableau1252[#This Row])),"")</f>
        <v/>
      </c>
      <c r="R23" s="28"/>
      <c r="S23" s="35"/>
      <c r="T23" s="35"/>
      <c r="U23" s="35"/>
      <c r="V23" s="35"/>
      <c r="W23" s="35"/>
      <c r="X23" s="35"/>
      <c r="Y23" s="35"/>
      <c r="Z23" s="35"/>
      <c r="AA23" s="35"/>
      <c r="AB23" s="35"/>
      <c r="BK23" s="5" t="str">
        <f>IF(Tableau848[[#This Row],[DATE CONTRAT 1]]&lt;&gt;"",Tableau848[[#This Row],[DATE CONTRAT 1]]+Tableau949[[#This Row],[DUREE CONTRAT 1]]*365,"")</f>
        <v/>
      </c>
      <c r="BL23" s="5" t="str">
        <f>IF(Tableau848[[#This Row],[DATE CONTRAT 2]]&lt;&gt;"",Tableau848[[#This Row],[DATE CONTRAT 2]]+Tableau949[[#This Row],[DUREE CONTRAT 2]]*365,"")</f>
        <v/>
      </c>
      <c r="BM23" s="5" t="str">
        <f>IF(Tableau848[[#This Row],[DATE CONTRAT 3]]&lt;&gt;"",Tableau848[[#This Row],[DATE CONTRAT 3]]+Tableau949[[#This Row],[DUREE CONTRAT 3]]*365,"")</f>
        <v/>
      </c>
      <c r="BN23" s="5" t="str">
        <f>IF(Tableau848[[#This Row],[DATE CONTRAT 4]]&lt;&gt;"",Tableau848[[#This Row],[DATE CONTRAT 4]]+Tableau949[[#This Row],[DUREE CONTRAT 4]]*365,"")</f>
        <v/>
      </c>
      <c r="BO23" s="5" t="str">
        <f>IF(Tableau848[[#This Row],[DATE CONTRAT 5]]&lt;&gt;"",Tableau848[[#This Row],[DATE CONTRAT 5]]+Tableau949[[#This Row],[DUREE CONTRAT 5]]*365,"")</f>
        <v/>
      </c>
      <c r="BP23" s="5" t="str">
        <f>IF(Tableau848[[#This Row],[DATE CONTRAT 6]]&lt;&gt;"",Tableau848[[#This Row],[DATE CONTRAT 6]]+Tableau949[[#This Row],[DUREE CONTRAT 6]]*365,"")</f>
        <v/>
      </c>
      <c r="BQ23" s="5" t="str">
        <f>IF(Tableau848[[#This Row],[DATE CONTRAT 7]]&lt;&gt;"",Tableau848[[#This Row],[DATE CONTRAT 7]]+Tableau949[[#This Row],[DUREE CONTRAT 7]]*365,"")</f>
        <v/>
      </c>
      <c r="BR23" s="5" t="str">
        <f>IF(Tableau848[[#This Row],[DATE CONTRAT 8]]&lt;&gt;"",Tableau848[[#This Row],[DATE CONTRAT 8]]+Tableau949[[#This Row],[DUREE CONTRAT 8]]*365,"")</f>
        <v/>
      </c>
      <c r="BS23" s="5" t="str">
        <f>IF(Tableau848[[#This Row],[DATE CONTRAT 9]]&lt;&gt;"",Tableau848[[#This Row],[DATE CONTRAT 9]]+Tableau949[[#This Row],[DUREE CONTRAT 9]]*365,"")</f>
        <v/>
      </c>
      <c r="BT23" s="5" t="str">
        <f>IF(Tableau848[[#This Row],[DATE CONTRAT 10]]&lt;&gt;"",Tableau848[[#This Row],[DATE CONTRAT 10]]+Tableau949[[#This Row],[DUREE CONTRAT 10]]*365,"")</f>
        <v/>
      </c>
      <c r="BV23" s="5" t="str">
        <f>IF(Tableau1050[[#This Row],[DATE PROCHAIN CONTRAT 1]]&lt;&gt;"",Tableau1050[[#This Row],[DATE PROCHAIN CONTRAT 1]]-30,"")</f>
        <v/>
      </c>
      <c r="BW23" s="5" t="str">
        <f>IF(Tableau1050[[#This Row],[DATE PROCHAIN CONTRAT 2]]&lt;&gt;"",Tableau1050[[#This Row],[DATE PROCHAIN CONTRAT 2]]-30,"")</f>
        <v/>
      </c>
      <c r="BX23" s="5" t="str">
        <f>IF(Tableau1050[[#This Row],[DATE PROCHAIN CONTRAT 3]]&lt;&gt;"",Tableau1050[[#This Row],[DATE PROCHAIN CONTRAT 3]]-30,"")</f>
        <v/>
      </c>
      <c r="BY23" s="5" t="str">
        <f>IF(Tableau1050[[#This Row],[DATE PROCHAIN CONTRAT 4]]&lt;&gt;"",Tableau1050[[#This Row],[DATE PROCHAIN CONTRAT 4]]-30,"")</f>
        <v/>
      </c>
      <c r="BZ23" s="5" t="str">
        <f>IF(Tableau1050[[#This Row],[DATE PROCHAIN CONTRAT 5]]&lt;&gt;"",Tableau1050[[#This Row],[DATE PROCHAIN CONTRAT 5]]-30,"")</f>
        <v/>
      </c>
      <c r="CA23" s="5" t="str">
        <f>IF(Tableau1050[[#This Row],[DATE PROCHAIN CONTRAT 6]]&lt;&gt;"",Tableau1050[[#This Row],[DATE PROCHAIN CONTRAT 6]]-30,"")</f>
        <v/>
      </c>
      <c r="CB23" s="5" t="str">
        <f>IF(Tableau1050[[#This Row],[DATE PROCHAIN CONTRAT 7]]&lt;&gt;"",Tableau1050[[#This Row],[DATE PROCHAIN CONTRAT 7]]-30,"")</f>
        <v/>
      </c>
      <c r="CC23" s="5" t="str">
        <f>IF(Tableau1050[[#This Row],[DATE PROCHAIN CONTRAT 8]]&lt;&gt;"",Tableau1050[[#This Row],[DATE PROCHAIN CONTRAT 8]]-30,"")</f>
        <v/>
      </c>
      <c r="CD23" s="5" t="str">
        <f>IF(Tableau1050[[#This Row],[DATE PROCHAIN CONTRAT 9]]&lt;&gt;"",Tableau1050[[#This Row],[DATE PROCHAIN CONTRAT 9]]-30,"")</f>
        <v/>
      </c>
      <c r="CE23" s="5" t="str">
        <f>IF(Tableau1050[[#This Row],[DATE PROCHAIN CONTRAT 10]]&lt;&gt;"",Tableau1050[[#This Row],[DATE PROCHAIN CONTRAT 10]]-30,"")</f>
        <v/>
      </c>
    </row>
    <row r="24" spans="1:83" ht="30">
      <c r="A24" s="2" t="str">
        <f>IF(COUNT(Tableau848[#This Row])&lt;=0,"",COUNT(Tableau848[#This Row]))</f>
        <v/>
      </c>
      <c r="B24" s="17" t="s">
        <v>512</v>
      </c>
      <c r="C24" s="16" t="s">
        <v>305</v>
      </c>
      <c r="D2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16 Quai de la Glacière</v>
      </c>
      <c r="E2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54200</v>
      </c>
      <c r="F2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Toul</v>
      </c>
      <c r="G2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" s="30" t="str">
        <f>IF(Tableau747[[#This Row],[DATE PROPOSITION 1]]="","",MAX(Tableau747[#This Row]))</f>
        <v/>
      </c>
      <c r="M24" s="5" t="str">
        <f>IF(Tableau848[[#This Row],[DATE CONTRAT 1]]="","",MAX(Tableau848[#This Row]))</f>
        <v/>
      </c>
      <c r="N24" s="2" t="str">
        <f>IFERROR(INDEX(Tableau949[#This Row],MATCH(9^9,Tableau949[#This Row])),"")</f>
        <v/>
      </c>
      <c r="O24" s="5" t="str">
        <f>IFERROR(INDEX(Tableau1050[#This Row],MATCH(9^9,Tableau1050[#This Row])),"")</f>
        <v/>
      </c>
      <c r="P24" s="7" t="str">
        <f>IFERROR(INDEX(Tableau1151[#This Row],MATCH(9^9,Tableau1151[#This Row])),"")</f>
        <v/>
      </c>
      <c r="Q24" s="35" t="str">
        <f>IFERROR(INDEX(Tableau1252[#This Row],MATCH(9^9,Tableau1252[#This Row])),"")</f>
        <v/>
      </c>
      <c r="R24" s="28"/>
      <c r="S24" s="35"/>
      <c r="T24" s="35"/>
      <c r="U24" s="35"/>
      <c r="V24" s="35"/>
      <c r="W24" s="35"/>
      <c r="X24" s="35"/>
      <c r="Y24" s="35"/>
      <c r="Z24" s="35"/>
      <c r="AA24" s="35"/>
      <c r="AB24" s="35"/>
      <c r="BK24" s="5" t="str">
        <f>IF(Tableau848[[#This Row],[DATE CONTRAT 1]]&lt;&gt;"",Tableau848[[#This Row],[DATE CONTRAT 1]]+Tableau949[[#This Row],[DUREE CONTRAT 1]]*365,"")</f>
        <v/>
      </c>
      <c r="BL24" s="5" t="str">
        <f>IF(Tableau848[[#This Row],[DATE CONTRAT 2]]&lt;&gt;"",Tableau848[[#This Row],[DATE CONTRAT 2]]+Tableau949[[#This Row],[DUREE CONTRAT 2]]*365,"")</f>
        <v/>
      </c>
      <c r="BM24" s="5" t="str">
        <f>IF(Tableau848[[#This Row],[DATE CONTRAT 3]]&lt;&gt;"",Tableau848[[#This Row],[DATE CONTRAT 3]]+Tableau949[[#This Row],[DUREE CONTRAT 3]]*365,"")</f>
        <v/>
      </c>
      <c r="BN24" s="5" t="str">
        <f>IF(Tableau848[[#This Row],[DATE CONTRAT 4]]&lt;&gt;"",Tableau848[[#This Row],[DATE CONTRAT 4]]+Tableau949[[#This Row],[DUREE CONTRAT 4]]*365,"")</f>
        <v/>
      </c>
      <c r="BO24" s="5" t="str">
        <f>IF(Tableau848[[#This Row],[DATE CONTRAT 5]]&lt;&gt;"",Tableau848[[#This Row],[DATE CONTRAT 5]]+Tableau949[[#This Row],[DUREE CONTRAT 5]]*365,"")</f>
        <v/>
      </c>
      <c r="BP24" s="5" t="str">
        <f>IF(Tableau848[[#This Row],[DATE CONTRAT 6]]&lt;&gt;"",Tableau848[[#This Row],[DATE CONTRAT 6]]+Tableau949[[#This Row],[DUREE CONTRAT 6]]*365,"")</f>
        <v/>
      </c>
      <c r="BQ24" s="5" t="str">
        <f>IF(Tableau848[[#This Row],[DATE CONTRAT 7]]&lt;&gt;"",Tableau848[[#This Row],[DATE CONTRAT 7]]+Tableau949[[#This Row],[DUREE CONTRAT 7]]*365,"")</f>
        <v/>
      </c>
      <c r="BR24" s="5" t="str">
        <f>IF(Tableau848[[#This Row],[DATE CONTRAT 8]]&lt;&gt;"",Tableau848[[#This Row],[DATE CONTRAT 8]]+Tableau949[[#This Row],[DUREE CONTRAT 8]]*365,"")</f>
        <v/>
      </c>
      <c r="BS24" s="5" t="str">
        <f>IF(Tableau848[[#This Row],[DATE CONTRAT 9]]&lt;&gt;"",Tableau848[[#This Row],[DATE CONTRAT 9]]+Tableau949[[#This Row],[DUREE CONTRAT 9]]*365,"")</f>
        <v/>
      </c>
      <c r="BT24" s="5" t="str">
        <f>IF(Tableau848[[#This Row],[DATE CONTRAT 10]]&lt;&gt;"",Tableau848[[#This Row],[DATE CONTRAT 10]]+Tableau949[[#This Row],[DUREE CONTRAT 10]]*365,"")</f>
        <v/>
      </c>
      <c r="BV24" s="5" t="str">
        <f>IF(Tableau1050[[#This Row],[DATE PROCHAIN CONTRAT 1]]&lt;&gt;"",Tableau1050[[#This Row],[DATE PROCHAIN CONTRAT 1]]-30,"")</f>
        <v/>
      </c>
      <c r="BW24" s="5" t="str">
        <f>IF(Tableau1050[[#This Row],[DATE PROCHAIN CONTRAT 2]]&lt;&gt;"",Tableau1050[[#This Row],[DATE PROCHAIN CONTRAT 2]]-30,"")</f>
        <v/>
      </c>
      <c r="BX24" s="5" t="str">
        <f>IF(Tableau1050[[#This Row],[DATE PROCHAIN CONTRAT 3]]&lt;&gt;"",Tableau1050[[#This Row],[DATE PROCHAIN CONTRAT 3]]-30,"")</f>
        <v/>
      </c>
      <c r="BY24" s="5" t="str">
        <f>IF(Tableau1050[[#This Row],[DATE PROCHAIN CONTRAT 4]]&lt;&gt;"",Tableau1050[[#This Row],[DATE PROCHAIN CONTRAT 4]]-30,"")</f>
        <v/>
      </c>
      <c r="BZ24" s="5" t="str">
        <f>IF(Tableau1050[[#This Row],[DATE PROCHAIN CONTRAT 5]]&lt;&gt;"",Tableau1050[[#This Row],[DATE PROCHAIN CONTRAT 5]]-30,"")</f>
        <v/>
      </c>
      <c r="CA24" s="5" t="str">
        <f>IF(Tableau1050[[#This Row],[DATE PROCHAIN CONTRAT 6]]&lt;&gt;"",Tableau1050[[#This Row],[DATE PROCHAIN CONTRAT 6]]-30,"")</f>
        <v/>
      </c>
      <c r="CB24" s="5" t="str">
        <f>IF(Tableau1050[[#This Row],[DATE PROCHAIN CONTRAT 7]]&lt;&gt;"",Tableau1050[[#This Row],[DATE PROCHAIN CONTRAT 7]]-30,"")</f>
        <v/>
      </c>
      <c r="CC24" s="5" t="str">
        <f>IF(Tableau1050[[#This Row],[DATE PROCHAIN CONTRAT 8]]&lt;&gt;"",Tableau1050[[#This Row],[DATE PROCHAIN CONTRAT 8]]-30,"")</f>
        <v/>
      </c>
      <c r="CD24" s="5" t="str">
        <f>IF(Tableau1050[[#This Row],[DATE PROCHAIN CONTRAT 9]]&lt;&gt;"",Tableau1050[[#This Row],[DATE PROCHAIN CONTRAT 9]]-30,"")</f>
        <v/>
      </c>
      <c r="CE24" s="5" t="str">
        <f>IF(Tableau1050[[#This Row],[DATE PROCHAIN CONTRAT 10]]&lt;&gt;"",Tableau1050[[#This Row],[DATE PROCHAIN CONTRAT 10]]-30,"")</f>
        <v/>
      </c>
    </row>
    <row r="25" spans="1:83" ht="75">
      <c r="A25" s="2" t="str">
        <f>IF(COUNT(Tableau848[#This Row])&lt;=0,"",COUNT(Tableau848[#This Row]))</f>
        <v/>
      </c>
      <c r="B25" s="17" t="s">
        <v>512</v>
      </c>
      <c r="C25" s="16" t="s">
        <v>306</v>
      </c>
      <c r="D2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Chartreuse de Bosserville</v>
      </c>
      <c r="E2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54510</v>
      </c>
      <c r="F2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Art-sur-Meurthe</v>
      </c>
      <c r="G2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" s="30" t="str">
        <f>IF(Tableau747[[#This Row],[DATE PROPOSITION 1]]="","",MAX(Tableau747[#This Row]))</f>
        <v/>
      </c>
      <c r="M25" s="5" t="str">
        <f>IF(Tableau848[[#This Row],[DATE CONTRAT 1]]="","",MAX(Tableau848[#This Row]))</f>
        <v/>
      </c>
      <c r="N25" s="2" t="str">
        <f>IFERROR(INDEX(Tableau949[#This Row],MATCH(9^9,Tableau949[#This Row])),"")</f>
        <v/>
      </c>
      <c r="O25" s="5" t="str">
        <f>IFERROR(INDEX(Tableau1050[#This Row],MATCH(9^9,Tableau1050[#This Row])),"")</f>
        <v/>
      </c>
      <c r="P25" s="7" t="str">
        <f>IFERROR(INDEX(Tableau1151[#This Row],MATCH(9^9,Tableau1151[#This Row])),"")</f>
        <v/>
      </c>
      <c r="Q25" s="35" t="str">
        <f>IFERROR(INDEX(Tableau1252[#This Row],MATCH(9^9,Tableau1252[#This Row])),"")</f>
        <v/>
      </c>
      <c r="R25" s="28"/>
      <c r="S25" s="35"/>
      <c r="T25" s="35"/>
      <c r="U25" s="35"/>
      <c r="V25" s="35"/>
      <c r="W25" s="35"/>
      <c r="X25" s="35"/>
      <c r="Y25" s="35"/>
      <c r="Z25" s="35"/>
      <c r="AA25" s="35"/>
      <c r="AB25" s="35"/>
      <c r="BK25" s="5" t="str">
        <f>IF(Tableau848[[#This Row],[DATE CONTRAT 1]]&lt;&gt;"",Tableau848[[#This Row],[DATE CONTRAT 1]]+Tableau949[[#This Row],[DUREE CONTRAT 1]]*365,"")</f>
        <v/>
      </c>
      <c r="BL25" s="5" t="str">
        <f>IF(Tableau848[[#This Row],[DATE CONTRAT 2]]&lt;&gt;"",Tableau848[[#This Row],[DATE CONTRAT 2]]+Tableau949[[#This Row],[DUREE CONTRAT 2]]*365,"")</f>
        <v/>
      </c>
      <c r="BM25" s="5" t="str">
        <f>IF(Tableau848[[#This Row],[DATE CONTRAT 3]]&lt;&gt;"",Tableau848[[#This Row],[DATE CONTRAT 3]]+Tableau949[[#This Row],[DUREE CONTRAT 3]]*365,"")</f>
        <v/>
      </c>
      <c r="BN25" s="5" t="str">
        <f>IF(Tableau848[[#This Row],[DATE CONTRAT 4]]&lt;&gt;"",Tableau848[[#This Row],[DATE CONTRAT 4]]+Tableau949[[#This Row],[DUREE CONTRAT 4]]*365,"")</f>
        <v/>
      </c>
      <c r="BO25" s="5" t="str">
        <f>IF(Tableau848[[#This Row],[DATE CONTRAT 5]]&lt;&gt;"",Tableau848[[#This Row],[DATE CONTRAT 5]]+Tableau949[[#This Row],[DUREE CONTRAT 5]]*365,"")</f>
        <v/>
      </c>
      <c r="BP25" s="5" t="str">
        <f>IF(Tableau848[[#This Row],[DATE CONTRAT 6]]&lt;&gt;"",Tableau848[[#This Row],[DATE CONTRAT 6]]+Tableau949[[#This Row],[DUREE CONTRAT 6]]*365,"")</f>
        <v/>
      </c>
      <c r="BQ25" s="5" t="str">
        <f>IF(Tableau848[[#This Row],[DATE CONTRAT 7]]&lt;&gt;"",Tableau848[[#This Row],[DATE CONTRAT 7]]+Tableau949[[#This Row],[DUREE CONTRAT 7]]*365,"")</f>
        <v/>
      </c>
      <c r="BR25" s="5" t="str">
        <f>IF(Tableau848[[#This Row],[DATE CONTRAT 8]]&lt;&gt;"",Tableau848[[#This Row],[DATE CONTRAT 8]]+Tableau949[[#This Row],[DUREE CONTRAT 8]]*365,"")</f>
        <v/>
      </c>
      <c r="BS25" s="5" t="str">
        <f>IF(Tableau848[[#This Row],[DATE CONTRAT 9]]&lt;&gt;"",Tableau848[[#This Row],[DATE CONTRAT 9]]+Tableau949[[#This Row],[DUREE CONTRAT 9]]*365,"")</f>
        <v/>
      </c>
      <c r="BT25" s="5" t="str">
        <f>IF(Tableau848[[#This Row],[DATE CONTRAT 10]]&lt;&gt;"",Tableau848[[#This Row],[DATE CONTRAT 10]]+Tableau949[[#This Row],[DUREE CONTRAT 10]]*365,"")</f>
        <v/>
      </c>
      <c r="BV25" s="5" t="str">
        <f>IF(Tableau1050[[#This Row],[DATE PROCHAIN CONTRAT 1]]&lt;&gt;"",Tableau1050[[#This Row],[DATE PROCHAIN CONTRAT 1]]-30,"")</f>
        <v/>
      </c>
      <c r="BW25" s="5" t="str">
        <f>IF(Tableau1050[[#This Row],[DATE PROCHAIN CONTRAT 2]]&lt;&gt;"",Tableau1050[[#This Row],[DATE PROCHAIN CONTRAT 2]]-30,"")</f>
        <v/>
      </c>
      <c r="BX25" s="5" t="str">
        <f>IF(Tableau1050[[#This Row],[DATE PROCHAIN CONTRAT 3]]&lt;&gt;"",Tableau1050[[#This Row],[DATE PROCHAIN CONTRAT 3]]-30,"")</f>
        <v/>
      </c>
      <c r="BY25" s="5" t="str">
        <f>IF(Tableau1050[[#This Row],[DATE PROCHAIN CONTRAT 4]]&lt;&gt;"",Tableau1050[[#This Row],[DATE PROCHAIN CONTRAT 4]]-30,"")</f>
        <v/>
      </c>
      <c r="BZ25" s="5" t="str">
        <f>IF(Tableau1050[[#This Row],[DATE PROCHAIN CONTRAT 5]]&lt;&gt;"",Tableau1050[[#This Row],[DATE PROCHAIN CONTRAT 5]]-30,"")</f>
        <v/>
      </c>
      <c r="CA25" s="5" t="str">
        <f>IF(Tableau1050[[#This Row],[DATE PROCHAIN CONTRAT 6]]&lt;&gt;"",Tableau1050[[#This Row],[DATE PROCHAIN CONTRAT 6]]-30,"")</f>
        <v/>
      </c>
      <c r="CB25" s="5" t="str">
        <f>IF(Tableau1050[[#This Row],[DATE PROCHAIN CONTRAT 7]]&lt;&gt;"",Tableau1050[[#This Row],[DATE PROCHAIN CONTRAT 7]]-30,"")</f>
        <v/>
      </c>
      <c r="CC25" s="5" t="str">
        <f>IF(Tableau1050[[#This Row],[DATE PROCHAIN CONTRAT 8]]&lt;&gt;"",Tableau1050[[#This Row],[DATE PROCHAIN CONTRAT 8]]-30,"")</f>
        <v/>
      </c>
      <c r="CD25" s="5" t="str">
        <f>IF(Tableau1050[[#This Row],[DATE PROCHAIN CONTRAT 9]]&lt;&gt;"",Tableau1050[[#This Row],[DATE PROCHAIN CONTRAT 9]]-30,"")</f>
        <v/>
      </c>
      <c r="CE25" s="5" t="str">
        <f>IF(Tableau1050[[#This Row],[DATE PROCHAIN CONTRAT 10]]&lt;&gt;"",Tableau1050[[#This Row],[DATE PROCHAIN CONTRAT 10]]-30,"")</f>
        <v/>
      </c>
    </row>
    <row r="26" spans="1:83" ht="45">
      <c r="A26" s="2" t="str">
        <f>IF(COUNT(Tableau848[#This Row])&lt;=0,"",COUNT(Tableau848[#This Row]))</f>
        <v/>
      </c>
      <c r="B26" s="17" t="s">
        <v>512</v>
      </c>
      <c r="C26" s="16" t="s">
        <v>307</v>
      </c>
      <c r="D2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Emile Levassor</v>
      </c>
      <c r="E2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54110</v>
      </c>
      <c r="F2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Dombasle-sur-Meurthe</v>
      </c>
      <c r="G2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" s="30" t="str">
        <f>IF(Tableau747[[#This Row],[DATE PROPOSITION 1]]="","",MAX(Tableau747[#This Row]))</f>
        <v/>
      </c>
      <c r="M26" s="5" t="str">
        <f>IF(Tableau848[[#This Row],[DATE CONTRAT 1]]="","",MAX(Tableau848[#This Row]))</f>
        <v/>
      </c>
      <c r="N26" s="2" t="str">
        <f>IFERROR(INDEX(Tableau949[#This Row],MATCH(9^9,Tableau949[#This Row])),"")</f>
        <v/>
      </c>
      <c r="O26" s="5" t="str">
        <f>IFERROR(INDEX(Tableau1050[#This Row],MATCH(9^9,Tableau1050[#This Row])),"")</f>
        <v/>
      </c>
      <c r="P26" s="7" t="str">
        <f>IFERROR(INDEX(Tableau1151[#This Row],MATCH(9^9,Tableau1151[#This Row])),"")</f>
        <v/>
      </c>
      <c r="Q26" s="35" t="str">
        <f>IFERROR(INDEX(Tableau1252[#This Row],MATCH(9^9,Tableau1252[#This Row])),"")</f>
        <v/>
      </c>
      <c r="R26" s="28"/>
      <c r="S26" s="35"/>
      <c r="T26" s="35"/>
      <c r="U26" s="35"/>
      <c r="V26" s="35"/>
      <c r="W26" s="35"/>
      <c r="X26" s="35"/>
      <c r="Y26" s="35"/>
      <c r="Z26" s="35"/>
      <c r="AA26" s="35"/>
      <c r="AB26" s="35"/>
      <c r="BK26" s="5" t="str">
        <f>IF(Tableau848[[#This Row],[DATE CONTRAT 1]]&lt;&gt;"",Tableau848[[#This Row],[DATE CONTRAT 1]]+Tableau949[[#This Row],[DUREE CONTRAT 1]]*365,"")</f>
        <v/>
      </c>
      <c r="BL26" s="5" t="str">
        <f>IF(Tableau848[[#This Row],[DATE CONTRAT 2]]&lt;&gt;"",Tableau848[[#This Row],[DATE CONTRAT 2]]+Tableau949[[#This Row],[DUREE CONTRAT 2]]*365,"")</f>
        <v/>
      </c>
      <c r="BM26" s="5" t="str">
        <f>IF(Tableau848[[#This Row],[DATE CONTRAT 3]]&lt;&gt;"",Tableau848[[#This Row],[DATE CONTRAT 3]]+Tableau949[[#This Row],[DUREE CONTRAT 3]]*365,"")</f>
        <v/>
      </c>
      <c r="BN26" s="5" t="str">
        <f>IF(Tableau848[[#This Row],[DATE CONTRAT 4]]&lt;&gt;"",Tableau848[[#This Row],[DATE CONTRAT 4]]+Tableau949[[#This Row],[DUREE CONTRAT 4]]*365,"")</f>
        <v/>
      </c>
      <c r="BO26" s="5" t="str">
        <f>IF(Tableau848[[#This Row],[DATE CONTRAT 5]]&lt;&gt;"",Tableau848[[#This Row],[DATE CONTRAT 5]]+Tableau949[[#This Row],[DUREE CONTRAT 5]]*365,"")</f>
        <v/>
      </c>
      <c r="BP26" s="5" t="str">
        <f>IF(Tableau848[[#This Row],[DATE CONTRAT 6]]&lt;&gt;"",Tableau848[[#This Row],[DATE CONTRAT 6]]+Tableau949[[#This Row],[DUREE CONTRAT 6]]*365,"")</f>
        <v/>
      </c>
      <c r="BQ26" s="5" t="str">
        <f>IF(Tableau848[[#This Row],[DATE CONTRAT 7]]&lt;&gt;"",Tableau848[[#This Row],[DATE CONTRAT 7]]+Tableau949[[#This Row],[DUREE CONTRAT 7]]*365,"")</f>
        <v/>
      </c>
      <c r="BR26" s="5" t="str">
        <f>IF(Tableau848[[#This Row],[DATE CONTRAT 8]]&lt;&gt;"",Tableau848[[#This Row],[DATE CONTRAT 8]]+Tableau949[[#This Row],[DUREE CONTRAT 8]]*365,"")</f>
        <v/>
      </c>
      <c r="BS26" s="5" t="str">
        <f>IF(Tableau848[[#This Row],[DATE CONTRAT 9]]&lt;&gt;"",Tableau848[[#This Row],[DATE CONTRAT 9]]+Tableau949[[#This Row],[DUREE CONTRAT 9]]*365,"")</f>
        <v/>
      </c>
      <c r="BT26" s="5" t="str">
        <f>IF(Tableau848[[#This Row],[DATE CONTRAT 10]]&lt;&gt;"",Tableau848[[#This Row],[DATE CONTRAT 10]]+Tableau949[[#This Row],[DUREE CONTRAT 10]]*365,"")</f>
        <v/>
      </c>
      <c r="BV26" s="5" t="str">
        <f>IF(Tableau1050[[#This Row],[DATE PROCHAIN CONTRAT 1]]&lt;&gt;"",Tableau1050[[#This Row],[DATE PROCHAIN CONTRAT 1]]-30,"")</f>
        <v/>
      </c>
      <c r="BW26" s="5" t="str">
        <f>IF(Tableau1050[[#This Row],[DATE PROCHAIN CONTRAT 2]]&lt;&gt;"",Tableau1050[[#This Row],[DATE PROCHAIN CONTRAT 2]]-30,"")</f>
        <v/>
      </c>
      <c r="BX26" s="5" t="str">
        <f>IF(Tableau1050[[#This Row],[DATE PROCHAIN CONTRAT 3]]&lt;&gt;"",Tableau1050[[#This Row],[DATE PROCHAIN CONTRAT 3]]-30,"")</f>
        <v/>
      </c>
      <c r="BY26" s="5" t="str">
        <f>IF(Tableau1050[[#This Row],[DATE PROCHAIN CONTRAT 4]]&lt;&gt;"",Tableau1050[[#This Row],[DATE PROCHAIN CONTRAT 4]]-30,"")</f>
        <v/>
      </c>
      <c r="BZ26" s="5" t="str">
        <f>IF(Tableau1050[[#This Row],[DATE PROCHAIN CONTRAT 5]]&lt;&gt;"",Tableau1050[[#This Row],[DATE PROCHAIN CONTRAT 5]]-30,"")</f>
        <v/>
      </c>
      <c r="CA26" s="5" t="str">
        <f>IF(Tableau1050[[#This Row],[DATE PROCHAIN CONTRAT 6]]&lt;&gt;"",Tableau1050[[#This Row],[DATE PROCHAIN CONTRAT 6]]-30,"")</f>
        <v/>
      </c>
      <c r="CB26" s="5" t="str">
        <f>IF(Tableau1050[[#This Row],[DATE PROCHAIN CONTRAT 7]]&lt;&gt;"",Tableau1050[[#This Row],[DATE PROCHAIN CONTRAT 7]]-30,"")</f>
        <v/>
      </c>
      <c r="CC26" s="5" t="str">
        <f>IF(Tableau1050[[#This Row],[DATE PROCHAIN CONTRAT 8]]&lt;&gt;"",Tableau1050[[#This Row],[DATE PROCHAIN CONTRAT 8]]-30,"")</f>
        <v/>
      </c>
      <c r="CD26" s="5" t="str">
        <f>IF(Tableau1050[[#This Row],[DATE PROCHAIN CONTRAT 9]]&lt;&gt;"",Tableau1050[[#This Row],[DATE PROCHAIN CONTRAT 9]]-30,"")</f>
        <v/>
      </c>
      <c r="CE26" s="5" t="str">
        <f>IF(Tableau1050[[#This Row],[DATE PROCHAIN CONTRAT 10]]&lt;&gt;"",Tableau1050[[#This Row],[DATE PROCHAIN CONTRAT 10]]-30,"")</f>
        <v/>
      </c>
    </row>
    <row r="27" spans="1:83">
      <c r="A27" s="2" t="str">
        <f>IF(COUNT(Tableau848[#This Row])&lt;=0,"",COUNT(Tableau848[#This Row]))</f>
        <v/>
      </c>
      <c r="B27" s="17" t="s">
        <v>512</v>
      </c>
      <c r="C27" s="16" t="s">
        <v>308</v>
      </c>
      <c r="D2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44 Rue du General Pershing</v>
      </c>
      <c r="E2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54400</v>
      </c>
      <c r="F2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Longwy</v>
      </c>
      <c r="G2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" s="30" t="str">
        <f>IF(Tableau747[[#This Row],[DATE PROPOSITION 1]]="","",MAX(Tableau747[#This Row]))</f>
        <v/>
      </c>
      <c r="M27" s="5" t="str">
        <f>IF(Tableau848[[#This Row],[DATE CONTRAT 1]]="","",MAX(Tableau848[#This Row]))</f>
        <v/>
      </c>
      <c r="N27" s="2" t="str">
        <f>IFERROR(INDEX(Tableau949[#This Row],MATCH(9^9,Tableau949[#This Row])),"")</f>
        <v/>
      </c>
      <c r="O27" s="5" t="str">
        <f>IFERROR(INDEX(Tableau1050[#This Row],MATCH(9^9,Tableau1050[#This Row])),"")</f>
        <v/>
      </c>
      <c r="P27" s="7" t="str">
        <f>IFERROR(INDEX(Tableau1151[#This Row],MATCH(9^9,Tableau1151[#This Row])),"")</f>
        <v/>
      </c>
      <c r="Q27" s="35" t="str">
        <f>IFERROR(INDEX(Tableau1252[#This Row],MATCH(9^9,Tableau1252[#This Row])),"")</f>
        <v/>
      </c>
      <c r="R27" s="28"/>
      <c r="S27" s="35"/>
      <c r="T27" s="35"/>
      <c r="U27" s="35"/>
      <c r="V27" s="35"/>
      <c r="W27" s="35"/>
      <c r="X27" s="35"/>
      <c r="Y27" s="35"/>
      <c r="Z27" s="35"/>
      <c r="AA27" s="35"/>
      <c r="AB27" s="35"/>
      <c r="BK27" s="5" t="str">
        <f>IF(Tableau848[[#This Row],[DATE CONTRAT 1]]&lt;&gt;"",Tableau848[[#This Row],[DATE CONTRAT 1]]+Tableau949[[#This Row],[DUREE CONTRAT 1]]*365,"")</f>
        <v/>
      </c>
      <c r="BL27" s="5" t="str">
        <f>IF(Tableau848[[#This Row],[DATE CONTRAT 2]]&lt;&gt;"",Tableau848[[#This Row],[DATE CONTRAT 2]]+Tableau949[[#This Row],[DUREE CONTRAT 2]]*365,"")</f>
        <v/>
      </c>
      <c r="BM27" s="5" t="str">
        <f>IF(Tableau848[[#This Row],[DATE CONTRAT 3]]&lt;&gt;"",Tableau848[[#This Row],[DATE CONTRAT 3]]+Tableau949[[#This Row],[DUREE CONTRAT 3]]*365,"")</f>
        <v/>
      </c>
      <c r="BN27" s="5" t="str">
        <f>IF(Tableau848[[#This Row],[DATE CONTRAT 4]]&lt;&gt;"",Tableau848[[#This Row],[DATE CONTRAT 4]]+Tableau949[[#This Row],[DUREE CONTRAT 4]]*365,"")</f>
        <v/>
      </c>
      <c r="BO27" s="5" t="str">
        <f>IF(Tableau848[[#This Row],[DATE CONTRAT 5]]&lt;&gt;"",Tableau848[[#This Row],[DATE CONTRAT 5]]+Tableau949[[#This Row],[DUREE CONTRAT 5]]*365,"")</f>
        <v/>
      </c>
      <c r="BP27" s="5" t="str">
        <f>IF(Tableau848[[#This Row],[DATE CONTRAT 6]]&lt;&gt;"",Tableau848[[#This Row],[DATE CONTRAT 6]]+Tableau949[[#This Row],[DUREE CONTRAT 6]]*365,"")</f>
        <v/>
      </c>
      <c r="BQ27" s="5" t="str">
        <f>IF(Tableau848[[#This Row],[DATE CONTRAT 7]]&lt;&gt;"",Tableau848[[#This Row],[DATE CONTRAT 7]]+Tableau949[[#This Row],[DUREE CONTRAT 7]]*365,"")</f>
        <v/>
      </c>
      <c r="BR27" s="5" t="str">
        <f>IF(Tableau848[[#This Row],[DATE CONTRAT 8]]&lt;&gt;"",Tableau848[[#This Row],[DATE CONTRAT 8]]+Tableau949[[#This Row],[DUREE CONTRAT 8]]*365,"")</f>
        <v/>
      </c>
      <c r="BS27" s="5" t="str">
        <f>IF(Tableau848[[#This Row],[DATE CONTRAT 9]]&lt;&gt;"",Tableau848[[#This Row],[DATE CONTRAT 9]]+Tableau949[[#This Row],[DUREE CONTRAT 9]]*365,"")</f>
        <v/>
      </c>
      <c r="BT27" s="5" t="str">
        <f>IF(Tableau848[[#This Row],[DATE CONTRAT 10]]&lt;&gt;"",Tableau848[[#This Row],[DATE CONTRAT 10]]+Tableau949[[#This Row],[DUREE CONTRAT 10]]*365,"")</f>
        <v/>
      </c>
      <c r="BV27" s="5" t="str">
        <f>IF(Tableau1050[[#This Row],[DATE PROCHAIN CONTRAT 1]]&lt;&gt;"",Tableau1050[[#This Row],[DATE PROCHAIN CONTRAT 1]]-30,"")</f>
        <v/>
      </c>
      <c r="BW27" s="5" t="str">
        <f>IF(Tableau1050[[#This Row],[DATE PROCHAIN CONTRAT 2]]&lt;&gt;"",Tableau1050[[#This Row],[DATE PROCHAIN CONTRAT 2]]-30,"")</f>
        <v/>
      </c>
      <c r="BX27" s="5" t="str">
        <f>IF(Tableau1050[[#This Row],[DATE PROCHAIN CONTRAT 3]]&lt;&gt;"",Tableau1050[[#This Row],[DATE PROCHAIN CONTRAT 3]]-30,"")</f>
        <v/>
      </c>
      <c r="BY27" s="5" t="str">
        <f>IF(Tableau1050[[#This Row],[DATE PROCHAIN CONTRAT 4]]&lt;&gt;"",Tableau1050[[#This Row],[DATE PROCHAIN CONTRAT 4]]-30,"")</f>
        <v/>
      </c>
      <c r="BZ27" s="5" t="str">
        <f>IF(Tableau1050[[#This Row],[DATE PROCHAIN CONTRAT 5]]&lt;&gt;"",Tableau1050[[#This Row],[DATE PROCHAIN CONTRAT 5]]-30,"")</f>
        <v/>
      </c>
      <c r="CA27" s="5" t="str">
        <f>IF(Tableau1050[[#This Row],[DATE PROCHAIN CONTRAT 6]]&lt;&gt;"",Tableau1050[[#This Row],[DATE PROCHAIN CONTRAT 6]]-30,"")</f>
        <v/>
      </c>
      <c r="CB27" s="5" t="str">
        <f>IF(Tableau1050[[#This Row],[DATE PROCHAIN CONTRAT 7]]&lt;&gt;"",Tableau1050[[#This Row],[DATE PROCHAIN CONTRAT 7]]-30,"")</f>
        <v/>
      </c>
      <c r="CC27" s="5" t="str">
        <f>IF(Tableau1050[[#This Row],[DATE PROCHAIN CONTRAT 8]]&lt;&gt;"",Tableau1050[[#This Row],[DATE PROCHAIN CONTRAT 8]]-30,"")</f>
        <v/>
      </c>
      <c r="CD27" s="5" t="str">
        <f>IF(Tableau1050[[#This Row],[DATE PROCHAIN CONTRAT 9]]&lt;&gt;"",Tableau1050[[#This Row],[DATE PROCHAIN CONTRAT 9]]-30,"")</f>
        <v/>
      </c>
      <c r="CE27" s="5" t="str">
        <f>IF(Tableau1050[[#This Row],[DATE PROCHAIN CONTRAT 10]]&lt;&gt;"",Tableau1050[[#This Row],[DATE PROCHAIN CONTRAT 10]]-30,"")</f>
        <v/>
      </c>
    </row>
    <row r="28" spans="1:83">
      <c r="A28" s="2" t="str">
        <f>IF(COUNT(Tableau848[#This Row])&lt;=0,"",COUNT(Tableau848[#This Row]))</f>
        <v/>
      </c>
      <c r="B28" s="17" t="s">
        <v>512</v>
      </c>
      <c r="C28" s="16" t="s">
        <v>309</v>
      </c>
      <c r="D2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Avenue du Docteur Paul Kahn</v>
      </c>
      <c r="E2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2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2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" s="30" t="str">
        <f>IF(Tableau747[[#This Row],[DATE PROPOSITION 1]]="","",MAX(Tableau747[#This Row]))</f>
        <v/>
      </c>
      <c r="M28" s="5" t="str">
        <f>IF(Tableau848[[#This Row],[DATE CONTRAT 1]]="","",MAX(Tableau848[#This Row]))</f>
        <v/>
      </c>
      <c r="N28" s="2" t="str">
        <f>IFERROR(INDEX(Tableau949[#This Row],MATCH(9^9,Tableau949[#This Row])),"")</f>
        <v/>
      </c>
      <c r="O28" s="5" t="str">
        <f>IFERROR(INDEX(Tableau1050[#This Row],MATCH(9^9,Tableau1050[#This Row])),"")</f>
        <v/>
      </c>
      <c r="P28" s="7" t="str">
        <f>IFERROR(INDEX(Tableau1151[#This Row],MATCH(9^9,Tableau1151[#This Row])),"")</f>
        <v/>
      </c>
      <c r="Q28" s="35" t="str">
        <f>IFERROR(INDEX(Tableau1252[#This Row],MATCH(9^9,Tableau1252[#This Row])),"")</f>
        <v/>
      </c>
      <c r="R28" s="28"/>
      <c r="S28" s="35"/>
      <c r="T28" s="35"/>
      <c r="U28" s="35"/>
      <c r="V28" s="35"/>
      <c r="W28" s="35"/>
      <c r="X28" s="35"/>
      <c r="Y28" s="35"/>
      <c r="Z28" s="35"/>
      <c r="AA28" s="35"/>
      <c r="AB28" s="35"/>
      <c r="BK28" s="5" t="str">
        <f>IF(Tableau848[[#This Row],[DATE CONTRAT 1]]&lt;&gt;"",Tableau848[[#This Row],[DATE CONTRAT 1]]+Tableau949[[#This Row],[DUREE CONTRAT 1]]*365,"")</f>
        <v/>
      </c>
      <c r="BL28" s="5" t="str">
        <f>IF(Tableau848[[#This Row],[DATE CONTRAT 2]]&lt;&gt;"",Tableau848[[#This Row],[DATE CONTRAT 2]]+Tableau949[[#This Row],[DUREE CONTRAT 2]]*365,"")</f>
        <v/>
      </c>
      <c r="BM28" s="5" t="str">
        <f>IF(Tableau848[[#This Row],[DATE CONTRAT 3]]&lt;&gt;"",Tableau848[[#This Row],[DATE CONTRAT 3]]+Tableau949[[#This Row],[DUREE CONTRAT 3]]*365,"")</f>
        <v/>
      </c>
      <c r="BN28" s="5" t="str">
        <f>IF(Tableau848[[#This Row],[DATE CONTRAT 4]]&lt;&gt;"",Tableau848[[#This Row],[DATE CONTRAT 4]]+Tableau949[[#This Row],[DUREE CONTRAT 4]]*365,"")</f>
        <v/>
      </c>
      <c r="BO28" s="5" t="str">
        <f>IF(Tableau848[[#This Row],[DATE CONTRAT 5]]&lt;&gt;"",Tableau848[[#This Row],[DATE CONTRAT 5]]+Tableau949[[#This Row],[DUREE CONTRAT 5]]*365,"")</f>
        <v/>
      </c>
      <c r="BP28" s="5" t="str">
        <f>IF(Tableau848[[#This Row],[DATE CONTRAT 6]]&lt;&gt;"",Tableau848[[#This Row],[DATE CONTRAT 6]]+Tableau949[[#This Row],[DUREE CONTRAT 6]]*365,"")</f>
        <v/>
      </c>
      <c r="BQ28" s="5" t="str">
        <f>IF(Tableau848[[#This Row],[DATE CONTRAT 7]]&lt;&gt;"",Tableau848[[#This Row],[DATE CONTRAT 7]]+Tableau949[[#This Row],[DUREE CONTRAT 7]]*365,"")</f>
        <v/>
      </c>
      <c r="BR28" s="5" t="str">
        <f>IF(Tableau848[[#This Row],[DATE CONTRAT 8]]&lt;&gt;"",Tableau848[[#This Row],[DATE CONTRAT 8]]+Tableau949[[#This Row],[DUREE CONTRAT 8]]*365,"")</f>
        <v/>
      </c>
      <c r="BS28" s="5" t="str">
        <f>IF(Tableau848[[#This Row],[DATE CONTRAT 9]]&lt;&gt;"",Tableau848[[#This Row],[DATE CONTRAT 9]]+Tableau949[[#This Row],[DUREE CONTRAT 9]]*365,"")</f>
        <v/>
      </c>
      <c r="BT28" s="5" t="str">
        <f>IF(Tableau848[[#This Row],[DATE CONTRAT 10]]&lt;&gt;"",Tableau848[[#This Row],[DATE CONTRAT 10]]+Tableau949[[#This Row],[DUREE CONTRAT 10]]*365,"")</f>
        <v/>
      </c>
      <c r="BV28" s="5" t="str">
        <f>IF(Tableau1050[[#This Row],[DATE PROCHAIN CONTRAT 1]]&lt;&gt;"",Tableau1050[[#This Row],[DATE PROCHAIN CONTRAT 1]]-30,"")</f>
        <v/>
      </c>
      <c r="BW28" s="5" t="str">
        <f>IF(Tableau1050[[#This Row],[DATE PROCHAIN CONTRAT 2]]&lt;&gt;"",Tableau1050[[#This Row],[DATE PROCHAIN CONTRAT 2]]-30,"")</f>
        <v/>
      </c>
      <c r="BX28" s="5" t="str">
        <f>IF(Tableau1050[[#This Row],[DATE PROCHAIN CONTRAT 3]]&lt;&gt;"",Tableau1050[[#This Row],[DATE PROCHAIN CONTRAT 3]]-30,"")</f>
        <v/>
      </c>
      <c r="BY28" s="5" t="str">
        <f>IF(Tableau1050[[#This Row],[DATE PROCHAIN CONTRAT 4]]&lt;&gt;"",Tableau1050[[#This Row],[DATE PROCHAIN CONTRAT 4]]-30,"")</f>
        <v/>
      </c>
      <c r="BZ28" s="5" t="str">
        <f>IF(Tableau1050[[#This Row],[DATE PROCHAIN CONTRAT 5]]&lt;&gt;"",Tableau1050[[#This Row],[DATE PROCHAIN CONTRAT 5]]-30,"")</f>
        <v/>
      </c>
      <c r="CA28" s="5" t="str">
        <f>IF(Tableau1050[[#This Row],[DATE PROCHAIN CONTRAT 6]]&lt;&gt;"",Tableau1050[[#This Row],[DATE PROCHAIN CONTRAT 6]]-30,"")</f>
        <v/>
      </c>
      <c r="CB28" s="5" t="str">
        <f>IF(Tableau1050[[#This Row],[DATE PROCHAIN CONTRAT 7]]&lt;&gt;"",Tableau1050[[#This Row],[DATE PROCHAIN CONTRAT 7]]-30,"")</f>
        <v/>
      </c>
      <c r="CC28" s="5" t="str">
        <f>IF(Tableau1050[[#This Row],[DATE PROCHAIN CONTRAT 8]]&lt;&gt;"",Tableau1050[[#This Row],[DATE PROCHAIN CONTRAT 8]]-30,"")</f>
        <v/>
      </c>
      <c r="CD28" s="5" t="str">
        <f>IF(Tableau1050[[#This Row],[DATE PROCHAIN CONTRAT 9]]&lt;&gt;"",Tableau1050[[#This Row],[DATE PROCHAIN CONTRAT 9]]-30,"")</f>
        <v/>
      </c>
      <c r="CE28" s="5" t="str">
        <f>IF(Tableau1050[[#This Row],[DATE PROCHAIN CONTRAT 10]]&lt;&gt;"",Tableau1050[[#This Row],[DATE PROCHAIN CONTRAT 10]]-30,"")</f>
        <v/>
      </c>
    </row>
    <row r="29" spans="1:83" ht="30">
      <c r="A29" s="2" t="str">
        <f>IF(COUNT(Tableau848[#This Row])&lt;=0,"",COUNT(Tableau848[#This Row]))</f>
        <v/>
      </c>
      <c r="B29" s="17" t="s">
        <v>512</v>
      </c>
      <c r="C29" s="16" t="s">
        <v>310</v>
      </c>
      <c r="D2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39 Rue Sergent Blandan Esplanade Jacques Baudot</v>
      </c>
      <c r="E2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2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2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" s="30" t="str">
        <f>IF(Tableau747[[#This Row],[DATE PROPOSITION 1]]="","",MAX(Tableau747[#This Row]))</f>
        <v/>
      </c>
      <c r="M29" s="5" t="str">
        <f>IF(Tableau848[[#This Row],[DATE CONTRAT 1]]="","",MAX(Tableau848[#This Row]))</f>
        <v/>
      </c>
      <c r="N29" s="2" t="str">
        <f>IFERROR(INDEX(Tableau949[#This Row],MATCH(9^9,Tableau949[#This Row])),"")</f>
        <v/>
      </c>
      <c r="O29" s="5" t="str">
        <f>IFERROR(INDEX(Tableau1050[#This Row],MATCH(9^9,Tableau1050[#This Row])),"")</f>
        <v/>
      </c>
      <c r="P29" s="7" t="str">
        <f>IFERROR(INDEX(Tableau1151[#This Row],MATCH(9^9,Tableau1151[#This Row])),"")</f>
        <v/>
      </c>
      <c r="Q29" s="35" t="str">
        <f>IFERROR(INDEX(Tableau1252[#This Row],MATCH(9^9,Tableau1252[#This Row])),"")</f>
        <v/>
      </c>
      <c r="R29" s="28"/>
      <c r="S29" s="35"/>
      <c r="T29" s="35"/>
      <c r="U29" s="35"/>
      <c r="V29" s="35"/>
      <c r="W29" s="35"/>
      <c r="X29" s="35"/>
      <c r="Y29" s="35"/>
      <c r="Z29" s="35"/>
      <c r="AA29" s="35"/>
      <c r="AB29" s="35"/>
      <c r="BK29" s="5" t="str">
        <f>IF(Tableau848[[#This Row],[DATE CONTRAT 1]]&lt;&gt;"",Tableau848[[#This Row],[DATE CONTRAT 1]]+Tableau949[[#This Row],[DUREE CONTRAT 1]]*365,"")</f>
        <v/>
      </c>
      <c r="BL29" s="5" t="str">
        <f>IF(Tableau848[[#This Row],[DATE CONTRAT 2]]&lt;&gt;"",Tableau848[[#This Row],[DATE CONTRAT 2]]+Tableau949[[#This Row],[DUREE CONTRAT 2]]*365,"")</f>
        <v/>
      </c>
      <c r="BM29" s="5" t="str">
        <f>IF(Tableau848[[#This Row],[DATE CONTRAT 3]]&lt;&gt;"",Tableau848[[#This Row],[DATE CONTRAT 3]]+Tableau949[[#This Row],[DUREE CONTRAT 3]]*365,"")</f>
        <v/>
      </c>
      <c r="BN29" s="5" t="str">
        <f>IF(Tableau848[[#This Row],[DATE CONTRAT 4]]&lt;&gt;"",Tableau848[[#This Row],[DATE CONTRAT 4]]+Tableau949[[#This Row],[DUREE CONTRAT 4]]*365,"")</f>
        <v/>
      </c>
      <c r="BO29" s="5" t="str">
        <f>IF(Tableau848[[#This Row],[DATE CONTRAT 5]]&lt;&gt;"",Tableau848[[#This Row],[DATE CONTRAT 5]]+Tableau949[[#This Row],[DUREE CONTRAT 5]]*365,"")</f>
        <v/>
      </c>
      <c r="BP29" s="5" t="str">
        <f>IF(Tableau848[[#This Row],[DATE CONTRAT 6]]&lt;&gt;"",Tableau848[[#This Row],[DATE CONTRAT 6]]+Tableau949[[#This Row],[DUREE CONTRAT 6]]*365,"")</f>
        <v/>
      </c>
      <c r="BQ29" s="5" t="str">
        <f>IF(Tableau848[[#This Row],[DATE CONTRAT 7]]&lt;&gt;"",Tableau848[[#This Row],[DATE CONTRAT 7]]+Tableau949[[#This Row],[DUREE CONTRAT 7]]*365,"")</f>
        <v/>
      </c>
      <c r="BR29" s="5" t="str">
        <f>IF(Tableau848[[#This Row],[DATE CONTRAT 8]]&lt;&gt;"",Tableau848[[#This Row],[DATE CONTRAT 8]]+Tableau949[[#This Row],[DUREE CONTRAT 8]]*365,"")</f>
        <v/>
      </c>
      <c r="BS29" s="5" t="str">
        <f>IF(Tableau848[[#This Row],[DATE CONTRAT 9]]&lt;&gt;"",Tableau848[[#This Row],[DATE CONTRAT 9]]+Tableau949[[#This Row],[DUREE CONTRAT 9]]*365,"")</f>
        <v/>
      </c>
      <c r="BT29" s="5" t="str">
        <f>IF(Tableau848[[#This Row],[DATE CONTRAT 10]]&lt;&gt;"",Tableau848[[#This Row],[DATE CONTRAT 10]]+Tableau949[[#This Row],[DUREE CONTRAT 10]]*365,"")</f>
        <v/>
      </c>
      <c r="BV29" s="5" t="str">
        <f>IF(Tableau1050[[#This Row],[DATE PROCHAIN CONTRAT 1]]&lt;&gt;"",Tableau1050[[#This Row],[DATE PROCHAIN CONTRAT 1]]-30,"")</f>
        <v/>
      </c>
      <c r="BW29" s="5" t="str">
        <f>IF(Tableau1050[[#This Row],[DATE PROCHAIN CONTRAT 2]]&lt;&gt;"",Tableau1050[[#This Row],[DATE PROCHAIN CONTRAT 2]]-30,"")</f>
        <v/>
      </c>
      <c r="BX29" s="5" t="str">
        <f>IF(Tableau1050[[#This Row],[DATE PROCHAIN CONTRAT 3]]&lt;&gt;"",Tableau1050[[#This Row],[DATE PROCHAIN CONTRAT 3]]-30,"")</f>
        <v/>
      </c>
      <c r="BY29" s="5" t="str">
        <f>IF(Tableau1050[[#This Row],[DATE PROCHAIN CONTRAT 4]]&lt;&gt;"",Tableau1050[[#This Row],[DATE PROCHAIN CONTRAT 4]]-30,"")</f>
        <v/>
      </c>
      <c r="BZ29" s="5" t="str">
        <f>IF(Tableau1050[[#This Row],[DATE PROCHAIN CONTRAT 5]]&lt;&gt;"",Tableau1050[[#This Row],[DATE PROCHAIN CONTRAT 5]]-30,"")</f>
        <v/>
      </c>
      <c r="CA29" s="5" t="str">
        <f>IF(Tableau1050[[#This Row],[DATE PROCHAIN CONTRAT 6]]&lt;&gt;"",Tableau1050[[#This Row],[DATE PROCHAIN CONTRAT 6]]-30,"")</f>
        <v/>
      </c>
      <c r="CB29" s="5" t="str">
        <f>IF(Tableau1050[[#This Row],[DATE PROCHAIN CONTRAT 7]]&lt;&gt;"",Tableau1050[[#This Row],[DATE PROCHAIN CONTRAT 7]]-30,"")</f>
        <v/>
      </c>
      <c r="CC29" s="5" t="str">
        <f>IF(Tableau1050[[#This Row],[DATE PROCHAIN CONTRAT 8]]&lt;&gt;"",Tableau1050[[#This Row],[DATE PROCHAIN CONTRAT 8]]-30,"")</f>
        <v/>
      </c>
      <c r="CD29" s="5" t="str">
        <f>IF(Tableau1050[[#This Row],[DATE PROCHAIN CONTRAT 9]]&lt;&gt;"",Tableau1050[[#This Row],[DATE PROCHAIN CONTRAT 9]]-30,"")</f>
        <v/>
      </c>
      <c r="CE29" s="5" t="str">
        <f>IF(Tableau1050[[#This Row],[DATE PROCHAIN CONTRAT 10]]&lt;&gt;"",Tableau1050[[#This Row],[DATE PROCHAIN CONTRAT 10]]-30,"")</f>
        <v/>
      </c>
    </row>
    <row r="30" spans="1:83" ht="45">
      <c r="A30" s="2" t="str">
        <f>IF(COUNT(Tableau848[#This Row])&lt;=0,"",COUNT(Tableau848[#This Row]))</f>
        <v/>
      </c>
      <c r="B30" s="17" t="s">
        <v>512</v>
      </c>
      <c r="C30" s="16" t="s">
        <v>311</v>
      </c>
      <c r="D3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27 Rue Albert de Briey</v>
      </c>
      <c r="E3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54150</v>
      </c>
      <c r="F3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Val-de-Briey</v>
      </c>
      <c r="G3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0" s="30" t="str">
        <f>IF(Tableau747[[#This Row],[DATE PROPOSITION 1]]="","",MAX(Tableau747[#This Row]))</f>
        <v/>
      </c>
      <c r="M30" s="5" t="str">
        <f>IF(Tableau848[[#This Row],[DATE CONTRAT 1]]="","",MAX(Tableau848[#This Row]))</f>
        <v/>
      </c>
      <c r="N30" s="2" t="str">
        <f>IFERROR(INDEX(Tableau949[#This Row],MATCH(9^9,Tableau949[#This Row])),"")</f>
        <v/>
      </c>
      <c r="O30" s="5" t="str">
        <f>IFERROR(INDEX(Tableau1050[#This Row],MATCH(9^9,Tableau1050[#This Row])),"")</f>
        <v/>
      </c>
      <c r="P30" s="7" t="str">
        <f>IFERROR(INDEX(Tableau1151[#This Row],MATCH(9^9,Tableau1151[#This Row])),"")</f>
        <v/>
      </c>
      <c r="Q30" s="35" t="str">
        <f>IFERROR(INDEX(Tableau1252[#This Row],MATCH(9^9,Tableau1252[#This Row])),"")</f>
        <v/>
      </c>
      <c r="R30" s="28"/>
      <c r="S30" s="35"/>
      <c r="T30" s="35"/>
      <c r="U30" s="35"/>
      <c r="V30" s="35"/>
      <c r="W30" s="35"/>
      <c r="X30" s="35"/>
      <c r="Y30" s="35"/>
      <c r="Z30" s="35"/>
      <c r="AA30" s="35"/>
      <c r="AB30" s="35"/>
      <c r="BK30" s="5" t="str">
        <f>IF(Tableau848[[#This Row],[DATE CONTRAT 1]]&lt;&gt;"",Tableau848[[#This Row],[DATE CONTRAT 1]]+Tableau949[[#This Row],[DUREE CONTRAT 1]]*365,"")</f>
        <v/>
      </c>
      <c r="BL30" s="5" t="str">
        <f>IF(Tableau848[[#This Row],[DATE CONTRAT 2]]&lt;&gt;"",Tableau848[[#This Row],[DATE CONTRAT 2]]+Tableau949[[#This Row],[DUREE CONTRAT 2]]*365,"")</f>
        <v/>
      </c>
      <c r="BM30" s="5" t="str">
        <f>IF(Tableau848[[#This Row],[DATE CONTRAT 3]]&lt;&gt;"",Tableau848[[#This Row],[DATE CONTRAT 3]]+Tableau949[[#This Row],[DUREE CONTRAT 3]]*365,"")</f>
        <v/>
      </c>
      <c r="BN30" s="5" t="str">
        <f>IF(Tableau848[[#This Row],[DATE CONTRAT 4]]&lt;&gt;"",Tableau848[[#This Row],[DATE CONTRAT 4]]+Tableau949[[#This Row],[DUREE CONTRAT 4]]*365,"")</f>
        <v/>
      </c>
      <c r="BO30" s="5" t="str">
        <f>IF(Tableau848[[#This Row],[DATE CONTRAT 5]]&lt;&gt;"",Tableau848[[#This Row],[DATE CONTRAT 5]]+Tableau949[[#This Row],[DUREE CONTRAT 5]]*365,"")</f>
        <v/>
      </c>
      <c r="BP30" s="5" t="str">
        <f>IF(Tableau848[[#This Row],[DATE CONTRAT 6]]&lt;&gt;"",Tableau848[[#This Row],[DATE CONTRAT 6]]+Tableau949[[#This Row],[DUREE CONTRAT 6]]*365,"")</f>
        <v/>
      </c>
      <c r="BQ30" s="5" t="str">
        <f>IF(Tableau848[[#This Row],[DATE CONTRAT 7]]&lt;&gt;"",Tableau848[[#This Row],[DATE CONTRAT 7]]+Tableau949[[#This Row],[DUREE CONTRAT 7]]*365,"")</f>
        <v/>
      </c>
      <c r="BR30" s="5" t="str">
        <f>IF(Tableau848[[#This Row],[DATE CONTRAT 8]]&lt;&gt;"",Tableau848[[#This Row],[DATE CONTRAT 8]]+Tableau949[[#This Row],[DUREE CONTRAT 8]]*365,"")</f>
        <v/>
      </c>
      <c r="BS30" s="5" t="str">
        <f>IF(Tableau848[[#This Row],[DATE CONTRAT 9]]&lt;&gt;"",Tableau848[[#This Row],[DATE CONTRAT 9]]+Tableau949[[#This Row],[DUREE CONTRAT 9]]*365,"")</f>
        <v/>
      </c>
      <c r="BT30" s="5" t="str">
        <f>IF(Tableau848[[#This Row],[DATE CONTRAT 10]]&lt;&gt;"",Tableau848[[#This Row],[DATE CONTRAT 10]]+Tableau949[[#This Row],[DUREE CONTRAT 10]]*365,"")</f>
        <v/>
      </c>
      <c r="BV30" s="5" t="str">
        <f>IF(Tableau1050[[#This Row],[DATE PROCHAIN CONTRAT 1]]&lt;&gt;"",Tableau1050[[#This Row],[DATE PROCHAIN CONTRAT 1]]-30,"")</f>
        <v/>
      </c>
      <c r="BW30" s="5" t="str">
        <f>IF(Tableau1050[[#This Row],[DATE PROCHAIN CONTRAT 2]]&lt;&gt;"",Tableau1050[[#This Row],[DATE PROCHAIN CONTRAT 2]]-30,"")</f>
        <v/>
      </c>
      <c r="BX30" s="5" t="str">
        <f>IF(Tableau1050[[#This Row],[DATE PROCHAIN CONTRAT 3]]&lt;&gt;"",Tableau1050[[#This Row],[DATE PROCHAIN CONTRAT 3]]-30,"")</f>
        <v/>
      </c>
      <c r="BY30" s="5" t="str">
        <f>IF(Tableau1050[[#This Row],[DATE PROCHAIN CONTRAT 4]]&lt;&gt;"",Tableau1050[[#This Row],[DATE PROCHAIN CONTRAT 4]]-30,"")</f>
        <v/>
      </c>
      <c r="BZ30" s="5" t="str">
        <f>IF(Tableau1050[[#This Row],[DATE PROCHAIN CONTRAT 5]]&lt;&gt;"",Tableau1050[[#This Row],[DATE PROCHAIN CONTRAT 5]]-30,"")</f>
        <v/>
      </c>
      <c r="CA30" s="5" t="str">
        <f>IF(Tableau1050[[#This Row],[DATE PROCHAIN CONTRAT 6]]&lt;&gt;"",Tableau1050[[#This Row],[DATE PROCHAIN CONTRAT 6]]-30,"")</f>
        <v/>
      </c>
      <c r="CB30" s="5" t="str">
        <f>IF(Tableau1050[[#This Row],[DATE PROCHAIN CONTRAT 7]]&lt;&gt;"",Tableau1050[[#This Row],[DATE PROCHAIN CONTRAT 7]]-30,"")</f>
        <v/>
      </c>
      <c r="CC30" s="5" t="str">
        <f>IF(Tableau1050[[#This Row],[DATE PROCHAIN CONTRAT 8]]&lt;&gt;"",Tableau1050[[#This Row],[DATE PROCHAIN CONTRAT 8]]-30,"")</f>
        <v/>
      </c>
      <c r="CD30" s="5" t="str">
        <f>IF(Tableau1050[[#This Row],[DATE PROCHAIN CONTRAT 9]]&lt;&gt;"",Tableau1050[[#This Row],[DATE PROCHAIN CONTRAT 9]]-30,"")</f>
        <v/>
      </c>
      <c r="CE30" s="5" t="str">
        <f>IF(Tableau1050[[#This Row],[DATE PROCHAIN CONTRAT 10]]&lt;&gt;"",Tableau1050[[#This Row],[DATE PROCHAIN CONTRAT 10]]-30,"")</f>
        <v/>
      </c>
    </row>
    <row r="31" spans="1:83" ht="30">
      <c r="A31" s="2" t="str">
        <f>IF(COUNT(Tableau848[#This Row])&lt;=0,"",COUNT(Tableau848[#This Row]))</f>
        <v/>
      </c>
      <c r="B31" s="17" t="s">
        <v>512</v>
      </c>
      <c r="C31" s="16" t="s">
        <v>200</v>
      </c>
      <c r="D3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de la Croix Saint-Claude</v>
      </c>
      <c r="E3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3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3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1" s="30" t="str">
        <f>IF(Tableau747[[#This Row],[DATE PROPOSITION 1]]="","",MAX(Tableau747[#This Row]))</f>
        <v/>
      </c>
      <c r="M31" s="5" t="str">
        <f>IF(Tableau848[[#This Row],[DATE CONTRAT 1]]="","",MAX(Tableau848[#This Row]))</f>
        <v/>
      </c>
      <c r="N31" s="2" t="str">
        <f>IFERROR(INDEX(Tableau949[#This Row],MATCH(9^9,Tableau949[#This Row])),"")</f>
        <v/>
      </c>
      <c r="O31" s="5" t="str">
        <f>IFERROR(INDEX(Tableau1050[#This Row],MATCH(9^9,Tableau1050[#This Row])),"")</f>
        <v/>
      </c>
      <c r="P31" s="7" t="str">
        <f>IFERROR(INDEX(Tableau1151[#This Row],MATCH(9^9,Tableau1151[#This Row])),"")</f>
        <v/>
      </c>
      <c r="Q31" s="35" t="str">
        <f>IFERROR(INDEX(Tableau1252[#This Row],MATCH(9^9,Tableau1252[#This Row])),"")</f>
        <v/>
      </c>
      <c r="R31" s="28"/>
      <c r="S31" s="35"/>
      <c r="T31" s="35"/>
      <c r="U31" s="35"/>
      <c r="V31" s="35"/>
      <c r="W31" s="35"/>
      <c r="X31" s="35"/>
      <c r="Y31" s="35"/>
      <c r="Z31" s="35"/>
      <c r="AA31" s="35"/>
      <c r="AB31" s="35"/>
      <c r="BK31" s="5" t="str">
        <f>IF(Tableau848[[#This Row],[DATE CONTRAT 1]]&lt;&gt;"",Tableau848[[#This Row],[DATE CONTRAT 1]]+Tableau949[[#This Row],[DUREE CONTRAT 1]]*365,"")</f>
        <v/>
      </c>
      <c r="BL31" s="5" t="str">
        <f>IF(Tableau848[[#This Row],[DATE CONTRAT 2]]&lt;&gt;"",Tableau848[[#This Row],[DATE CONTRAT 2]]+Tableau949[[#This Row],[DUREE CONTRAT 2]]*365,"")</f>
        <v/>
      </c>
      <c r="BM31" s="5" t="str">
        <f>IF(Tableau848[[#This Row],[DATE CONTRAT 3]]&lt;&gt;"",Tableau848[[#This Row],[DATE CONTRAT 3]]+Tableau949[[#This Row],[DUREE CONTRAT 3]]*365,"")</f>
        <v/>
      </c>
      <c r="BN31" s="5" t="str">
        <f>IF(Tableau848[[#This Row],[DATE CONTRAT 4]]&lt;&gt;"",Tableau848[[#This Row],[DATE CONTRAT 4]]+Tableau949[[#This Row],[DUREE CONTRAT 4]]*365,"")</f>
        <v/>
      </c>
      <c r="BO31" s="5" t="str">
        <f>IF(Tableau848[[#This Row],[DATE CONTRAT 5]]&lt;&gt;"",Tableau848[[#This Row],[DATE CONTRAT 5]]+Tableau949[[#This Row],[DUREE CONTRAT 5]]*365,"")</f>
        <v/>
      </c>
      <c r="BP31" s="5" t="str">
        <f>IF(Tableau848[[#This Row],[DATE CONTRAT 6]]&lt;&gt;"",Tableau848[[#This Row],[DATE CONTRAT 6]]+Tableau949[[#This Row],[DUREE CONTRAT 6]]*365,"")</f>
        <v/>
      </c>
      <c r="BQ31" s="5" t="str">
        <f>IF(Tableau848[[#This Row],[DATE CONTRAT 7]]&lt;&gt;"",Tableau848[[#This Row],[DATE CONTRAT 7]]+Tableau949[[#This Row],[DUREE CONTRAT 7]]*365,"")</f>
        <v/>
      </c>
      <c r="BR31" s="5" t="str">
        <f>IF(Tableau848[[#This Row],[DATE CONTRAT 8]]&lt;&gt;"",Tableau848[[#This Row],[DATE CONTRAT 8]]+Tableau949[[#This Row],[DUREE CONTRAT 8]]*365,"")</f>
        <v/>
      </c>
      <c r="BS31" s="5" t="str">
        <f>IF(Tableau848[[#This Row],[DATE CONTRAT 9]]&lt;&gt;"",Tableau848[[#This Row],[DATE CONTRAT 9]]+Tableau949[[#This Row],[DUREE CONTRAT 9]]*365,"")</f>
        <v/>
      </c>
      <c r="BT31" s="5" t="str">
        <f>IF(Tableau848[[#This Row],[DATE CONTRAT 10]]&lt;&gt;"",Tableau848[[#This Row],[DATE CONTRAT 10]]+Tableau949[[#This Row],[DUREE CONTRAT 10]]*365,"")</f>
        <v/>
      </c>
      <c r="BV31" s="5" t="str">
        <f>IF(Tableau1050[[#This Row],[DATE PROCHAIN CONTRAT 1]]&lt;&gt;"",Tableau1050[[#This Row],[DATE PROCHAIN CONTRAT 1]]-30,"")</f>
        <v/>
      </c>
      <c r="BW31" s="5" t="str">
        <f>IF(Tableau1050[[#This Row],[DATE PROCHAIN CONTRAT 2]]&lt;&gt;"",Tableau1050[[#This Row],[DATE PROCHAIN CONTRAT 2]]-30,"")</f>
        <v/>
      </c>
      <c r="BX31" s="5" t="str">
        <f>IF(Tableau1050[[#This Row],[DATE PROCHAIN CONTRAT 3]]&lt;&gt;"",Tableau1050[[#This Row],[DATE PROCHAIN CONTRAT 3]]-30,"")</f>
        <v/>
      </c>
      <c r="BY31" s="5" t="str">
        <f>IF(Tableau1050[[#This Row],[DATE PROCHAIN CONTRAT 4]]&lt;&gt;"",Tableau1050[[#This Row],[DATE PROCHAIN CONTRAT 4]]-30,"")</f>
        <v/>
      </c>
      <c r="BZ31" s="5" t="str">
        <f>IF(Tableau1050[[#This Row],[DATE PROCHAIN CONTRAT 5]]&lt;&gt;"",Tableau1050[[#This Row],[DATE PROCHAIN CONTRAT 5]]-30,"")</f>
        <v/>
      </c>
      <c r="CA31" s="5" t="str">
        <f>IF(Tableau1050[[#This Row],[DATE PROCHAIN CONTRAT 6]]&lt;&gt;"",Tableau1050[[#This Row],[DATE PROCHAIN CONTRAT 6]]-30,"")</f>
        <v/>
      </c>
      <c r="CB31" s="5" t="str">
        <f>IF(Tableau1050[[#This Row],[DATE PROCHAIN CONTRAT 7]]&lt;&gt;"",Tableau1050[[#This Row],[DATE PROCHAIN CONTRAT 7]]-30,"")</f>
        <v/>
      </c>
      <c r="CC31" s="5" t="str">
        <f>IF(Tableau1050[[#This Row],[DATE PROCHAIN CONTRAT 8]]&lt;&gt;"",Tableau1050[[#This Row],[DATE PROCHAIN CONTRAT 8]]-30,"")</f>
        <v/>
      </c>
      <c r="CD31" s="5" t="str">
        <f>IF(Tableau1050[[#This Row],[DATE PROCHAIN CONTRAT 9]]&lt;&gt;"",Tableau1050[[#This Row],[DATE PROCHAIN CONTRAT 9]]-30,"")</f>
        <v/>
      </c>
      <c r="CE31" s="5" t="str">
        <f>IF(Tableau1050[[#This Row],[DATE PROCHAIN CONTRAT 10]]&lt;&gt;"",Tableau1050[[#This Row],[DATE PROCHAIN CONTRAT 10]]-30,"")</f>
        <v/>
      </c>
    </row>
    <row r="32" spans="1:83">
      <c r="A32" s="2" t="str">
        <f>IF(COUNT(Tableau848[#This Row])&lt;=0,"",COUNT(Tableau848[#This Row]))</f>
        <v/>
      </c>
      <c r="B32" s="17" t="s">
        <v>512</v>
      </c>
      <c r="C32" s="16" t="s">
        <v>312</v>
      </c>
      <c r="D3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29 Rue des Jardiniers</v>
      </c>
      <c r="E3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3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3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2" s="30" t="str">
        <f>IF(Tableau747[[#This Row],[DATE PROPOSITION 1]]="","",MAX(Tableau747[#This Row]))</f>
        <v/>
      </c>
      <c r="M32" s="5" t="str">
        <f>IF(Tableau848[[#This Row],[DATE CONTRAT 1]]="","",MAX(Tableau848[#This Row]))</f>
        <v/>
      </c>
      <c r="N32" s="2" t="str">
        <f>IFERROR(INDEX(Tableau949[#This Row],MATCH(9^9,Tableau949[#This Row])),"")</f>
        <v/>
      </c>
      <c r="O32" s="5" t="str">
        <f>IFERROR(INDEX(Tableau1050[#This Row],MATCH(9^9,Tableau1050[#This Row])),"")</f>
        <v/>
      </c>
      <c r="P32" s="7" t="str">
        <f>IFERROR(INDEX(Tableau1151[#This Row],MATCH(9^9,Tableau1151[#This Row])),"")</f>
        <v/>
      </c>
      <c r="Q32" s="35" t="str">
        <f>IFERROR(INDEX(Tableau1252[#This Row],MATCH(9^9,Tableau1252[#This Row])),"")</f>
        <v/>
      </c>
      <c r="R32" s="28"/>
      <c r="S32" s="35"/>
      <c r="T32" s="35"/>
      <c r="U32" s="35"/>
      <c r="V32" s="35"/>
      <c r="W32" s="35"/>
      <c r="X32" s="35"/>
      <c r="Y32" s="35"/>
      <c r="Z32" s="35"/>
      <c r="AA32" s="35"/>
      <c r="AB32" s="35"/>
      <c r="BK32" s="5" t="str">
        <f>IF(Tableau848[[#This Row],[DATE CONTRAT 1]]&lt;&gt;"",Tableau848[[#This Row],[DATE CONTRAT 1]]+Tableau949[[#This Row],[DUREE CONTRAT 1]]*365,"")</f>
        <v/>
      </c>
      <c r="BL32" s="5" t="str">
        <f>IF(Tableau848[[#This Row],[DATE CONTRAT 2]]&lt;&gt;"",Tableau848[[#This Row],[DATE CONTRAT 2]]+Tableau949[[#This Row],[DUREE CONTRAT 2]]*365,"")</f>
        <v/>
      </c>
      <c r="BM32" s="5" t="str">
        <f>IF(Tableau848[[#This Row],[DATE CONTRAT 3]]&lt;&gt;"",Tableau848[[#This Row],[DATE CONTRAT 3]]+Tableau949[[#This Row],[DUREE CONTRAT 3]]*365,"")</f>
        <v/>
      </c>
      <c r="BN32" s="5" t="str">
        <f>IF(Tableau848[[#This Row],[DATE CONTRAT 4]]&lt;&gt;"",Tableau848[[#This Row],[DATE CONTRAT 4]]+Tableau949[[#This Row],[DUREE CONTRAT 4]]*365,"")</f>
        <v/>
      </c>
      <c r="BO32" s="5" t="str">
        <f>IF(Tableau848[[#This Row],[DATE CONTRAT 5]]&lt;&gt;"",Tableau848[[#This Row],[DATE CONTRAT 5]]+Tableau949[[#This Row],[DUREE CONTRAT 5]]*365,"")</f>
        <v/>
      </c>
      <c r="BP32" s="5" t="str">
        <f>IF(Tableau848[[#This Row],[DATE CONTRAT 6]]&lt;&gt;"",Tableau848[[#This Row],[DATE CONTRAT 6]]+Tableau949[[#This Row],[DUREE CONTRAT 6]]*365,"")</f>
        <v/>
      </c>
      <c r="BQ32" s="5" t="str">
        <f>IF(Tableau848[[#This Row],[DATE CONTRAT 7]]&lt;&gt;"",Tableau848[[#This Row],[DATE CONTRAT 7]]+Tableau949[[#This Row],[DUREE CONTRAT 7]]*365,"")</f>
        <v/>
      </c>
      <c r="BR32" s="5" t="str">
        <f>IF(Tableau848[[#This Row],[DATE CONTRAT 8]]&lt;&gt;"",Tableau848[[#This Row],[DATE CONTRAT 8]]+Tableau949[[#This Row],[DUREE CONTRAT 8]]*365,"")</f>
        <v/>
      </c>
      <c r="BS32" s="5" t="str">
        <f>IF(Tableau848[[#This Row],[DATE CONTRAT 9]]&lt;&gt;"",Tableau848[[#This Row],[DATE CONTRAT 9]]+Tableau949[[#This Row],[DUREE CONTRAT 9]]*365,"")</f>
        <v/>
      </c>
      <c r="BT32" s="5" t="str">
        <f>IF(Tableau848[[#This Row],[DATE CONTRAT 10]]&lt;&gt;"",Tableau848[[#This Row],[DATE CONTRAT 10]]+Tableau949[[#This Row],[DUREE CONTRAT 10]]*365,"")</f>
        <v/>
      </c>
      <c r="BV32" s="5" t="str">
        <f>IF(Tableau1050[[#This Row],[DATE PROCHAIN CONTRAT 1]]&lt;&gt;"",Tableau1050[[#This Row],[DATE PROCHAIN CONTRAT 1]]-30,"")</f>
        <v/>
      </c>
      <c r="BW32" s="5" t="str">
        <f>IF(Tableau1050[[#This Row],[DATE PROCHAIN CONTRAT 2]]&lt;&gt;"",Tableau1050[[#This Row],[DATE PROCHAIN CONTRAT 2]]-30,"")</f>
        <v/>
      </c>
      <c r="BX32" s="5" t="str">
        <f>IF(Tableau1050[[#This Row],[DATE PROCHAIN CONTRAT 3]]&lt;&gt;"",Tableau1050[[#This Row],[DATE PROCHAIN CONTRAT 3]]-30,"")</f>
        <v/>
      </c>
      <c r="BY32" s="5" t="str">
        <f>IF(Tableau1050[[#This Row],[DATE PROCHAIN CONTRAT 4]]&lt;&gt;"",Tableau1050[[#This Row],[DATE PROCHAIN CONTRAT 4]]-30,"")</f>
        <v/>
      </c>
      <c r="BZ32" s="5" t="str">
        <f>IF(Tableau1050[[#This Row],[DATE PROCHAIN CONTRAT 5]]&lt;&gt;"",Tableau1050[[#This Row],[DATE PROCHAIN CONTRAT 5]]-30,"")</f>
        <v/>
      </c>
      <c r="CA32" s="5" t="str">
        <f>IF(Tableau1050[[#This Row],[DATE PROCHAIN CONTRAT 6]]&lt;&gt;"",Tableau1050[[#This Row],[DATE PROCHAIN CONTRAT 6]]-30,"")</f>
        <v/>
      </c>
      <c r="CB32" s="5" t="str">
        <f>IF(Tableau1050[[#This Row],[DATE PROCHAIN CONTRAT 7]]&lt;&gt;"",Tableau1050[[#This Row],[DATE PROCHAIN CONTRAT 7]]-30,"")</f>
        <v/>
      </c>
      <c r="CC32" s="5" t="str">
        <f>IF(Tableau1050[[#This Row],[DATE PROCHAIN CONTRAT 8]]&lt;&gt;"",Tableau1050[[#This Row],[DATE PROCHAIN CONTRAT 8]]-30,"")</f>
        <v/>
      </c>
      <c r="CD32" s="5" t="str">
        <f>IF(Tableau1050[[#This Row],[DATE PROCHAIN CONTRAT 9]]&lt;&gt;"",Tableau1050[[#This Row],[DATE PROCHAIN CONTRAT 9]]-30,"")</f>
        <v/>
      </c>
      <c r="CE32" s="5" t="str">
        <f>IF(Tableau1050[[#This Row],[DATE PROCHAIN CONTRAT 10]]&lt;&gt;"",Tableau1050[[#This Row],[DATE PROCHAIN CONTRAT 10]]-30,"")</f>
        <v/>
      </c>
    </row>
    <row r="33" spans="1:83">
      <c r="A33" s="2" t="str">
        <f>IF(COUNT(Tableau848[#This Row])&lt;=0,"",COUNT(Tableau848[#This Row]))</f>
        <v/>
      </c>
      <c r="B33" s="17" t="s">
        <v>512</v>
      </c>
      <c r="C33" s="16" t="s">
        <v>313</v>
      </c>
      <c r="D3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la Visitation</v>
      </c>
      <c r="E3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3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3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3" s="30" t="str">
        <f>IF(Tableau747[[#This Row],[DATE PROPOSITION 1]]="","",MAX(Tableau747[#This Row]))</f>
        <v/>
      </c>
      <c r="M33" s="5" t="str">
        <f>IF(Tableau848[[#This Row],[DATE CONTRAT 1]]="","",MAX(Tableau848[#This Row]))</f>
        <v/>
      </c>
      <c r="N33" s="2" t="str">
        <f>IFERROR(INDEX(Tableau949[#This Row],MATCH(9^9,Tableau949[#This Row])),"")</f>
        <v/>
      </c>
      <c r="O33" s="5" t="str">
        <f>IFERROR(INDEX(Tableau1050[#This Row],MATCH(9^9,Tableau1050[#This Row])),"")</f>
        <v/>
      </c>
      <c r="P33" s="7" t="str">
        <f>IFERROR(INDEX(Tableau1151[#This Row],MATCH(9^9,Tableau1151[#This Row])),"")</f>
        <v/>
      </c>
      <c r="Q33" s="35" t="str">
        <f>IFERROR(INDEX(Tableau1252[#This Row],MATCH(9^9,Tableau1252[#This Row])),"")</f>
        <v/>
      </c>
      <c r="R33" s="28"/>
      <c r="S33" s="35"/>
      <c r="T33" s="35"/>
      <c r="U33" s="35"/>
      <c r="V33" s="35"/>
      <c r="W33" s="35"/>
      <c r="X33" s="35"/>
      <c r="Y33" s="35"/>
      <c r="Z33" s="35"/>
      <c r="AA33" s="35"/>
      <c r="AB33" s="35"/>
      <c r="BK33" s="5" t="str">
        <f>IF(Tableau848[[#This Row],[DATE CONTRAT 1]]&lt;&gt;"",Tableau848[[#This Row],[DATE CONTRAT 1]]+Tableau949[[#This Row],[DUREE CONTRAT 1]]*365,"")</f>
        <v/>
      </c>
      <c r="BL33" s="5" t="str">
        <f>IF(Tableau848[[#This Row],[DATE CONTRAT 2]]&lt;&gt;"",Tableau848[[#This Row],[DATE CONTRAT 2]]+Tableau949[[#This Row],[DUREE CONTRAT 2]]*365,"")</f>
        <v/>
      </c>
      <c r="BM33" s="5" t="str">
        <f>IF(Tableau848[[#This Row],[DATE CONTRAT 3]]&lt;&gt;"",Tableau848[[#This Row],[DATE CONTRAT 3]]+Tableau949[[#This Row],[DUREE CONTRAT 3]]*365,"")</f>
        <v/>
      </c>
      <c r="BN33" s="5" t="str">
        <f>IF(Tableau848[[#This Row],[DATE CONTRAT 4]]&lt;&gt;"",Tableau848[[#This Row],[DATE CONTRAT 4]]+Tableau949[[#This Row],[DUREE CONTRAT 4]]*365,"")</f>
        <v/>
      </c>
      <c r="BO33" s="5" t="str">
        <f>IF(Tableau848[[#This Row],[DATE CONTRAT 5]]&lt;&gt;"",Tableau848[[#This Row],[DATE CONTRAT 5]]+Tableau949[[#This Row],[DUREE CONTRAT 5]]*365,"")</f>
        <v/>
      </c>
      <c r="BP33" s="5" t="str">
        <f>IF(Tableau848[[#This Row],[DATE CONTRAT 6]]&lt;&gt;"",Tableau848[[#This Row],[DATE CONTRAT 6]]+Tableau949[[#This Row],[DUREE CONTRAT 6]]*365,"")</f>
        <v/>
      </c>
      <c r="BQ33" s="5" t="str">
        <f>IF(Tableau848[[#This Row],[DATE CONTRAT 7]]&lt;&gt;"",Tableau848[[#This Row],[DATE CONTRAT 7]]+Tableau949[[#This Row],[DUREE CONTRAT 7]]*365,"")</f>
        <v/>
      </c>
      <c r="BR33" s="5" t="str">
        <f>IF(Tableau848[[#This Row],[DATE CONTRAT 8]]&lt;&gt;"",Tableau848[[#This Row],[DATE CONTRAT 8]]+Tableau949[[#This Row],[DUREE CONTRAT 8]]*365,"")</f>
        <v/>
      </c>
      <c r="BS33" s="5" t="str">
        <f>IF(Tableau848[[#This Row],[DATE CONTRAT 9]]&lt;&gt;"",Tableau848[[#This Row],[DATE CONTRAT 9]]+Tableau949[[#This Row],[DUREE CONTRAT 9]]*365,"")</f>
        <v/>
      </c>
      <c r="BT33" s="5" t="str">
        <f>IF(Tableau848[[#This Row],[DATE CONTRAT 10]]&lt;&gt;"",Tableau848[[#This Row],[DATE CONTRAT 10]]+Tableau949[[#This Row],[DUREE CONTRAT 10]]*365,"")</f>
        <v/>
      </c>
      <c r="BV33" s="5" t="str">
        <f>IF(Tableau1050[[#This Row],[DATE PROCHAIN CONTRAT 1]]&lt;&gt;"",Tableau1050[[#This Row],[DATE PROCHAIN CONTRAT 1]]-30,"")</f>
        <v/>
      </c>
      <c r="BW33" s="5" t="str">
        <f>IF(Tableau1050[[#This Row],[DATE PROCHAIN CONTRAT 2]]&lt;&gt;"",Tableau1050[[#This Row],[DATE PROCHAIN CONTRAT 2]]-30,"")</f>
        <v/>
      </c>
      <c r="BX33" s="5" t="str">
        <f>IF(Tableau1050[[#This Row],[DATE PROCHAIN CONTRAT 3]]&lt;&gt;"",Tableau1050[[#This Row],[DATE PROCHAIN CONTRAT 3]]-30,"")</f>
        <v/>
      </c>
      <c r="BY33" s="5" t="str">
        <f>IF(Tableau1050[[#This Row],[DATE PROCHAIN CONTRAT 4]]&lt;&gt;"",Tableau1050[[#This Row],[DATE PROCHAIN CONTRAT 4]]-30,"")</f>
        <v/>
      </c>
      <c r="BZ33" s="5" t="str">
        <f>IF(Tableau1050[[#This Row],[DATE PROCHAIN CONTRAT 5]]&lt;&gt;"",Tableau1050[[#This Row],[DATE PROCHAIN CONTRAT 5]]-30,"")</f>
        <v/>
      </c>
      <c r="CA33" s="5" t="str">
        <f>IF(Tableau1050[[#This Row],[DATE PROCHAIN CONTRAT 6]]&lt;&gt;"",Tableau1050[[#This Row],[DATE PROCHAIN CONTRAT 6]]-30,"")</f>
        <v/>
      </c>
      <c r="CB33" s="5" t="str">
        <f>IF(Tableau1050[[#This Row],[DATE PROCHAIN CONTRAT 7]]&lt;&gt;"",Tableau1050[[#This Row],[DATE PROCHAIN CONTRAT 7]]-30,"")</f>
        <v/>
      </c>
      <c r="CC33" s="5" t="str">
        <f>IF(Tableau1050[[#This Row],[DATE PROCHAIN CONTRAT 8]]&lt;&gt;"",Tableau1050[[#This Row],[DATE PROCHAIN CONTRAT 8]]-30,"")</f>
        <v/>
      </c>
      <c r="CD33" s="5" t="str">
        <f>IF(Tableau1050[[#This Row],[DATE PROCHAIN CONTRAT 9]]&lt;&gt;"",Tableau1050[[#This Row],[DATE PROCHAIN CONTRAT 9]]-30,"")</f>
        <v/>
      </c>
      <c r="CE33" s="5" t="str">
        <f>IF(Tableau1050[[#This Row],[DATE PROCHAIN CONTRAT 10]]&lt;&gt;"",Tableau1050[[#This Row],[DATE PROCHAIN CONTRAT 10]]-30,"")</f>
        <v/>
      </c>
    </row>
    <row r="34" spans="1:83">
      <c r="A34" s="2" t="str">
        <f>IF(COUNT(Tableau848[#This Row])&lt;=0,"",COUNT(Tableau848[#This Row]))</f>
        <v/>
      </c>
      <c r="B34" s="17" t="s">
        <v>512</v>
      </c>
      <c r="C34" s="16" t="s">
        <v>314</v>
      </c>
      <c r="D3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Rue Jacques Callot</v>
      </c>
      <c r="E3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54500</v>
      </c>
      <c r="F3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Vandœuvre-lès-Nancy</v>
      </c>
      <c r="G3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4" s="30" t="str">
        <f>IF(Tableau747[[#This Row],[DATE PROPOSITION 1]]="","",MAX(Tableau747[#This Row]))</f>
        <v/>
      </c>
      <c r="M34" s="5" t="str">
        <f>IF(Tableau848[[#This Row],[DATE CONTRAT 1]]="","",MAX(Tableau848[#This Row]))</f>
        <v/>
      </c>
      <c r="N34" s="2" t="str">
        <f>IFERROR(INDEX(Tableau949[#This Row],MATCH(9^9,Tableau949[#This Row])),"")</f>
        <v/>
      </c>
      <c r="O34" s="5" t="str">
        <f>IFERROR(INDEX(Tableau1050[#This Row],MATCH(9^9,Tableau1050[#This Row])),"")</f>
        <v/>
      </c>
      <c r="P34" s="7" t="str">
        <f>IFERROR(INDEX(Tableau1151[#This Row],MATCH(9^9,Tableau1151[#This Row])),"")</f>
        <v/>
      </c>
      <c r="Q34" s="35" t="str">
        <f>IFERROR(INDEX(Tableau1252[#This Row],MATCH(9^9,Tableau1252[#This Row])),"")</f>
        <v/>
      </c>
      <c r="R34" s="28"/>
      <c r="S34" s="35"/>
      <c r="T34" s="35"/>
      <c r="U34" s="35"/>
      <c r="V34" s="35"/>
      <c r="W34" s="35"/>
      <c r="X34" s="35"/>
      <c r="Y34" s="35"/>
      <c r="Z34" s="35"/>
      <c r="AA34" s="35"/>
      <c r="AB34" s="35"/>
      <c r="BK34" s="5" t="str">
        <f>IF(Tableau848[[#This Row],[DATE CONTRAT 1]]&lt;&gt;"",Tableau848[[#This Row],[DATE CONTRAT 1]]+Tableau949[[#This Row],[DUREE CONTRAT 1]]*365,"")</f>
        <v/>
      </c>
      <c r="BL34" s="5" t="str">
        <f>IF(Tableau848[[#This Row],[DATE CONTRAT 2]]&lt;&gt;"",Tableau848[[#This Row],[DATE CONTRAT 2]]+Tableau949[[#This Row],[DUREE CONTRAT 2]]*365,"")</f>
        <v/>
      </c>
      <c r="BM34" s="5" t="str">
        <f>IF(Tableau848[[#This Row],[DATE CONTRAT 3]]&lt;&gt;"",Tableau848[[#This Row],[DATE CONTRAT 3]]+Tableau949[[#This Row],[DUREE CONTRAT 3]]*365,"")</f>
        <v/>
      </c>
      <c r="BN34" s="5" t="str">
        <f>IF(Tableau848[[#This Row],[DATE CONTRAT 4]]&lt;&gt;"",Tableau848[[#This Row],[DATE CONTRAT 4]]+Tableau949[[#This Row],[DUREE CONTRAT 4]]*365,"")</f>
        <v/>
      </c>
      <c r="BO34" s="5" t="str">
        <f>IF(Tableau848[[#This Row],[DATE CONTRAT 5]]&lt;&gt;"",Tableau848[[#This Row],[DATE CONTRAT 5]]+Tableau949[[#This Row],[DUREE CONTRAT 5]]*365,"")</f>
        <v/>
      </c>
      <c r="BP34" s="5" t="str">
        <f>IF(Tableau848[[#This Row],[DATE CONTRAT 6]]&lt;&gt;"",Tableau848[[#This Row],[DATE CONTRAT 6]]+Tableau949[[#This Row],[DUREE CONTRAT 6]]*365,"")</f>
        <v/>
      </c>
      <c r="BQ34" s="5" t="str">
        <f>IF(Tableau848[[#This Row],[DATE CONTRAT 7]]&lt;&gt;"",Tableau848[[#This Row],[DATE CONTRAT 7]]+Tableau949[[#This Row],[DUREE CONTRAT 7]]*365,"")</f>
        <v/>
      </c>
      <c r="BR34" s="5" t="str">
        <f>IF(Tableau848[[#This Row],[DATE CONTRAT 8]]&lt;&gt;"",Tableau848[[#This Row],[DATE CONTRAT 8]]+Tableau949[[#This Row],[DUREE CONTRAT 8]]*365,"")</f>
        <v/>
      </c>
      <c r="BS34" s="5" t="str">
        <f>IF(Tableau848[[#This Row],[DATE CONTRAT 9]]&lt;&gt;"",Tableau848[[#This Row],[DATE CONTRAT 9]]+Tableau949[[#This Row],[DUREE CONTRAT 9]]*365,"")</f>
        <v/>
      </c>
      <c r="BT34" s="5" t="str">
        <f>IF(Tableau848[[#This Row],[DATE CONTRAT 10]]&lt;&gt;"",Tableau848[[#This Row],[DATE CONTRAT 10]]+Tableau949[[#This Row],[DUREE CONTRAT 10]]*365,"")</f>
        <v/>
      </c>
      <c r="BV34" s="5" t="str">
        <f>IF(Tableau1050[[#This Row],[DATE PROCHAIN CONTRAT 1]]&lt;&gt;"",Tableau1050[[#This Row],[DATE PROCHAIN CONTRAT 1]]-30,"")</f>
        <v/>
      </c>
      <c r="BW34" s="5" t="str">
        <f>IF(Tableau1050[[#This Row],[DATE PROCHAIN CONTRAT 2]]&lt;&gt;"",Tableau1050[[#This Row],[DATE PROCHAIN CONTRAT 2]]-30,"")</f>
        <v/>
      </c>
      <c r="BX34" s="5" t="str">
        <f>IF(Tableau1050[[#This Row],[DATE PROCHAIN CONTRAT 3]]&lt;&gt;"",Tableau1050[[#This Row],[DATE PROCHAIN CONTRAT 3]]-30,"")</f>
        <v/>
      </c>
      <c r="BY34" s="5" t="str">
        <f>IF(Tableau1050[[#This Row],[DATE PROCHAIN CONTRAT 4]]&lt;&gt;"",Tableau1050[[#This Row],[DATE PROCHAIN CONTRAT 4]]-30,"")</f>
        <v/>
      </c>
      <c r="BZ34" s="5" t="str">
        <f>IF(Tableau1050[[#This Row],[DATE PROCHAIN CONTRAT 5]]&lt;&gt;"",Tableau1050[[#This Row],[DATE PROCHAIN CONTRAT 5]]-30,"")</f>
        <v/>
      </c>
      <c r="CA34" s="5" t="str">
        <f>IF(Tableau1050[[#This Row],[DATE PROCHAIN CONTRAT 6]]&lt;&gt;"",Tableau1050[[#This Row],[DATE PROCHAIN CONTRAT 6]]-30,"")</f>
        <v/>
      </c>
      <c r="CB34" s="5" t="str">
        <f>IF(Tableau1050[[#This Row],[DATE PROCHAIN CONTRAT 7]]&lt;&gt;"",Tableau1050[[#This Row],[DATE PROCHAIN CONTRAT 7]]-30,"")</f>
        <v/>
      </c>
      <c r="CC34" s="5" t="str">
        <f>IF(Tableau1050[[#This Row],[DATE PROCHAIN CONTRAT 8]]&lt;&gt;"",Tableau1050[[#This Row],[DATE PROCHAIN CONTRAT 8]]-30,"")</f>
        <v/>
      </c>
      <c r="CD34" s="5" t="str">
        <f>IF(Tableau1050[[#This Row],[DATE PROCHAIN CONTRAT 9]]&lt;&gt;"",Tableau1050[[#This Row],[DATE PROCHAIN CONTRAT 9]]-30,"")</f>
        <v/>
      </c>
      <c r="CE34" s="5" t="str">
        <f>IF(Tableau1050[[#This Row],[DATE PROCHAIN CONTRAT 10]]&lt;&gt;"",Tableau1050[[#This Row],[DATE PROCHAIN CONTRAT 10]]-30,"")</f>
        <v/>
      </c>
    </row>
    <row r="35" spans="1:83" ht="30">
      <c r="A35" s="2" t="str">
        <f>IF(COUNT(Tableau848[#This Row])&lt;=0,"",COUNT(Tableau848[#This Row]))</f>
        <v/>
      </c>
      <c r="B35" s="17" t="s">
        <v>512</v>
      </c>
      <c r="C35" s="16" t="s">
        <v>315</v>
      </c>
      <c r="D3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Place Foch</v>
      </c>
      <c r="E3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54700</v>
      </c>
      <c r="F3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Pont-à-Mousson</v>
      </c>
      <c r="G3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5" s="30" t="str">
        <f>IF(Tableau747[[#This Row],[DATE PROPOSITION 1]]="","",MAX(Tableau747[#This Row]))</f>
        <v/>
      </c>
      <c r="M35" s="5" t="str">
        <f>IF(Tableau848[[#This Row],[DATE CONTRAT 1]]="","",MAX(Tableau848[#This Row]))</f>
        <v/>
      </c>
      <c r="N35" s="2" t="str">
        <f>IFERROR(INDEX(Tableau949[#This Row],MATCH(9^9,Tableau949[#This Row])),"")</f>
        <v/>
      </c>
      <c r="O35" s="5" t="str">
        <f>IFERROR(INDEX(Tableau1050[#This Row],MATCH(9^9,Tableau1050[#This Row])),"")</f>
        <v/>
      </c>
      <c r="P35" s="7" t="str">
        <f>IFERROR(INDEX(Tableau1151[#This Row],MATCH(9^9,Tableau1151[#This Row])),"")</f>
        <v/>
      </c>
      <c r="Q35" s="35" t="str">
        <f>IFERROR(INDEX(Tableau1252[#This Row],MATCH(9^9,Tableau1252[#This Row])),"")</f>
        <v/>
      </c>
      <c r="R35" s="28"/>
      <c r="S35" s="35"/>
      <c r="T35" s="35"/>
      <c r="U35" s="35"/>
      <c r="V35" s="35"/>
      <c r="W35" s="35"/>
      <c r="X35" s="35"/>
      <c r="Y35" s="35"/>
      <c r="Z35" s="35"/>
      <c r="AA35" s="35"/>
      <c r="AB35" s="35"/>
      <c r="BK35" s="5" t="str">
        <f>IF(Tableau848[[#This Row],[DATE CONTRAT 1]]&lt;&gt;"",Tableau848[[#This Row],[DATE CONTRAT 1]]+Tableau949[[#This Row],[DUREE CONTRAT 1]]*365,"")</f>
        <v/>
      </c>
      <c r="BL35" s="5" t="str">
        <f>IF(Tableau848[[#This Row],[DATE CONTRAT 2]]&lt;&gt;"",Tableau848[[#This Row],[DATE CONTRAT 2]]+Tableau949[[#This Row],[DUREE CONTRAT 2]]*365,"")</f>
        <v/>
      </c>
      <c r="BM35" s="5" t="str">
        <f>IF(Tableau848[[#This Row],[DATE CONTRAT 3]]&lt;&gt;"",Tableau848[[#This Row],[DATE CONTRAT 3]]+Tableau949[[#This Row],[DUREE CONTRAT 3]]*365,"")</f>
        <v/>
      </c>
      <c r="BN35" s="5" t="str">
        <f>IF(Tableau848[[#This Row],[DATE CONTRAT 4]]&lt;&gt;"",Tableau848[[#This Row],[DATE CONTRAT 4]]+Tableau949[[#This Row],[DUREE CONTRAT 4]]*365,"")</f>
        <v/>
      </c>
      <c r="BO35" s="5" t="str">
        <f>IF(Tableau848[[#This Row],[DATE CONTRAT 5]]&lt;&gt;"",Tableau848[[#This Row],[DATE CONTRAT 5]]+Tableau949[[#This Row],[DUREE CONTRAT 5]]*365,"")</f>
        <v/>
      </c>
      <c r="BP35" s="5" t="str">
        <f>IF(Tableau848[[#This Row],[DATE CONTRAT 6]]&lt;&gt;"",Tableau848[[#This Row],[DATE CONTRAT 6]]+Tableau949[[#This Row],[DUREE CONTRAT 6]]*365,"")</f>
        <v/>
      </c>
      <c r="BQ35" s="5" t="str">
        <f>IF(Tableau848[[#This Row],[DATE CONTRAT 7]]&lt;&gt;"",Tableau848[[#This Row],[DATE CONTRAT 7]]+Tableau949[[#This Row],[DUREE CONTRAT 7]]*365,"")</f>
        <v/>
      </c>
      <c r="BR35" s="5" t="str">
        <f>IF(Tableau848[[#This Row],[DATE CONTRAT 8]]&lt;&gt;"",Tableau848[[#This Row],[DATE CONTRAT 8]]+Tableau949[[#This Row],[DUREE CONTRAT 8]]*365,"")</f>
        <v/>
      </c>
      <c r="BS35" s="5" t="str">
        <f>IF(Tableau848[[#This Row],[DATE CONTRAT 9]]&lt;&gt;"",Tableau848[[#This Row],[DATE CONTRAT 9]]+Tableau949[[#This Row],[DUREE CONTRAT 9]]*365,"")</f>
        <v/>
      </c>
      <c r="BT35" s="5" t="str">
        <f>IF(Tableau848[[#This Row],[DATE CONTRAT 10]]&lt;&gt;"",Tableau848[[#This Row],[DATE CONTRAT 10]]+Tableau949[[#This Row],[DUREE CONTRAT 10]]*365,"")</f>
        <v/>
      </c>
      <c r="BV35" s="5" t="str">
        <f>IF(Tableau1050[[#This Row],[DATE PROCHAIN CONTRAT 1]]&lt;&gt;"",Tableau1050[[#This Row],[DATE PROCHAIN CONTRAT 1]]-30,"")</f>
        <v/>
      </c>
      <c r="BW35" s="5" t="str">
        <f>IF(Tableau1050[[#This Row],[DATE PROCHAIN CONTRAT 2]]&lt;&gt;"",Tableau1050[[#This Row],[DATE PROCHAIN CONTRAT 2]]-30,"")</f>
        <v/>
      </c>
      <c r="BX35" s="5" t="str">
        <f>IF(Tableau1050[[#This Row],[DATE PROCHAIN CONTRAT 3]]&lt;&gt;"",Tableau1050[[#This Row],[DATE PROCHAIN CONTRAT 3]]-30,"")</f>
        <v/>
      </c>
      <c r="BY35" s="5" t="str">
        <f>IF(Tableau1050[[#This Row],[DATE PROCHAIN CONTRAT 4]]&lt;&gt;"",Tableau1050[[#This Row],[DATE PROCHAIN CONTRAT 4]]-30,"")</f>
        <v/>
      </c>
      <c r="BZ35" s="5" t="str">
        <f>IF(Tableau1050[[#This Row],[DATE PROCHAIN CONTRAT 5]]&lt;&gt;"",Tableau1050[[#This Row],[DATE PROCHAIN CONTRAT 5]]-30,"")</f>
        <v/>
      </c>
      <c r="CA35" s="5" t="str">
        <f>IF(Tableau1050[[#This Row],[DATE PROCHAIN CONTRAT 6]]&lt;&gt;"",Tableau1050[[#This Row],[DATE PROCHAIN CONTRAT 6]]-30,"")</f>
        <v/>
      </c>
      <c r="CB35" s="5" t="str">
        <f>IF(Tableau1050[[#This Row],[DATE PROCHAIN CONTRAT 7]]&lt;&gt;"",Tableau1050[[#This Row],[DATE PROCHAIN CONTRAT 7]]-30,"")</f>
        <v/>
      </c>
      <c r="CC35" s="5" t="str">
        <f>IF(Tableau1050[[#This Row],[DATE PROCHAIN CONTRAT 8]]&lt;&gt;"",Tableau1050[[#This Row],[DATE PROCHAIN CONTRAT 8]]-30,"")</f>
        <v/>
      </c>
      <c r="CD35" s="5" t="str">
        <f>IF(Tableau1050[[#This Row],[DATE PROCHAIN CONTRAT 9]]&lt;&gt;"",Tableau1050[[#This Row],[DATE PROCHAIN CONTRAT 9]]-30,"")</f>
        <v/>
      </c>
      <c r="CE35" s="5" t="str">
        <f>IF(Tableau1050[[#This Row],[DATE PROCHAIN CONTRAT 10]]&lt;&gt;"",Tableau1050[[#This Row],[DATE PROCHAIN CONTRAT 10]]-30,"")</f>
        <v/>
      </c>
    </row>
    <row r="36" spans="1:83" ht="30">
      <c r="A36" s="2" t="str">
        <f>IF(COUNT(Tableau848[#This Row])&lt;=0,"",COUNT(Tableau848[#This Row]))</f>
        <v/>
      </c>
      <c r="B36" s="17" t="s">
        <v>512</v>
      </c>
      <c r="C36" s="16" t="s">
        <v>316</v>
      </c>
      <c r="D3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Rue de la République</v>
      </c>
      <c r="E3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54200</v>
      </c>
      <c r="F3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Toul</v>
      </c>
      <c r="G3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6" s="30" t="str">
        <f>IF(Tableau747[[#This Row],[DATE PROPOSITION 1]]="","",MAX(Tableau747[#This Row]))</f>
        <v/>
      </c>
      <c r="M36" s="5" t="str">
        <f>IF(Tableau848[[#This Row],[DATE CONTRAT 1]]="","",MAX(Tableau848[#This Row]))</f>
        <v/>
      </c>
      <c r="N36" s="2" t="str">
        <f>IFERROR(INDEX(Tableau949[#This Row],MATCH(9^9,Tableau949[#This Row])),"")</f>
        <v/>
      </c>
      <c r="O36" s="5" t="str">
        <f>IFERROR(INDEX(Tableau1050[#This Row],MATCH(9^9,Tableau1050[#This Row])),"")</f>
        <v/>
      </c>
      <c r="P36" s="7" t="str">
        <f>IFERROR(INDEX(Tableau1151[#This Row],MATCH(9^9,Tableau1151[#This Row])),"")</f>
        <v/>
      </c>
      <c r="Q36" s="35" t="str">
        <f>IFERROR(INDEX(Tableau1252[#This Row],MATCH(9^9,Tableau1252[#This Row])),"")</f>
        <v/>
      </c>
      <c r="R36" s="28"/>
      <c r="S36" s="35"/>
      <c r="T36" s="35"/>
      <c r="U36" s="35"/>
      <c r="V36" s="35"/>
      <c r="W36" s="35"/>
      <c r="X36" s="35"/>
      <c r="Y36" s="35"/>
      <c r="Z36" s="35"/>
      <c r="AA36" s="35"/>
      <c r="AB36" s="35"/>
      <c r="BK36" s="5" t="str">
        <f>IF(Tableau848[[#This Row],[DATE CONTRAT 1]]&lt;&gt;"",Tableau848[[#This Row],[DATE CONTRAT 1]]+Tableau949[[#This Row],[DUREE CONTRAT 1]]*365,"")</f>
        <v/>
      </c>
      <c r="BL36" s="5" t="str">
        <f>IF(Tableau848[[#This Row],[DATE CONTRAT 2]]&lt;&gt;"",Tableau848[[#This Row],[DATE CONTRAT 2]]+Tableau949[[#This Row],[DUREE CONTRAT 2]]*365,"")</f>
        <v/>
      </c>
      <c r="BM36" s="5" t="str">
        <f>IF(Tableau848[[#This Row],[DATE CONTRAT 3]]&lt;&gt;"",Tableau848[[#This Row],[DATE CONTRAT 3]]+Tableau949[[#This Row],[DUREE CONTRAT 3]]*365,"")</f>
        <v/>
      </c>
      <c r="BN36" s="5" t="str">
        <f>IF(Tableau848[[#This Row],[DATE CONTRAT 4]]&lt;&gt;"",Tableau848[[#This Row],[DATE CONTRAT 4]]+Tableau949[[#This Row],[DUREE CONTRAT 4]]*365,"")</f>
        <v/>
      </c>
      <c r="BO36" s="5" t="str">
        <f>IF(Tableau848[[#This Row],[DATE CONTRAT 5]]&lt;&gt;"",Tableau848[[#This Row],[DATE CONTRAT 5]]+Tableau949[[#This Row],[DUREE CONTRAT 5]]*365,"")</f>
        <v/>
      </c>
      <c r="BP36" s="5" t="str">
        <f>IF(Tableau848[[#This Row],[DATE CONTRAT 6]]&lt;&gt;"",Tableau848[[#This Row],[DATE CONTRAT 6]]+Tableau949[[#This Row],[DUREE CONTRAT 6]]*365,"")</f>
        <v/>
      </c>
      <c r="BQ36" s="5" t="str">
        <f>IF(Tableau848[[#This Row],[DATE CONTRAT 7]]&lt;&gt;"",Tableau848[[#This Row],[DATE CONTRAT 7]]+Tableau949[[#This Row],[DUREE CONTRAT 7]]*365,"")</f>
        <v/>
      </c>
      <c r="BR36" s="5" t="str">
        <f>IF(Tableau848[[#This Row],[DATE CONTRAT 8]]&lt;&gt;"",Tableau848[[#This Row],[DATE CONTRAT 8]]+Tableau949[[#This Row],[DUREE CONTRAT 8]]*365,"")</f>
        <v/>
      </c>
      <c r="BS36" s="5" t="str">
        <f>IF(Tableau848[[#This Row],[DATE CONTRAT 9]]&lt;&gt;"",Tableau848[[#This Row],[DATE CONTRAT 9]]+Tableau949[[#This Row],[DUREE CONTRAT 9]]*365,"")</f>
        <v/>
      </c>
      <c r="BT36" s="5" t="str">
        <f>IF(Tableau848[[#This Row],[DATE CONTRAT 10]]&lt;&gt;"",Tableau848[[#This Row],[DATE CONTRAT 10]]+Tableau949[[#This Row],[DUREE CONTRAT 10]]*365,"")</f>
        <v/>
      </c>
      <c r="BV36" s="5" t="str">
        <f>IF(Tableau1050[[#This Row],[DATE PROCHAIN CONTRAT 1]]&lt;&gt;"",Tableau1050[[#This Row],[DATE PROCHAIN CONTRAT 1]]-30,"")</f>
        <v/>
      </c>
      <c r="BW36" s="5" t="str">
        <f>IF(Tableau1050[[#This Row],[DATE PROCHAIN CONTRAT 2]]&lt;&gt;"",Tableau1050[[#This Row],[DATE PROCHAIN CONTRAT 2]]-30,"")</f>
        <v/>
      </c>
      <c r="BX36" s="5" t="str">
        <f>IF(Tableau1050[[#This Row],[DATE PROCHAIN CONTRAT 3]]&lt;&gt;"",Tableau1050[[#This Row],[DATE PROCHAIN CONTRAT 3]]-30,"")</f>
        <v/>
      </c>
      <c r="BY36" s="5" t="str">
        <f>IF(Tableau1050[[#This Row],[DATE PROCHAIN CONTRAT 4]]&lt;&gt;"",Tableau1050[[#This Row],[DATE PROCHAIN CONTRAT 4]]-30,"")</f>
        <v/>
      </c>
      <c r="BZ36" s="5" t="str">
        <f>IF(Tableau1050[[#This Row],[DATE PROCHAIN CONTRAT 5]]&lt;&gt;"",Tableau1050[[#This Row],[DATE PROCHAIN CONTRAT 5]]-30,"")</f>
        <v/>
      </c>
      <c r="CA36" s="5" t="str">
        <f>IF(Tableau1050[[#This Row],[DATE PROCHAIN CONTRAT 6]]&lt;&gt;"",Tableau1050[[#This Row],[DATE PROCHAIN CONTRAT 6]]-30,"")</f>
        <v/>
      </c>
      <c r="CB36" s="5" t="str">
        <f>IF(Tableau1050[[#This Row],[DATE PROCHAIN CONTRAT 7]]&lt;&gt;"",Tableau1050[[#This Row],[DATE PROCHAIN CONTRAT 7]]-30,"")</f>
        <v/>
      </c>
      <c r="CC36" s="5" t="str">
        <f>IF(Tableau1050[[#This Row],[DATE PROCHAIN CONTRAT 8]]&lt;&gt;"",Tableau1050[[#This Row],[DATE PROCHAIN CONTRAT 8]]-30,"")</f>
        <v/>
      </c>
      <c r="CD36" s="5" t="str">
        <f>IF(Tableau1050[[#This Row],[DATE PROCHAIN CONTRAT 9]]&lt;&gt;"",Tableau1050[[#This Row],[DATE PROCHAIN CONTRAT 9]]-30,"")</f>
        <v/>
      </c>
      <c r="CE36" s="5" t="str">
        <f>IF(Tableau1050[[#This Row],[DATE PROCHAIN CONTRAT 10]]&lt;&gt;"",Tableau1050[[#This Row],[DATE PROCHAIN CONTRAT 10]]-30,"")</f>
        <v/>
      </c>
    </row>
    <row r="37" spans="1:83">
      <c r="A37" s="2" t="str">
        <f>IF(COUNT(Tableau848[#This Row])&lt;=0,"",COUNT(Tableau848[#This Row]))</f>
        <v/>
      </c>
      <c r="B37" s="17" t="s">
        <v>512</v>
      </c>
      <c r="C37" s="16" t="s">
        <v>317</v>
      </c>
      <c r="D3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16 Rue Pierre Fourier</v>
      </c>
      <c r="E3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3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3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7" s="30" t="str">
        <f>IF(Tableau747[[#This Row],[DATE PROPOSITION 1]]="","",MAX(Tableau747[#This Row]))</f>
        <v/>
      </c>
      <c r="M37" s="5" t="str">
        <f>IF(Tableau848[[#This Row],[DATE CONTRAT 1]]="","",MAX(Tableau848[#This Row]))</f>
        <v/>
      </c>
      <c r="N37" s="2" t="str">
        <f>IFERROR(INDEX(Tableau949[#This Row],MATCH(9^9,Tableau949[#This Row])),"")</f>
        <v/>
      </c>
      <c r="O37" s="5" t="str">
        <f>IFERROR(INDEX(Tableau1050[#This Row],MATCH(9^9,Tableau1050[#This Row])),"")</f>
        <v/>
      </c>
      <c r="P37" s="7" t="str">
        <f>IFERROR(INDEX(Tableau1151[#This Row],MATCH(9^9,Tableau1151[#This Row])),"")</f>
        <v/>
      </c>
      <c r="Q37" s="35" t="str">
        <f>IFERROR(INDEX(Tableau1252[#This Row],MATCH(9^9,Tableau1252[#This Row])),"")</f>
        <v/>
      </c>
      <c r="R37" s="28"/>
      <c r="S37" s="35"/>
      <c r="T37" s="35"/>
      <c r="U37" s="35"/>
      <c r="V37" s="35"/>
      <c r="W37" s="35"/>
      <c r="X37" s="35"/>
      <c r="Y37" s="35"/>
      <c r="Z37" s="35"/>
      <c r="AA37" s="35"/>
      <c r="AB37" s="35"/>
      <c r="BK37" s="5" t="str">
        <f>IF(Tableau848[[#This Row],[DATE CONTRAT 1]]&lt;&gt;"",Tableau848[[#This Row],[DATE CONTRAT 1]]+Tableau949[[#This Row],[DUREE CONTRAT 1]]*365,"")</f>
        <v/>
      </c>
      <c r="BL37" s="5" t="str">
        <f>IF(Tableau848[[#This Row],[DATE CONTRAT 2]]&lt;&gt;"",Tableau848[[#This Row],[DATE CONTRAT 2]]+Tableau949[[#This Row],[DUREE CONTRAT 2]]*365,"")</f>
        <v/>
      </c>
      <c r="BM37" s="5" t="str">
        <f>IF(Tableau848[[#This Row],[DATE CONTRAT 3]]&lt;&gt;"",Tableau848[[#This Row],[DATE CONTRAT 3]]+Tableau949[[#This Row],[DUREE CONTRAT 3]]*365,"")</f>
        <v/>
      </c>
      <c r="BN37" s="5" t="str">
        <f>IF(Tableau848[[#This Row],[DATE CONTRAT 4]]&lt;&gt;"",Tableau848[[#This Row],[DATE CONTRAT 4]]+Tableau949[[#This Row],[DUREE CONTRAT 4]]*365,"")</f>
        <v/>
      </c>
      <c r="BO37" s="5" t="str">
        <f>IF(Tableau848[[#This Row],[DATE CONTRAT 5]]&lt;&gt;"",Tableau848[[#This Row],[DATE CONTRAT 5]]+Tableau949[[#This Row],[DUREE CONTRAT 5]]*365,"")</f>
        <v/>
      </c>
      <c r="BP37" s="5" t="str">
        <f>IF(Tableau848[[#This Row],[DATE CONTRAT 6]]&lt;&gt;"",Tableau848[[#This Row],[DATE CONTRAT 6]]+Tableau949[[#This Row],[DUREE CONTRAT 6]]*365,"")</f>
        <v/>
      </c>
      <c r="BQ37" s="5" t="str">
        <f>IF(Tableau848[[#This Row],[DATE CONTRAT 7]]&lt;&gt;"",Tableau848[[#This Row],[DATE CONTRAT 7]]+Tableau949[[#This Row],[DUREE CONTRAT 7]]*365,"")</f>
        <v/>
      </c>
      <c r="BR37" s="5" t="str">
        <f>IF(Tableau848[[#This Row],[DATE CONTRAT 8]]&lt;&gt;"",Tableau848[[#This Row],[DATE CONTRAT 8]]+Tableau949[[#This Row],[DUREE CONTRAT 8]]*365,"")</f>
        <v/>
      </c>
      <c r="BS37" s="5" t="str">
        <f>IF(Tableau848[[#This Row],[DATE CONTRAT 9]]&lt;&gt;"",Tableau848[[#This Row],[DATE CONTRAT 9]]+Tableau949[[#This Row],[DUREE CONTRAT 9]]*365,"")</f>
        <v/>
      </c>
      <c r="BT37" s="5" t="str">
        <f>IF(Tableau848[[#This Row],[DATE CONTRAT 10]]&lt;&gt;"",Tableau848[[#This Row],[DATE CONTRAT 10]]+Tableau949[[#This Row],[DUREE CONTRAT 10]]*365,"")</f>
        <v/>
      </c>
      <c r="BV37" s="5" t="str">
        <f>IF(Tableau1050[[#This Row],[DATE PROCHAIN CONTRAT 1]]&lt;&gt;"",Tableau1050[[#This Row],[DATE PROCHAIN CONTRAT 1]]-30,"")</f>
        <v/>
      </c>
      <c r="BW37" s="5" t="str">
        <f>IF(Tableau1050[[#This Row],[DATE PROCHAIN CONTRAT 2]]&lt;&gt;"",Tableau1050[[#This Row],[DATE PROCHAIN CONTRAT 2]]-30,"")</f>
        <v/>
      </c>
      <c r="BX37" s="5" t="str">
        <f>IF(Tableau1050[[#This Row],[DATE PROCHAIN CONTRAT 3]]&lt;&gt;"",Tableau1050[[#This Row],[DATE PROCHAIN CONTRAT 3]]-30,"")</f>
        <v/>
      </c>
      <c r="BY37" s="5" t="str">
        <f>IF(Tableau1050[[#This Row],[DATE PROCHAIN CONTRAT 4]]&lt;&gt;"",Tableau1050[[#This Row],[DATE PROCHAIN CONTRAT 4]]-30,"")</f>
        <v/>
      </c>
      <c r="BZ37" s="5" t="str">
        <f>IF(Tableau1050[[#This Row],[DATE PROCHAIN CONTRAT 5]]&lt;&gt;"",Tableau1050[[#This Row],[DATE PROCHAIN CONTRAT 5]]-30,"")</f>
        <v/>
      </c>
      <c r="CA37" s="5" t="str">
        <f>IF(Tableau1050[[#This Row],[DATE PROCHAIN CONTRAT 6]]&lt;&gt;"",Tableau1050[[#This Row],[DATE PROCHAIN CONTRAT 6]]-30,"")</f>
        <v/>
      </c>
      <c r="CB37" s="5" t="str">
        <f>IF(Tableau1050[[#This Row],[DATE PROCHAIN CONTRAT 7]]&lt;&gt;"",Tableau1050[[#This Row],[DATE PROCHAIN CONTRAT 7]]-30,"")</f>
        <v/>
      </c>
      <c r="CC37" s="5" t="str">
        <f>IF(Tableau1050[[#This Row],[DATE PROCHAIN CONTRAT 8]]&lt;&gt;"",Tableau1050[[#This Row],[DATE PROCHAIN CONTRAT 8]]-30,"")</f>
        <v/>
      </c>
      <c r="CD37" s="5" t="str">
        <f>IF(Tableau1050[[#This Row],[DATE PROCHAIN CONTRAT 9]]&lt;&gt;"",Tableau1050[[#This Row],[DATE PROCHAIN CONTRAT 9]]-30,"")</f>
        <v/>
      </c>
      <c r="CE37" s="5" t="str">
        <f>IF(Tableau1050[[#This Row],[DATE PROCHAIN CONTRAT 10]]&lt;&gt;"",Tableau1050[[#This Row],[DATE PROCHAIN CONTRAT 10]]-30,"")</f>
        <v/>
      </c>
    </row>
    <row r="38" spans="1:83">
      <c r="A38" s="2" t="str">
        <f>IF(COUNT(Tableau848[#This Row])&lt;=0,"",COUNT(Tableau848[#This Row]))</f>
        <v/>
      </c>
      <c r="B38" s="17" t="s">
        <v>512</v>
      </c>
      <c r="C38" s="16" t="s">
        <v>318</v>
      </c>
      <c r="D3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76 Avenue de la Malgrange</v>
      </c>
      <c r="E3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54140</v>
      </c>
      <c r="F3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Jarville-la-Malgrange</v>
      </c>
      <c r="G3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8" s="30" t="str">
        <f>IF(Tableau747[[#This Row],[DATE PROPOSITION 1]]="","",MAX(Tableau747[#This Row]))</f>
        <v/>
      </c>
      <c r="M38" s="5" t="str">
        <f>IF(Tableau848[[#This Row],[DATE CONTRAT 1]]="","",MAX(Tableau848[#This Row]))</f>
        <v/>
      </c>
      <c r="N38" s="2" t="str">
        <f>IFERROR(INDEX(Tableau949[#This Row],MATCH(9^9,Tableau949[#This Row])),"")</f>
        <v/>
      </c>
      <c r="O38" s="5" t="str">
        <f>IFERROR(INDEX(Tableau1050[#This Row],MATCH(9^9,Tableau1050[#This Row])),"")</f>
        <v/>
      </c>
      <c r="P38" s="7" t="str">
        <f>IFERROR(INDEX(Tableau1151[#This Row],MATCH(9^9,Tableau1151[#This Row])),"")</f>
        <v/>
      </c>
      <c r="Q38" s="35" t="str">
        <f>IFERROR(INDEX(Tableau1252[#This Row],MATCH(9^9,Tableau1252[#This Row])),"")</f>
        <v/>
      </c>
      <c r="R38" s="28"/>
      <c r="S38" s="35"/>
      <c r="T38" s="35"/>
      <c r="U38" s="35"/>
      <c r="V38" s="35"/>
      <c r="W38" s="35"/>
      <c r="X38" s="35"/>
      <c r="Y38" s="35"/>
      <c r="Z38" s="35"/>
      <c r="AA38" s="35"/>
      <c r="AB38" s="35"/>
      <c r="BK38" s="5" t="str">
        <f>IF(Tableau848[[#This Row],[DATE CONTRAT 1]]&lt;&gt;"",Tableau848[[#This Row],[DATE CONTRAT 1]]+Tableau949[[#This Row],[DUREE CONTRAT 1]]*365,"")</f>
        <v/>
      </c>
      <c r="BL38" s="5" t="str">
        <f>IF(Tableau848[[#This Row],[DATE CONTRAT 2]]&lt;&gt;"",Tableau848[[#This Row],[DATE CONTRAT 2]]+Tableau949[[#This Row],[DUREE CONTRAT 2]]*365,"")</f>
        <v/>
      </c>
      <c r="BM38" s="5" t="str">
        <f>IF(Tableau848[[#This Row],[DATE CONTRAT 3]]&lt;&gt;"",Tableau848[[#This Row],[DATE CONTRAT 3]]+Tableau949[[#This Row],[DUREE CONTRAT 3]]*365,"")</f>
        <v/>
      </c>
      <c r="BN38" s="5" t="str">
        <f>IF(Tableau848[[#This Row],[DATE CONTRAT 4]]&lt;&gt;"",Tableau848[[#This Row],[DATE CONTRAT 4]]+Tableau949[[#This Row],[DUREE CONTRAT 4]]*365,"")</f>
        <v/>
      </c>
      <c r="BO38" s="5" t="str">
        <f>IF(Tableau848[[#This Row],[DATE CONTRAT 5]]&lt;&gt;"",Tableau848[[#This Row],[DATE CONTRAT 5]]+Tableau949[[#This Row],[DUREE CONTRAT 5]]*365,"")</f>
        <v/>
      </c>
      <c r="BP38" s="5" t="str">
        <f>IF(Tableau848[[#This Row],[DATE CONTRAT 6]]&lt;&gt;"",Tableau848[[#This Row],[DATE CONTRAT 6]]+Tableau949[[#This Row],[DUREE CONTRAT 6]]*365,"")</f>
        <v/>
      </c>
      <c r="BQ38" s="5" t="str">
        <f>IF(Tableau848[[#This Row],[DATE CONTRAT 7]]&lt;&gt;"",Tableau848[[#This Row],[DATE CONTRAT 7]]+Tableau949[[#This Row],[DUREE CONTRAT 7]]*365,"")</f>
        <v/>
      </c>
      <c r="BR38" s="5" t="str">
        <f>IF(Tableau848[[#This Row],[DATE CONTRAT 8]]&lt;&gt;"",Tableau848[[#This Row],[DATE CONTRAT 8]]+Tableau949[[#This Row],[DUREE CONTRAT 8]]*365,"")</f>
        <v/>
      </c>
      <c r="BS38" s="5" t="str">
        <f>IF(Tableau848[[#This Row],[DATE CONTRAT 9]]&lt;&gt;"",Tableau848[[#This Row],[DATE CONTRAT 9]]+Tableau949[[#This Row],[DUREE CONTRAT 9]]*365,"")</f>
        <v/>
      </c>
      <c r="BT38" s="5" t="str">
        <f>IF(Tableau848[[#This Row],[DATE CONTRAT 10]]&lt;&gt;"",Tableau848[[#This Row],[DATE CONTRAT 10]]+Tableau949[[#This Row],[DUREE CONTRAT 10]]*365,"")</f>
        <v/>
      </c>
      <c r="BV38" s="5" t="str">
        <f>IF(Tableau1050[[#This Row],[DATE PROCHAIN CONTRAT 1]]&lt;&gt;"",Tableau1050[[#This Row],[DATE PROCHAIN CONTRAT 1]]-30,"")</f>
        <v/>
      </c>
      <c r="BW38" s="5" t="str">
        <f>IF(Tableau1050[[#This Row],[DATE PROCHAIN CONTRAT 2]]&lt;&gt;"",Tableau1050[[#This Row],[DATE PROCHAIN CONTRAT 2]]-30,"")</f>
        <v/>
      </c>
      <c r="BX38" s="5" t="str">
        <f>IF(Tableau1050[[#This Row],[DATE PROCHAIN CONTRAT 3]]&lt;&gt;"",Tableau1050[[#This Row],[DATE PROCHAIN CONTRAT 3]]-30,"")</f>
        <v/>
      </c>
      <c r="BY38" s="5" t="str">
        <f>IF(Tableau1050[[#This Row],[DATE PROCHAIN CONTRAT 4]]&lt;&gt;"",Tableau1050[[#This Row],[DATE PROCHAIN CONTRAT 4]]-30,"")</f>
        <v/>
      </c>
      <c r="BZ38" s="5" t="str">
        <f>IF(Tableau1050[[#This Row],[DATE PROCHAIN CONTRAT 5]]&lt;&gt;"",Tableau1050[[#This Row],[DATE PROCHAIN CONTRAT 5]]-30,"")</f>
        <v/>
      </c>
      <c r="CA38" s="5" t="str">
        <f>IF(Tableau1050[[#This Row],[DATE PROCHAIN CONTRAT 6]]&lt;&gt;"",Tableau1050[[#This Row],[DATE PROCHAIN CONTRAT 6]]-30,"")</f>
        <v/>
      </c>
      <c r="CB38" s="5" t="str">
        <f>IF(Tableau1050[[#This Row],[DATE PROCHAIN CONTRAT 7]]&lt;&gt;"",Tableau1050[[#This Row],[DATE PROCHAIN CONTRAT 7]]-30,"")</f>
        <v/>
      </c>
      <c r="CC38" s="5" t="str">
        <f>IF(Tableau1050[[#This Row],[DATE PROCHAIN CONTRAT 8]]&lt;&gt;"",Tableau1050[[#This Row],[DATE PROCHAIN CONTRAT 8]]-30,"")</f>
        <v/>
      </c>
      <c r="CD38" s="5" t="str">
        <f>IF(Tableau1050[[#This Row],[DATE PROCHAIN CONTRAT 9]]&lt;&gt;"",Tableau1050[[#This Row],[DATE PROCHAIN CONTRAT 9]]-30,"")</f>
        <v/>
      </c>
      <c r="CE38" s="5" t="str">
        <f>IF(Tableau1050[[#This Row],[DATE PROCHAIN CONTRAT 10]]&lt;&gt;"",Tableau1050[[#This Row],[DATE PROCHAIN CONTRAT 10]]-30,"")</f>
        <v/>
      </c>
    </row>
    <row r="39" spans="1:83">
      <c r="A39" s="2" t="str">
        <f>IF(COUNT(Tableau848[#This Row])&lt;=0,"",COUNT(Tableau848[#This Row]))</f>
        <v/>
      </c>
      <c r="B39" s="17" t="s">
        <v>512</v>
      </c>
      <c r="C39" s="16" t="s">
        <v>319</v>
      </c>
      <c r="D3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27 Rue Albert de Briey</v>
      </c>
      <c r="E3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54150</v>
      </c>
      <c r="F3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Val-de-Briey</v>
      </c>
      <c r="G3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9" s="30" t="str">
        <f>IF(Tableau747[[#This Row],[DATE PROPOSITION 1]]="","",MAX(Tableau747[#This Row]))</f>
        <v/>
      </c>
      <c r="M39" s="5" t="str">
        <f>IF(Tableau848[[#This Row],[DATE CONTRAT 1]]="","",MAX(Tableau848[#This Row]))</f>
        <v/>
      </c>
      <c r="N39" s="2" t="str">
        <f>IFERROR(INDEX(Tableau949[#This Row],MATCH(9^9,Tableau949[#This Row])),"")</f>
        <v/>
      </c>
      <c r="O39" s="5" t="str">
        <f>IFERROR(INDEX(Tableau1050[#This Row],MATCH(9^9,Tableau1050[#This Row])),"")</f>
        <v/>
      </c>
      <c r="P39" s="7" t="str">
        <f>IFERROR(INDEX(Tableau1151[#This Row],MATCH(9^9,Tableau1151[#This Row])),"")</f>
        <v/>
      </c>
      <c r="Q39" s="35" t="str">
        <f>IFERROR(INDEX(Tableau1252[#This Row],MATCH(9^9,Tableau1252[#This Row])),"")</f>
        <v/>
      </c>
      <c r="R39" s="28"/>
      <c r="S39" s="35"/>
      <c r="T39" s="35"/>
      <c r="U39" s="35"/>
      <c r="V39" s="35"/>
      <c r="W39" s="35"/>
      <c r="X39" s="35"/>
      <c r="Y39" s="35"/>
      <c r="Z39" s="35"/>
      <c r="AA39" s="35"/>
      <c r="AB39" s="35"/>
      <c r="BK39" s="5" t="str">
        <f>IF(Tableau848[[#This Row],[DATE CONTRAT 1]]&lt;&gt;"",Tableau848[[#This Row],[DATE CONTRAT 1]]+Tableau949[[#This Row],[DUREE CONTRAT 1]]*365,"")</f>
        <v/>
      </c>
      <c r="BL39" s="5" t="str">
        <f>IF(Tableau848[[#This Row],[DATE CONTRAT 2]]&lt;&gt;"",Tableau848[[#This Row],[DATE CONTRAT 2]]+Tableau949[[#This Row],[DUREE CONTRAT 2]]*365,"")</f>
        <v/>
      </c>
      <c r="BM39" s="5" t="str">
        <f>IF(Tableau848[[#This Row],[DATE CONTRAT 3]]&lt;&gt;"",Tableau848[[#This Row],[DATE CONTRAT 3]]+Tableau949[[#This Row],[DUREE CONTRAT 3]]*365,"")</f>
        <v/>
      </c>
      <c r="BN39" s="5" t="str">
        <f>IF(Tableau848[[#This Row],[DATE CONTRAT 4]]&lt;&gt;"",Tableau848[[#This Row],[DATE CONTRAT 4]]+Tableau949[[#This Row],[DUREE CONTRAT 4]]*365,"")</f>
        <v/>
      </c>
      <c r="BO39" s="5" t="str">
        <f>IF(Tableau848[[#This Row],[DATE CONTRAT 5]]&lt;&gt;"",Tableau848[[#This Row],[DATE CONTRAT 5]]+Tableau949[[#This Row],[DUREE CONTRAT 5]]*365,"")</f>
        <v/>
      </c>
      <c r="BP39" s="5" t="str">
        <f>IF(Tableau848[[#This Row],[DATE CONTRAT 6]]&lt;&gt;"",Tableau848[[#This Row],[DATE CONTRAT 6]]+Tableau949[[#This Row],[DUREE CONTRAT 6]]*365,"")</f>
        <v/>
      </c>
      <c r="BQ39" s="5" t="str">
        <f>IF(Tableau848[[#This Row],[DATE CONTRAT 7]]&lt;&gt;"",Tableau848[[#This Row],[DATE CONTRAT 7]]+Tableau949[[#This Row],[DUREE CONTRAT 7]]*365,"")</f>
        <v/>
      </c>
      <c r="BR39" s="5" t="str">
        <f>IF(Tableau848[[#This Row],[DATE CONTRAT 8]]&lt;&gt;"",Tableau848[[#This Row],[DATE CONTRAT 8]]+Tableau949[[#This Row],[DUREE CONTRAT 8]]*365,"")</f>
        <v/>
      </c>
      <c r="BS39" s="5" t="str">
        <f>IF(Tableau848[[#This Row],[DATE CONTRAT 9]]&lt;&gt;"",Tableau848[[#This Row],[DATE CONTRAT 9]]+Tableau949[[#This Row],[DUREE CONTRAT 9]]*365,"")</f>
        <v/>
      </c>
      <c r="BT39" s="5" t="str">
        <f>IF(Tableau848[[#This Row],[DATE CONTRAT 10]]&lt;&gt;"",Tableau848[[#This Row],[DATE CONTRAT 10]]+Tableau949[[#This Row],[DUREE CONTRAT 10]]*365,"")</f>
        <v/>
      </c>
      <c r="BV39" s="5" t="str">
        <f>IF(Tableau1050[[#This Row],[DATE PROCHAIN CONTRAT 1]]&lt;&gt;"",Tableau1050[[#This Row],[DATE PROCHAIN CONTRAT 1]]-30,"")</f>
        <v/>
      </c>
      <c r="BW39" s="5" t="str">
        <f>IF(Tableau1050[[#This Row],[DATE PROCHAIN CONTRAT 2]]&lt;&gt;"",Tableau1050[[#This Row],[DATE PROCHAIN CONTRAT 2]]-30,"")</f>
        <v/>
      </c>
      <c r="BX39" s="5" t="str">
        <f>IF(Tableau1050[[#This Row],[DATE PROCHAIN CONTRAT 3]]&lt;&gt;"",Tableau1050[[#This Row],[DATE PROCHAIN CONTRAT 3]]-30,"")</f>
        <v/>
      </c>
      <c r="BY39" s="5" t="str">
        <f>IF(Tableau1050[[#This Row],[DATE PROCHAIN CONTRAT 4]]&lt;&gt;"",Tableau1050[[#This Row],[DATE PROCHAIN CONTRAT 4]]-30,"")</f>
        <v/>
      </c>
      <c r="BZ39" s="5" t="str">
        <f>IF(Tableau1050[[#This Row],[DATE PROCHAIN CONTRAT 5]]&lt;&gt;"",Tableau1050[[#This Row],[DATE PROCHAIN CONTRAT 5]]-30,"")</f>
        <v/>
      </c>
      <c r="CA39" s="5" t="str">
        <f>IF(Tableau1050[[#This Row],[DATE PROCHAIN CONTRAT 6]]&lt;&gt;"",Tableau1050[[#This Row],[DATE PROCHAIN CONTRAT 6]]-30,"")</f>
        <v/>
      </c>
      <c r="CB39" s="5" t="str">
        <f>IF(Tableau1050[[#This Row],[DATE PROCHAIN CONTRAT 7]]&lt;&gt;"",Tableau1050[[#This Row],[DATE PROCHAIN CONTRAT 7]]-30,"")</f>
        <v/>
      </c>
      <c r="CC39" s="5" t="str">
        <f>IF(Tableau1050[[#This Row],[DATE PROCHAIN CONTRAT 8]]&lt;&gt;"",Tableau1050[[#This Row],[DATE PROCHAIN CONTRAT 8]]-30,"")</f>
        <v/>
      </c>
      <c r="CD39" s="5" t="str">
        <f>IF(Tableau1050[[#This Row],[DATE PROCHAIN CONTRAT 9]]&lt;&gt;"",Tableau1050[[#This Row],[DATE PROCHAIN CONTRAT 9]]-30,"")</f>
        <v/>
      </c>
      <c r="CE39" s="5" t="str">
        <f>IF(Tableau1050[[#This Row],[DATE PROCHAIN CONTRAT 10]]&lt;&gt;"",Tableau1050[[#This Row],[DATE PROCHAIN CONTRAT 10]]-30,"")</f>
        <v/>
      </c>
    </row>
    <row r="40" spans="1:83">
      <c r="A40" s="2" t="str">
        <f>IF(COUNT(Tableau848[#This Row])&lt;=0,"",COUNT(Tableau848[#This Row]))</f>
        <v/>
      </c>
      <c r="B40" s="17" t="s">
        <v>512</v>
      </c>
      <c r="C40" s="16" t="s">
        <v>320</v>
      </c>
      <c r="D4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16 Rue Porte de Metz</v>
      </c>
      <c r="E4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54200</v>
      </c>
      <c r="F4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Toul</v>
      </c>
      <c r="G4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4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4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4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40" s="30" t="str">
        <f>IF(Tableau747[[#This Row],[DATE PROPOSITION 1]]="","",MAX(Tableau747[#This Row]))</f>
        <v/>
      </c>
      <c r="M40" s="5" t="str">
        <f>IF(Tableau848[[#This Row],[DATE CONTRAT 1]]="","",MAX(Tableau848[#This Row]))</f>
        <v/>
      </c>
      <c r="N40" s="2" t="str">
        <f>IFERROR(INDEX(Tableau949[#This Row],MATCH(9^9,Tableau949[#This Row])),"")</f>
        <v/>
      </c>
      <c r="O40" s="5" t="str">
        <f>IFERROR(INDEX(Tableau1050[#This Row],MATCH(9^9,Tableau1050[#This Row])),"")</f>
        <v/>
      </c>
      <c r="P40" s="7" t="str">
        <f>IFERROR(INDEX(Tableau1151[#This Row],MATCH(9^9,Tableau1151[#This Row])),"")</f>
        <v/>
      </c>
      <c r="Q40" s="35" t="str">
        <f>IFERROR(INDEX(Tableau1252[#This Row],MATCH(9^9,Tableau1252[#This Row])),"")</f>
        <v/>
      </c>
      <c r="R40" s="28"/>
      <c r="S40" s="35"/>
      <c r="T40" s="35"/>
      <c r="U40" s="35"/>
      <c r="V40" s="35"/>
      <c r="W40" s="35"/>
      <c r="X40" s="35"/>
      <c r="Y40" s="35"/>
      <c r="Z40" s="35"/>
      <c r="AA40" s="35"/>
      <c r="AB40" s="35"/>
      <c r="BK40" s="5" t="str">
        <f>IF(Tableau848[[#This Row],[DATE CONTRAT 1]]&lt;&gt;"",Tableau848[[#This Row],[DATE CONTRAT 1]]+Tableau949[[#This Row],[DUREE CONTRAT 1]]*365,"")</f>
        <v/>
      </c>
      <c r="BL40" s="5" t="str">
        <f>IF(Tableau848[[#This Row],[DATE CONTRAT 2]]&lt;&gt;"",Tableau848[[#This Row],[DATE CONTRAT 2]]+Tableau949[[#This Row],[DUREE CONTRAT 2]]*365,"")</f>
        <v/>
      </c>
      <c r="BM40" s="5" t="str">
        <f>IF(Tableau848[[#This Row],[DATE CONTRAT 3]]&lt;&gt;"",Tableau848[[#This Row],[DATE CONTRAT 3]]+Tableau949[[#This Row],[DUREE CONTRAT 3]]*365,"")</f>
        <v/>
      </c>
      <c r="BN40" s="5" t="str">
        <f>IF(Tableau848[[#This Row],[DATE CONTRAT 4]]&lt;&gt;"",Tableau848[[#This Row],[DATE CONTRAT 4]]+Tableau949[[#This Row],[DUREE CONTRAT 4]]*365,"")</f>
        <v/>
      </c>
      <c r="BO40" s="5" t="str">
        <f>IF(Tableau848[[#This Row],[DATE CONTRAT 5]]&lt;&gt;"",Tableau848[[#This Row],[DATE CONTRAT 5]]+Tableau949[[#This Row],[DUREE CONTRAT 5]]*365,"")</f>
        <v/>
      </c>
      <c r="BP40" s="5" t="str">
        <f>IF(Tableau848[[#This Row],[DATE CONTRAT 6]]&lt;&gt;"",Tableau848[[#This Row],[DATE CONTRAT 6]]+Tableau949[[#This Row],[DUREE CONTRAT 6]]*365,"")</f>
        <v/>
      </c>
      <c r="BQ40" s="5" t="str">
        <f>IF(Tableau848[[#This Row],[DATE CONTRAT 7]]&lt;&gt;"",Tableau848[[#This Row],[DATE CONTRAT 7]]+Tableau949[[#This Row],[DUREE CONTRAT 7]]*365,"")</f>
        <v/>
      </c>
      <c r="BR40" s="5" t="str">
        <f>IF(Tableau848[[#This Row],[DATE CONTRAT 8]]&lt;&gt;"",Tableau848[[#This Row],[DATE CONTRAT 8]]+Tableau949[[#This Row],[DUREE CONTRAT 8]]*365,"")</f>
        <v/>
      </c>
      <c r="BS40" s="5" t="str">
        <f>IF(Tableau848[[#This Row],[DATE CONTRAT 9]]&lt;&gt;"",Tableau848[[#This Row],[DATE CONTRAT 9]]+Tableau949[[#This Row],[DUREE CONTRAT 9]]*365,"")</f>
        <v/>
      </c>
      <c r="BT40" s="5" t="str">
        <f>IF(Tableau848[[#This Row],[DATE CONTRAT 10]]&lt;&gt;"",Tableau848[[#This Row],[DATE CONTRAT 10]]+Tableau949[[#This Row],[DUREE CONTRAT 10]]*365,"")</f>
        <v/>
      </c>
      <c r="BV40" s="5" t="str">
        <f>IF(Tableau1050[[#This Row],[DATE PROCHAIN CONTRAT 1]]&lt;&gt;"",Tableau1050[[#This Row],[DATE PROCHAIN CONTRAT 1]]-30,"")</f>
        <v/>
      </c>
      <c r="BW40" s="5" t="str">
        <f>IF(Tableau1050[[#This Row],[DATE PROCHAIN CONTRAT 2]]&lt;&gt;"",Tableau1050[[#This Row],[DATE PROCHAIN CONTRAT 2]]-30,"")</f>
        <v/>
      </c>
      <c r="BX40" s="5" t="str">
        <f>IF(Tableau1050[[#This Row],[DATE PROCHAIN CONTRAT 3]]&lt;&gt;"",Tableau1050[[#This Row],[DATE PROCHAIN CONTRAT 3]]-30,"")</f>
        <v/>
      </c>
      <c r="BY40" s="5" t="str">
        <f>IF(Tableau1050[[#This Row],[DATE PROCHAIN CONTRAT 4]]&lt;&gt;"",Tableau1050[[#This Row],[DATE PROCHAIN CONTRAT 4]]-30,"")</f>
        <v/>
      </c>
      <c r="BZ40" s="5" t="str">
        <f>IF(Tableau1050[[#This Row],[DATE PROCHAIN CONTRAT 5]]&lt;&gt;"",Tableau1050[[#This Row],[DATE PROCHAIN CONTRAT 5]]-30,"")</f>
        <v/>
      </c>
      <c r="CA40" s="5" t="str">
        <f>IF(Tableau1050[[#This Row],[DATE PROCHAIN CONTRAT 6]]&lt;&gt;"",Tableau1050[[#This Row],[DATE PROCHAIN CONTRAT 6]]-30,"")</f>
        <v/>
      </c>
      <c r="CB40" s="5" t="str">
        <f>IF(Tableau1050[[#This Row],[DATE PROCHAIN CONTRAT 7]]&lt;&gt;"",Tableau1050[[#This Row],[DATE PROCHAIN CONTRAT 7]]-30,"")</f>
        <v/>
      </c>
      <c r="CC40" s="5" t="str">
        <f>IF(Tableau1050[[#This Row],[DATE PROCHAIN CONTRAT 8]]&lt;&gt;"",Tableau1050[[#This Row],[DATE PROCHAIN CONTRAT 8]]-30,"")</f>
        <v/>
      </c>
      <c r="CD40" s="5" t="str">
        <f>IF(Tableau1050[[#This Row],[DATE PROCHAIN CONTRAT 9]]&lt;&gt;"",Tableau1050[[#This Row],[DATE PROCHAIN CONTRAT 9]]-30,"")</f>
        <v/>
      </c>
      <c r="CE40" s="5" t="str">
        <f>IF(Tableau1050[[#This Row],[DATE PROCHAIN CONTRAT 10]]&lt;&gt;"",Tableau1050[[#This Row],[DATE PROCHAIN CONTRAT 10]]-30,"")</f>
        <v/>
      </c>
    </row>
    <row r="41" spans="1:83" ht="30">
      <c r="A41" s="2" t="str">
        <f>IF(COUNT(Tableau848[#This Row])&lt;=0,"",COUNT(Tableau848[#This Row]))</f>
        <v/>
      </c>
      <c r="B41" s="17" t="s">
        <v>512</v>
      </c>
      <c r="C41" s="16" t="s">
        <v>321</v>
      </c>
      <c r="D4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19 Cours Léopold</v>
      </c>
      <c r="E4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4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4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4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4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4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41" s="30" t="str">
        <f>IF(Tableau747[[#This Row],[DATE PROPOSITION 1]]="","",MAX(Tableau747[#This Row]))</f>
        <v/>
      </c>
      <c r="M41" s="5" t="str">
        <f>IF(Tableau848[[#This Row],[DATE CONTRAT 1]]="","",MAX(Tableau848[#This Row]))</f>
        <v/>
      </c>
      <c r="N41" s="2" t="str">
        <f>IFERROR(INDEX(Tableau949[#This Row],MATCH(9^9,Tableau949[#This Row])),"")</f>
        <v/>
      </c>
      <c r="O41" s="5" t="str">
        <f>IFERROR(INDEX(Tableau1050[#This Row],MATCH(9^9,Tableau1050[#This Row])),"")</f>
        <v/>
      </c>
      <c r="P41" s="7" t="str">
        <f>IFERROR(INDEX(Tableau1151[#This Row],MATCH(9^9,Tableau1151[#This Row])),"")</f>
        <v/>
      </c>
      <c r="Q41" s="35" t="str">
        <f>IFERROR(INDEX(Tableau1252[#This Row],MATCH(9^9,Tableau1252[#This Row])),"")</f>
        <v/>
      </c>
      <c r="R41" s="28"/>
      <c r="S41" s="35"/>
      <c r="T41" s="35"/>
      <c r="U41" s="35"/>
      <c r="V41" s="35"/>
      <c r="W41" s="35"/>
      <c r="X41" s="35"/>
      <c r="Y41" s="35"/>
      <c r="Z41" s="35"/>
      <c r="AA41" s="35"/>
      <c r="AB41" s="35"/>
      <c r="BK41" s="5" t="str">
        <f>IF(Tableau848[[#This Row],[DATE CONTRAT 1]]&lt;&gt;"",Tableau848[[#This Row],[DATE CONTRAT 1]]+Tableau949[[#This Row],[DUREE CONTRAT 1]]*365,"")</f>
        <v/>
      </c>
      <c r="BL41" s="5" t="str">
        <f>IF(Tableau848[[#This Row],[DATE CONTRAT 2]]&lt;&gt;"",Tableau848[[#This Row],[DATE CONTRAT 2]]+Tableau949[[#This Row],[DUREE CONTRAT 2]]*365,"")</f>
        <v/>
      </c>
      <c r="BM41" s="5" t="str">
        <f>IF(Tableau848[[#This Row],[DATE CONTRAT 3]]&lt;&gt;"",Tableau848[[#This Row],[DATE CONTRAT 3]]+Tableau949[[#This Row],[DUREE CONTRAT 3]]*365,"")</f>
        <v/>
      </c>
      <c r="BN41" s="5" t="str">
        <f>IF(Tableau848[[#This Row],[DATE CONTRAT 4]]&lt;&gt;"",Tableau848[[#This Row],[DATE CONTRAT 4]]+Tableau949[[#This Row],[DUREE CONTRAT 4]]*365,"")</f>
        <v/>
      </c>
      <c r="BO41" s="5" t="str">
        <f>IF(Tableau848[[#This Row],[DATE CONTRAT 5]]&lt;&gt;"",Tableau848[[#This Row],[DATE CONTRAT 5]]+Tableau949[[#This Row],[DUREE CONTRAT 5]]*365,"")</f>
        <v/>
      </c>
      <c r="BP41" s="5" t="str">
        <f>IF(Tableau848[[#This Row],[DATE CONTRAT 6]]&lt;&gt;"",Tableau848[[#This Row],[DATE CONTRAT 6]]+Tableau949[[#This Row],[DUREE CONTRAT 6]]*365,"")</f>
        <v/>
      </c>
      <c r="BQ41" s="5" t="str">
        <f>IF(Tableau848[[#This Row],[DATE CONTRAT 7]]&lt;&gt;"",Tableau848[[#This Row],[DATE CONTRAT 7]]+Tableau949[[#This Row],[DUREE CONTRAT 7]]*365,"")</f>
        <v/>
      </c>
      <c r="BR41" s="5" t="str">
        <f>IF(Tableau848[[#This Row],[DATE CONTRAT 8]]&lt;&gt;"",Tableau848[[#This Row],[DATE CONTRAT 8]]+Tableau949[[#This Row],[DUREE CONTRAT 8]]*365,"")</f>
        <v/>
      </c>
      <c r="BS41" s="5" t="str">
        <f>IF(Tableau848[[#This Row],[DATE CONTRAT 9]]&lt;&gt;"",Tableau848[[#This Row],[DATE CONTRAT 9]]+Tableau949[[#This Row],[DUREE CONTRAT 9]]*365,"")</f>
        <v/>
      </c>
      <c r="BT41" s="5" t="str">
        <f>IF(Tableau848[[#This Row],[DATE CONTRAT 10]]&lt;&gt;"",Tableau848[[#This Row],[DATE CONTRAT 10]]+Tableau949[[#This Row],[DUREE CONTRAT 10]]*365,"")</f>
        <v/>
      </c>
      <c r="BV41" s="5" t="str">
        <f>IF(Tableau1050[[#This Row],[DATE PROCHAIN CONTRAT 1]]&lt;&gt;"",Tableau1050[[#This Row],[DATE PROCHAIN CONTRAT 1]]-30,"")</f>
        <v/>
      </c>
      <c r="BW41" s="5" t="str">
        <f>IF(Tableau1050[[#This Row],[DATE PROCHAIN CONTRAT 2]]&lt;&gt;"",Tableau1050[[#This Row],[DATE PROCHAIN CONTRAT 2]]-30,"")</f>
        <v/>
      </c>
      <c r="BX41" s="5" t="str">
        <f>IF(Tableau1050[[#This Row],[DATE PROCHAIN CONTRAT 3]]&lt;&gt;"",Tableau1050[[#This Row],[DATE PROCHAIN CONTRAT 3]]-30,"")</f>
        <v/>
      </c>
      <c r="BY41" s="5" t="str">
        <f>IF(Tableau1050[[#This Row],[DATE PROCHAIN CONTRAT 4]]&lt;&gt;"",Tableau1050[[#This Row],[DATE PROCHAIN CONTRAT 4]]-30,"")</f>
        <v/>
      </c>
      <c r="BZ41" s="5" t="str">
        <f>IF(Tableau1050[[#This Row],[DATE PROCHAIN CONTRAT 5]]&lt;&gt;"",Tableau1050[[#This Row],[DATE PROCHAIN CONTRAT 5]]-30,"")</f>
        <v/>
      </c>
      <c r="CA41" s="5" t="str">
        <f>IF(Tableau1050[[#This Row],[DATE PROCHAIN CONTRAT 6]]&lt;&gt;"",Tableau1050[[#This Row],[DATE PROCHAIN CONTRAT 6]]-30,"")</f>
        <v/>
      </c>
      <c r="CB41" s="5" t="str">
        <f>IF(Tableau1050[[#This Row],[DATE PROCHAIN CONTRAT 7]]&lt;&gt;"",Tableau1050[[#This Row],[DATE PROCHAIN CONTRAT 7]]-30,"")</f>
        <v/>
      </c>
      <c r="CC41" s="5" t="str">
        <f>IF(Tableau1050[[#This Row],[DATE PROCHAIN CONTRAT 8]]&lt;&gt;"",Tableau1050[[#This Row],[DATE PROCHAIN CONTRAT 8]]-30,"")</f>
        <v/>
      </c>
      <c r="CD41" s="5" t="str">
        <f>IF(Tableau1050[[#This Row],[DATE PROCHAIN CONTRAT 9]]&lt;&gt;"",Tableau1050[[#This Row],[DATE PROCHAIN CONTRAT 9]]-30,"")</f>
        <v/>
      </c>
      <c r="CE41" s="5" t="str">
        <f>IF(Tableau1050[[#This Row],[DATE PROCHAIN CONTRAT 10]]&lt;&gt;"",Tableau1050[[#This Row],[DATE PROCHAIN CONTRAT 10]]-30,"")</f>
        <v/>
      </c>
    </row>
    <row r="42" spans="1:83" ht="30">
      <c r="A42" s="2" t="str">
        <f>IF(COUNT(Tableau848[#This Row])&lt;=0,"",COUNT(Tableau848[#This Row]))</f>
        <v/>
      </c>
      <c r="B42" s="17" t="s">
        <v>512</v>
      </c>
      <c r="C42" s="16" t="s">
        <v>322</v>
      </c>
      <c r="D4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du Président Robert Schuman</v>
      </c>
      <c r="E4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4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4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4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4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4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42" s="30" t="str">
        <f>IF(Tableau747[[#This Row],[DATE PROPOSITION 1]]="","",MAX(Tableau747[#This Row]))</f>
        <v/>
      </c>
      <c r="M42" s="5" t="str">
        <f>IF(Tableau848[[#This Row],[DATE CONTRAT 1]]="","",MAX(Tableau848[#This Row]))</f>
        <v/>
      </c>
      <c r="N42" s="2" t="str">
        <f>IFERROR(INDEX(Tableau949[#This Row],MATCH(9^9,Tableau949[#This Row])),"")</f>
        <v/>
      </c>
      <c r="O42" s="5" t="str">
        <f>IFERROR(INDEX(Tableau1050[#This Row],MATCH(9^9,Tableau1050[#This Row])),"")</f>
        <v/>
      </c>
      <c r="P42" s="7" t="str">
        <f>IFERROR(INDEX(Tableau1151[#This Row],MATCH(9^9,Tableau1151[#This Row])),"")</f>
        <v/>
      </c>
      <c r="Q42" s="35" t="str">
        <f>IFERROR(INDEX(Tableau1252[#This Row],MATCH(9^9,Tableau1252[#This Row])),"")</f>
        <v/>
      </c>
      <c r="R42" s="28"/>
      <c r="S42" s="35"/>
      <c r="T42" s="35"/>
      <c r="U42" s="35"/>
      <c r="V42" s="35"/>
      <c r="W42" s="35"/>
      <c r="X42" s="35"/>
      <c r="Y42" s="35"/>
      <c r="Z42" s="35"/>
      <c r="AA42" s="35"/>
      <c r="AB42" s="35"/>
      <c r="BK42" s="5" t="str">
        <f>IF(Tableau848[[#This Row],[DATE CONTRAT 1]]&lt;&gt;"",Tableau848[[#This Row],[DATE CONTRAT 1]]+Tableau949[[#This Row],[DUREE CONTRAT 1]]*365,"")</f>
        <v/>
      </c>
      <c r="BL42" s="5" t="str">
        <f>IF(Tableau848[[#This Row],[DATE CONTRAT 2]]&lt;&gt;"",Tableau848[[#This Row],[DATE CONTRAT 2]]+Tableau949[[#This Row],[DUREE CONTRAT 2]]*365,"")</f>
        <v/>
      </c>
      <c r="BM42" s="5" t="str">
        <f>IF(Tableau848[[#This Row],[DATE CONTRAT 3]]&lt;&gt;"",Tableau848[[#This Row],[DATE CONTRAT 3]]+Tableau949[[#This Row],[DUREE CONTRAT 3]]*365,"")</f>
        <v/>
      </c>
      <c r="BN42" s="5" t="str">
        <f>IF(Tableau848[[#This Row],[DATE CONTRAT 4]]&lt;&gt;"",Tableau848[[#This Row],[DATE CONTRAT 4]]+Tableau949[[#This Row],[DUREE CONTRAT 4]]*365,"")</f>
        <v/>
      </c>
      <c r="BO42" s="5" t="str">
        <f>IF(Tableau848[[#This Row],[DATE CONTRAT 5]]&lt;&gt;"",Tableau848[[#This Row],[DATE CONTRAT 5]]+Tableau949[[#This Row],[DUREE CONTRAT 5]]*365,"")</f>
        <v/>
      </c>
      <c r="BP42" s="5" t="str">
        <f>IF(Tableau848[[#This Row],[DATE CONTRAT 6]]&lt;&gt;"",Tableau848[[#This Row],[DATE CONTRAT 6]]+Tableau949[[#This Row],[DUREE CONTRAT 6]]*365,"")</f>
        <v/>
      </c>
      <c r="BQ42" s="5" t="str">
        <f>IF(Tableau848[[#This Row],[DATE CONTRAT 7]]&lt;&gt;"",Tableau848[[#This Row],[DATE CONTRAT 7]]+Tableau949[[#This Row],[DUREE CONTRAT 7]]*365,"")</f>
        <v/>
      </c>
      <c r="BR42" s="5" t="str">
        <f>IF(Tableau848[[#This Row],[DATE CONTRAT 8]]&lt;&gt;"",Tableau848[[#This Row],[DATE CONTRAT 8]]+Tableau949[[#This Row],[DUREE CONTRAT 8]]*365,"")</f>
        <v/>
      </c>
      <c r="BS42" s="5" t="str">
        <f>IF(Tableau848[[#This Row],[DATE CONTRAT 9]]&lt;&gt;"",Tableau848[[#This Row],[DATE CONTRAT 9]]+Tableau949[[#This Row],[DUREE CONTRAT 9]]*365,"")</f>
        <v/>
      </c>
      <c r="BT42" s="5" t="str">
        <f>IF(Tableau848[[#This Row],[DATE CONTRAT 10]]&lt;&gt;"",Tableau848[[#This Row],[DATE CONTRAT 10]]+Tableau949[[#This Row],[DUREE CONTRAT 10]]*365,"")</f>
        <v/>
      </c>
      <c r="BV42" s="5" t="str">
        <f>IF(Tableau1050[[#This Row],[DATE PROCHAIN CONTRAT 1]]&lt;&gt;"",Tableau1050[[#This Row],[DATE PROCHAIN CONTRAT 1]]-30,"")</f>
        <v/>
      </c>
      <c r="BW42" s="5" t="str">
        <f>IF(Tableau1050[[#This Row],[DATE PROCHAIN CONTRAT 2]]&lt;&gt;"",Tableau1050[[#This Row],[DATE PROCHAIN CONTRAT 2]]-30,"")</f>
        <v/>
      </c>
      <c r="BX42" s="5" t="str">
        <f>IF(Tableau1050[[#This Row],[DATE PROCHAIN CONTRAT 3]]&lt;&gt;"",Tableau1050[[#This Row],[DATE PROCHAIN CONTRAT 3]]-30,"")</f>
        <v/>
      </c>
      <c r="BY42" s="5" t="str">
        <f>IF(Tableau1050[[#This Row],[DATE PROCHAIN CONTRAT 4]]&lt;&gt;"",Tableau1050[[#This Row],[DATE PROCHAIN CONTRAT 4]]-30,"")</f>
        <v/>
      </c>
      <c r="BZ42" s="5" t="str">
        <f>IF(Tableau1050[[#This Row],[DATE PROCHAIN CONTRAT 5]]&lt;&gt;"",Tableau1050[[#This Row],[DATE PROCHAIN CONTRAT 5]]-30,"")</f>
        <v/>
      </c>
      <c r="CA42" s="5" t="str">
        <f>IF(Tableau1050[[#This Row],[DATE PROCHAIN CONTRAT 6]]&lt;&gt;"",Tableau1050[[#This Row],[DATE PROCHAIN CONTRAT 6]]-30,"")</f>
        <v/>
      </c>
      <c r="CB42" s="5" t="str">
        <f>IF(Tableau1050[[#This Row],[DATE PROCHAIN CONTRAT 7]]&lt;&gt;"",Tableau1050[[#This Row],[DATE PROCHAIN CONTRAT 7]]-30,"")</f>
        <v/>
      </c>
      <c r="CC42" s="5" t="str">
        <f>IF(Tableau1050[[#This Row],[DATE PROCHAIN CONTRAT 8]]&lt;&gt;"",Tableau1050[[#This Row],[DATE PROCHAIN CONTRAT 8]]-30,"")</f>
        <v/>
      </c>
      <c r="CD42" s="5" t="str">
        <f>IF(Tableau1050[[#This Row],[DATE PROCHAIN CONTRAT 9]]&lt;&gt;"",Tableau1050[[#This Row],[DATE PROCHAIN CONTRAT 9]]-30,"")</f>
        <v/>
      </c>
      <c r="CE42" s="5" t="str">
        <f>IF(Tableau1050[[#This Row],[DATE PROCHAIN CONTRAT 10]]&lt;&gt;"",Tableau1050[[#This Row],[DATE PROCHAIN CONTRAT 10]]-30,"")</f>
        <v/>
      </c>
    </row>
    <row r="43" spans="1:83" ht="30">
      <c r="A43" s="2" t="str">
        <f>IF(COUNT(Tableau848[#This Row])&lt;=0,"",COUNT(Tableau848[#This Row]))</f>
        <v/>
      </c>
      <c r="B43" s="17" t="s">
        <v>512</v>
      </c>
      <c r="C43" s="16" t="s">
        <v>323</v>
      </c>
      <c r="D4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 Avenue André Malraux</v>
      </c>
      <c r="E4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54400</v>
      </c>
      <c r="F4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Longwy</v>
      </c>
      <c r="G4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4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4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4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43" s="30" t="str">
        <f>IF(Tableau747[[#This Row],[DATE PROPOSITION 1]]="","",MAX(Tableau747[#This Row]))</f>
        <v/>
      </c>
      <c r="M43" s="5" t="str">
        <f>IF(Tableau848[[#This Row],[DATE CONTRAT 1]]="","",MAX(Tableau848[#This Row]))</f>
        <v/>
      </c>
      <c r="N43" s="2" t="str">
        <f>IFERROR(INDEX(Tableau949[#This Row],MATCH(9^9,Tableau949[#This Row])),"")</f>
        <v/>
      </c>
      <c r="O43" s="5" t="str">
        <f>IFERROR(INDEX(Tableau1050[#This Row],MATCH(9^9,Tableau1050[#This Row])),"")</f>
        <v/>
      </c>
      <c r="P43" s="7" t="str">
        <f>IFERROR(INDEX(Tableau1151[#This Row],MATCH(9^9,Tableau1151[#This Row])),"")</f>
        <v/>
      </c>
      <c r="Q43" s="35" t="str">
        <f>IFERROR(INDEX(Tableau1252[#This Row],MATCH(9^9,Tableau1252[#This Row])),"")</f>
        <v/>
      </c>
      <c r="R43" s="28"/>
      <c r="S43" s="35"/>
      <c r="T43" s="35"/>
      <c r="U43" s="35"/>
      <c r="V43" s="35"/>
      <c r="W43" s="35"/>
      <c r="X43" s="35"/>
      <c r="Y43" s="35"/>
      <c r="Z43" s="35"/>
      <c r="AA43" s="35"/>
      <c r="AB43" s="35"/>
      <c r="BK43" s="5" t="str">
        <f>IF(Tableau848[[#This Row],[DATE CONTRAT 1]]&lt;&gt;"",Tableau848[[#This Row],[DATE CONTRAT 1]]+Tableau949[[#This Row],[DUREE CONTRAT 1]]*365,"")</f>
        <v/>
      </c>
      <c r="BL43" s="5" t="str">
        <f>IF(Tableau848[[#This Row],[DATE CONTRAT 2]]&lt;&gt;"",Tableau848[[#This Row],[DATE CONTRAT 2]]+Tableau949[[#This Row],[DUREE CONTRAT 2]]*365,"")</f>
        <v/>
      </c>
      <c r="BM43" s="5" t="str">
        <f>IF(Tableau848[[#This Row],[DATE CONTRAT 3]]&lt;&gt;"",Tableau848[[#This Row],[DATE CONTRAT 3]]+Tableau949[[#This Row],[DUREE CONTRAT 3]]*365,"")</f>
        <v/>
      </c>
      <c r="BN43" s="5" t="str">
        <f>IF(Tableau848[[#This Row],[DATE CONTRAT 4]]&lt;&gt;"",Tableau848[[#This Row],[DATE CONTRAT 4]]+Tableau949[[#This Row],[DUREE CONTRAT 4]]*365,"")</f>
        <v/>
      </c>
      <c r="BO43" s="5" t="str">
        <f>IF(Tableau848[[#This Row],[DATE CONTRAT 5]]&lt;&gt;"",Tableau848[[#This Row],[DATE CONTRAT 5]]+Tableau949[[#This Row],[DUREE CONTRAT 5]]*365,"")</f>
        <v/>
      </c>
      <c r="BP43" s="5" t="str">
        <f>IF(Tableau848[[#This Row],[DATE CONTRAT 6]]&lt;&gt;"",Tableau848[[#This Row],[DATE CONTRAT 6]]+Tableau949[[#This Row],[DUREE CONTRAT 6]]*365,"")</f>
        <v/>
      </c>
      <c r="BQ43" s="5" t="str">
        <f>IF(Tableau848[[#This Row],[DATE CONTRAT 7]]&lt;&gt;"",Tableau848[[#This Row],[DATE CONTRAT 7]]+Tableau949[[#This Row],[DUREE CONTRAT 7]]*365,"")</f>
        <v/>
      </c>
      <c r="BR43" s="5" t="str">
        <f>IF(Tableau848[[#This Row],[DATE CONTRAT 8]]&lt;&gt;"",Tableau848[[#This Row],[DATE CONTRAT 8]]+Tableau949[[#This Row],[DUREE CONTRAT 8]]*365,"")</f>
        <v/>
      </c>
      <c r="BS43" s="5" t="str">
        <f>IF(Tableau848[[#This Row],[DATE CONTRAT 9]]&lt;&gt;"",Tableau848[[#This Row],[DATE CONTRAT 9]]+Tableau949[[#This Row],[DUREE CONTRAT 9]]*365,"")</f>
        <v/>
      </c>
      <c r="BT43" s="5" t="str">
        <f>IF(Tableau848[[#This Row],[DATE CONTRAT 10]]&lt;&gt;"",Tableau848[[#This Row],[DATE CONTRAT 10]]+Tableau949[[#This Row],[DUREE CONTRAT 10]]*365,"")</f>
        <v/>
      </c>
      <c r="BV43" s="5" t="str">
        <f>IF(Tableau1050[[#This Row],[DATE PROCHAIN CONTRAT 1]]&lt;&gt;"",Tableau1050[[#This Row],[DATE PROCHAIN CONTRAT 1]]-30,"")</f>
        <v/>
      </c>
      <c r="BW43" s="5" t="str">
        <f>IF(Tableau1050[[#This Row],[DATE PROCHAIN CONTRAT 2]]&lt;&gt;"",Tableau1050[[#This Row],[DATE PROCHAIN CONTRAT 2]]-30,"")</f>
        <v/>
      </c>
      <c r="BX43" s="5" t="str">
        <f>IF(Tableau1050[[#This Row],[DATE PROCHAIN CONTRAT 3]]&lt;&gt;"",Tableau1050[[#This Row],[DATE PROCHAIN CONTRAT 3]]-30,"")</f>
        <v/>
      </c>
      <c r="BY43" s="5" t="str">
        <f>IF(Tableau1050[[#This Row],[DATE PROCHAIN CONTRAT 4]]&lt;&gt;"",Tableau1050[[#This Row],[DATE PROCHAIN CONTRAT 4]]-30,"")</f>
        <v/>
      </c>
      <c r="BZ43" s="5" t="str">
        <f>IF(Tableau1050[[#This Row],[DATE PROCHAIN CONTRAT 5]]&lt;&gt;"",Tableau1050[[#This Row],[DATE PROCHAIN CONTRAT 5]]-30,"")</f>
        <v/>
      </c>
      <c r="CA43" s="5" t="str">
        <f>IF(Tableau1050[[#This Row],[DATE PROCHAIN CONTRAT 6]]&lt;&gt;"",Tableau1050[[#This Row],[DATE PROCHAIN CONTRAT 6]]-30,"")</f>
        <v/>
      </c>
      <c r="CB43" s="5" t="str">
        <f>IF(Tableau1050[[#This Row],[DATE PROCHAIN CONTRAT 7]]&lt;&gt;"",Tableau1050[[#This Row],[DATE PROCHAIN CONTRAT 7]]-30,"")</f>
        <v/>
      </c>
      <c r="CC43" s="5" t="str">
        <f>IF(Tableau1050[[#This Row],[DATE PROCHAIN CONTRAT 8]]&lt;&gt;"",Tableau1050[[#This Row],[DATE PROCHAIN CONTRAT 8]]-30,"")</f>
        <v/>
      </c>
      <c r="CD43" s="5" t="str">
        <f>IF(Tableau1050[[#This Row],[DATE PROCHAIN CONTRAT 9]]&lt;&gt;"",Tableau1050[[#This Row],[DATE PROCHAIN CONTRAT 9]]-30,"")</f>
        <v/>
      </c>
      <c r="CE43" s="5" t="str">
        <f>IF(Tableau1050[[#This Row],[DATE PROCHAIN CONTRAT 10]]&lt;&gt;"",Tableau1050[[#This Row],[DATE PROCHAIN CONTRAT 10]]-30,"")</f>
        <v/>
      </c>
    </row>
    <row r="44" spans="1:83" ht="30">
      <c r="A44" s="2" t="str">
        <f>IF(COUNT(Tableau848[#This Row])&lt;=0,"",COUNT(Tableau848[#This Row]))</f>
        <v/>
      </c>
      <c r="B44" s="17" t="s">
        <v>512</v>
      </c>
      <c r="C44" s="16" t="s">
        <v>324</v>
      </c>
      <c r="D4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la Tuilerie</v>
      </c>
      <c r="E4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54800</v>
      </c>
      <c r="F4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Jarny</v>
      </c>
      <c r="G4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4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4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4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44" s="30" t="str">
        <f>IF(Tableau747[[#This Row],[DATE PROPOSITION 1]]="","",MAX(Tableau747[#This Row]))</f>
        <v/>
      </c>
      <c r="M44" s="5" t="str">
        <f>IF(Tableau848[[#This Row],[DATE CONTRAT 1]]="","",MAX(Tableau848[#This Row]))</f>
        <v/>
      </c>
      <c r="N44" s="2" t="str">
        <f>IFERROR(INDEX(Tableau949[#This Row],MATCH(9^9,Tableau949[#This Row])),"")</f>
        <v/>
      </c>
      <c r="O44" s="5" t="str">
        <f>IFERROR(INDEX(Tableau1050[#This Row],MATCH(9^9,Tableau1050[#This Row])),"")</f>
        <v/>
      </c>
      <c r="P44" s="7" t="str">
        <f>IFERROR(INDEX(Tableau1151[#This Row],MATCH(9^9,Tableau1151[#This Row])),"")</f>
        <v/>
      </c>
      <c r="Q44" s="35" t="str">
        <f>IFERROR(INDEX(Tableau1252[#This Row],MATCH(9^9,Tableau1252[#This Row])),"")</f>
        <v/>
      </c>
      <c r="R44" s="28"/>
      <c r="S44" s="35"/>
      <c r="T44" s="35"/>
      <c r="U44" s="35"/>
      <c r="V44" s="35"/>
      <c r="W44" s="35"/>
      <c r="X44" s="35"/>
      <c r="Y44" s="35"/>
      <c r="Z44" s="35"/>
      <c r="AA44" s="35"/>
      <c r="AB44" s="35"/>
      <c r="BK44" s="5" t="str">
        <f>IF(Tableau848[[#This Row],[DATE CONTRAT 1]]&lt;&gt;"",Tableau848[[#This Row],[DATE CONTRAT 1]]+Tableau949[[#This Row],[DUREE CONTRAT 1]]*365,"")</f>
        <v/>
      </c>
      <c r="BL44" s="5" t="str">
        <f>IF(Tableau848[[#This Row],[DATE CONTRAT 2]]&lt;&gt;"",Tableau848[[#This Row],[DATE CONTRAT 2]]+Tableau949[[#This Row],[DUREE CONTRAT 2]]*365,"")</f>
        <v/>
      </c>
      <c r="BM44" s="5" t="str">
        <f>IF(Tableau848[[#This Row],[DATE CONTRAT 3]]&lt;&gt;"",Tableau848[[#This Row],[DATE CONTRAT 3]]+Tableau949[[#This Row],[DUREE CONTRAT 3]]*365,"")</f>
        <v/>
      </c>
      <c r="BN44" s="5" t="str">
        <f>IF(Tableau848[[#This Row],[DATE CONTRAT 4]]&lt;&gt;"",Tableau848[[#This Row],[DATE CONTRAT 4]]+Tableau949[[#This Row],[DUREE CONTRAT 4]]*365,"")</f>
        <v/>
      </c>
      <c r="BO44" s="5" t="str">
        <f>IF(Tableau848[[#This Row],[DATE CONTRAT 5]]&lt;&gt;"",Tableau848[[#This Row],[DATE CONTRAT 5]]+Tableau949[[#This Row],[DUREE CONTRAT 5]]*365,"")</f>
        <v/>
      </c>
      <c r="BP44" s="5" t="str">
        <f>IF(Tableau848[[#This Row],[DATE CONTRAT 6]]&lt;&gt;"",Tableau848[[#This Row],[DATE CONTRAT 6]]+Tableau949[[#This Row],[DUREE CONTRAT 6]]*365,"")</f>
        <v/>
      </c>
      <c r="BQ44" s="5" t="str">
        <f>IF(Tableau848[[#This Row],[DATE CONTRAT 7]]&lt;&gt;"",Tableau848[[#This Row],[DATE CONTRAT 7]]+Tableau949[[#This Row],[DUREE CONTRAT 7]]*365,"")</f>
        <v/>
      </c>
      <c r="BR44" s="5" t="str">
        <f>IF(Tableau848[[#This Row],[DATE CONTRAT 8]]&lt;&gt;"",Tableau848[[#This Row],[DATE CONTRAT 8]]+Tableau949[[#This Row],[DUREE CONTRAT 8]]*365,"")</f>
        <v/>
      </c>
      <c r="BS44" s="5" t="str">
        <f>IF(Tableau848[[#This Row],[DATE CONTRAT 9]]&lt;&gt;"",Tableau848[[#This Row],[DATE CONTRAT 9]]+Tableau949[[#This Row],[DUREE CONTRAT 9]]*365,"")</f>
        <v/>
      </c>
      <c r="BT44" s="5" t="str">
        <f>IF(Tableau848[[#This Row],[DATE CONTRAT 10]]&lt;&gt;"",Tableau848[[#This Row],[DATE CONTRAT 10]]+Tableau949[[#This Row],[DUREE CONTRAT 10]]*365,"")</f>
        <v/>
      </c>
      <c r="BV44" s="5" t="str">
        <f>IF(Tableau1050[[#This Row],[DATE PROCHAIN CONTRAT 1]]&lt;&gt;"",Tableau1050[[#This Row],[DATE PROCHAIN CONTRAT 1]]-30,"")</f>
        <v/>
      </c>
      <c r="BW44" s="5" t="str">
        <f>IF(Tableau1050[[#This Row],[DATE PROCHAIN CONTRAT 2]]&lt;&gt;"",Tableau1050[[#This Row],[DATE PROCHAIN CONTRAT 2]]-30,"")</f>
        <v/>
      </c>
      <c r="BX44" s="5" t="str">
        <f>IF(Tableau1050[[#This Row],[DATE PROCHAIN CONTRAT 3]]&lt;&gt;"",Tableau1050[[#This Row],[DATE PROCHAIN CONTRAT 3]]-30,"")</f>
        <v/>
      </c>
      <c r="BY44" s="5" t="str">
        <f>IF(Tableau1050[[#This Row],[DATE PROCHAIN CONTRAT 4]]&lt;&gt;"",Tableau1050[[#This Row],[DATE PROCHAIN CONTRAT 4]]-30,"")</f>
        <v/>
      </c>
      <c r="BZ44" s="5" t="str">
        <f>IF(Tableau1050[[#This Row],[DATE PROCHAIN CONTRAT 5]]&lt;&gt;"",Tableau1050[[#This Row],[DATE PROCHAIN CONTRAT 5]]-30,"")</f>
        <v/>
      </c>
      <c r="CA44" s="5" t="str">
        <f>IF(Tableau1050[[#This Row],[DATE PROCHAIN CONTRAT 6]]&lt;&gt;"",Tableau1050[[#This Row],[DATE PROCHAIN CONTRAT 6]]-30,"")</f>
        <v/>
      </c>
      <c r="CB44" s="5" t="str">
        <f>IF(Tableau1050[[#This Row],[DATE PROCHAIN CONTRAT 7]]&lt;&gt;"",Tableau1050[[#This Row],[DATE PROCHAIN CONTRAT 7]]-30,"")</f>
        <v/>
      </c>
      <c r="CC44" s="5" t="str">
        <f>IF(Tableau1050[[#This Row],[DATE PROCHAIN CONTRAT 8]]&lt;&gt;"",Tableau1050[[#This Row],[DATE PROCHAIN CONTRAT 8]]-30,"")</f>
        <v/>
      </c>
      <c r="CD44" s="5" t="str">
        <f>IF(Tableau1050[[#This Row],[DATE PROCHAIN CONTRAT 9]]&lt;&gt;"",Tableau1050[[#This Row],[DATE PROCHAIN CONTRAT 9]]-30,"")</f>
        <v/>
      </c>
      <c r="CE44" s="5" t="str">
        <f>IF(Tableau1050[[#This Row],[DATE PROCHAIN CONTRAT 10]]&lt;&gt;"",Tableau1050[[#This Row],[DATE PROCHAIN CONTRAT 10]]-30,"")</f>
        <v/>
      </c>
    </row>
    <row r="45" spans="1:83" ht="30">
      <c r="A45" s="2" t="str">
        <f>IF(COUNT(Tableau848[#This Row])&lt;=0,"",COUNT(Tableau848[#This Row]))</f>
        <v/>
      </c>
      <c r="B45" s="17" t="s">
        <v>512</v>
      </c>
      <c r="C45" s="16" t="s">
        <v>325</v>
      </c>
      <c r="D4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468 Rue de Vandoeuvre</v>
      </c>
      <c r="E4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54600</v>
      </c>
      <c r="F4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Villers-lès-Nancy</v>
      </c>
      <c r="G4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4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4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4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45" s="30" t="str">
        <f>IF(Tableau747[[#This Row],[DATE PROPOSITION 1]]="","",MAX(Tableau747[#This Row]))</f>
        <v/>
      </c>
      <c r="M45" s="5" t="str">
        <f>IF(Tableau848[[#This Row],[DATE CONTRAT 1]]="","",MAX(Tableau848[#This Row]))</f>
        <v/>
      </c>
      <c r="N45" s="2" t="str">
        <f>IFERROR(INDEX(Tableau949[#This Row],MATCH(9^9,Tableau949[#This Row])),"")</f>
        <v/>
      </c>
      <c r="O45" s="5" t="str">
        <f>IFERROR(INDEX(Tableau1050[#This Row],MATCH(9^9,Tableau1050[#This Row])),"")</f>
        <v/>
      </c>
      <c r="P45" s="7" t="str">
        <f>IFERROR(INDEX(Tableau1151[#This Row],MATCH(9^9,Tableau1151[#This Row])),"")</f>
        <v/>
      </c>
      <c r="Q45" s="35" t="str">
        <f>IFERROR(INDEX(Tableau1252[#This Row],MATCH(9^9,Tableau1252[#This Row])),"")</f>
        <v/>
      </c>
      <c r="R45" s="28"/>
      <c r="S45" s="35"/>
      <c r="T45" s="35"/>
      <c r="U45" s="35"/>
      <c r="V45" s="35"/>
      <c r="W45" s="35"/>
      <c r="X45" s="35"/>
      <c r="Y45" s="35"/>
      <c r="Z45" s="35"/>
      <c r="AA45" s="35"/>
      <c r="AB45" s="35"/>
      <c r="BK45" s="5" t="str">
        <f>IF(Tableau848[[#This Row],[DATE CONTRAT 1]]&lt;&gt;"",Tableau848[[#This Row],[DATE CONTRAT 1]]+Tableau949[[#This Row],[DUREE CONTRAT 1]]*365,"")</f>
        <v/>
      </c>
      <c r="BL45" s="5" t="str">
        <f>IF(Tableau848[[#This Row],[DATE CONTRAT 2]]&lt;&gt;"",Tableau848[[#This Row],[DATE CONTRAT 2]]+Tableau949[[#This Row],[DUREE CONTRAT 2]]*365,"")</f>
        <v/>
      </c>
      <c r="BM45" s="5" t="str">
        <f>IF(Tableau848[[#This Row],[DATE CONTRAT 3]]&lt;&gt;"",Tableau848[[#This Row],[DATE CONTRAT 3]]+Tableau949[[#This Row],[DUREE CONTRAT 3]]*365,"")</f>
        <v/>
      </c>
      <c r="BN45" s="5" t="str">
        <f>IF(Tableau848[[#This Row],[DATE CONTRAT 4]]&lt;&gt;"",Tableau848[[#This Row],[DATE CONTRAT 4]]+Tableau949[[#This Row],[DUREE CONTRAT 4]]*365,"")</f>
        <v/>
      </c>
      <c r="BO45" s="5" t="str">
        <f>IF(Tableau848[[#This Row],[DATE CONTRAT 5]]&lt;&gt;"",Tableau848[[#This Row],[DATE CONTRAT 5]]+Tableau949[[#This Row],[DUREE CONTRAT 5]]*365,"")</f>
        <v/>
      </c>
      <c r="BP45" s="5" t="str">
        <f>IF(Tableau848[[#This Row],[DATE CONTRAT 6]]&lt;&gt;"",Tableau848[[#This Row],[DATE CONTRAT 6]]+Tableau949[[#This Row],[DUREE CONTRAT 6]]*365,"")</f>
        <v/>
      </c>
      <c r="BQ45" s="5" t="str">
        <f>IF(Tableau848[[#This Row],[DATE CONTRAT 7]]&lt;&gt;"",Tableau848[[#This Row],[DATE CONTRAT 7]]+Tableau949[[#This Row],[DUREE CONTRAT 7]]*365,"")</f>
        <v/>
      </c>
      <c r="BR45" s="5" t="str">
        <f>IF(Tableau848[[#This Row],[DATE CONTRAT 8]]&lt;&gt;"",Tableau848[[#This Row],[DATE CONTRAT 8]]+Tableau949[[#This Row],[DUREE CONTRAT 8]]*365,"")</f>
        <v/>
      </c>
      <c r="BS45" s="5" t="str">
        <f>IF(Tableau848[[#This Row],[DATE CONTRAT 9]]&lt;&gt;"",Tableau848[[#This Row],[DATE CONTRAT 9]]+Tableau949[[#This Row],[DUREE CONTRAT 9]]*365,"")</f>
        <v/>
      </c>
      <c r="BT45" s="5" t="str">
        <f>IF(Tableau848[[#This Row],[DATE CONTRAT 10]]&lt;&gt;"",Tableau848[[#This Row],[DATE CONTRAT 10]]+Tableau949[[#This Row],[DUREE CONTRAT 10]]*365,"")</f>
        <v/>
      </c>
      <c r="BV45" s="5" t="str">
        <f>IF(Tableau1050[[#This Row],[DATE PROCHAIN CONTRAT 1]]&lt;&gt;"",Tableau1050[[#This Row],[DATE PROCHAIN CONTRAT 1]]-30,"")</f>
        <v/>
      </c>
      <c r="BW45" s="5" t="str">
        <f>IF(Tableau1050[[#This Row],[DATE PROCHAIN CONTRAT 2]]&lt;&gt;"",Tableau1050[[#This Row],[DATE PROCHAIN CONTRAT 2]]-30,"")</f>
        <v/>
      </c>
      <c r="BX45" s="5" t="str">
        <f>IF(Tableau1050[[#This Row],[DATE PROCHAIN CONTRAT 3]]&lt;&gt;"",Tableau1050[[#This Row],[DATE PROCHAIN CONTRAT 3]]-30,"")</f>
        <v/>
      </c>
      <c r="BY45" s="5" t="str">
        <f>IF(Tableau1050[[#This Row],[DATE PROCHAIN CONTRAT 4]]&lt;&gt;"",Tableau1050[[#This Row],[DATE PROCHAIN CONTRAT 4]]-30,"")</f>
        <v/>
      </c>
      <c r="BZ45" s="5" t="str">
        <f>IF(Tableau1050[[#This Row],[DATE PROCHAIN CONTRAT 5]]&lt;&gt;"",Tableau1050[[#This Row],[DATE PROCHAIN CONTRAT 5]]-30,"")</f>
        <v/>
      </c>
      <c r="CA45" s="5" t="str">
        <f>IF(Tableau1050[[#This Row],[DATE PROCHAIN CONTRAT 6]]&lt;&gt;"",Tableau1050[[#This Row],[DATE PROCHAIN CONTRAT 6]]-30,"")</f>
        <v/>
      </c>
      <c r="CB45" s="5" t="str">
        <f>IF(Tableau1050[[#This Row],[DATE PROCHAIN CONTRAT 7]]&lt;&gt;"",Tableau1050[[#This Row],[DATE PROCHAIN CONTRAT 7]]-30,"")</f>
        <v/>
      </c>
      <c r="CC45" s="5" t="str">
        <f>IF(Tableau1050[[#This Row],[DATE PROCHAIN CONTRAT 8]]&lt;&gt;"",Tableau1050[[#This Row],[DATE PROCHAIN CONTRAT 8]]-30,"")</f>
        <v/>
      </c>
      <c r="CD45" s="5" t="str">
        <f>IF(Tableau1050[[#This Row],[DATE PROCHAIN CONTRAT 9]]&lt;&gt;"",Tableau1050[[#This Row],[DATE PROCHAIN CONTRAT 9]]-30,"")</f>
        <v/>
      </c>
      <c r="CE45" s="5" t="str">
        <f>IF(Tableau1050[[#This Row],[DATE PROCHAIN CONTRAT 10]]&lt;&gt;"",Tableau1050[[#This Row],[DATE PROCHAIN CONTRAT 10]]-30,"")</f>
        <v/>
      </c>
    </row>
    <row r="46" spans="1:83" ht="30">
      <c r="A46" s="2" t="str">
        <f>IF(COUNT(Tableau848[#This Row])&lt;=0,"",COUNT(Tableau848[#This Row]))</f>
        <v/>
      </c>
      <c r="B46" s="17" t="s">
        <v>512</v>
      </c>
      <c r="C46" s="16" t="s">
        <v>326</v>
      </c>
      <c r="D4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Jeannot</v>
      </c>
      <c r="E4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4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4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4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4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4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46" s="30" t="str">
        <f>IF(Tableau747[[#This Row],[DATE PROPOSITION 1]]="","",MAX(Tableau747[#This Row]))</f>
        <v/>
      </c>
      <c r="M46" s="5" t="str">
        <f>IF(Tableau848[[#This Row],[DATE CONTRAT 1]]="","",MAX(Tableau848[#This Row]))</f>
        <v/>
      </c>
      <c r="N46" s="2" t="str">
        <f>IFERROR(INDEX(Tableau949[#This Row],MATCH(9^9,Tableau949[#This Row])),"")</f>
        <v/>
      </c>
      <c r="O46" s="5" t="str">
        <f>IFERROR(INDEX(Tableau1050[#This Row],MATCH(9^9,Tableau1050[#This Row])),"")</f>
        <v/>
      </c>
      <c r="P46" s="7" t="str">
        <f>IFERROR(INDEX(Tableau1151[#This Row],MATCH(9^9,Tableau1151[#This Row])),"")</f>
        <v/>
      </c>
      <c r="Q46" s="35" t="str">
        <f>IFERROR(INDEX(Tableau1252[#This Row],MATCH(9^9,Tableau1252[#This Row])),"")</f>
        <v/>
      </c>
      <c r="R46" s="28"/>
      <c r="S46" s="35"/>
      <c r="T46" s="35"/>
      <c r="U46" s="35"/>
      <c r="V46" s="35"/>
      <c r="W46" s="35"/>
      <c r="X46" s="35"/>
      <c r="Y46" s="35"/>
      <c r="Z46" s="35"/>
      <c r="AA46" s="35"/>
      <c r="AB46" s="35"/>
      <c r="BK46" s="5" t="str">
        <f>IF(Tableau848[[#This Row],[DATE CONTRAT 1]]&lt;&gt;"",Tableau848[[#This Row],[DATE CONTRAT 1]]+Tableau949[[#This Row],[DUREE CONTRAT 1]]*365,"")</f>
        <v/>
      </c>
      <c r="BL46" s="5" t="str">
        <f>IF(Tableau848[[#This Row],[DATE CONTRAT 2]]&lt;&gt;"",Tableau848[[#This Row],[DATE CONTRAT 2]]+Tableau949[[#This Row],[DUREE CONTRAT 2]]*365,"")</f>
        <v/>
      </c>
      <c r="BM46" s="5" t="str">
        <f>IF(Tableau848[[#This Row],[DATE CONTRAT 3]]&lt;&gt;"",Tableau848[[#This Row],[DATE CONTRAT 3]]+Tableau949[[#This Row],[DUREE CONTRAT 3]]*365,"")</f>
        <v/>
      </c>
      <c r="BN46" s="5" t="str">
        <f>IF(Tableau848[[#This Row],[DATE CONTRAT 4]]&lt;&gt;"",Tableau848[[#This Row],[DATE CONTRAT 4]]+Tableau949[[#This Row],[DUREE CONTRAT 4]]*365,"")</f>
        <v/>
      </c>
      <c r="BO46" s="5" t="str">
        <f>IF(Tableau848[[#This Row],[DATE CONTRAT 5]]&lt;&gt;"",Tableau848[[#This Row],[DATE CONTRAT 5]]+Tableau949[[#This Row],[DUREE CONTRAT 5]]*365,"")</f>
        <v/>
      </c>
      <c r="BP46" s="5" t="str">
        <f>IF(Tableau848[[#This Row],[DATE CONTRAT 6]]&lt;&gt;"",Tableau848[[#This Row],[DATE CONTRAT 6]]+Tableau949[[#This Row],[DUREE CONTRAT 6]]*365,"")</f>
        <v/>
      </c>
      <c r="BQ46" s="5" t="str">
        <f>IF(Tableau848[[#This Row],[DATE CONTRAT 7]]&lt;&gt;"",Tableau848[[#This Row],[DATE CONTRAT 7]]+Tableau949[[#This Row],[DUREE CONTRAT 7]]*365,"")</f>
        <v/>
      </c>
      <c r="BR46" s="5" t="str">
        <f>IF(Tableau848[[#This Row],[DATE CONTRAT 8]]&lt;&gt;"",Tableau848[[#This Row],[DATE CONTRAT 8]]+Tableau949[[#This Row],[DUREE CONTRAT 8]]*365,"")</f>
        <v/>
      </c>
      <c r="BS46" s="5" t="str">
        <f>IF(Tableau848[[#This Row],[DATE CONTRAT 9]]&lt;&gt;"",Tableau848[[#This Row],[DATE CONTRAT 9]]+Tableau949[[#This Row],[DUREE CONTRAT 9]]*365,"")</f>
        <v/>
      </c>
      <c r="BT46" s="5" t="str">
        <f>IF(Tableau848[[#This Row],[DATE CONTRAT 10]]&lt;&gt;"",Tableau848[[#This Row],[DATE CONTRAT 10]]+Tableau949[[#This Row],[DUREE CONTRAT 10]]*365,"")</f>
        <v/>
      </c>
      <c r="BV46" s="5" t="str">
        <f>IF(Tableau1050[[#This Row],[DATE PROCHAIN CONTRAT 1]]&lt;&gt;"",Tableau1050[[#This Row],[DATE PROCHAIN CONTRAT 1]]-30,"")</f>
        <v/>
      </c>
      <c r="BW46" s="5" t="str">
        <f>IF(Tableau1050[[#This Row],[DATE PROCHAIN CONTRAT 2]]&lt;&gt;"",Tableau1050[[#This Row],[DATE PROCHAIN CONTRAT 2]]-30,"")</f>
        <v/>
      </c>
      <c r="BX46" s="5" t="str">
        <f>IF(Tableau1050[[#This Row],[DATE PROCHAIN CONTRAT 3]]&lt;&gt;"",Tableau1050[[#This Row],[DATE PROCHAIN CONTRAT 3]]-30,"")</f>
        <v/>
      </c>
      <c r="BY46" s="5" t="str">
        <f>IF(Tableau1050[[#This Row],[DATE PROCHAIN CONTRAT 4]]&lt;&gt;"",Tableau1050[[#This Row],[DATE PROCHAIN CONTRAT 4]]-30,"")</f>
        <v/>
      </c>
      <c r="BZ46" s="5" t="str">
        <f>IF(Tableau1050[[#This Row],[DATE PROCHAIN CONTRAT 5]]&lt;&gt;"",Tableau1050[[#This Row],[DATE PROCHAIN CONTRAT 5]]-30,"")</f>
        <v/>
      </c>
      <c r="CA46" s="5" t="str">
        <f>IF(Tableau1050[[#This Row],[DATE PROCHAIN CONTRAT 6]]&lt;&gt;"",Tableau1050[[#This Row],[DATE PROCHAIN CONTRAT 6]]-30,"")</f>
        <v/>
      </c>
      <c r="CB46" s="5" t="str">
        <f>IF(Tableau1050[[#This Row],[DATE PROCHAIN CONTRAT 7]]&lt;&gt;"",Tableau1050[[#This Row],[DATE PROCHAIN CONTRAT 7]]-30,"")</f>
        <v/>
      </c>
      <c r="CC46" s="5" t="str">
        <f>IF(Tableau1050[[#This Row],[DATE PROCHAIN CONTRAT 8]]&lt;&gt;"",Tableau1050[[#This Row],[DATE PROCHAIN CONTRAT 8]]-30,"")</f>
        <v/>
      </c>
      <c r="CD46" s="5" t="str">
        <f>IF(Tableau1050[[#This Row],[DATE PROCHAIN CONTRAT 9]]&lt;&gt;"",Tableau1050[[#This Row],[DATE PROCHAIN CONTRAT 9]]-30,"")</f>
        <v/>
      </c>
      <c r="CE46" s="5" t="str">
        <f>IF(Tableau1050[[#This Row],[DATE PROCHAIN CONTRAT 10]]&lt;&gt;"",Tableau1050[[#This Row],[DATE PROCHAIN CONTRAT 10]]-30,"")</f>
        <v/>
      </c>
    </row>
    <row r="47" spans="1:83" ht="30">
      <c r="A47" s="2" t="str">
        <f>IF(COUNT(Tableau848[#This Row])&lt;=0,"",COUNT(Tableau848[#This Row]))</f>
        <v/>
      </c>
      <c r="B47" s="17" t="s">
        <v>512</v>
      </c>
      <c r="C47" s="16" t="s">
        <v>327</v>
      </c>
      <c r="D4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Vauban</v>
      </c>
      <c r="E4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54400</v>
      </c>
      <c r="F4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Longwy</v>
      </c>
      <c r="G4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4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4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4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47" s="30" t="str">
        <f>IF(Tableau747[[#This Row],[DATE PROPOSITION 1]]="","",MAX(Tableau747[#This Row]))</f>
        <v/>
      </c>
      <c r="M47" s="5" t="str">
        <f>IF(Tableau848[[#This Row],[DATE CONTRAT 1]]="","",MAX(Tableau848[#This Row]))</f>
        <v/>
      </c>
      <c r="N47" s="2" t="str">
        <f>IFERROR(INDEX(Tableau949[#This Row],MATCH(9^9,Tableau949[#This Row])),"")</f>
        <v/>
      </c>
      <c r="O47" s="5" t="str">
        <f>IFERROR(INDEX(Tableau1050[#This Row],MATCH(9^9,Tableau1050[#This Row])),"")</f>
        <v/>
      </c>
      <c r="P47" s="7" t="str">
        <f>IFERROR(INDEX(Tableau1151[#This Row],MATCH(9^9,Tableau1151[#This Row])),"")</f>
        <v/>
      </c>
      <c r="Q47" s="35" t="str">
        <f>IFERROR(INDEX(Tableau1252[#This Row],MATCH(9^9,Tableau1252[#This Row])),"")</f>
        <v/>
      </c>
      <c r="R47" s="28"/>
      <c r="S47" s="35"/>
      <c r="T47" s="35"/>
      <c r="U47" s="35"/>
      <c r="V47" s="35"/>
      <c r="W47" s="35"/>
      <c r="X47" s="35"/>
      <c r="Y47" s="35"/>
      <c r="Z47" s="35"/>
      <c r="AA47" s="35"/>
      <c r="AB47" s="35"/>
      <c r="BK47" s="5" t="str">
        <f>IF(Tableau848[[#This Row],[DATE CONTRAT 1]]&lt;&gt;"",Tableau848[[#This Row],[DATE CONTRAT 1]]+Tableau949[[#This Row],[DUREE CONTRAT 1]]*365,"")</f>
        <v/>
      </c>
      <c r="BL47" s="5" t="str">
        <f>IF(Tableau848[[#This Row],[DATE CONTRAT 2]]&lt;&gt;"",Tableau848[[#This Row],[DATE CONTRAT 2]]+Tableau949[[#This Row],[DUREE CONTRAT 2]]*365,"")</f>
        <v/>
      </c>
      <c r="BM47" s="5" t="str">
        <f>IF(Tableau848[[#This Row],[DATE CONTRAT 3]]&lt;&gt;"",Tableau848[[#This Row],[DATE CONTRAT 3]]+Tableau949[[#This Row],[DUREE CONTRAT 3]]*365,"")</f>
        <v/>
      </c>
      <c r="BN47" s="5" t="str">
        <f>IF(Tableau848[[#This Row],[DATE CONTRAT 4]]&lt;&gt;"",Tableau848[[#This Row],[DATE CONTRAT 4]]+Tableau949[[#This Row],[DUREE CONTRAT 4]]*365,"")</f>
        <v/>
      </c>
      <c r="BO47" s="5" t="str">
        <f>IF(Tableau848[[#This Row],[DATE CONTRAT 5]]&lt;&gt;"",Tableau848[[#This Row],[DATE CONTRAT 5]]+Tableau949[[#This Row],[DUREE CONTRAT 5]]*365,"")</f>
        <v/>
      </c>
      <c r="BP47" s="5" t="str">
        <f>IF(Tableau848[[#This Row],[DATE CONTRAT 6]]&lt;&gt;"",Tableau848[[#This Row],[DATE CONTRAT 6]]+Tableau949[[#This Row],[DUREE CONTRAT 6]]*365,"")</f>
        <v/>
      </c>
      <c r="BQ47" s="5" t="str">
        <f>IF(Tableau848[[#This Row],[DATE CONTRAT 7]]&lt;&gt;"",Tableau848[[#This Row],[DATE CONTRAT 7]]+Tableau949[[#This Row],[DUREE CONTRAT 7]]*365,"")</f>
        <v/>
      </c>
      <c r="BR47" s="5" t="str">
        <f>IF(Tableau848[[#This Row],[DATE CONTRAT 8]]&lt;&gt;"",Tableau848[[#This Row],[DATE CONTRAT 8]]+Tableau949[[#This Row],[DUREE CONTRAT 8]]*365,"")</f>
        <v/>
      </c>
      <c r="BS47" s="5" t="str">
        <f>IF(Tableau848[[#This Row],[DATE CONTRAT 9]]&lt;&gt;"",Tableau848[[#This Row],[DATE CONTRAT 9]]+Tableau949[[#This Row],[DUREE CONTRAT 9]]*365,"")</f>
        <v/>
      </c>
      <c r="BT47" s="5" t="str">
        <f>IF(Tableau848[[#This Row],[DATE CONTRAT 10]]&lt;&gt;"",Tableau848[[#This Row],[DATE CONTRAT 10]]+Tableau949[[#This Row],[DUREE CONTRAT 10]]*365,"")</f>
        <v/>
      </c>
      <c r="BV47" s="5" t="str">
        <f>IF(Tableau1050[[#This Row],[DATE PROCHAIN CONTRAT 1]]&lt;&gt;"",Tableau1050[[#This Row],[DATE PROCHAIN CONTRAT 1]]-30,"")</f>
        <v/>
      </c>
      <c r="BW47" s="5" t="str">
        <f>IF(Tableau1050[[#This Row],[DATE PROCHAIN CONTRAT 2]]&lt;&gt;"",Tableau1050[[#This Row],[DATE PROCHAIN CONTRAT 2]]-30,"")</f>
        <v/>
      </c>
      <c r="BX47" s="5" t="str">
        <f>IF(Tableau1050[[#This Row],[DATE PROCHAIN CONTRAT 3]]&lt;&gt;"",Tableau1050[[#This Row],[DATE PROCHAIN CONTRAT 3]]-30,"")</f>
        <v/>
      </c>
      <c r="BY47" s="5" t="str">
        <f>IF(Tableau1050[[#This Row],[DATE PROCHAIN CONTRAT 4]]&lt;&gt;"",Tableau1050[[#This Row],[DATE PROCHAIN CONTRAT 4]]-30,"")</f>
        <v/>
      </c>
      <c r="BZ47" s="5" t="str">
        <f>IF(Tableau1050[[#This Row],[DATE PROCHAIN CONTRAT 5]]&lt;&gt;"",Tableau1050[[#This Row],[DATE PROCHAIN CONTRAT 5]]-30,"")</f>
        <v/>
      </c>
      <c r="CA47" s="5" t="str">
        <f>IF(Tableau1050[[#This Row],[DATE PROCHAIN CONTRAT 6]]&lt;&gt;"",Tableau1050[[#This Row],[DATE PROCHAIN CONTRAT 6]]-30,"")</f>
        <v/>
      </c>
      <c r="CB47" s="5" t="str">
        <f>IF(Tableau1050[[#This Row],[DATE PROCHAIN CONTRAT 7]]&lt;&gt;"",Tableau1050[[#This Row],[DATE PROCHAIN CONTRAT 7]]-30,"")</f>
        <v/>
      </c>
      <c r="CC47" s="5" t="str">
        <f>IF(Tableau1050[[#This Row],[DATE PROCHAIN CONTRAT 8]]&lt;&gt;"",Tableau1050[[#This Row],[DATE PROCHAIN CONTRAT 8]]-30,"")</f>
        <v/>
      </c>
      <c r="CD47" s="5" t="str">
        <f>IF(Tableau1050[[#This Row],[DATE PROCHAIN CONTRAT 9]]&lt;&gt;"",Tableau1050[[#This Row],[DATE PROCHAIN CONTRAT 9]]-30,"")</f>
        <v/>
      </c>
      <c r="CE47" s="5" t="str">
        <f>IF(Tableau1050[[#This Row],[DATE PROCHAIN CONTRAT 10]]&lt;&gt;"",Tableau1050[[#This Row],[DATE PROCHAIN CONTRAT 10]]-30,"")</f>
        <v/>
      </c>
    </row>
    <row r="48" spans="1:83" ht="30">
      <c r="A48" s="2" t="str">
        <f>IF(COUNT(Tableau848[#This Row])&lt;=0,"",COUNT(Tableau848[#This Row]))</f>
        <v/>
      </c>
      <c r="B48" s="17" t="s">
        <v>512</v>
      </c>
      <c r="C48" s="16" t="s">
        <v>328</v>
      </c>
      <c r="D4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du Collège</v>
      </c>
      <c r="E4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54970</v>
      </c>
      <c r="F4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Landres</v>
      </c>
      <c r="G4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4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4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4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48" s="30" t="str">
        <f>IF(Tableau747[[#This Row],[DATE PROPOSITION 1]]="","",MAX(Tableau747[#This Row]))</f>
        <v/>
      </c>
      <c r="M48" s="5" t="str">
        <f>IF(Tableau848[[#This Row],[DATE CONTRAT 1]]="","",MAX(Tableau848[#This Row]))</f>
        <v/>
      </c>
      <c r="N48" s="2" t="str">
        <f>IFERROR(INDEX(Tableau949[#This Row],MATCH(9^9,Tableau949[#This Row])),"")</f>
        <v/>
      </c>
      <c r="O48" s="5" t="str">
        <f>IFERROR(INDEX(Tableau1050[#This Row],MATCH(9^9,Tableau1050[#This Row])),"")</f>
        <v/>
      </c>
      <c r="P48" s="7" t="str">
        <f>IFERROR(INDEX(Tableau1151[#This Row],MATCH(9^9,Tableau1151[#This Row])),"")</f>
        <v/>
      </c>
      <c r="Q48" s="35" t="str">
        <f>IFERROR(INDEX(Tableau1252[#This Row],MATCH(9^9,Tableau1252[#This Row])),"")</f>
        <v/>
      </c>
      <c r="R48" s="28"/>
      <c r="S48" s="35"/>
      <c r="T48" s="35"/>
      <c r="U48" s="35"/>
      <c r="V48" s="35"/>
      <c r="W48" s="35"/>
      <c r="X48" s="35"/>
      <c r="Y48" s="35"/>
      <c r="Z48" s="35"/>
      <c r="AA48" s="35"/>
      <c r="AB48" s="35"/>
      <c r="BK48" s="5" t="str">
        <f>IF(Tableau848[[#This Row],[DATE CONTRAT 1]]&lt;&gt;"",Tableau848[[#This Row],[DATE CONTRAT 1]]+Tableau949[[#This Row],[DUREE CONTRAT 1]]*365,"")</f>
        <v/>
      </c>
      <c r="BL48" s="5" t="str">
        <f>IF(Tableau848[[#This Row],[DATE CONTRAT 2]]&lt;&gt;"",Tableau848[[#This Row],[DATE CONTRAT 2]]+Tableau949[[#This Row],[DUREE CONTRAT 2]]*365,"")</f>
        <v/>
      </c>
      <c r="BM48" s="5" t="str">
        <f>IF(Tableau848[[#This Row],[DATE CONTRAT 3]]&lt;&gt;"",Tableau848[[#This Row],[DATE CONTRAT 3]]+Tableau949[[#This Row],[DUREE CONTRAT 3]]*365,"")</f>
        <v/>
      </c>
      <c r="BN48" s="5" t="str">
        <f>IF(Tableau848[[#This Row],[DATE CONTRAT 4]]&lt;&gt;"",Tableau848[[#This Row],[DATE CONTRAT 4]]+Tableau949[[#This Row],[DUREE CONTRAT 4]]*365,"")</f>
        <v/>
      </c>
      <c r="BO48" s="5" t="str">
        <f>IF(Tableau848[[#This Row],[DATE CONTRAT 5]]&lt;&gt;"",Tableau848[[#This Row],[DATE CONTRAT 5]]+Tableau949[[#This Row],[DUREE CONTRAT 5]]*365,"")</f>
        <v/>
      </c>
      <c r="BP48" s="5" t="str">
        <f>IF(Tableau848[[#This Row],[DATE CONTRAT 6]]&lt;&gt;"",Tableau848[[#This Row],[DATE CONTRAT 6]]+Tableau949[[#This Row],[DUREE CONTRAT 6]]*365,"")</f>
        <v/>
      </c>
      <c r="BQ48" s="5" t="str">
        <f>IF(Tableau848[[#This Row],[DATE CONTRAT 7]]&lt;&gt;"",Tableau848[[#This Row],[DATE CONTRAT 7]]+Tableau949[[#This Row],[DUREE CONTRAT 7]]*365,"")</f>
        <v/>
      </c>
      <c r="BR48" s="5" t="str">
        <f>IF(Tableau848[[#This Row],[DATE CONTRAT 8]]&lt;&gt;"",Tableau848[[#This Row],[DATE CONTRAT 8]]+Tableau949[[#This Row],[DUREE CONTRAT 8]]*365,"")</f>
        <v/>
      </c>
      <c r="BS48" s="5" t="str">
        <f>IF(Tableau848[[#This Row],[DATE CONTRAT 9]]&lt;&gt;"",Tableau848[[#This Row],[DATE CONTRAT 9]]+Tableau949[[#This Row],[DUREE CONTRAT 9]]*365,"")</f>
        <v/>
      </c>
      <c r="BT48" s="5" t="str">
        <f>IF(Tableau848[[#This Row],[DATE CONTRAT 10]]&lt;&gt;"",Tableau848[[#This Row],[DATE CONTRAT 10]]+Tableau949[[#This Row],[DUREE CONTRAT 10]]*365,"")</f>
        <v/>
      </c>
      <c r="BV48" s="5" t="str">
        <f>IF(Tableau1050[[#This Row],[DATE PROCHAIN CONTRAT 1]]&lt;&gt;"",Tableau1050[[#This Row],[DATE PROCHAIN CONTRAT 1]]-30,"")</f>
        <v/>
      </c>
      <c r="BW48" s="5" t="str">
        <f>IF(Tableau1050[[#This Row],[DATE PROCHAIN CONTRAT 2]]&lt;&gt;"",Tableau1050[[#This Row],[DATE PROCHAIN CONTRAT 2]]-30,"")</f>
        <v/>
      </c>
      <c r="BX48" s="5" t="str">
        <f>IF(Tableau1050[[#This Row],[DATE PROCHAIN CONTRAT 3]]&lt;&gt;"",Tableau1050[[#This Row],[DATE PROCHAIN CONTRAT 3]]-30,"")</f>
        <v/>
      </c>
      <c r="BY48" s="5" t="str">
        <f>IF(Tableau1050[[#This Row],[DATE PROCHAIN CONTRAT 4]]&lt;&gt;"",Tableau1050[[#This Row],[DATE PROCHAIN CONTRAT 4]]-30,"")</f>
        <v/>
      </c>
      <c r="BZ48" s="5" t="str">
        <f>IF(Tableau1050[[#This Row],[DATE PROCHAIN CONTRAT 5]]&lt;&gt;"",Tableau1050[[#This Row],[DATE PROCHAIN CONTRAT 5]]-30,"")</f>
        <v/>
      </c>
      <c r="CA48" s="5" t="str">
        <f>IF(Tableau1050[[#This Row],[DATE PROCHAIN CONTRAT 6]]&lt;&gt;"",Tableau1050[[#This Row],[DATE PROCHAIN CONTRAT 6]]-30,"")</f>
        <v/>
      </c>
      <c r="CB48" s="5" t="str">
        <f>IF(Tableau1050[[#This Row],[DATE PROCHAIN CONTRAT 7]]&lt;&gt;"",Tableau1050[[#This Row],[DATE PROCHAIN CONTRAT 7]]-30,"")</f>
        <v/>
      </c>
      <c r="CC48" s="5" t="str">
        <f>IF(Tableau1050[[#This Row],[DATE PROCHAIN CONTRAT 8]]&lt;&gt;"",Tableau1050[[#This Row],[DATE PROCHAIN CONTRAT 8]]-30,"")</f>
        <v/>
      </c>
      <c r="CD48" s="5" t="str">
        <f>IF(Tableau1050[[#This Row],[DATE PROCHAIN CONTRAT 9]]&lt;&gt;"",Tableau1050[[#This Row],[DATE PROCHAIN CONTRAT 9]]-30,"")</f>
        <v/>
      </c>
      <c r="CE48" s="5" t="str">
        <f>IF(Tableau1050[[#This Row],[DATE PROCHAIN CONTRAT 10]]&lt;&gt;"",Tableau1050[[#This Row],[DATE PROCHAIN CONTRAT 10]]-30,"")</f>
        <v/>
      </c>
    </row>
    <row r="49" spans="1:83" ht="30">
      <c r="A49" s="2" t="str">
        <f>IF(COUNT(Tableau848[#This Row])&lt;=0,"",COUNT(Tableau848[#This Row]))</f>
        <v/>
      </c>
      <c r="B49" s="17" t="s">
        <v>512</v>
      </c>
      <c r="C49" s="16" t="s">
        <v>329</v>
      </c>
      <c r="D4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Rue de la République</v>
      </c>
      <c r="E4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54200</v>
      </c>
      <c r="F4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Toul</v>
      </c>
      <c r="G4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4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4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4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49" s="30" t="str">
        <f>IF(Tableau747[[#This Row],[DATE PROPOSITION 1]]="","",MAX(Tableau747[#This Row]))</f>
        <v/>
      </c>
      <c r="M49" s="5" t="str">
        <f>IF(Tableau848[[#This Row],[DATE CONTRAT 1]]="","",MAX(Tableau848[#This Row]))</f>
        <v/>
      </c>
      <c r="N49" s="2" t="str">
        <f>IFERROR(INDEX(Tableau949[#This Row],MATCH(9^9,Tableau949[#This Row])),"")</f>
        <v/>
      </c>
      <c r="O49" s="5" t="str">
        <f>IFERROR(INDEX(Tableau1050[#This Row],MATCH(9^9,Tableau1050[#This Row])),"")</f>
        <v/>
      </c>
      <c r="P49" s="7" t="str">
        <f>IFERROR(INDEX(Tableau1151[#This Row],MATCH(9^9,Tableau1151[#This Row])),"")</f>
        <v/>
      </c>
      <c r="Q49" s="35" t="str">
        <f>IFERROR(INDEX(Tableau1252[#This Row],MATCH(9^9,Tableau1252[#This Row])),"")</f>
        <v/>
      </c>
      <c r="R49" s="28"/>
      <c r="S49" s="35"/>
      <c r="T49" s="35"/>
      <c r="U49" s="35"/>
      <c r="V49" s="35"/>
      <c r="W49" s="35"/>
      <c r="X49" s="35"/>
      <c r="Y49" s="35"/>
      <c r="Z49" s="35"/>
      <c r="AA49" s="35"/>
      <c r="AB49" s="35"/>
      <c r="BK49" s="5" t="str">
        <f>IF(Tableau848[[#This Row],[DATE CONTRAT 1]]&lt;&gt;"",Tableau848[[#This Row],[DATE CONTRAT 1]]+Tableau949[[#This Row],[DUREE CONTRAT 1]]*365,"")</f>
        <v/>
      </c>
      <c r="BL49" s="5" t="str">
        <f>IF(Tableau848[[#This Row],[DATE CONTRAT 2]]&lt;&gt;"",Tableau848[[#This Row],[DATE CONTRAT 2]]+Tableau949[[#This Row],[DUREE CONTRAT 2]]*365,"")</f>
        <v/>
      </c>
      <c r="BM49" s="5" t="str">
        <f>IF(Tableau848[[#This Row],[DATE CONTRAT 3]]&lt;&gt;"",Tableau848[[#This Row],[DATE CONTRAT 3]]+Tableau949[[#This Row],[DUREE CONTRAT 3]]*365,"")</f>
        <v/>
      </c>
      <c r="BN49" s="5" t="str">
        <f>IF(Tableau848[[#This Row],[DATE CONTRAT 4]]&lt;&gt;"",Tableau848[[#This Row],[DATE CONTRAT 4]]+Tableau949[[#This Row],[DUREE CONTRAT 4]]*365,"")</f>
        <v/>
      </c>
      <c r="BO49" s="5" t="str">
        <f>IF(Tableau848[[#This Row],[DATE CONTRAT 5]]&lt;&gt;"",Tableau848[[#This Row],[DATE CONTRAT 5]]+Tableau949[[#This Row],[DUREE CONTRAT 5]]*365,"")</f>
        <v/>
      </c>
      <c r="BP49" s="5" t="str">
        <f>IF(Tableau848[[#This Row],[DATE CONTRAT 6]]&lt;&gt;"",Tableau848[[#This Row],[DATE CONTRAT 6]]+Tableau949[[#This Row],[DUREE CONTRAT 6]]*365,"")</f>
        <v/>
      </c>
      <c r="BQ49" s="5" t="str">
        <f>IF(Tableau848[[#This Row],[DATE CONTRAT 7]]&lt;&gt;"",Tableau848[[#This Row],[DATE CONTRAT 7]]+Tableau949[[#This Row],[DUREE CONTRAT 7]]*365,"")</f>
        <v/>
      </c>
      <c r="BR49" s="5" t="str">
        <f>IF(Tableau848[[#This Row],[DATE CONTRAT 8]]&lt;&gt;"",Tableau848[[#This Row],[DATE CONTRAT 8]]+Tableau949[[#This Row],[DUREE CONTRAT 8]]*365,"")</f>
        <v/>
      </c>
      <c r="BS49" s="5" t="str">
        <f>IF(Tableau848[[#This Row],[DATE CONTRAT 9]]&lt;&gt;"",Tableau848[[#This Row],[DATE CONTRAT 9]]+Tableau949[[#This Row],[DUREE CONTRAT 9]]*365,"")</f>
        <v/>
      </c>
      <c r="BT49" s="5" t="str">
        <f>IF(Tableau848[[#This Row],[DATE CONTRAT 10]]&lt;&gt;"",Tableau848[[#This Row],[DATE CONTRAT 10]]+Tableau949[[#This Row],[DUREE CONTRAT 10]]*365,"")</f>
        <v/>
      </c>
      <c r="BV49" s="5" t="str">
        <f>IF(Tableau1050[[#This Row],[DATE PROCHAIN CONTRAT 1]]&lt;&gt;"",Tableau1050[[#This Row],[DATE PROCHAIN CONTRAT 1]]-30,"")</f>
        <v/>
      </c>
      <c r="BW49" s="5" t="str">
        <f>IF(Tableau1050[[#This Row],[DATE PROCHAIN CONTRAT 2]]&lt;&gt;"",Tableau1050[[#This Row],[DATE PROCHAIN CONTRAT 2]]-30,"")</f>
        <v/>
      </c>
      <c r="BX49" s="5" t="str">
        <f>IF(Tableau1050[[#This Row],[DATE PROCHAIN CONTRAT 3]]&lt;&gt;"",Tableau1050[[#This Row],[DATE PROCHAIN CONTRAT 3]]-30,"")</f>
        <v/>
      </c>
      <c r="BY49" s="5" t="str">
        <f>IF(Tableau1050[[#This Row],[DATE PROCHAIN CONTRAT 4]]&lt;&gt;"",Tableau1050[[#This Row],[DATE PROCHAIN CONTRAT 4]]-30,"")</f>
        <v/>
      </c>
      <c r="BZ49" s="5" t="str">
        <f>IF(Tableau1050[[#This Row],[DATE PROCHAIN CONTRAT 5]]&lt;&gt;"",Tableau1050[[#This Row],[DATE PROCHAIN CONTRAT 5]]-30,"")</f>
        <v/>
      </c>
      <c r="CA49" s="5" t="str">
        <f>IF(Tableau1050[[#This Row],[DATE PROCHAIN CONTRAT 6]]&lt;&gt;"",Tableau1050[[#This Row],[DATE PROCHAIN CONTRAT 6]]-30,"")</f>
        <v/>
      </c>
      <c r="CB49" s="5" t="str">
        <f>IF(Tableau1050[[#This Row],[DATE PROCHAIN CONTRAT 7]]&lt;&gt;"",Tableau1050[[#This Row],[DATE PROCHAIN CONTRAT 7]]-30,"")</f>
        <v/>
      </c>
      <c r="CC49" s="5" t="str">
        <f>IF(Tableau1050[[#This Row],[DATE PROCHAIN CONTRAT 8]]&lt;&gt;"",Tableau1050[[#This Row],[DATE PROCHAIN CONTRAT 8]]-30,"")</f>
        <v/>
      </c>
      <c r="CD49" s="5" t="str">
        <f>IF(Tableau1050[[#This Row],[DATE PROCHAIN CONTRAT 9]]&lt;&gt;"",Tableau1050[[#This Row],[DATE PROCHAIN CONTRAT 9]]-30,"")</f>
        <v/>
      </c>
      <c r="CE49" s="5" t="str">
        <f>IF(Tableau1050[[#This Row],[DATE PROCHAIN CONTRAT 10]]&lt;&gt;"",Tableau1050[[#This Row],[DATE PROCHAIN CONTRAT 10]]-30,"")</f>
        <v/>
      </c>
    </row>
    <row r="50" spans="1:83" ht="30">
      <c r="A50" s="2" t="str">
        <f>IF(COUNT(Tableau848[#This Row])&lt;=0,"",COUNT(Tableau848[#This Row]))</f>
        <v/>
      </c>
      <c r="B50" s="17" t="s">
        <v>512</v>
      </c>
      <c r="C50" s="16" t="s">
        <v>330</v>
      </c>
      <c r="D5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du Stade</v>
      </c>
      <c r="E5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54810</v>
      </c>
      <c r="F5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Longlaville</v>
      </c>
      <c r="G5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5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5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5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50" s="30" t="str">
        <f>IF(Tableau747[[#This Row],[DATE PROPOSITION 1]]="","",MAX(Tableau747[#This Row]))</f>
        <v/>
      </c>
      <c r="M50" s="5" t="str">
        <f>IF(Tableau848[[#This Row],[DATE CONTRAT 1]]="","",MAX(Tableau848[#This Row]))</f>
        <v/>
      </c>
      <c r="N50" s="2" t="str">
        <f>IFERROR(INDEX(Tableau949[#This Row],MATCH(9^9,Tableau949[#This Row])),"")</f>
        <v/>
      </c>
      <c r="O50" s="5" t="str">
        <f>IFERROR(INDEX(Tableau1050[#This Row],MATCH(9^9,Tableau1050[#This Row])),"")</f>
        <v/>
      </c>
      <c r="P50" s="7" t="str">
        <f>IFERROR(INDEX(Tableau1151[#This Row],MATCH(9^9,Tableau1151[#This Row])),"")</f>
        <v/>
      </c>
      <c r="Q50" s="35" t="str">
        <f>IFERROR(INDEX(Tableau1252[#This Row],MATCH(9^9,Tableau1252[#This Row])),"")</f>
        <v/>
      </c>
      <c r="R50" s="28"/>
      <c r="S50" s="35"/>
      <c r="T50" s="35"/>
      <c r="U50" s="35"/>
      <c r="V50" s="35"/>
      <c r="W50" s="35"/>
      <c r="X50" s="35"/>
      <c r="Y50" s="35"/>
      <c r="Z50" s="35"/>
      <c r="AA50" s="35"/>
      <c r="AB50" s="35"/>
      <c r="BK50" s="5" t="str">
        <f>IF(Tableau848[[#This Row],[DATE CONTRAT 1]]&lt;&gt;"",Tableau848[[#This Row],[DATE CONTRAT 1]]+Tableau949[[#This Row],[DUREE CONTRAT 1]]*365,"")</f>
        <v/>
      </c>
      <c r="BL50" s="5" t="str">
        <f>IF(Tableau848[[#This Row],[DATE CONTRAT 2]]&lt;&gt;"",Tableau848[[#This Row],[DATE CONTRAT 2]]+Tableau949[[#This Row],[DUREE CONTRAT 2]]*365,"")</f>
        <v/>
      </c>
      <c r="BM50" s="5" t="str">
        <f>IF(Tableau848[[#This Row],[DATE CONTRAT 3]]&lt;&gt;"",Tableau848[[#This Row],[DATE CONTRAT 3]]+Tableau949[[#This Row],[DUREE CONTRAT 3]]*365,"")</f>
        <v/>
      </c>
      <c r="BN50" s="5" t="str">
        <f>IF(Tableau848[[#This Row],[DATE CONTRAT 4]]&lt;&gt;"",Tableau848[[#This Row],[DATE CONTRAT 4]]+Tableau949[[#This Row],[DUREE CONTRAT 4]]*365,"")</f>
        <v/>
      </c>
      <c r="BO50" s="5" t="str">
        <f>IF(Tableau848[[#This Row],[DATE CONTRAT 5]]&lt;&gt;"",Tableau848[[#This Row],[DATE CONTRAT 5]]+Tableau949[[#This Row],[DUREE CONTRAT 5]]*365,"")</f>
        <v/>
      </c>
      <c r="BP50" s="5" t="str">
        <f>IF(Tableau848[[#This Row],[DATE CONTRAT 6]]&lt;&gt;"",Tableau848[[#This Row],[DATE CONTRAT 6]]+Tableau949[[#This Row],[DUREE CONTRAT 6]]*365,"")</f>
        <v/>
      </c>
      <c r="BQ50" s="5" t="str">
        <f>IF(Tableau848[[#This Row],[DATE CONTRAT 7]]&lt;&gt;"",Tableau848[[#This Row],[DATE CONTRAT 7]]+Tableau949[[#This Row],[DUREE CONTRAT 7]]*365,"")</f>
        <v/>
      </c>
      <c r="BR50" s="5" t="str">
        <f>IF(Tableau848[[#This Row],[DATE CONTRAT 8]]&lt;&gt;"",Tableau848[[#This Row],[DATE CONTRAT 8]]+Tableau949[[#This Row],[DUREE CONTRAT 8]]*365,"")</f>
        <v/>
      </c>
      <c r="BS50" s="5" t="str">
        <f>IF(Tableau848[[#This Row],[DATE CONTRAT 9]]&lt;&gt;"",Tableau848[[#This Row],[DATE CONTRAT 9]]+Tableau949[[#This Row],[DUREE CONTRAT 9]]*365,"")</f>
        <v/>
      </c>
      <c r="BT50" s="5" t="str">
        <f>IF(Tableau848[[#This Row],[DATE CONTRAT 10]]&lt;&gt;"",Tableau848[[#This Row],[DATE CONTRAT 10]]+Tableau949[[#This Row],[DUREE CONTRAT 10]]*365,"")</f>
        <v/>
      </c>
      <c r="BV50" s="5" t="str">
        <f>IF(Tableau1050[[#This Row],[DATE PROCHAIN CONTRAT 1]]&lt;&gt;"",Tableau1050[[#This Row],[DATE PROCHAIN CONTRAT 1]]-30,"")</f>
        <v/>
      </c>
      <c r="BW50" s="5" t="str">
        <f>IF(Tableau1050[[#This Row],[DATE PROCHAIN CONTRAT 2]]&lt;&gt;"",Tableau1050[[#This Row],[DATE PROCHAIN CONTRAT 2]]-30,"")</f>
        <v/>
      </c>
      <c r="BX50" s="5" t="str">
        <f>IF(Tableau1050[[#This Row],[DATE PROCHAIN CONTRAT 3]]&lt;&gt;"",Tableau1050[[#This Row],[DATE PROCHAIN CONTRAT 3]]-30,"")</f>
        <v/>
      </c>
      <c r="BY50" s="5" t="str">
        <f>IF(Tableau1050[[#This Row],[DATE PROCHAIN CONTRAT 4]]&lt;&gt;"",Tableau1050[[#This Row],[DATE PROCHAIN CONTRAT 4]]-30,"")</f>
        <v/>
      </c>
      <c r="BZ50" s="5" t="str">
        <f>IF(Tableau1050[[#This Row],[DATE PROCHAIN CONTRAT 5]]&lt;&gt;"",Tableau1050[[#This Row],[DATE PROCHAIN CONTRAT 5]]-30,"")</f>
        <v/>
      </c>
      <c r="CA50" s="5" t="str">
        <f>IF(Tableau1050[[#This Row],[DATE PROCHAIN CONTRAT 6]]&lt;&gt;"",Tableau1050[[#This Row],[DATE PROCHAIN CONTRAT 6]]-30,"")</f>
        <v/>
      </c>
      <c r="CB50" s="5" t="str">
        <f>IF(Tableau1050[[#This Row],[DATE PROCHAIN CONTRAT 7]]&lt;&gt;"",Tableau1050[[#This Row],[DATE PROCHAIN CONTRAT 7]]-30,"")</f>
        <v/>
      </c>
      <c r="CC50" s="5" t="str">
        <f>IF(Tableau1050[[#This Row],[DATE PROCHAIN CONTRAT 8]]&lt;&gt;"",Tableau1050[[#This Row],[DATE PROCHAIN CONTRAT 8]]-30,"")</f>
        <v/>
      </c>
      <c r="CD50" s="5" t="str">
        <f>IF(Tableau1050[[#This Row],[DATE PROCHAIN CONTRAT 9]]&lt;&gt;"",Tableau1050[[#This Row],[DATE PROCHAIN CONTRAT 9]]-30,"")</f>
        <v/>
      </c>
      <c r="CE50" s="5" t="str">
        <f>IF(Tableau1050[[#This Row],[DATE PROCHAIN CONTRAT 10]]&lt;&gt;"",Tableau1050[[#This Row],[DATE PROCHAIN CONTRAT 10]]-30,"")</f>
        <v/>
      </c>
    </row>
    <row r="51" spans="1:83" ht="30">
      <c r="A51" s="2" t="str">
        <f>IF(COUNT(Tableau848[#This Row])&lt;=0,"",COUNT(Tableau848[#This Row]))</f>
        <v/>
      </c>
      <c r="B51" s="17" t="s">
        <v>512</v>
      </c>
      <c r="C51" s="16" t="s">
        <v>331</v>
      </c>
      <c r="D5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Lorraine</v>
      </c>
      <c r="E5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54550</v>
      </c>
      <c r="F5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Pont-Saint-Vincent</v>
      </c>
      <c r="G5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5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5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5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51" s="30" t="str">
        <f>IF(Tableau747[[#This Row],[DATE PROPOSITION 1]]="","",MAX(Tableau747[#This Row]))</f>
        <v/>
      </c>
      <c r="M51" s="5" t="str">
        <f>IF(Tableau848[[#This Row],[DATE CONTRAT 1]]="","",MAX(Tableau848[#This Row]))</f>
        <v/>
      </c>
      <c r="N51" s="2" t="str">
        <f>IFERROR(INDEX(Tableau949[#This Row],MATCH(9^9,Tableau949[#This Row])),"")</f>
        <v/>
      </c>
      <c r="O51" s="5" t="str">
        <f>IFERROR(INDEX(Tableau1050[#This Row],MATCH(9^9,Tableau1050[#This Row])),"")</f>
        <v/>
      </c>
      <c r="P51" s="7" t="str">
        <f>IFERROR(INDEX(Tableau1151[#This Row],MATCH(9^9,Tableau1151[#This Row])),"")</f>
        <v/>
      </c>
      <c r="Q51" s="35" t="str">
        <f>IFERROR(INDEX(Tableau1252[#This Row],MATCH(9^9,Tableau1252[#This Row])),"")</f>
        <v/>
      </c>
      <c r="R51" s="28"/>
      <c r="S51" s="35"/>
      <c r="T51" s="35"/>
      <c r="U51" s="35"/>
      <c r="V51" s="35"/>
      <c r="W51" s="35"/>
      <c r="X51" s="35"/>
      <c r="Y51" s="35"/>
      <c r="Z51" s="35"/>
      <c r="AA51" s="35"/>
      <c r="AB51" s="35"/>
      <c r="BK51" s="5" t="str">
        <f>IF(Tableau848[[#This Row],[DATE CONTRAT 1]]&lt;&gt;"",Tableau848[[#This Row],[DATE CONTRAT 1]]+Tableau949[[#This Row],[DUREE CONTRAT 1]]*365,"")</f>
        <v/>
      </c>
      <c r="BL51" s="5" t="str">
        <f>IF(Tableau848[[#This Row],[DATE CONTRAT 2]]&lt;&gt;"",Tableau848[[#This Row],[DATE CONTRAT 2]]+Tableau949[[#This Row],[DUREE CONTRAT 2]]*365,"")</f>
        <v/>
      </c>
      <c r="BM51" s="5" t="str">
        <f>IF(Tableau848[[#This Row],[DATE CONTRAT 3]]&lt;&gt;"",Tableau848[[#This Row],[DATE CONTRAT 3]]+Tableau949[[#This Row],[DUREE CONTRAT 3]]*365,"")</f>
        <v/>
      </c>
      <c r="BN51" s="5" t="str">
        <f>IF(Tableau848[[#This Row],[DATE CONTRAT 4]]&lt;&gt;"",Tableau848[[#This Row],[DATE CONTRAT 4]]+Tableau949[[#This Row],[DUREE CONTRAT 4]]*365,"")</f>
        <v/>
      </c>
      <c r="BO51" s="5" t="str">
        <f>IF(Tableau848[[#This Row],[DATE CONTRAT 5]]&lt;&gt;"",Tableau848[[#This Row],[DATE CONTRAT 5]]+Tableau949[[#This Row],[DUREE CONTRAT 5]]*365,"")</f>
        <v/>
      </c>
      <c r="BP51" s="5" t="str">
        <f>IF(Tableau848[[#This Row],[DATE CONTRAT 6]]&lt;&gt;"",Tableau848[[#This Row],[DATE CONTRAT 6]]+Tableau949[[#This Row],[DUREE CONTRAT 6]]*365,"")</f>
        <v/>
      </c>
      <c r="BQ51" s="5" t="str">
        <f>IF(Tableau848[[#This Row],[DATE CONTRAT 7]]&lt;&gt;"",Tableau848[[#This Row],[DATE CONTRAT 7]]+Tableau949[[#This Row],[DUREE CONTRAT 7]]*365,"")</f>
        <v/>
      </c>
      <c r="BR51" s="5" t="str">
        <f>IF(Tableau848[[#This Row],[DATE CONTRAT 8]]&lt;&gt;"",Tableau848[[#This Row],[DATE CONTRAT 8]]+Tableau949[[#This Row],[DUREE CONTRAT 8]]*365,"")</f>
        <v/>
      </c>
      <c r="BS51" s="5" t="str">
        <f>IF(Tableau848[[#This Row],[DATE CONTRAT 9]]&lt;&gt;"",Tableau848[[#This Row],[DATE CONTRAT 9]]+Tableau949[[#This Row],[DUREE CONTRAT 9]]*365,"")</f>
        <v/>
      </c>
      <c r="BT51" s="5" t="str">
        <f>IF(Tableau848[[#This Row],[DATE CONTRAT 10]]&lt;&gt;"",Tableau848[[#This Row],[DATE CONTRAT 10]]+Tableau949[[#This Row],[DUREE CONTRAT 10]]*365,"")</f>
        <v/>
      </c>
      <c r="BV51" s="5" t="str">
        <f>IF(Tableau1050[[#This Row],[DATE PROCHAIN CONTRAT 1]]&lt;&gt;"",Tableau1050[[#This Row],[DATE PROCHAIN CONTRAT 1]]-30,"")</f>
        <v/>
      </c>
      <c r="BW51" s="5" t="str">
        <f>IF(Tableau1050[[#This Row],[DATE PROCHAIN CONTRAT 2]]&lt;&gt;"",Tableau1050[[#This Row],[DATE PROCHAIN CONTRAT 2]]-30,"")</f>
        <v/>
      </c>
      <c r="BX51" s="5" t="str">
        <f>IF(Tableau1050[[#This Row],[DATE PROCHAIN CONTRAT 3]]&lt;&gt;"",Tableau1050[[#This Row],[DATE PROCHAIN CONTRAT 3]]-30,"")</f>
        <v/>
      </c>
      <c r="BY51" s="5" t="str">
        <f>IF(Tableau1050[[#This Row],[DATE PROCHAIN CONTRAT 4]]&lt;&gt;"",Tableau1050[[#This Row],[DATE PROCHAIN CONTRAT 4]]-30,"")</f>
        <v/>
      </c>
      <c r="BZ51" s="5" t="str">
        <f>IF(Tableau1050[[#This Row],[DATE PROCHAIN CONTRAT 5]]&lt;&gt;"",Tableau1050[[#This Row],[DATE PROCHAIN CONTRAT 5]]-30,"")</f>
        <v/>
      </c>
      <c r="CA51" s="5" t="str">
        <f>IF(Tableau1050[[#This Row],[DATE PROCHAIN CONTRAT 6]]&lt;&gt;"",Tableau1050[[#This Row],[DATE PROCHAIN CONTRAT 6]]-30,"")</f>
        <v/>
      </c>
      <c r="CB51" s="5" t="str">
        <f>IF(Tableau1050[[#This Row],[DATE PROCHAIN CONTRAT 7]]&lt;&gt;"",Tableau1050[[#This Row],[DATE PROCHAIN CONTRAT 7]]-30,"")</f>
        <v/>
      </c>
      <c r="CC51" s="5" t="str">
        <f>IF(Tableau1050[[#This Row],[DATE PROCHAIN CONTRAT 8]]&lt;&gt;"",Tableau1050[[#This Row],[DATE PROCHAIN CONTRAT 8]]-30,"")</f>
        <v/>
      </c>
      <c r="CD51" s="5" t="str">
        <f>IF(Tableau1050[[#This Row],[DATE PROCHAIN CONTRAT 9]]&lt;&gt;"",Tableau1050[[#This Row],[DATE PROCHAIN CONTRAT 9]]-30,"")</f>
        <v/>
      </c>
      <c r="CE51" s="5" t="str">
        <f>IF(Tableau1050[[#This Row],[DATE PROCHAIN CONTRAT 10]]&lt;&gt;"",Tableau1050[[#This Row],[DATE PROCHAIN CONTRAT 10]]-30,"")</f>
        <v/>
      </c>
    </row>
    <row r="52" spans="1:83" ht="30">
      <c r="A52" s="2" t="str">
        <f>IF(COUNT(Tableau848[#This Row])&lt;=0,"",COUNT(Tableau848[#This Row]))</f>
        <v/>
      </c>
      <c r="B52" s="17" t="s">
        <v>512</v>
      </c>
      <c r="C52" s="16" t="s">
        <v>332</v>
      </c>
      <c r="D5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33 Avenue du Général Leclerc</v>
      </c>
      <c r="E5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5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5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5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5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5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52" s="30" t="str">
        <f>IF(Tableau747[[#This Row],[DATE PROPOSITION 1]]="","",MAX(Tableau747[#This Row]))</f>
        <v/>
      </c>
      <c r="M52" s="5" t="str">
        <f>IF(Tableau848[[#This Row],[DATE CONTRAT 1]]="","",MAX(Tableau848[#This Row]))</f>
        <v/>
      </c>
      <c r="N52" s="2" t="str">
        <f>IFERROR(INDEX(Tableau949[#This Row],MATCH(9^9,Tableau949[#This Row])),"")</f>
        <v/>
      </c>
      <c r="O52" s="5" t="str">
        <f>IFERROR(INDEX(Tableau1050[#This Row],MATCH(9^9,Tableau1050[#This Row])),"")</f>
        <v/>
      </c>
      <c r="P52" s="7" t="str">
        <f>IFERROR(INDEX(Tableau1151[#This Row],MATCH(9^9,Tableau1151[#This Row])),"")</f>
        <v/>
      </c>
      <c r="Q52" s="35" t="str">
        <f>IFERROR(INDEX(Tableau1252[#This Row],MATCH(9^9,Tableau1252[#This Row])),"")</f>
        <v/>
      </c>
      <c r="R52" s="28"/>
      <c r="S52" s="35"/>
      <c r="T52" s="35"/>
      <c r="U52" s="35"/>
      <c r="V52" s="35"/>
      <c r="W52" s="35"/>
      <c r="X52" s="35"/>
      <c r="Y52" s="35"/>
      <c r="Z52" s="35"/>
      <c r="AA52" s="35"/>
      <c r="AB52" s="35"/>
      <c r="BK52" s="5" t="str">
        <f>IF(Tableau848[[#This Row],[DATE CONTRAT 1]]&lt;&gt;"",Tableau848[[#This Row],[DATE CONTRAT 1]]+Tableau949[[#This Row],[DUREE CONTRAT 1]]*365,"")</f>
        <v/>
      </c>
      <c r="BL52" s="5" t="str">
        <f>IF(Tableau848[[#This Row],[DATE CONTRAT 2]]&lt;&gt;"",Tableau848[[#This Row],[DATE CONTRAT 2]]+Tableau949[[#This Row],[DUREE CONTRAT 2]]*365,"")</f>
        <v/>
      </c>
      <c r="BM52" s="5" t="str">
        <f>IF(Tableau848[[#This Row],[DATE CONTRAT 3]]&lt;&gt;"",Tableau848[[#This Row],[DATE CONTRAT 3]]+Tableau949[[#This Row],[DUREE CONTRAT 3]]*365,"")</f>
        <v/>
      </c>
      <c r="BN52" s="5" t="str">
        <f>IF(Tableau848[[#This Row],[DATE CONTRAT 4]]&lt;&gt;"",Tableau848[[#This Row],[DATE CONTRAT 4]]+Tableau949[[#This Row],[DUREE CONTRAT 4]]*365,"")</f>
        <v/>
      </c>
      <c r="BO52" s="5" t="str">
        <f>IF(Tableau848[[#This Row],[DATE CONTRAT 5]]&lt;&gt;"",Tableau848[[#This Row],[DATE CONTRAT 5]]+Tableau949[[#This Row],[DUREE CONTRAT 5]]*365,"")</f>
        <v/>
      </c>
      <c r="BP52" s="5" t="str">
        <f>IF(Tableau848[[#This Row],[DATE CONTRAT 6]]&lt;&gt;"",Tableau848[[#This Row],[DATE CONTRAT 6]]+Tableau949[[#This Row],[DUREE CONTRAT 6]]*365,"")</f>
        <v/>
      </c>
      <c r="BQ52" s="5" t="str">
        <f>IF(Tableau848[[#This Row],[DATE CONTRAT 7]]&lt;&gt;"",Tableau848[[#This Row],[DATE CONTRAT 7]]+Tableau949[[#This Row],[DUREE CONTRAT 7]]*365,"")</f>
        <v/>
      </c>
      <c r="BR52" s="5" t="str">
        <f>IF(Tableau848[[#This Row],[DATE CONTRAT 8]]&lt;&gt;"",Tableau848[[#This Row],[DATE CONTRAT 8]]+Tableau949[[#This Row],[DUREE CONTRAT 8]]*365,"")</f>
        <v/>
      </c>
      <c r="BS52" s="5" t="str">
        <f>IF(Tableau848[[#This Row],[DATE CONTRAT 9]]&lt;&gt;"",Tableau848[[#This Row],[DATE CONTRAT 9]]+Tableau949[[#This Row],[DUREE CONTRAT 9]]*365,"")</f>
        <v/>
      </c>
      <c r="BT52" s="5" t="str">
        <f>IF(Tableau848[[#This Row],[DATE CONTRAT 10]]&lt;&gt;"",Tableau848[[#This Row],[DATE CONTRAT 10]]+Tableau949[[#This Row],[DUREE CONTRAT 10]]*365,"")</f>
        <v/>
      </c>
      <c r="BV52" s="5" t="str">
        <f>IF(Tableau1050[[#This Row],[DATE PROCHAIN CONTRAT 1]]&lt;&gt;"",Tableau1050[[#This Row],[DATE PROCHAIN CONTRAT 1]]-30,"")</f>
        <v/>
      </c>
      <c r="BW52" s="5" t="str">
        <f>IF(Tableau1050[[#This Row],[DATE PROCHAIN CONTRAT 2]]&lt;&gt;"",Tableau1050[[#This Row],[DATE PROCHAIN CONTRAT 2]]-30,"")</f>
        <v/>
      </c>
      <c r="BX52" s="5" t="str">
        <f>IF(Tableau1050[[#This Row],[DATE PROCHAIN CONTRAT 3]]&lt;&gt;"",Tableau1050[[#This Row],[DATE PROCHAIN CONTRAT 3]]-30,"")</f>
        <v/>
      </c>
      <c r="BY52" s="5" t="str">
        <f>IF(Tableau1050[[#This Row],[DATE PROCHAIN CONTRAT 4]]&lt;&gt;"",Tableau1050[[#This Row],[DATE PROCHAIN CONTRAT 4]]-30,"")</f>
        <v/>
      </c>
      <c r="BZ52" s="5" t="str">
        <f>IF(Tableau1050[[#This Row],[DATE PROCHAIN CONTRAT 5]]&lt;&gt;"",Tableau1050[[#This Row],[DATE PROCHAIN CONTRAT 5]]-30,"")</f>
        <v/>
      </c>
      <c r="CA52" s="5" t="str">
        <f>IF(Tableau1050[[#This Row],[DATE PROCHAIN CONTRAT 6]]&lt;&gt;"",Tableau1050[[#This Row],[DATE PROCHAIN CONTRAT 6]]-30,"")</f>
        <v/>
      </c>
      <c r="CB52" s="5" t="str">
        <f>IF(Tableau1050[[#This Row],[DATE PROCHAIN CONTRAT 7]]&lt;&gt;"",Tableau1050[[#This Row],[DATE PROCHAIN CONTRAT 7]]-30,"")</f>
        <v/>
      </c>
      <c r="CC52" s="5" t="str">
        <f>IF(Tableau1050[[#This Row],[DATE PROCHAIN CONTRAT 8]]&lt;&gt;"",Tableau1050[[#This Row],[DATE PROCHAIN CONTRAT 8]]-30,"")</f>
        <v/>
      </c>
      <c r="CD52" s="5" t="str">
        <f>IF(Tableau1050[[#This Row],[DATE PROCHAIN CONTRAT 9]]&lt;&gt;"",Tableau1050[[#This Row],[DATE PROCHAIN CONTRAT 9]]-30,"")</f>
        <v/>
      </c>
      <c r="CE52" s="5" t="str">
        <f>IF(Tableau1050[[#This Row],[DATE PROCHAIN CONTRAT 10]]&lt;&gt;"",Tableau1050[[#This Row],[DATE PROCHAIN CONTRAT 10]]-30,"")</f>
        <v/>
      </c>
    </row>
    <row r="53" spans="1:83" ht="30">
      <c r="A53" s="2" t="str">
        <f>IF(COUNT(Tableau848[#This Row])&lt;=0,"",COUNT(Tableau848[#This Row]))</f>
        <v/>
      </c>
      <c r="B53" s="17" t="s">
        <v>512</v>
      </c>
      <c r="C53" s="16" t="s">
        <v>333</v>
      </c>
      <c r="D5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du Bois le Prieur</v>
      </c>
      <c r="E5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54350</v>
      </c>
      <c r="F5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Mont-Saint-Martin</v>
      </c>
      <c r="G5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5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5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5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53" s="30" t="str">
        <f>IF(Tableau747[[#This Row],[DATE PROPOSITION 1]]="","",MAX(Tableau747[#This Row]))</f>
        <v/>
      </c>
      <c r="M53" s="5" t="str">
        <f>IF(Tableau848[[#This Row],[DATE CONTRAT 1]]="","",MAX(Tableau848[#This Row]))</f>
        <v/>
      </c>
      <c r="N53" s="2" t="str">
        <f>IFERROR(INDEX(Tableau949[#This Row],MATCH(9^9,Tableau949[#This Row])),"")</f>
        <v/>
      </c>
      <c r="O53" s="5" t="str">
        <f>IFERROR(INDEX(Tableau1050[#This Row],MATCH(9^9,Tableau1050[#This Row])),"")</f>
        <v/>
      </c>
      <c r="P53" s="7" t="str">
        <f>IFERROR(INDEX(Tableau1151[#This Row],MATCH(9^9,Tableau1151[#This Row])),"")</f>
        <v/>
      </c>
      <c r="Q53" s="35" t="str">
        <f>IFERROR(INDEX(Tableau1252[#This Row],MATCH(9^9,Tableau1252[#This Row])),"")</f>
        <v/>
      </c>
      <c r="R53" s="28"/>
      <c r="S53" s="35"/>
      <c r="T53" s="35"/>
      <c r="U53" s="35"/>
      <c r="V53" s="35"/>
      <c r="W53" s="35"/>
      <c r="X53" s="35"/>
      <c r="Y53" s="35"/>
      <c r="Z53" s="35"/>
      <c r="AA53" s="35"/>
      <c r="AB53" s="35"/>
      <c r="BK53" s="5" t="str">
        <f>IF(Tableau848[[#This Row],[DATE CONTRAT 1]]&lt;&gt;"",Tableau848[[#This Row],[DATE CONTRAT 1]]+Tableau949[[#This Row],[DUREE CONTRAT 1]]*365,"")</f>
        <v/>
      </c>
      <c r="BL53" s="5" t="str">
        <f>IF(Tableau848[[#This Row],[DATE CONTRAT 2]]&lt;&gt;"",Tableau848[[#This Row],[DATE CONTRAT 2]]+Tableau949[[#This Row],[DUREE CONTRAT 2]]*365,"")</f>
        <v/>
      </c>
      <c r="BM53" s="5" t="str">
        <f>IF(Tableau848[[#This Row],[DATE CONTRAT 3]]&lt;&gt;"",Tableau848[[#This Row],[DATE CONTRAT 3]]+Tableau949[[#This Row],[DUREE CONTRAT 3]]*365,"")</f>
        <v/>
      </c>
      <c r="BN53" s="5" t="str">
        <f>IF(Tableau848[[#This Row],[DATE CONTRAT 4]]&lt;&gt;"",Tableau848[[#This Row],[DATE CONTRAT 4]]+Tableau949[[#This Row],[DUREE CONTRAT 4]]*365,"")</f>
        <v/>
      </c>
      <c r="BO53" s="5" t="str">
        <f>IF(Tableau848[[#This Row],[DATE CONTRAT 5]]&lt;&gt;"",Tableau848[[#This Row],[DATE CONTRAT 5]]+Tableau949[[#This Row],[DUREE CONTRAT 5]]*365,"")</f>
        <v/>
      </c>
      <c r="BP53" s="5" t="str">
        <f>IF(Tableau848[[#This Row],[DATE CONTRAT 6]]&lt;&gt;"",Tableau848[[#This Row],[DATE CONTRAT 6]]+Tableau949[[#This Row],[DUREE CONTRAT 6]]*365,"")</f>
        <v/>
      </c>
      <c r="BQ53" s="5" t="str">
        <f>IF(Tableau848[[#This Row],[DATE CONTRAT 7]]&lt;&gt;"",Tableau848[[#This Row],[DATE CONTRAT 7]]+Tableau949[[#This Row],[DUREE CONTRAT 7]]*365,"")</f>
        <v/>
      </c>
      <c r="BR53" s="5" t="str">
        <f>IF(Tableau848[[#This Row],[DATE CONTRAT 8]]&lt;&gt;"",Tableau848[[#This Row],[DATE CONTRAT 8]]+Tableau949[[#This Row],[DUREE CONTRAT 8]]*365,"")</f>
        <v/>
      </c>
      <c r="BS53" s="5" t="str">
        <f>IF(Tableau848[[#This Row],[DATE CONTRAT 9]]&lt;&gt;"",Tableau848[[#This Row],[DATE CONTRAT 9]]+Tableau949[[#This Row],[DUREE CONTRAT 9]]*365,"")</f>
        <v/>
      </c>
      <c r="BT53" s="5" t="str">
        <f>IF(Tableau848[[#This Row],[DATE CONTRAT 10]]&lt;&gt;"",Tableau848[[#This Row],[DATE CONTRAT 10]]+Tableau949[[#This Row],[DUREE CONTRAT 10]]*365,"")</f>
        <v/>
      </c>
      <c r="BV53" s="5" t="str">
        <f>IF(Tableau1050[[#This Row],[DATE PROCHAIN CONTRAT 1]]&lt;&gt;"",Tableau1050[[#This Row],[DATE PROCHAIN CONTRAT 1]]-30,"")</f>
        <v/>
      </c>
      <c r="BW53" s="5" t="str">
        <f>IF(Tableau1050[[#This Row],[DATE PROCHAIN CONTRAT 2]]&lt;&gt;"",Tableau1050[[#This Row],[DATE PROCHAIN CONTRAT 2]]-30,"")</f>
        <v/>
      </c>
      <c r="BX53" s="5" t="str">
        <f>IF(Tableau1050[[#This Row],[DATE PROCHAIN CONTRAT 3]]&lt;&gt;"",Tableau1050[[#This Row],[DATE PROCHAIN CONTRAT 3]]-30,"")</f>
        <v/>
      </c>
      <c r="BY53" s="5" t="str">
        <f>IF(Tableau1050[[#This Row],[DATE PROCHAIN CONTRAT 4]]&lt;&gt;"",Tableau1050[[#This Row],[DATE PROCHAIN CONTRAT 4]]-30,"")</f>
        <v/>
      </c>
      <c r="BZ53" s="5" t="str">
        <f>IF(Tableau1050[[#This Row],[DATE PROCHAIN CONTRAT 5]]&lt;&gt;"",Tableau1050[[#This Row],[DATE PROCHAIN CONTRAT 5]]-30,"")</f>
        <v/>
      </c>
      <c r="CA53" s="5" t="str">
        <f>IF(Tableau1050[[#This Row],[DATE PROCHAIN CONTRAT 6]]&lt;&gt;"",Tableau1050[[#This Row],[DATE PROCHAIN CONTRAT 6]]-30,"")</f>
        <v/>
      </c>
      <c r="CB53" s="5" t="str">
        <f>IF(Tableau1050[[#This Row],[DATE PROCHAIN CONTRAT 7]]&lt;&gt;"",Tableau1050[[#This Row],[DATE PROCHAIN CONTRAT 7]]-30,"")</f>
        <v/>
      </c>
      <c r="CC53" s="5" t="str">
        <f>IF(Tableau1050[[#This Row],[DATE PROCHAIN CONTRAT 8]]&lt;&gt;"",Tableau1050[[#This Row],[DATE PROCHAIN CONTRAT 8]]-30,"")</f>
        <v/>
      </c>
      <c r="CD53" s="5" t="str">
        <f>IF(Tableau1050[[#This Row],[DATE PROCHAIN CONTRAT 9]]&lt;&gt;"",Tableau1050[[#This Row],[DATE PROCHAIN CONTRAT 9]]-30,"")</f>
        <v/>
      </c>
      <c r="CE53" s="5" t="str">
        <f>IF(Tableau1050[[#This Row],[DATE PROCHAIN CONTRAT 10]]&lt;&gt;"",Tableau1050[[#This Row],[DATE PROCHAIN CONTRAT 10]]-30,"")</f>
        <v/>
      </c>
    </row>
    <row r="54" spans="1:83" ht="30">
      <c r="A54" s="2" t="str">
        <f>IF(COUNT(Tableau848[#This Row])&lt;=0,"",COUNT(Tableau848[#This Row]))</f>
        <v/>
      </c>
      <c r="B54" s="17" t="s">
        <v>512</v>
      </c>
      <c r="C54" s="16" t="s">
        <v>334</v>
      </c>
      <c r="D5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Avenue Docteur Paul Kahn</v>
      </c>
      <c r="E5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5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5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5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5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5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54" s="30" t="str">
        <f>IF(Tableau747[[#This Row],[DATE PROPOSITION 1]]="","",MAX(Tableau747[#This Row]))</f>
        <v/>
      </c>
      <c r="M54" s="5" t="str">
        <f>IF(Tableau848[[#This Row],[DATE CONTRAT 1]]="","",MAX(Tableau848[#This Row]))</f>
        <v/>
      </c>
      <c r="N54" s="2" t="str">
        <f>IFERROR(INDEX(Tableau949[#This Row],MATCH(9^9,Tableau949[#This Row])),"")</f>
        <v/>
      </c>
      <c r="O54" s="5" t="str">
        <f>IFERROR(INDEX(Tableau1050[#This Row],MATCH(9^9,Tableau1050[#This Row])),"")</f>
        <v/>
      </c>
      <c r="P54" s="7" t="str">
        <f>IFERROR(INDEX(Tableau1151[#This Row],MATCH(9^9,Tableau1151[#This Row])),"")</f>
        <v/>
      </c>
      <c r="Q54" s="35" t="str">
        <f>IFERROR(INDEX(Tableau1252[#This Row],MATCH(9^9,Tableau1252[#This Row])),"")</f>
        <v/>
      </c>
      <c r="R54" s="28"/>
      <c r="S54" s="35"/>
      <c r="T54" s="35"/>
      <c r="U54" s="35"/>
      <c r="V54" s="35"/>
      <c r="W54" s="35"/>
      <c r="X54" s="35"/>
      <c r="Y54" s="35"/>
      <c r="Z54" s="35"/>
      <c r="AA54" s="35"/>
      <c r="AB54" s="35"/>
      <c r="BK54" s="5" t="str">
        <f>IF(Tableau848[[#This Row],[DATE CONTRAT 1]]&lt;&gt;"",Tableau848[[#This Row],[DATE CONTRAT 1]]+Tableau949[[#This Row],[DUREE CONTRAT 1]]*365,"")</f>
        <v/>
      </c>
      <c r="BL54" s="5" t="str">
        <f>IF(Tableau848[[#This Row],[DATE CONTRAT 2]]&lt;&gt;"",Tableau848[[#This Row],[DATE CONTRAT 2]]+Tableau949[[#This Row],[DUREE CONTRAT 2]]*365,"")</f>
        <v/>
      </c>
      <c r="BM54" s="5" t="str">
        <f>IF(Tableau848[[#This Row],[DATE CONTRAT 3]]&lt;&gt;"",Tableau848[[#This Row],[DATE CONTRAT 3]]+Tableau949[[#This Row],[DUREE CONTRAT 3]]*365,"")</f>
        <v/>
      </c>
      <c r="BN54" s="5" t="str">
        <f>IF(Tableau848[[#This Row],[DATE CONTRAT 4]]&lt;&gt;"",Tableau848[[#This Row],[DATE CONTRAT 4]]+Tableau949[[#This Row],[DUREE CONTRAT 4]]*365,"")</f>
        <v/>
      </c>
      <c r="BO54" s="5" t="str">
        <f>IF(Tableau848[[#This Row],[DATE CONTRAT 5]]&lt;&gt;"",Tableau848[[#This Row],[DATE CONTRAT 5]]+Tableau949[[#This Row],[DUREE CONTRAT 5]]*365,"")</f>
        <v/>
      </c>
      <c r="BP54" s="5" t="str">
        <f>IF(Tableau848[[#This Row],[DATE CONTRAT 6]]&lt;&gt;"",Tableau848[[#This Row],[DATE CONTRAT 6]]+Tableau949[[#This Row],[DUREE CONTRAT 6]]*365,"")</f>
        <v/>
      </c>
      <c r="BQ54" s="5" t="str">
        <f>IF(Tableau848[[#This Row],[DATE CONTRAT 7]]&lt;&gt;"",Tableau848[[#This Row],[DATE CONTRAT 7]]+Tableau949[[#This Row],[DUREE CONTRAT 7]]*365,"")</f>
        <v/>
      </c>
      <c r="BR54" s="5" t="str">
        <f>IF(Tableau848[[#This Row],[DATE CONTRAT 8]]&lt;&gt;"",Tableau848[[#This Row],[DATE CONTRAT 8]]+Tableau949[[#This Row],[DUREE CONTRAT 8]]*365,"")</f>
        <v/>
      </c>
      <c r="BS54" s="5" t="str">
        <f>IF(Tableau848[[#This Row],[DATE CONTRAT 9]]&lt;&gt;"",Tableau848[[#This Row],[DATE CONTRAT 9]]+Tableau949[[#This Row],[DUREE CONTRAT 9]]*365,"")</f>
        <v/>
      </c>
      <c r="BT54" s="5" t="str">
        <f>IF(Tableau848[[#This Row],[DATE CONTRAT 10]]&lt;&gt;"",Tableau848[[#This Row],[DATE CONTRAT 10]]+Tableau949[[#This Row],[DUREE CONTRAT 10]]*365,"")</f>
        <v/>
      </c>
      <c r="BV54" s="5" t="str">
        <f>IF(Tableau1050[[#This Row],[DATE PROCHAIN CONTRAT 1]]&lt;&gt;"",Tableau1050[[#This Row],[DATE PROCHAIN CONTRAT 1]]-30,"")</f>
        <v/>
      </c>
      <c r="BW54" s="5" t="str">
        <f>IF(Tableau1050[[#This Row],[DATE PROCHAIN CONTRAT 2]]&lt;&gt;"",Tableau1050[[#This Row],[DATE PROCHAIN CONTRAT 2]]-30,"")</f>
        <v/>
      </c>
      <c r="BX54" s="5" t="str">
        <f>IF(Tableau1050[[#This Row],[DATE PROCHAIN CONTRAT 3]]&lt;&gt;"",Tableau1050[[#This Row],[DATE PROCHAIN CONTRAT 3]]-30,"")</f>
        <v/>
      </c>
      <c r="BY54" s="5" t="str">
        <f>IF(Tableau1050[[#This Row],[DATE PROCHAIN CONTRAT 4]]&lt;&gt;"",Tableau1050[[#This Row],[DATE PROCHAIN CONTRAT 4]]-30,"")</f>
        <v/>
      </c>
      <c r="BZ54" s="5" t="str">
        <f>IF(Tableau1050[[#This Row],[DATE PROCHAIN CONTRAT 5]]&lt;&gt;"",Tableau1050[[#This Row],[DATE PROCHAIN CONTRAT 5]]-30,"")</f>
        <v/>
      </c>
      <c r="CA54" s="5" t="str">
        <f>IF(Tableau1050[[#This Row],[DATE PROCHAIN CONTRAT 6]]&lt;&gt;"",Tableau1050[[#This Row],[DATE PROCHAIN CONTRAT 6]]-30,"")</f>
        <v/>
      </c>
      <c r="CB54" s="5" t="str">
        <f>IF(Tableau1050[[#This Row],[DATE PROCHAIN CONTRAT 7]]&lt;&gt;"",Tableau1050[[#This Row],[DATE PROCHAIN CONTRAT 7]]-30,"")</f>
        <v/>
      </c>
      <c r="CC54" s="5" t="str">
        <f>IF(Tableau1050[[#This Row],[DATE PROCHAIN CONTRAT 8]]&lt;&gt;"",Tableau1050[[#This Row],[DATE PROCHAIN CONTRAT 8]]-30,"")</f>
        <v/>
      </c>
      <c r="CD54" s="5" t="str">
        <f>IF(Tableau1050[[#This Row],[DATE PROCHAIN CONTRAT 9]]&lt;&gt;"",Tableau1050[[#This Row],[DATE PROCHAIN CONTRAT 9]]-30,"")</f>
        <v/>
      </c>
      <c r="CE54" s="5" t="str">
        <f>IF(Tableau1050[[#This Row],[DATE PROCHAIN CONTRAT 10]]&lt;&gt;"",Tableau1050[[#This Row],[DATE PROCHAIN CONTRAT 10]]-30,"")</f>
        <v/>
      </c>
    </row>
    <row r="55" spans="1:83" ht="30">
      <c r="A55" s="2" t="str">
        <f>IF(COUNT(Tableau848[#This Row])&lt;=0,"",COUNT(Tableau848[#This Row]))</f>
        <v/>
      </c>
      <c r="B55" s="17" t="s">
        <v>512</v>
      </c>
      <c r="C55" s="16" t="s">
        <v>335</v>
      </c>
      <c r="D5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du Président Robert Schuman</v>
      </c>
      <c r="E5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5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5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5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5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5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55" s="30" t="str">
        <f>IF(Tableau747[[#This Row],[DATE PROPOSITION 1]]="","",MAX(Tableau747[#This Row]))</f>
        <v/>
      </c>
      <c r="M55" s="5" t="str">
        <f>IF(Tableau848[[#This Row],[DATE CONTRAT 1]]="","",MAX(Tableau848[#This Row]))</f>
        <v/>
      </c>
      <c r="N55" s="2" t="str">
        <f>IFERROR(INDEX(Tableau949[#This Row],MATCH(9^9,Tableau949[#This Row])),"")</f>
        <v/>
      </c>
      <c r="O55" s="5" t="str">
        <f>IFERROR(INDEX(Tableau1050[#This Row],MATCH(9^9,Tableau1050[#This Row])),"")</f>
        <v/>
      </c>
      <c r="P55" s="7" t="str">
        <f>IFERROR(INDEX(Tableau1151[#This Row],MATCH(9^9,Tableau1151[#This Row])),"")</f>
        <v/>
      </c>
      <c r="Q55" s="35" t="str">
        <f>IFERROR(INDEX(Tableau1252[#This Row],MATCH(9^9,Tableau1252[#This Row])),"")</f>
        <v/>
      </c>
      <c r="R55" s="28"/>
      <c r="S55" s="35"/>
      <c r="T55" s="35"/>
      <c r="U55" s="35"/>
      <c r="V55" s="35"/>
      <c r="W55" s="35"/>
      <c r="X55" s="35"/>
      <c r="Y55" s="35"/>
      <c r="Z55" s="35"/>
      <c r="AA55" s="35"/>
      <c r="AB55" s="35"/>
      <c r="BK55" s="5" t="str">
        <f>IF(Tableau848[[#This Row],[DATE CONTRAT 1]]&lt;&gt;"",Tableau848[[#This Row],[DATE CONTRAT 1]]+Tableau949[[#This Row],[DUREE CONTRAT 1]]*365,"")</f>
        <v/>
      </c>
      <c r="BL55" s="5" t="str">
        <f>IF(Tableau848[[#This Row],[DATE CONTRAT 2]]&lt;&gt;"",Tableau848[[#This Row],[DATE CONTRAT 2]]+Tableau949[[#This Row],[DUREE CONTRAT 2]]*365,"")</f>
        <v/>
      </c>
      <c r="BM55" s="5" t="str">
        <f>IF(Tableau848[[#This Row],[DATE CONTRAT 3]]&lt;&gt;"",Tableau848[[#This Row],[DATE CONTRAT 3]]+Tableau949[[#This Row],[DUREE CONTRAT 3]]*365,"")</f>
        <v/>
      </c>
      <c r="BN55" s="5" t="str">
        <f>IF(Tableau848[[#This Row],[DATE CONTRAT 4]]&lt;&gt;"",Tableau848[[#This Row],[DATE CONTRAT 4]]+Tableau949[[#This Row],[DUREE CONTRAT 4]]*365,"")</f>
        <v/>
      </c>
      <c r="BO55" s="5" t="str">
        <f>IF(Tableau848[[#This Row],[DATE CONTRAT 5]]&lt;&gt;"",Tableau848[[#This Row],[DATE CONTRAT 5]]+Tableau949[[#This Row],[DUREE CONTRAT 5]]*365,"")</f>
        <v/>
      </c>
      <c r="BP55" s="5" t="str">
        <f>IF(Tableau848[[#This Row],[DATE CONTRAT 6]]&lt;&gt;"",Tableau848[[#This Row],[DATE CONTRAT 6]]+Tableau949[[#This Row],[DUREE CONTRAT 6]]*365,"")</f>
        <v/>
      </c>
      <c r="BQ55" s="5" t="str">
        <f>IF(Tableau848[[#This Row],[DATE CONTRAT 7]]&lt;&gt;"",Tableau848[[#This Row],[DATE CONTRAT 7]]+Tableau949[[#This Row],[DUREE CONTRAT 7]]*365,"")</f>
        <v/>
      </c>
      <c r="BR55" s="5" t="str">
        <f>IF(Tableau848[[#This Row],[DATE CONTRAT 8]]&lt;&gt;"",Tableau848[[#This Row],[DATE CONTRAT 8]]+Tableau949[[#This Row],[DUREE CONTRAT 8]]*365,"")</f>
        <v/>
      </c>
      <c r="BS55" s="5" t="str">
        <f>IF(Tableau848[[#This Row],[DATE CONTRAT 9]]&lt;&gt;"",Tableau848[[#This Row],[DATE CONTRAT 9]]+Tableau949[[#This Row],[DUREE CONTRAT 9]]*365,"")</f>
        <v/>
      </c>
      <c r="BT55" s="5" t="str">
        <f>IF(Tableau848[[#This Row],[DATE CONTRAT 10]]&lt;&gt;"",Tableau848[[#This Row],[DATE CONTRAT 10]]+Tableau949[[#This Row],[DUREE CONTRAT 10]]*365,"")</f>
        <v/>
      </c>
      <c r="BV55" s="5" t="str">
        <f>IF(Tableau1050[[#This Row],[DATE PROCHAIN CONTRAT 1]]&lt;&gt;"",Tableau1050[[#This Row],[DATE PROCHAIN CONTRAT 1]]-30,"")</f>
        <v/>
      </c>
      <c r="BW55" s="5" t="str">
        <f>IF(Tableau1050[[#This Row],[DATE PROCHAIN CONTRAT 2]]&lt;&gt;"",Tableau1050[[#This Row],[DATE PROCHAIN CONTRAT 2]]-30,"")</f>
        <v/>
      </c>
      <c r="BX55" s="5" t="str">
        <f>IF(Tableau1050[[#This Row],[DATE PROCHAIN CONTRAT 3]]&lt;&gt;"",Tableau1050[[#This Row],[DATE PROCHAIN CONTRAT 3]]-30,"")</f>
        <v/>
      </c>
      <c r="BY55" s="5" t="str">
        <f>IF(Tableau1050[[#This Row],[DATE PROCHAIN CONTRAT 4]]&lt;&gt;"",Tableau1050[[#This Row],[DATE PROCHAIN CONTRAT 4]]-30,"")</f>
        <v/>
      </c>
      <c r="BZ55" s="5" t="str">
        <f>IF(Tableau1050[[#This Row],[DATE PROCHAIN CONTRAT 5]]&lt;&gt;"",Tableau1050[[#This Row],[DATE PROCHAIN CONTRAT 5]]-30,"")</f>
        <v/>
      </c>
      <c r="CA55" s="5" t="str">
        <f>IF(Tableau1050[[#This Row],[DATE PROCHAIN CONTRAT 6]]&lt;&gt;"",Tableau1050[[#This Row],[DATE PROCHAIN CONTRAT 6]]-30,"")</f>
        <v/>
      </c>
      <c r="CB55" s="5" t="str">
        <f>IF(Tableau1050[[#This Row],[DATE PROCHAIN CONTRAT 7]]&lt;&gt;"",Tableau1050[[#This Row],[DATE PROCHAIN CONTRAT 7]]-30,"")</f>
        <v/>
      </c>
      <c r="CC55" s="5" t="str">
        <f>IF(Tableau1050[[#This Row],[DATE PROCHAIN CONTRAT 8]]&lt;&gt;"",Tableau1050[[#This Row],[DATE PROCHAIN CONTRAT 8]]-30,"")</f>
        <v/>
      </c>
      <c r="CD55" s="5" t="str">
        <f>IF(Tableau1050[[#This Row],[DATE PROCHAIN CONTRAT 9]]&lt;&gt;"",Tableau1050[[#This Row],[DATE PROCHAIN CONTRAT 9]]-30,"")</f>
        <v/>
      </c>
      <c r="CE55" s="5" t="str">
        <f>IF(Tableau1050[[#This Row],[DATE PROCHAIN CONTRAT 10]]&lt;&gt;"",Tableau1050[[#This Row],[DATE PROCHAIN CONTRAT 10]]-30,"")</f>
        <v/>
      </c>
    </row>
    <row r="56" spans="1:83" ht="30">
      <c r="A56" s="2" t="str">
        <f>IF(COUNT(Tableau848[#This Row])&lt;=0,"",COUNT(Tableau848[#This Row]))</f>
        <v/>
      </c>
      <c r="B56" s="17" t="s">
        <v>512</v>
      </c>
      <c r="C56" s="16" t="s">
        <v>336</v>
      </c>
      <c r="D5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Chartreuse de Bosserville</v>
      </c>
      <c r="E5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54510</v>
      </c>
      <c r="F5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Art-sur-Meurthe</v>
      </c>
      <c r="G5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5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5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5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56" s="30" t="str">
        <f>IF(Tableau747[[#This Row],[DATE PROPOSITION 1]]="","",MAX(Tableau747[#This Row]))</f>
        <v/>
      </c>
      <c r="M56" s="5" t="str">
        <f>IF(Tableau848[[#This Row],[DATE CONTRAT 1]]="","",MAX(Tableau848[#This Row]))</f>
        <v/>
      </c>
      <c r="N56" s="2" t="str">
        <f>IFERROR(INDEX(Tableau949[#This Row],MATCH(9^9,Tableau949[#This Row])),"")</f>
        <v/>
      </c>
      <c r="O56" s="5" t="str">
        <f>IFERROR(INDEX(Tableau1050[#This Row],MATCH(9^9,Tableau1050[#This Row])),"")</f>
        <v/>
      </c>
      <c r="P56" s="7" t="str">
        <f>IFERROR(INDEX(Tableau1151[#This Row],MATCH(9^9,Tableau1151[#This Row])),"")</f>
        <v/>
      </c>
      <c r="Q56" s="35" t="str">
        <f>IFERROR(INDEX(Tableau1252[#This Row],MATCH(9^9,Tableau1252[#This Row])),"")</f>
        <v/>
      </c>
      <c r="R56" s="28"/>
      <c r="S56" s="35"/>
      <c r="T56" s="35"/>
      <c r="U56" s="35"/>
      <c r="V56" s="35"/>
      <c r="W56" s="35"/>
      <c r="X56" s="35"/>
      <c r="Y56" s="35"/>
      <c r="Z56" s="35"/>
      <c r="AA56" s="35"/>
      <c r="AB56" s="35"/>
      <c r="BK56" s="5" t="str">
        <f>IF(Tableau848[[#This Row],[DATE CONTRAT 1]]&lt;&gt;"",Tableau848[[#This Row],[DATE CONTRAT 1]]+Tableau949[[#This Row],[DUREE CONTRAT 1]]*365,"")</f>
        <v/>
      </c>
      <c r="BL56" s="5" t="str">
        <f>IF(Tableau848[[#This Row],[DATE CONTRAT 2]]&lt;&gt;"",Tableau848[[#This Row],[DATE CONTRAT 2]]+Tableau949[[#This Row],[DUREE CONTRAT 2]]*365,"")</f>
        <v/>
      </c>
      <c r="BM56" s="5" t="str">
        <f>IF(Tableau848[[#This Row],[DATE CONTRAT 3]]&lt;&gt;"",Tableau848[[#This Row],[DATE CONTRAT 3]]+Tableau949[[#This Row],[DUREE CONTRAT 3]]*365,"")</f>
        <v/>
      </c>
      <c r="BN56" s="5" t="str">
        <f>IF(Tableau848[[#This Row],[DATE CONTRAT 4]]&lt;&gt;"",Tableau848[[#This Row],[DATE CONTRAT 4]]+Tableau949[[#This Row],[DUREE CONTRAT 4]]*365,"")</f>
        <v/>
      </c>
      <c r="BO56" s="5" t="str">
        <f>IF(Tableau848[[#This Row],[DATE CONTRAT 5]]&lt;&gt;"",Tableau848[[#This Row],[DATE CONTRAT 5]]+Tableau949[[#This Row],[DUREE CONTRAT 5]]*365,"")</f>
        <v/>
      </c>
      <c r="BP56" s="5" t="str">
        <f>IF(Tableau848[[#This Row],[DATE CONTRAT 6]]&lt;&gt;"",Tableau848[[#This Row],[DATE CONTRAT 6]]+Tableau949[[#This Row],[DUREE CONTRAT 6]]*365,"")</f>
        <v/>
      </c>
      <c r="BQ56" s="5" t="str">
        <f>IF(Tableau848[[#This Row],[DATE CONTRAT 7]]&lt;&gt;"",Tableau848[[#This Row],[DATE CONTRAT 7]]+Tableau949[[#This Row],[DUREE CONTRAT 7]]*365,"")</f>
        <v/>
      </c>
      <c r="BR56" s="5" t="str">
        <f>IF(Tableau848[[#This Row],[DATE CONTRAT 8]]&lt;&gt;"",Tableau848[[#This Row],[DATE CONTRAT 8]]+Tableau949[[#This Row],[DUREE CONTRAT 8]]*365,"")</f>
        <v/>
      </c>
      <c r="BS56" s="5" t="str">
        <f>IF(Tableau848[[#This Row],[DATE CONTRAT 9]]&lt;&gt;"",Tableau848[[#This Row],[DATE CONTRAT 9]]+Tableau949[[#This Row],[DUREE CONTRAT 9]]*365,"")</f>
        <v/>
      </c>
      <c r="BT56" s="5" t="str">
        <f>IF(Tableau848[[#This Row],[DATE CONTRAT 10]]&lt;&gt;"",Tableau848[[#This Row],[DATE CONTRAT 10]]+Tableau949[[#This Row],[DUREE CONTRAT 10]]*365,"")</f>
        <v/>
      </c>
      <c r="BV56" s="5" t="str">
        <f>IF(Tableau1050[[#This Row],[DATE PROCHAIN CONTRAT 1]]&lt;&gt;"",Tableau1050[[#This Row],[DATE PROCHAIN CONTRAT 1]]-30,"")</f>
        <v/>
      </c>
      <c r="BW56" s="5" t="str">
        <f>IF(Tableau1050[[#This Row],[DATE PROCHAIN CONTRAT 2]]&lt;&gt;"",Tableau1050[[#This Row],[DATE PROCHAIN CONTRAT 2]]-30,"")</f>
        <v/>
      </c>
      <c r="BX56" s="5" t="str">
        <f>IF(Tableau1050[[#This Row],[DATE PROCHAIN CONTRAT 3]]&lt;&gt;"",Tableau1050[[#This Row],[DATE PROCHAIN CONTRAT 3]]-30,"")</f>
        <v/>
      </c>
      <c r="BY56" s="5" t="str">
        <f>IF(Tableau1050[[#This Row],[DATE PROCHAIN CONTRAT 4]]&lt;&gt;"",Tableau1050[[#This Row],[DATE PROCHAIN CONTRAT 4]]-30,"")</f>
        <v/>
      </c>
      <c r="BZ56" s="5" t="str">
        <f>IF(Tableau1050[[#This Row],[DATE PROCHAIN CONTRAT 5]]&lt;&gt;"",Tableau1050[[#This Row],[DATE PROCHAIN CONTRAT 5]]-30,"")</f>
        <v/>
      </c>
      <c r="CA56" s="5" t="str">
        <f>IF(Tableau1050[[#This Row],[DATE PROCHAIN CONTRAT 6]]&lt;&gt;"",Tableau1050[[#This Row],[DATE PROCHAIN CONTRAT 6]]-30,"")</f>
        <v/>
      </c>
      <c r="CB56" s="5" t="str">
        <f>IF(Tableau1050[[#This Row],[DATE PROCHAIN CONTRAT 7]]&lt;&gt;"",Tableau1050[[#This Row],[DATE PROCHAIN CONTRAT 7]]-30,"")</f>
        <v/>
      </c>
      <c r="CC56" s="5" t="str">
        <f>IF(Tableau1050[[#This Row],[DATE PROCHAIN CONTRAT 8]]&lt;&gt;"",Tableau1050[[#This Row],[DATE PROCHAIN CONTRAT 8]]-30,"")</f>
        <v/>
      </c>
      <c r="CD56" s="5" t="str">
        <f>IF(Tableau1050[[#This Row],[DATE PROCHAIN CONTRAT 9]]&lt;&gt;"",Tableau1050[[#This Row],[DATE PROCHAIN CONTRAT 9]]-30,"")</f>
        <v/>
      </c>
      <c r="CE56" s="5" t="str">
        <f>IF(Tableau1050[[#This Row],[DATE PROCHAIN CONTRAT 10]]&lt;&gt;"",Tableau1050[[#This Row],[DATE PROCHAIN CONTRAT 10]]-30,"")</f>
        <v/>
      </c>
    </row>
    <row r="57" spans="1:83">
      <c r="A57" s="2" t="str">
        <f>IF(COUNT(Tableau848[#This Row])&lt;=0,"",COUNT(Tableau848[#This Row]))</f>
        <v/>
      </c>
      <c r="B57" s="17" t="s">
        <v>512</v>
      </c>
      <c r="C57" s="16" t="s">
        <v>337</v>
      </c>
      <c r="D5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11 Rue du Manège</v>
      </c>
      <c r="E5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5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5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5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5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5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57" s="30" t="str">
        <f>IF(Tableau747[[#This Row],[DATE PROPOSITION 1]]="","",MAX(Tableau747[#This Row]))</f>
        <v/>
      </c>
      <c r="M57" s="5" t="str">
        <f>IF(Tableau848[[#This Row],[DATE CONTRAT 1]]="","",MAX(Tableau848[#This Row]))</f>
        <v/>
      </c>
      <c r="N57" s="2" t="str">
        <f>IFERROR(INDEX(Tableau949[#This Row],MATCH(9^9,Tableau949[#This Row])),"")</f>
        <v/>
      </c>
      <c r="O57" s="5" t="str">
        <f>IFERROR(INDEX(Tableau1050[#This Row],MATCH(9^9,Tableau1050[#This Row])),"")</f>
        <v/>
      </c>
      <c r="P57" s="7" t="str">
        <f>IFERROR(INDEX(Tableau1151[#This Row],MATCH(9^9,Tableau1151[#This Row])),"")</f>
        <v/>
      </c>
      <c r="Q57" s="35" t="str">
        <f>IFERROR(INDEX(Tableau1252[#This Row],MATCH(9^9,Tableau1252[#This Row])),"")</f>
        <v/>
      </c>
      <c r="R57" s="28"/>
      <c r="S57" s="35"/>
      <c r="T57" s="35"/>
      <c r="U57" s="35"/>
      <c r="V57" s="35"/>
      <c r="W57" s="35"/>
      <c r="X57" s="35"/>
      <c r="Y57" s="35"/>
      <c r="Z57" s="35"/>
      <c r="AA57" s="35"/>
      <c r="AB57" s="35"/>
      <c r="BK57" s="5" t="str">
        <f>IF(Tableau848[[#This Row],[DATE CONTRAT 1]]&lt;&gt;"",Tableau848[[#This Row],[DATE CONTRAT 1]]+Tableau949[[#This Row],[DUREE CONTRAT 1]]*365,"")</f>
        <v/>
      </c>
      <c r="BL57" s="5" t="str">
        <f>IF(Tableau848[[#This Row],[DATE CONTRAT 2]]&lt;&gt;"",Tableau848[[#This Row],[DATE CONTRAT 2]]+Tableau949[[#This Row],[DUREE CONTRAT 2]]*365,"")</f>
        <v/>
      </c>
      <c r="BM57" s="5" t="str">
        <f>IF(Tableau848[[#This Row],[DATE CONTRAT 3]]&lt;&gt;"",Tableau848[[#This Row],[DATE CONTRAT 3]]+Tableau949[[#This Row],[DUREE CONTRAT 3]]*365,"")</f>
        <v/>
      </c>
      <c r="BN57" s="5" t="str">
        <f>IF(Tableau848[[#This Row],[DATE CONTRAT 4]]&lt;&gt;"",Tableau848[[#This Row],[DATE CONTRAT 4]]+Tableau949[[#This Row],[DUREE CONTRAT 4]]*365,"")</f>
        <v/>
      </c>
      <c r="BO57" s="5" t="str">
        <f>IF(Tableau848[[#This Row],[DATE CONTRAT 5]]&lt;&gt;"",Tableau848[[#This Row],[DATE CONTRAT 5]]+Tableau949[[#This Row],[DUREE CONTRAT 5]]*365,"")</f>
        <v/>
      </c>
      <c r="BP57" s="5" t="str">
        <f>IF(Tableau848[[#This Row],[DATE CONTRAT 6]]&lt;&gt;"",Tableau848[[#This Row],[DATE CONTRAT 6]]+Tableau949[[#This Row],[DUREE CONTRAT 6]]*365,"")</f>
        <v/>
      </c>
      <c r="BQ57" s="5" t="str">
        <f>IF(Tableau848[[#This Row],[DATE CONTRAT 7]]&lt;&gt;"",Tableau848[[#This Row],[DATE CONTRAT 7]]+Tableau949[[#This Row],[DUREE CONTRAT 7]]*365,"")</f>
        <v/>
      </c>
      <c r="BR57" s="5" t="str">
        <f>IF(Tableau848[[#This Row],[DATE CONTRAT 8]]&lt;&gt;"",Tableau848[[#This Row],[DATE CONTRAT 8]]+Tableau949[[#This Row],[DUREE CONTRAT 8]]*365,"")</f>
        <v/>
      </c>
      <c r="BS57" s="5" t="str">
        <f>IF(Tableau848[[#This Row],[DATE CONTRAT 9]]&lt;&gt;"",Tableau848[[#This Row],[DATE CONTRAT 9]]+Tableau949[[#This Row],[DUREE CONTRAT 9]]*365,"")</f>
        <v/>
      </c>
      <c r="BT57" s="5" t="str">
        <f>IF(Tableau848[[#This Row],[DATE CONTRAT 10]]&lt;&gt;"",Tableau848[[#This Row],[DATE CONTRAT 10]]+Tableau949[[#This Row],[DUREE CONTRAT 10]]*365,"")</f>
        <v/>
      </c>
      <c r="BV57" s="5" t="str">
        <f>IF(Tableau1050[[#This Row],[DATE PROCHAIN CONTRAT 1]]&lt;&gt;"",Tableau1050[[#This Row],[DATE PROCHAIN CONTRAT 1]]-30,"")</f>
        <v/>
      </c>
      <c r="BW57" s="5" t="str">
        <f>IF(Tableau1050[[#This Row],[DATE PROCHAIN CONTRAT 2]]&lt;&gt;"",Tableau1050[[#This Row],[DATE PROCHAIN CONTRAT 2]]-30,"")</f>
        <v/>
      </c>
      <c r="BX57" s="5" t="str">
        <f>IF(Tableau1050[[#This Row],[DATE PROCHAIN CONTRAT 3]]&lt;&gt;"",Tableau1050[[#This Row],[DATE PROCHAIN CONTRAT 3]]-30,"")</f>
        <v/>
      </c>
      <c r="BY57" s="5" t="str">
        <f>IF(Tableau1050[[#This Row],[DATE PROCHAIN CONTRAT 4]]&lt;&gt;"",Tableau1050[[#This Row],[DATE PROCHAIN CONTRAT 4]]-30,"")</f>
        <v/>
      </c>
      <c r="BZ57" s="5" t="str">
        <f>IF(Tableau1050[[#This Row],[DATE PROCHAIN CONTRAT 5]]&lt;&gt;"",Tableau1050[[#This Row],[DATE PROCHAIN CONTRAT 5]]-30,"")</f>
        <v/>
      </c>
      <c r="CA57" s="5" t="str">
        <f>IF(Tableau1050[[#This Row],[DATE PROCHAIN CONTRAT 6]]&lt;&gt;"",Tableau1050[[#This Row],[DATE PROCHAIN CONTRAT 6]]-30,"")</f>
        <v/>
      </c>
      <c r="CB57" s="5" t="str">
        <f>IF(Tableau1050[[#This Row],[DATE PROCHAIN CONTRAT 7]]&lt;&gt;"",Tableau1050[[#This Row],[DATE PROCHAIN CONTRAT 7]]-30,"")</f>
        <v/>
      </c>
      <c r="CC57" s="5" t="str">
        <f>IF(Tableau1050[[#This Row],[DATE PROCHAIN CONTRAT 8]]&lt;&gt;"",Tableau1050[[#This Row],[DATE PROCHAIN CONTRAT 8]]-30,"")</f>
        <v/>
      </c>
      <c r="CD57" s="5" t="str">
        <f>IF(Tableau1050[[#This Row],[DATE PROCHAIN CONTRAT 9]]&lt;&gt;"",Tableau1050[[#This Row],[DATE PROCHAIN CONTRAT 9]]-30,"")</f>
        <v/>
      </c>
      <c r="CE57" s="5" t="str">
        <f>IF(Tableau1050[[#This Row],[DATE PROCHAIN CONTRAT 10]]&lt;&gt;"",Tableau1050[[#This Row],[DATE PROCHAIN CONTRAT 10]]-30,"")</f>
        <v/>
      </c>
    </row>
    <row r="58" spans="1:83">
      <c r="A58" s="2" t="str">
        <f>IF(COUNT(Tableau848[#This Row])&lt;=0,"",COUNT(Tableau848[#This Row]))</f>
        <v/>
      </c>
      <c r="B58" s="17" t="s">
        <v>512</v>
      </c>
      <c r="C58" s="16" t="s">
        <v>338</v>
      </c>
      <c r="D5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32 Avenue Foch</v>
      </c>
      <c r="E5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5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5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5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5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5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58" s="30" t="str">
        <f>IF(Tableau747[[#This Row],[DATE PROPOSITION 1]]="","",MAX(Tableau747[#This Row]))</f>
        <v/>
      </c>
      <c r="M58" s="5" t="str">
        <f>IF(Tableau848[[#This Row],[DATE CONTRAT 1]]="","",MAX(Tableau848[#This Row]))</f>
        <v/>
      </c>
      <c r="N58" s="2" t="str">
        <f>IFERROR(INDEX(Tableau949[#This Row],MATCH(9^9,Tableau949[#This Row])),"")</f>
        <v/>
      </c>
      <c r="O58" s="5" t="str">
        <f>IFERROR(INDEX(Tableau1050[#This Row],MATCH(9^9,Tableau1050[#This Row])),"")</f>
        <v/>
      </c>
      <c r="P58" s="7" t="str">
        <f>IFERROR(INDEX(Tableau1151[#This Row],MATCH(9^9,Tableau1151[#This Row])),"")</f>
        <v/>
      </c>
      <c r="Q58" s="35" t="str">
        <f>IFERROR(INDEX(Tableau1252[#This Row],MATCH(9^9,Tableau1252[#This Row])),"")</f>
        <v/>
      </c>
      <c r="R58" s="28"/>
      <c r="S58" s="35"/>
      <c r="T58" s="35"/>
      <c r="U58" s="35"/>
      <c r="V58" s="35"/>
      <c r="W58" s="35"/>
      <c r="X58" s="35"/>
      <c r="Y58" s="35"/>
      <c r="Z58" s="35"/>
      <c r="AA58" s="35"/>
      <c r="AB58" s="35"/>
      <c r="BK58" s="5" t="str">
        <f>IF(Tableau848[[#This Row],[DATE CONTRAT 1]]&lt;&gt;"",Tableau848[[#This Row],[DATE CONTRAT 1]]+Tableau949[[#This Row],[DUREE CONTRAT 1]]*365,"")</f>
        <v/>
      </c>
      <c r="BL58" s="5" t="str">
        <f>IF(Tableau848[[#This Row],[DATE CONTRAT 2]]&lt;&gt;"",Tableau848[[#This Row],[DATE CONTRAT 2]]+Tableau949[[#This Row],[DUREE CONTRAT 2]]*365,"")</f>
        <v/>
      </c>
      <c r="BM58" s="5" t="str">
        <f>IF(Tableau848[[#This Row],[DATE CONTRAT 3]]&lt;&gt;"",Tableau848[[#This Row],[DATE CONTRAT 3]]+Tableau949[[#This Row],[DUREE CONTRAT 3]]*365,"")</f>
        <v/>
      </c>
      <c r="BN58" s="5" t="str">
        <f>IF(Tableau848[[#This Row],[DATE CONTRAT 4]]&lt;&gt;"",Tableau848[[#This Row],[DATE CONTRAT 4]]+Tableau949[[#This Row],[DUREE CONTRAT 4]]*365,"")</f>
        <v/>
      </c>
      <c r="BO58" s="5" t="str">
        <f>IF(Tableau848[[#This Row],[DATE CONTRAT 5]]&lt;&gt;"",Tableau848[[#This Row],[DATE CONTRAT 5]]+Tableau949[[#This Row],[DUREE CONTRAT 5]]*365,"")</f>
        <v/>
      </c>
      <c r="BP58" s="5" t="str">
        <f>IF(Tableau848[[#This Row],[DATE CONTRAT 6]]&lt;&gt;"",Tableau848[[#This Row],[DATE CONTRAT 6]]+Tableau949[[#This Row],[DUREE CONTRAT 6]]*365,"")</f>
        <v/>
      </c>
      <c r="BQ58" s="5" t="str">
        <f>IF(Tableau848[[#This Row],[DATE CONTRAT 7]]&lt;&gt;"",Tableau848[[#This Row],[DATE CONTRAT 7]]+Tableau949[[#This Row],[DUREE CONTRAT 7]]*365,"")</f>
        <v/>
      </c>
      <c r="BR58" s="5" t="str">
        <f>IF(Tableau848[[#This Row],[DATE CONTRAT 8]]&lt;&gt;"",Tableau848[[#This Row],[DATE CONTRAT 8]]+Tableau949[[#This Row],[DUREE CONTRAT 8]]*365,"")</f>
        <v/>
      </c>
      <c r="BS58" s="5" t="str">
        <f>IF(Tableau848[[#This Row],[DATE CONTRAT 9]]&lt;&gt;"",Tableau848[[#This Row],[DATE CONTRAT 9]]+Tableau949[[#This Row],[DUREE CONTRAT 9]]*365,"")</f>
        <v/>
      </c>
      <c r="BT58" s="5" t="str">
        <f>IF(Tableau848[[#This Row],[DATE CONTRAT 10]]&lt;&gt;"",Tableau848[[#This Row],[DATE CONTRAT 10]]+Tableau949[[#This Row],[DUREE CONTRAT 10]]*365,"")</f>
        <v/>
      </c>
      <c r="BV58" s="5" t="str">
        <f>IF(Tableau1050[[#This Row],[DATE PROCHAIN CONTRAT 1]]&lt;&gt;"",Tableau1050[[#This Row],[DATE PROCHAIN CONTRAT 1]]-30,"")</f>
        <v/>
      </c>
      <c r="BW58" s="5" t="str">
        <f>IF(Tableau1050[[#This Row],[DATE PROCHAIN CONTRAT 2]]&lt;&gt;"",Tableau1050[[#This Row],[DATE PROCHAIN CONTRAT 2]]-30,"")</f>
        <v/>
      </c>
      <c r="BX58" s="5" t="str">
        <f>IF(Tableau1050[[#This Row],[DATE PROCHAIN CONTRAT 3]]&lt;&gt;"",Tableau1050[[#This Row],[DATE PROCHAIN CONTRAT 3]]-30,"")</f>
        <v/>
      </c>
      <c r="BY58" s="5" t="str">
        <f>IF(Tableau1050[[#This Row],[DATE PROCHAIN CONTRAT 4]]&lt;&gt;"",Tableau1050[[#This Row],[DATE PROCHAIN CONTRAT 4]]-30,"")</f>
        <v/>
      </c>
      <c r="BZ58" s="5" t="str">
        <f>IF(Tableau1050[[#This Row],[DATE PROCHAIN CONTRAT 5]]&lt;&gt;"",Tableau1050[[#This Row],[DATE PROCHAIN CONTRAT 5]]-30,"")</f>
        <v/>
      </c>
      <c r="CA58" s="5" t="str">
        <f>IF(Tableau1050[[#This Row],[DATE PROCHAIN CONTRAT 6]]&lt;&gt;"",Tableau1050[[#This Row],[DATE PROCHAIN CONTRAT 6]]-30,"")</f>
        <v/>
      </c>
      <c r="CB58" s="5" t="str">
        <f>IF(Tableau1050[[#This Row],[DATE PROCHAIN CONTRAT 7]]&lt;&gt;"",Tableau1050[[#This Row],[DATE PROCHAIN CONTRAT 7]]-30,"")</f>
        <v/>
      </c>
      <c r="CC58" s="5" t="str">
        <f>IF(Tableau1050[[#This Row],[DATE PROCHAIN CONTRAT 8]]&lt;&gt;"",Tableau1050[[#This Row],[DATE PROCHAIN CONTRAT 8]]-30,"")</f>
        <v/>
      </c>
      <c r="CD58" s="5" t="str">
        <f>IF(Tableau1050[[#This Row],[DATE PROCHAIN CONTRAT 9]]&lt;&gt;"",Tableau1050[[#This Row],[DATE PROCHAIN CONTRAT 9]]-30,"")</f>
        <v/>
      </c>
      <c r="CE58" s="5" t="str">
        <f>IF(Tableau1050[[#This Row],[DATE PROCHAIN CONTRAT 10]]&lt;&gt;"",Tableau1050[[#This Row],[DATE PROCHAIN CONTRAT 10]]-30,"")</f>
        <v/>
      </c>
    </row>
    <row r="59" spans="1:83">
      <c r="A59" s="2" t="str">
        <f>IF(COUNT(Tableau848[#This Row])&lt;=0,"",COUNT(Tableau848[#This Row]))</f>
        <v/>
      </c>
      <c r="B59" s="17" t="s">
        <v>512</v>
      </c>
      <c r="C59" s="16" t="s">
        <v>339</v>
      </c>
      <c r="D5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32 Avenue Foch</v>
      </c>
      <c r="E5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5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5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5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5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5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59" s="30" t="str">
        <f>IF(Tableau747[[#This Row],[DATE PROPOSITION 1]]="","",MAX(Tableau747[#This Row]))</f>
        <v/>
      </c>
      <c r="M59" s="5" t="str">
        <f>IF(Tableau848[[#This Row],[DATE CONTRAT 1]]="","",MAX(Tableau848[#This Row]))</f>
        <v/>
      </c>
      <c r="N59" s="2" t="str">
        <f>IFERROR(INDEX(Tableau949[#This Row],MATCH(9^9,Tableau949[#This Row])),"")</f>
        <v/>
      </c>
      <c r="O59" s="5" t="str">
        <f>IFERROR(INDEX(Tableau1050[#This Row],MATCH(9^9,Tableau1050[#This Row])),"")</f>
        <v/>
      </c>
      <c r="P59" s="7" t="str">
        <f>IFERROR(INDEX(Tableau1151[#This Row],MATCH(9^9,Tableau1151[#This Row])),"")</f>
        <v/>
      </c>
      <c r="Q59" s="35" t="str">
        <f>IFERROR(INDEX(Tableau1252[#This Row],MATCH(9^9,Tableau1252[#This Row])),"")</f>
        <v/>
      </c>
      <c r="R59" s="28"/>
      <c r="S59" s="35"/>
      <c r="T59" s="35"/>
      <c r="U59" s="35"/>
      <c r="V59" s="35"/>
      <c r="W59" s="35"/>
      <c r="X59" s="35"/>
      <c r="Y59" s="35"/>
      <c r="Z59" s="35"/>
      <c r="AA59" s="35"/>
      <c r="AB59" s="35"/>
      <c r="BK59" s="5" t="str">
        <f>IF(Tableau848[[#This Row],[DATE CONTRAT 1]]&lt;&gt;"",Tableau848[[#This Row],[DATE CONTRAT 1]]+Tableau949[[#This Row],[DUREE CONTRAT 1]]*365,"")</f>
        <v/>
      </c>
      <c r="BL59" s="5" t="str">
        <f>IF(Tableau848[[#This Row],[DATE CONTRAT 2]]&lt;&gt;"",Tableau848[[#This Row],[DATE CONTRAT 2]]+Tableau949[[#This Row],[DUREE CONTRAT 2]]*365,"")</f>
        <v/>
      </c>
      <c r="BM59" s="5" t="str">
        <f>IF(Tableau848[[#This Row],[DATE CONTRAT 3]]&lt;&gt;"",Tableau848[[#This Row],[DATE CONTRAT 3]]+Tableau949[[#This Row],[DUREE CONTRAT 3]]*365,"")</f>
        <v/>
      </c>
      <c r="BN59" s="5" t="str">
        <f>IF(Tableau848[[#This Row],[DATE CONTRAT 4]]&lt;&gt;"",Tableau848[[#This Row],[DATE CONTRAT 4]]+Tableau949[[#This Row],[DUREE CONTRAT 4]]*365,"")</f>
        <v/>
      </c>
      <c r="BO59" s="5" t="str">
        <f>IF(Tableau848[[#This Row],[DATE CONTRAT 5]]&lt;&gt;"",Tableau848[[#This Row],[DATE CONTRAT 5]]+Tableau949[[#This Row],[DUREE CONTRAT 5]]*365,"")</f>
        <v/>
      </c>
      <c r="BP59" s="5" t="str">
        <f>IF(Tableau848[[#This Row],[DATE CONTRAT 6]]&lt;&gt;"",Tableau848[[#This Row],[DATE CONTRAT 6]]+Tableau949[[#This Row],[DUREE CONTRAT 6]]*365,"")</f>
        <v/>
      </c>
      <c r="BQ59" s="5" t="str">
        <f>IF(Tableau848[[#This Row],[DATE CONTRAT 7]]&lt;&gt;"",Tableau848[[#This Row],[DATE CONTRAT 7]]+Tableau949[[#This Row],[DUREE CONTRAT 7]]*365,"")</f>
        <v/>
      </c>
      <c r="BR59" s="5" t="str">
        <f>IF(Tableau848[[#This Row],[DATE CONTRAT 8]]&lt;&gt;"",Tableau848[[#This Row],[DATE CONTRAT 8]]+Tableau949[[#This Row],[DUREE CONTRAT 8]]*365,"")</f>
        <v/>
      </c>
      <c r="BS59" s="5" t="str">
        <f>IF(Tableau848[[#This Row],[DATE CONTRAT 9]]&lt;&gt;"",Tableau848[[#This Row],[DATE CONTRAT 9]]+Tableau949[[#This Row],[DUREE CONTRAT 9]]*365,"")</f>
        <v/>
      </c>
      <c r="BT59" s="5" t="str">
        <f>IF(Tableau848[[#This Row],[DATE CONTRAT 10]]&lt;&gt;"",Tableau848[[#This Row],[DATE CONTRAT 10]]+Tableau949[[#This Row],[DUREE CONTRAT 10]]*365,"")</f>
        <v/>
      </c>
      <c r="BV59" s="5" t="str">
        <f>IF(Tableau1050[[#This Row],[DATE PROCHAIN CONTRAT 1]]&lt;&gt;"",Tableau1050[[#This Row],[DATE PROCHAIN CONTRAT 1]]-30,"")</f>
        <v/>
      </c>
      <c r="BW59" s="5" t="str">
        <f>IF(Tableau1050[[#This Row],[DATE PROCHAIN CONTRAT 2]]&lt;&gt;"",Tableau1050[[#This Row],[DATE PROCHAIN CONTRAT 2]]-30,"")</f>
        <v/>
      </c>
      <c r="BX59" s="5" t="str">
        <f>IF(Tableau1050[[#This Row],[DATE PROCHAIN CONTRAT 3]]&lt;&gt;"",Tableau1050[[#This Row],[DATE PROCHAIN CONTRAT 3]]-30,"")</f>
        <v/>
      </c>
      <c r="BY59" s="5" t="str">
        <f>IF(Tableau1050[[#This Row],[DATE PROCHAIN CONTRAT 4]]&lt;&gt;"",Tableau1050[[#This Row],[DATE PROCHAIN CONTRAT 4]]-30,"")</f>
        <v/>
      </c>
      <c r="BZ59" s="5" t="str">
        <f>IF(Tableau1050[[#This Row],[DATE PROCHAIN CONTRAT 5]]&lt;&gt;"",Tableau1050[[#This Row],[DATE PROCHAIN CONTRAT 5]]-30,"")</f>
        <v/>
      </c>
      <c r="CA59" s="5" t="str">
        <f>IF(Tableau1050[[#This Row],[DATE PROCHAIN CONTRAT 6]]&lt;&gt;"",Tableau1050[[#This Row],[DATE PROCHAIN CONTRAT 6]]-30,"")</f>
        <v/>
      </c>
      <c r="CB59" s="5" t="str">
        <f>IF(Tableau1050[[#This Row],[DATE PROCHAIN CONTRAT 7]]&lt;&gt;"",Tableau1050[[#This Row],[DATE PROCHAIN CONTRAT 7]]-30,"")</f>
        <v/>
      </c>
      <c r="CC59" s="5" t="str">
        <f>IF(Tableau1050[[#This Row],[DATE PROCHAIN CONTRAT 8]]&lt;&gt;"",Tableau1050[[#This Row],[DATE PROCHAIN CONTRAT 8]]-30,"")</f>
        <v/>
      </c>
      <c r="CD59" s="5" t="str">
        <f>IF(Tableau1050[[#This Row],[DATE PROCHAIN CONTRAT 9]]&lt;&gt;"",Tableau1050[[#This Row],[DATE PROCHAIN CONTRAT 9]]-30,"")</f>
        <v/>
      </c>
      <c r="CE59" s="5" t="str">
        <f>IF(Tableau1050[[#This Row],[DATE PROCHAIN CONTRAT 10]]&lt;&gt;"",Tableau1050[[#This Row],[DATE PROCHAIN CONTRAT 10]]-30,"")</f>
        <v/>
      </c>
    </row>
    <row r="60" spans="1:83" ht="30">
      <c r="A60" s="2" t="str">
        <f>IF(COUNT(Tableau848[#This Row])&lt;=0,"",COUNT(Tableau848[#This Row]))</f>
        <v/>
      </c>
      <c r="B60" s="17" t="s">
        <v>512</v>
      </c>
      <c r="C60" s="16" t="s">
        <v>340</v>
      </c>
      <c r="D6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14 Rue des Bénédictins</v>
      </c>
      <c r="E6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6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6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6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6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6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60" s="30" t="str">
        <f>IF(Tableau747[[#This Row],[DATE PROPOSITION 1]]="","",MAX(Tableau747[#This Row]))</f>
        <v/>
      </c>
      <c r="M60" s="5" t="str">
        <f>IF(Tableau848[[#This Row],[DATE CONTRAT 1]]="","",MAX(Tableau848[#This Row]))</f>
        <v/>
      </c>
      <c r="N60" s="2" t="str">
        <f>IFERROR(INDEX(Tableau949[#This Row],MATCH(9^9,Tableau949[#This Row])),"")</f>
        <v/>
      </c>
      <c r="O60" s="5" t="str">
        <f>IFERROR(INDEX(Tableau1050[#This Row],MATCH(9^9,Tableau1050[#This Row])),"")</f>
        <v/>
      </c>
      <c r="P60" s="7" t="str">
        <f>IFERROR(INDEX(Tableau1151[#This Row],MATCH(9^9,Tableau1151[#This Row])),"")</f>
        <v/>
      </c>
      <c r="Q60" s="35" t="str">
        <f>IFERROR(INDEX(Tableau1252[#This Row],MATCH(9^9,Tableau1252[#This Row])),"")</f>
        <v/>
      </c>
      <c r="R60" s="28"/>
      <c r="S60" s="35"/>
      <c r="T60" s="35"/>
      <c r="U60" s="35"/>
      <c r="V60" s="35"/>
      <c r="W60" s="35"/>
      <c r="X60" s="35"/>
      <c r="Y60" s="35"/>
      <c r="Z60" s="35"/>
      <c r="AA60" s="35"/>
      <c r="AB60" s="35"/>
      <c r="BK60" s="5" t="str">
        <f>IF(Tableau848[[#This Row],[DATE CONTRAT 1]]&lt;&gt;"",Tableau848[[#This Row],[DATE CONTRAT 1]]+Tableau949[[#This Row],[DUREE CONTRAT 1]]*365,"")</f>
        <v/>
      </c>
      <c r="BL60" s="5" t="str">
        <f>IF(Tableau848[[#This Row],[DATE CONTRAT 2]]&lt;&gt;"",Tableau848[[#This Row],[DATE CONTRAT 2]]+Tableau949[[#This Row],[DUREE CONTRAT 2]]*365,"")</f>
        <v/>
      </c>
      <c r="BM60" s="5" t="str">
        <f>IF(Tableau848[[#This Row],[DATE CONTRAT 3]]&lt;&gt;"",Tableau848[[#This Row],[DATE CONTRAT 3]]+Tableau949[[#This Row],[DUREE CONTRAT 3]]*365,"")</f>
        <v/>
      </c>
      <c r="BN60" s="5" t="str">
        <f>IF(Tableau848[[#This Row],[DATE CONTRAT 4]]&lt;&gt;"",Tableau848[[#This Row],[DATE CONTRAT 4]]+Tableau949[[#This Row],[DUREE CONTRAT 4]]*365,"")</f>
        <v/>
      </c>
      <c r="BO60" s="5" t="str">
        <f>IF(Tableau848[[#This Row],[DATE CONTRAT 5]]&lt;&gt;"",Tableau848[[#This Row],[DATE CONTRAT 5]]+Tableau949[[#This Row],[DUREE CONTRAT 5]]*365,"")</f>
        <v/>
      </c>
      <c r="BP60" s="5" t="str">
        <f>IF(Tableau848[[#This Row],[DATE CONTRAT 6]]&lt;&gt;"",Tableau848[[#This Row],[DATE CONTRAT 6]]+Tableau949[[#This Row],[DUREE CONTRAT 6]]*365,"")</f>
        <v/>
      </c>
      <c r="BQ60" s="5" t="str">
        <f>IF(Tableau848[[#This Row],[DATE CONTRAT 7]]&lt;&gt;"",Tableau848[[#This Row],[DATE CONTRAT 7]]+Tableau949[[#This Row],[DUREE CONTRAT 7]]*365,"")</f>
        <v/>
      </c>
      <c r="BR60" s="5" t="str">
        <f>IF(Tableau848[[#This Row],[DATE CONTRAT 8]]&lt;&gt;"",Tableau848[[#This Row],[DATE CONTRAT 8]]+Tableau949[[#This Row],[DUREE CONTRAT 8]]*365,"")</f>
        <v/>
      </c>
      <c r="BS60" s="5" t="str">
        <f>IF(Tableau848[[#This Row],[DATE CONTRAT 9]]&lt;&gt;"",Tableau848[[#This Row],[DATE CONTRAT 9]]+Tableau949[[#This Row],[DUREE CONTRAT 9]]*365,"")</f>
        <v/>
      </c>
      <c r="BT60" s="5" t="str">
        <f>IF(Tableau848[[#This Row],[DATE CONTRAT 10]]&lt;&gt;"",Tableau848[[#This Row],[DATE CONTRAT 10]]+Tableau949[[#This Row],[DUREE CONTRAT 10]]*365,"")</f>
        <v/>
      </c>
      <c r="BV60" s="5" t="str">
        <f>IF(Tableau1050[[#This Row],[DATE PROCHAIN CONTRAT 1]]&lt;&gt;"",Tableau1050[[#This Row],[DATE PROCHAIN CONTRAT 1]]-30,"")</f>
        <v/>
      </c>
      <c r="BW60" s="5" t="str">
        <f>IF(Tableau1050[[#This Row],[DATE PROCHAIN CONTRAT 2]]&lt;&gt;"",Tableau1050[[#This Row],[DATE PROCHAIN CONTRAT 2]]-30,"")</f>
        <v/>
      </c>
      <c r="BX60" s="5" t="str">
        <f>IF(Tableau1050[[#This Row],[DATE PROCHAIN CONTRAT 3]]&lt;&gt;"",Tableau1050[[#This Row],[DATE PROCHAIN CONTRAT 3]]-30,"")</f>
        <v/>
      </c>
      <c r="BY60" s="5" t="str">
        <f>IF(Tableau1050[[#This Row],[DATE PROCHAIN CONTRAT 4]]&lt;&gt;"",Tableau1050[[#This Row],[DATE PROCHAIN CONTRAT 4]]-30,"")</f>
        <v/>
      </c>
      <c r="BZ60" s="5" t="str">
        <f>IF(Tableau1050[[#This Row],[DATE PROCHAIN CONTRAT 5]]&lt;&gt;"",Tableau1050[[#This Row],[DATE PROCHAIN CONTRAT 5]]-30,"")</f>
        <v/>
      </c>
      <c r="CA60" s="5" t="str">
        <f>IF(Tableau1050[[#This Row],[DATE PROCHAIN CONTRAT 6]]&lt;&gt;"",Tableau1050[[#This Row],[DATE PROCHAIN CONTRAT 6]]-30,"")</f>
        <v/>
      </c>
      <c r="CB60" s="5" t="str">
        <f>IF(Tableau1050[[#This Row],[DATE PROCHAIN CONTRAT 7]]&lt;&gt;"",Tableau1050[[#This Row],[DATE PROCHAIN CONTRAT 7]]-30,"")</f>
        <v/>
      </c>
      <c r="CC60" s="5" t="str">
        <f>IF(Tableau1050[[#This Row],[DATE PROCHAIN CONTRAT 8]]&lt;&gt;"",Tableau1050[[#This Row],[DATE PROCHAIN CONTRAT 8]]-30,"")</f>
        <v/>
      </c>
      <c r="CD60" s="5" t="str">
        <f>IF(Tableau1050[[#This Row],[DATE PROCHAIN CONTRAT 9]]&lt;&gt;"",Tableau1050[[#This Row],[DATE PROCHAIN CONTRAT 9]]-30,"")</f>
        <v/>
      </c>
      <c r="CE60" s="5" t="str">
        <f>IF(Tableau1050[[#This Row],[DATE PROCHAIN CONTRAT 10]]&lt;&gt;"",Tableau1050[[#This Row],[DATE PROCHAIN CONTRAT 10]]-30,"")</f>
        <v/>
      </c>
    </row>
    <row r="61" spans="1:83" ht="30">
      <c r="A61" s="2" t="str">
        <f>IF(COUNT(Tableau848[#This Row])&lt;=0,"",COUNT(Tableau848[#This Row]))</f>
        <v/>
      </c>
      <c r="B61" s="17" t="s">
        <v>512</v>
      </c>
      <c r="C61" s="16" t="s">
        <v>341</v>
      </c>
      <c r="D6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10 Boulevard Clemenceau</v>
      </c>
      <c r="E6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6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6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6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6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6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61" s="30" t="str">
        <f>IF(Tableau747[[#This Row],[DATE PROPOSITION 1]]="","",MAX(Tableau747[#This Row]))</f>
        <v/>
      </c>
      <c r="M61" s="5" t="str">
        <f>IF(Tableau848[[#This Row],[DATE CONTRAT 1]]="","",MAX(Tableau848[#This Row]))</f>
        <v/>
      </c>
      <c r="N61" s="2" t="str">
        <f>IFERROR(INDEX(Tableau949[#This Row],MATCH(9^9,Tableau949[#This Row])),"")</f>
        <v/>
      </c>
      <c r="O61" s="5" t="str">
        <f>IFERROR(INDEX(Tableau1050[#This Row],MATCH(9^9,Tableau1050[#This Row])),"")</f>
        <v/>
      </c>
      <c r="P61" s="7" t="str">
        <f>IFERROR(INDEX(Tableau1151[#This Row],MATCH(9^9,Tableau1151[#This Row])),"")</f>
        <v/>
      </c>
      <c r="Q61" s="35" t="str">
        <f>IFERROR(INDEX(Tableau1252[#This Row],MATCH(9^9,Tableau1252[#This Row])),"")</f>
        <v/>
      </c>
      <c r="R61" s="28"/>
      <c r="S61" s="35"/>
      <c r="T61" s="35"/>
      <c r="U61" s="35"/>
      <c r="V61" s="35"/>
      <c r="W61" s="35"/>
      <c r="X61" s="35"/>
      <c r="Y61" s="35"/>
      <c r="Z61" s="35"/>
      <c r="AA61" s="35"/>
      <c r="AB61" s="35"/>
      <c r="BK61" s="5" t="str">
        <f>IF(Tableau848[[#This Row],[DATE CONTRAT 1]]&lt;&gt;"",Tableau848[[#This Row],[DATE CONTRAT 1]]+Tableau949[[#This Row],[DUREE CONTRAT 1]]*365,"")</f>
        <v/>
      </c>
      <c r="BL61" s="5" t="str">
        <f>IF(Tableau848[[#This Row],[DATE CONTRAT 2]]&lt;&gt;"",Tableau848[[#This Row],[DATE CONTRAT 2]]+Tableau949[[#This Row],[DUREE CONTRAT 2]]*365,"")</f>
        <v/>
      </c>
      <c r="BM61" s="5" t="str">
        <f>IF(Tableau848[[#This Row],[DATE CONTRAT 3]]&lt;&gt;"",Tableau848[[#This Row],[DATE CONTRAT 3]]+Tableau949[[#This Row],[DUREE CONTRAT 3]]*365,"")</f>
        <v/>
      </c>
      <c r="BN61" s="5" t="str">
        <f>IF(Tableau848[[#This Row],[DATE CONTRAT 4]]&lt;&gt;"",Tableau848[[#This Row],[DATE CONTRAT 4]]+Tableau949[[#This Row],[DUREE CONTRAT 4]]*365,"")</f>
        <v/>
      </c>
      <c r="BO61" s="5" t="str">
        <f>IF(Tableau848[[#This Row],[DATE CONTRAT 5]]&lt;&gt;"",Tableau848[[#This Row],[DATE CONTRAT 5]]+Tableau949[[#This Row],[DUREE CONTRAT 5]]*365,"")</f>
        <v/>
      </c>
      <c r="BP61" s="5" t="str">
        <f>IF(Tableau848[[#This Row],[DATE CONTRAT 6]]&lt;&gt;"",Tableau848[[#This Row],[DATE CONTRAT 6]]+Tableau949[[#This Row],[DUREE CONTRAT 6]]*365,"")</f>
        <v/>
      </c>
      <c r="BQ61" s="5" t="str">
        <f>IF(Tableau848[[#This Row],[DATE CONTRAT 7]]&lt;&gt;"",Tableau848[[#This Row],[DATE CONTRAT 7]]+Tableau949[[#This Row],[DUREE CONTRAT 7]]*365,"")</f>
        <v/>
      </c>
      <c r="BR61" s="5" t="str">
        <f>IF(Tableau848[[#This Row],[DATE CONTRAT 8]]&lt;&gt;"",Tableau848[[#This Row],[DATE CONTRAT 8]]+Tableau949[[#This Row],[DUREE CONTRAT 8]]*365,"")</f>
        <v/>
      </c>
      <c r="BS61" s="5" t="str">
        <f>IF(Tableau848[[#This Row],[DATE CONTRAT 9]]&lt;&gt;"",Tableau848[[#This Row],[DATE CONTRAT 9]]+Tableau949[[#This Row],[DUREE CONTRAT 9]]*365,"")</f>
        <v/>
      </c>
      <c r="BT61" s="5" t="str">
        <f>IF(Tableau848[[#This Row],[DATE CONTRAT 10]]&lt;&gt;"",Tableau848[[#This Row],[DATE CONTRAT 10]]+Tableau949[[#This Row],[DUREE CONTRAT 10]]*365,"")</f>
        <v/>
      </c>
      <c r="BV61" s="5" t="str">
        <f>IF(Tableau1050[[#This Row],[DATE PROCHAIN CONTRAT 1]]&lt;&gt;"",Tableau1050[[#This Row],[DATE PROCHAIN CONTRAT 1]]-30,"")</f>
        <v/>
      </c>
      <c r="BW61" s="5" t="str">
        <f>IF(Tableau1050[[#This Row],[DATE PROCHAIN CONTRAT 2]]&lt;&gt;"",Tableau1050[[#This Row],[DATE PROCHAIN CONTRAT 2]]-30,"")</f>
        <v/>
      </c>
      <c r="BX61" s="5" t="str">
        <f>IF(Tableau1050[[#This Row],[DATE PROCHAIN CONTRAT 3]]&lt;&gt;"",Tableau1050[[#This Row],[DATE PROCHAIN CONTRAT 3]]-30,"")</f>
        <v/>
      </c>
      <c r="BY61" s="5" t="str">
        <f>IF(Tableau1050[[#This Row],[DATE PROCHAIN CONTRAT 4]]&lt;&gt;"",Tableau1050[[#This Row],[DATE PROCHAIN CONTRAT 4]]-30,"")</f>
        <v/>
      </c>
      <c r="BZ61" s="5" t="str">
        <f>IF(Tableau1050[[#This Row],[DATE PROCHAIN CONTRAT 5]]&lt;&gt;"",Tableau1050[[#This Row],[DATE PROCHAIN CONTRAT 5]]-30,"")</f>
        <v/>
      </c>
      <c r="CA61" s="5" t="str">
        <f>IF(Tableau1050[[#This Row],[DATE PROCHAIN CONTRAT 6]]&lt;&gt;"",Tableau1050[[#This Row],[DATE PROCHAIN CONTRAT 6]]-30,"")</f>
        <v/>
      </c>
      <c r="CB61" s="5" t="str">
        <f>IF(Tableau1050[[#This Row],[DATE PROCHAIN CONTRAT 7]]&lt;&gt;"",Tableau1050[[#This Row],[DATE PROCHAIN CONTRAT 7]]-30,"")</f>
        <v/>
      </c>
      <c r="CC61" s="5" t="str">
        <f>IF(Tableau1050[[#This Row],[DATE PROCHAIN CONTRAT 8]]&lt;&gt;"",Tableau1050[[#This Row],[DATE PROCHAIN CONTRAT 8]]-30,"")</f>
        <v/>
      </c>
      <c r="CD61" s="5" t="str">
        <f>IF(Tableau1050[[#This Row],[DATE PROCHAIN CONTRAT 9]]&lt;&gt;"",Tableau1050[[#This Row],[DATE PROCHAIN CONTRAT 9]]-30,"")</f>
        <v/>
      </c>
      <c r="CE61" s="5" t="str">
        <f>IF(Tableau1050[[#This Row],[DATE PROCHAIN CONTRAT 10]]&lt;&gt;"",Tableau1050[[#This Row],[DATE PROCHAIN CONTRAT 10]]-30,"")</f>
        <v/>
      </c>
    </row>
    <row r="62" spans="1:83" ht="90">
      <c r="A62" s="2" t="str">
        <f>IF(COUNT(Tableau848[#This Row])&lt;=0,"",COUNT(Tableau848[#This Row]))</f>
        <v/>
      </c>
      <c r="B62" s="17" t="s">
        <v>512</v>
      </c>
      <c r="C62" s="16" t="s">
        <v>342</v>
      </c>
      <c r="D6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Rue Boutet de Monvel</v>
      </c>
      <c r="E6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6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6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6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6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6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62" s="30" t="str">
        <f>IF(Tableau747[[#This Row],[DATE PROPOSITION 1]]="","",MAX(Tableau747[#This Row]))</f>
        <v/>
      </c>
      <c r="M62" s="5" t="str">
        <f>IF(Tableau848[[#This Row],[DATE CONTRAT 1]]="","",MAX(Tableau848[#This Row]))</f>
        <v/>
      </c>
      <c r="N62" s="2" t="str">
        <f>IFERROR(INDEX(Tableau949[#This Row],MATCH(9^9,Tableau949[#This Row])),"")</f>
        <v/>
      </c>
      <c r="O62" s="5" t="str">
        <f>IFERROR(INDEX(Tableau1050[#This Row],MATCH(9^9,Tableau1050[#This Row])),"")</f>
        <v/>
      </c>
      <c r="P62" s="7" t="str">
        <f>IFERROR(INDEX(Tableau1151[#This Row],MATCH(9^9,Tableau1151[#This Row])),"")</f>
        <v/>
      </c>
      <c r="Q62" s="35" t="str">
        <f>IFERROR(INDEX(Tableau1252[#This Row],MATCH(9^9,Tableau1252[#This Row])),"")</f>
        <v/>
      </c>
      <c r="R62" s="28"/>
      <c r="S62" s="35"/>
      <c r="T62" s="35"/>
      <c r="U62" s="35"/>
      <c r="V62" s="35"/>
      <c r="W62" s="35"/>
      <c r="X62" s="35"/>
      <c r="Y62" s="35"/>
      <c r="Z62" s="35"/>
      <c r="AA62" s="35"/>
      <c r="AB62" s="35"/>
      <c r="BK62" s="5" t="str">
        <f>IF(Tableau848[[#This Row],[DATE CONTRAT 1]]&lt;&gt;"",Tableau848[[#This Row],[DATE CONTRAT 1]]+Tableau949[[#This Row],[DUREE CONTRAT 1]]*365,"")</f>
        <v/>
      </c>
      <c r="BL62" s="5" t="str">
        <f>IF(Tableau848[[#This Row],[DATE CONTRAT 2]]&lt;&gt;"",Tableau848[[#This Row],[DATE CONTRAT 2]]+Tableau949[[#This Row],[DUREE CONTRAT 2]]*365,"")</f>
        <v/>
      </c>
      <c r="BM62" s="5" t="str">
        <f>IF(Tableau848[[#This Row],[DATE CONTRAT 3]]&lt;&gt;"",Tableau848[[#This Row],[DATE CONTRAT 3]]+Tableau949[[#This Row],[DUREE CONTRAT 3]]*365,"")</f>
        <v/>
      </c>
      <c r="BN62" s="5" t="str">
        <f>IF(Tableau848[[#This Row],[DATE CONTRAT 4]]&lt;&gt;"",Tableau848[[#This Row],[DATE CONTRAT 4]]+Tableau949[[#This Row],[DUREE CONTRAT 4]]*365,"")</f>
        <v/>
      </c>
      <c r="BO62" s="5" t="str">
        <f>IF(Tableau848[[#This Row],[DATE CONTRAT 5]]&lt;&gt;"",Tableau848[[#This Row],[DATE CONTRAT 5]]+Tableau949[[#This Row],[DUREE CONTRAT 5]]*365,"")</f>
        <v/>
      </c>
      <c r="BP62" s="5" t="str">
        <f>IF(Tableau848[[#This Row],[DATE CONTRAT 6]]&lt;&gt;"",Tableau848[[#This Row],[DATE CONTRAT 6]]+Tableau949[[#This Row],[DUREE CONTRAT 6]]*365,"")</f>
        <v/>
      </c>
      <c r="BQ62" s="5" t="str">
        <f>IF(Tableau848[[#This Row],[DATE CONTRAT 7]]&lt;&gt;"",Tableau848[[#This Row],[DATE CONTRAT 7]]+Tableau949[[#This Row],[DUREE CONTRAT 7]]*365,"")</f>
        <v/>
      </c>
      <c r="BR62" s="5" t="str">
        <f>IF(Tableau848[[#This Row],[DATE CONTRAT 8]]&lt;&gt;"",Tableau848[[#This Row],[DATE CONTRAT 8]]+Tableau949[[#This Row],[DUREE CONTRAT 8]]*365,"")</f>
        <v/>
      </c>
      <c r="BS62" s="5" t="str">
        <f>IF(Tableau848[[#This Row],[DATE CONTRAT 9]]&lt;&gt;"",Tableau848[[#This Row],[DATE CONTRAT 9]]+Tableau949[[#This Row],[DUREE CONTRAT 9]]*365,"")</f>
        <v/>
      </c>
      <c r="BT62" s="5" t="str">
        <f>IF(Tableau848[[#This Row],[DATE CONTRAT 10]]&lt;&gt;"",Tableau848[[#This Row],[DATE CONTRAT 10]]+Tableau949[[#This Row],[DUREE CONTRAT 10]]*365,"")</f>
        <v/>
      </c>
      <c r="BV62" s="5" t="str">
        <f>IF(Tableau1050[[#This Row],[DATE PROCHAIN CONTRAT 1]]&lt;&gt;"",Tableau1050[[#This Row],[DATE PROCHAIN CONTRAT 1]]-30,"")</f>
        <v/>
      </c>
      <c r="BW62" s="5" t="str">
        <f>IF(Tableau1050[[#This Row],[DATE PROCHAIN CONTRAT 2]]&lt;&gt;"",Tableau1050[[#This Row],[DATE PROCHAIN CONTRAT 2]]-30,"")</f>
        <v/>
      </c>
      <c r="BX62" s="5" t="str">
        <f>IF(Tableau1050[[#This Row],[DATE PROCHAIN CONTRAT 3]]&lt;&gt;"",Tableau1050[[#This Row],[DATE PROCHAIN CONTRAT 3]]-30,"")</f>
        <v/>
      </c>
      <c r="BY62" s="5" t="str">
        <f>IF(Tableau1050[[#This Row],[DATE PROCHAIN CONTRAT 4]]&lt;&gt;"",Tableau1050[[#This Row],[DATE PROCHAIN CONTRAT 4]]-30,"")</f>
        <v/>
      </c>
      <c r="BZ62" s="5" t="str">
        <f>IF(Tableau1050[[#This Row],[DATE PROCHAIN CONTRAT 5]]&lt;&gt;"",Tableau1050[[#This Row],[DATE PROCHAIN CONTRAT 5]]-30,"")</f>
        <v/>
      </c>
      <c r="CA62" s="5" t="str">
        <f>IF(Tableau1050[[#This Row],[DATE PROCHAIN CONTRAT 6]]&lt;&gt;"",Tableau1050[[#This Row],[DATE PROCHAIN CONTRAT 6]]-30,"")</f>
        <v/>
      </c>
      <c r="CB62" s="5" t="str">
        <f>IF(Tableau1050[[#This Row],[DATE PROCHAIN CONTRAT 7]]&lt;&gt;"",Tableau1050[[#This Row],[DATE PROCHAIN CONTRAT 7]]-30,"")</f>
        <v/>
      </c>
      <c r="CC62" s="5" t="str">
        <f>IF(Tableau1050[[#This Row],[DATE PROCHAIN CONTRAT 8]]&lt;&gt;"",Tableau1050[[#This Row],[DATE PROCHAIN CONTRAT 8]]-30,"")</f>
        <v/>
      </c>
      <c r="CD62" s="5" t="str">
        <f>IF(Tableau1050[[#This Row],[DATE PROCHAIN CONTRAT 9]]&lt;&gt;"",Tableau1050[[#This Row],[DATE PROCHAIN CONTRAT 9]]-30,"")</f>
        <v/>
      </c>
      <c r="CE62" s="5" t="str">
        <f>IF(Tableau1050[[#This Row],[DATE PROCHAIN CONTRAT 10]]&lt;&gt;"",Tableau1050[[#This Row],[DATE PROCHAIN CONTRAT 10]]-30,"")</f>
        <v/>
      </c>
    </row>
    <row r="63" spans="1:83" ht="105">
      <c r="A63" s="2" t="str">
        <f>IF(COUNT(Tableau848[#This Row])&lt;=0,"",COUNT(Tableau848[#This Row]))</f>
        <v/>
      </c>
      <c r="B63" s="17" t="s">
        <v>512</v>
      </c>
      <c r="C63" s="16" t="s">
        <v>343</v>
      </c>
      <c r="D6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Rue Boutet de Monvel</v>
      </c>
      <c r="E6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6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6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6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6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6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63" s="30" t="str">
        <f>IF(Tableau747[[#This Row],[DATE PROPOSITION 1]]="","",MAX(Tableau747[#This Row]))</f>
        <v/>
      </c>
      <c r="M63" s="5" t="str">
        <f>IF(Tableau848[[#This Row],[DATE CONTRAT 1]]="","",MAX(Tableau848[#This Row]))</f>
        <v/>
      </c>
      <c r="N63" s="2" t="str">
        <f>IFERROR(INDEX(Tableau949[#This Row],MATCH(9^9,Tableau949[#This Row])),"")</f>
        <v/>
      </c>
      <c r="O63" s="5" t="str">
        <f>IFERROR(INDEX(Tableau1050[#This Row],MATCH(9^9,Tableau1050[#This Row])),"")</f>
        <v/>
      </c>
      <c r="P63" s="7" t="str">
        <f>IFERROR(INDEX(Tableau1151[#This Row],MATCH(9^9,Tableau1151[#This Row])),"")</f>
        <v/>
      </c>
      <c r="Q63" s="35" t="str">
        <f>IFERROR(INDEX(Tableau1252[#This Row],MATCH(9^9,Tableau1252[#This Row])),"")</f>
        <v/>
      </c>
      <c r="R63" s="28"/>
      <c r="S63" s="35"/>
      <c r="T63" s="35"/>
      <c r="U63" s="35"/>
      <c r="V63" s="35"/>
      <c r="W63" s="35"/>
      <c r="X63" s="35"/>
      <c r="Y63" s="35"/>
      <c r="Z63" s="35"/>
      <c r="AA63" s="35"/>
      <c r="AB63" s="35"/>
      <c r="BK63" s="5" t="str">
        <f>IF(Tableau848[[#This Row],[DATE CONTRAT 1]]&lt;&gt;"",Tableau848[[#This Row],[DATE CONTRAT 1]]+Tableau949[[#This Row],[DUREE CONTRAT 1]]*365,"")</f>
        <v/>
      </c>
      <c r="BL63" s="5" t="str">
        <f>IF(Tableau848[[#This Row],[DATE CONTRAT 2]]&lt;&gt;"",Tableau848[[#This Row],[DATE CONTRAT 2]]+Tableau949[[#This Row],[DUREE CONTRAT 2]]*365,"")</f>
        <v/>
      </c>
      <c r="BM63" s="5" t="str">
        <f>IF(Tableau848[[#This Row],[DATE CONTRAT 3]]&lt;&gt;"",Tableau848[[#This Row],[DATE CONTRAT 3]]+Tableau949[[#This Row],[DUREE CONTRAT 3]]*365,"")</f>
        <v/>
      </c>
      <c r="BN63" s="5" t="str">
        <f>IF(Tableau848[[#This Row],[DATE CONTRAT 4]]&lt;&gt;"",Tableau848[[#This Row],[DATE CONTRAT 4]]+Tableau949[[#This Row],[DUREE CONTRAT 4]]*365,"")</f>
        <v/>
      </c>
      <c r="BO63" s="5" t="str">
        <f>IF(Tableau848[[#This Row],[DATE CONTRAT 5]]&lt;&gt;"",Tableau848[[#This Row],[DATE CONTRAT 5]]+Tableau949[[#This Row],[DUREE CONTRAT 5]]*365,"")</f>
        <v/>
      </c>
      <c r="BP63" s="5" t="str">
        <f>IF(Tableau848[[#This Row],[DATE CONTRAT 6]]&lt;&gt;"",Tableau848[[#This Row],[DATE CONTRAT 6]]+Tableau949[[#This Row],[DUREE CONTRAT 6]]*365,"")</f>
        <v/>
      </c>
      <c r="BQ63" s="5" t="str">
        <f>IF(Tableau848[[#This Row],[DATE CONTRAT 7]]&lt;&gt;"",Tableau848[[#This Row],[DATE CONTRAT 7]]+Tableau949[[#This Row],[DUREE CONTRAT 7]]*365,"")</f>
        <v/>
      </c>
      <c r="BR63" s="5" t="str">
        <f>IF(Tableau848[[#This Row],[DATE CONTRAT 8]]&lt;&gt;"",Tableau848[[#This Row],[DATE CONTRAT 8]]+Tableau949[[#This Row],[DUREE CONTRAT 8]]*365,"")</f>
        <v/>
      </c>
      <c r="BS63" s="5" t="str">
        <f>IF(Tableau848[[#This Row],[DATE CONTRAT 9]]&lt;&gt;"",Tableau848[[#This Row],[DATE CONTRAT 9]]+Tableau949[[#This Row],[DUREE CONTRAT 9]]*365,"")</f>
        <v/>
      </c>
      <c r="BT63" s="5" t="str">
        <f>IF(Tableau848[[#This Row],[DATE CONTRAT 10]]&lt;&gt;"",Tableau848[[#This Row],[DATE CONTRAT 10]]+Tableau949[[#This Row],[DUREE CONTRAT 10]]*365,"")</f>
        <v/>
      </c>
      <c r="BV63" s="5" t="str">
        <f>IF(Tableau1050[[#This Row],[DATE PROCHAIN CONTRAT 1]]&lt;&gt;"",Tableau1050[[#This Row],[DATE PROCHAIN CONTRAT 1]]-30,"")</f>
        <v/>
      </c>
      <c r="BW63" s="5" t="str">
        <f>IF(Tableau1050[[#This Row],[DATE PROCHAIN CONTRAT 2]]&lt;&gt;"",Tableau1050[[#This Row],[DATE PROCHAIN CONTRAT 2]]-30,"")</f>
        <v/>
      </c>
      <c r="BX63" s="5" t="str">
        <f>IF(Tableau1050[[#This Row],[DATE PROCHAIN CONTRAT 3]]&lt;&gt;"",Tableau1050[[#This Row],[DATE PROCHAIN CONTRAT 3]]-30,"")</f>
        <v/>
      </c>
      <c r="BY63" s="5" t="str">
        <f>IF(Tableau1050[[#This Row],[DATE PROCHAIN CONTRAT 4]]&lt;&gt;"",Tableau1050[[#This Row],[DATE PROCHAIN CONTRAT 4]]-30,"")</f>
        <v/>
      </c>
      <c r="BZ63" s="5" t="str">
        <f>IF(Tableau1050[[#This Row],[DATE PROCHAIN CONTRAT 5]]&lt;&gt;"",Tableau1050[[#This Row],[DATE PROCHAIN CONTRAT 5]]-30,"")</f>
        <v/>
      </c>
      <c r="CA63" s="5" t="str">
        <f>IF(Tableau1050[[#This Row],[DATE PROCHAIN CONTRAT 6]]&lt;&gt;"",Tableau1050[[#This Row],[DATE PROCHAIN CONTRAT 6]]-30,"")</f>
        <v/>
      </c>
      <c r="CB63" s="5" t="str">
        <f>IF(Tableau1050[[#This Row],[DATE PROCHAIN CONTRAT 7]]&lt;&gt;"",Tableau1050[[#This Row],[DATE PROCHAIN CONTRAT 7]]-30,"")</f>
        <v/>
      </c>
      <c r="CC63" s="5" t="str">
        <f>IF(Tableau1050[[#This Row],[DATE PROCHAIN CONTRAT 8]]&lt;&gt;"",Tableau1050[[#This Row],[DATE PROCHAIN CONTRAT 8]]-30,"")</f>
        <v/>
      </c>
      <c r="CD63" s="5" t="str">
        <f>IF(Tableau1050[[#This Row],[DATE PROCHAIN CONTRAT 9]]&lt;&gt;"",Tableau1050[[#This Row],[DATE PROCHAIN CONTRAT 9]]-30,"")</f>
        <v/>
      </c>
      <c r="CE63" s="5" t="str">
        <f>IF(Tableau1050[[#This Row],[DATE PROCHAIN CONTRAT 10]]&lt;&gt;"",Tableau1050[[#This Row],[DATE PROCHAIN CONTRAT 10]]-30,"")</f>
        <v/>
      </c>
    </row>
    <row r="64" spans="1:83" ht="90">
      <c r="A64" s="2" t="str">
        <f>IF(COUNT(Tableau848[#This Row])&lt;=0,"",COUNT(Tableau848[#This Row]))</f>
        <v/>
      </c>
      <c r="B64" s="17" t="s">
        <v>512</v>
      </c>
      <c r="C64" s="16" t="s">
        <v>344</v>
      </c>
      <c r="D6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79 Place de Trey</v>
      </c>
      <c r="E6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54700</v>
      </c>
      <c r="F6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Pont-à-Mousson</v>
      </c>
      <c r="G6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6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6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6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64" s="30" t="str">
        <f>IF(Tableau747[[#This Row],[DATE PROPOSITION 1]]="","",MAX(Tableau747[#This Row]))</f>
        <v/>
      </c>
      <c r="M64" s="5" t="str">
        <f>IF(Tableau848[[#This Row],[DATE CONTRAT 1]]="","",MAX(Tableau848[#This Row]))</f>
        <v/>
      </c>
      <c r="N64" s="2" t="str">
        <f>IFERROR(INDEX(Tableau949[#This Row],MATCH(9^9,Tableau949[#This Row])),"")</f>
        <v/>
      </c>
      <c r="O64" s="5" t="str">
        <f>IFERROR(INDEX(Tableau1050[#This Row],MATCH(9^9,Tableau1050[#This Row])),"")</f>
        <v/>
      </c>
      <c r="P64" s="7" t="str">
        <f>IFERROR(INDEX(Tableau1151[#This Row],MATCH(9^9,Tableau1151[#This Row])),"")</f>
        <v/>
      </c>
      <c r="Q64" s="35" t="str">
        <f>IFERROR(INDEX(Tableau1252[#This Row],MATCH(9^9,Tableau1252[#This Row])),"")</f>
        <v/>
      </c>
      <c r="R64" s="28"/>
      <c r="S64" s="35"/>
      <c r="T64" s="35"/>
      <c r="U64" s="35"/>
      <c r="V64" s="35"/>
      <c r="W64" s="35"/>
      <c r="X64" s="35"/>
      <c r="Y64" s="35"/>
      <c r="Z64" s="35"/>
      <c r="AA64" s="35"/>
      <c r="AB64" s="35"/>
      <c r="BK64" s="5" t="str">
        <f>IF(Tableau848[[#This Row],[DATE CONTRAT 1]]&lt;&gt;"",Tableau848[[#This Row],[DATE CONTRAT 1]]+Tableau949[[#This Row],[DUREE CONTRAT 1]]*365,"")</f>
        <v/>
      </c>
      <c r="BL64" s="5" t="str">
        <f>IF(Tableau848[[#This Row],[DATE CONTRAT 2]]&lt;&gt;"",Tableau848[[#This Row],[DATE CONTRAT 2]]+Tableau949[[#This Row],[DUREE CONTRAT 2]]*365,"")</f>
        <v/>
      </c>
      <c r="BM64" s="5" t="str">
        <f>IF(Tableau848[[#This Row],[DATE CONTRAT 3]]&lt;&gt;"",Tableau848[[#This Row],[DATE CONTRAT 3]]+Tableau949[[#This Row],[DUREE CONTRAT 3]]*365,"")</f>
        <v/>
      </c>
      <c r="BN64" s="5" t="str">
        <f>IF(Tableau848[[#This Row],[DATE CONTRAT 4]]&lt;&gt;"",Tableau848[[#This Row],[DATE CONTRAT 4]]+Tableau949[[#This Row],[DUREE CONTRAT 4]]*365,"")</f>
        <v/>
      </c>
      <c r="BO64" s="5" t="str">
        <f>IF(Tableau848[[#This Row],[DATE CONTRAT 5]]&lt;&gt;"",Tableau848[[#This Row],[DATE CONTRAT 5]]+Tableau949[[#This Row],[DUREE CONTRAT 5]]*365,"")</f>
        <v/>
      </c>
      <c r="BP64" s="5" t="str">
        <f>IF(Tableau848[[#This Row],[DATE CONTRAT 6]]&lt;&gt;"",Tableau848[[#This Row],[DATE CONTRAT 6]]+Tableau949[[#This Row],[DUREE CONTRAT 6]]*365,"")</f>
        <v/>
      </c>
      <c r="BQ64" s="5" t="str">
        <f>IF(Tableau848[[#This Row],[DATE CONTRAT 7]]&lt;&gt;"",Tableau848[[#This Row],[DATE CONTRAT 7]]+Tableau949[[#This Row],[DUREE CONTRAT 7]]*365,"")</f>
        <v/>
      </c>
      <c r="BR64" s="5" t="str">
        <f>IF(Tableau848[[#This Row],[DATE CONTRAT 8]]&lt;&gt;"",Tableau848[[#This Row],[DATE CONTRAT 8]]+Tableau949[[#This Row],[DUREE CONTRAT 8]]*365,"")</f>
        <v/>
      </c>
      <c r="BS64" s="5" t="str">
        <f>IF(Tableau848[[#This Row],[DATE CONTRAT 9]]&lt;&gt;"",Tableau848[[#This Row],[DATE CONTRAT 9]]+Tableau949[[#This Row],[DUREE CONTRAT 9]]*365,"")</f>
        <v/>
      </c>
      <c r="BT64" s="5" t="str">
        <f>IF(Tableau848[[#This Row],[DATE CONTRAT 10]]&lt;&gt;"",Tableau848[[#This Row],[DATE CONTRAT 10]]+Tableau949[[#This Row],[DUREE CONTRAT 10]]*365,"")</f>
        <v/>
      </c>
      <c r="BV64" s="5" t="str">
        <f>IF(Tableau1050[[#This Row],[DATE PROCHAIN CONTRAT 1]]&lt;&gt;"",Tableau1050[[#This Row],[DATE PROCHAIN CONTRAT 1]]-30,"")</f>
        <v/>
      </c>
      <c r="BW64" s="5" t="str">
        <f>IF(Tableau1050[[#This Row],[DATE PROCHAIN CONTRAT 2]]&lt;&gt;"",Tableau1050[[#This Row],[DATE PROCHAIN CONTRAT 2]]-30,"")</f>
        <v/>
      </c>
      <c r="BX64" s="5" t="str">
        <f>IF(Tableau1050[[#This Row],[DATE PROCHAIN CONTRAT 3]]&lt;&gt;"",Tableau1050[[#This Row],[DATE PROCHAIN CONTRAT 3]]-30,"")</f>
        <v/>
      </c>
      <c r="BY64" s="5" t="str">
        <f>IF(Tableau1050[[#This Row],[DATE PROCHAIN CONTRAT 4]]&lt;&gt;"",Tableau1050[[#This Row],[DATE PROCHAIN CONTRAT 4]]-30,"")</f>
        <v/>
      </c>
      <c r="BZ64" s="5" t="str">
        <f>IF(Tableau1050[[#This Row],[DATE PROCHAIN CONTRAT 5]]&lt;&gt;"",Tableau1050[[#This Row],[DATE PROCHAIN CONTRAT 5]]-30,"")</f>
        <v/>
      </c>
      <c r="CA64" s="5" t="str">
        <f>IF(Tableau1050[[#This Row],[DATE PROCHAIN CONTRAT 6]]&lt;&gt;"",Tableau1050[[#This Row],[DATE PROCHAIN CONTRAT 6]]-30,"")</f>
        <v/>
      </c>
      <c r="CB64" s="5" t="str">
        <f>IF(Tableau1050[[#This Row],[DATE PROCHAIN CONTRAT 7]]&lt;&gt;"",Tableau1050[[#This Row],[DATE PROCHAIN CONTRAT 7]]-30,"")</f>
        <v/>
      </c>
      <c r="CC64" s="5" t="str">
        <f>IF(Tableau1050[[#This Row],[DATE PROCHAIN CONTRAT 8]]&lt;&gt;"",Tableau1050[[#This Row],[DATE PROCHAIN CONTRAT 8]]-30,"")</f>
        <v/>
      </c>
      <c r="CD64" s="5" t="str">
        <f>IF(Tableau1050[[#This Row],[DATE PROCHAIN CONTRAT 9]]&lt;&gt;"",Tableau1050[[#This Row],[DATE PROCHAIN CONTRAT 9]]-30,"")</f>
        <v/>
      </c>
      <c r="CE64" s="5" t="str">
        <f>IF(Tableau1050[[#This Row],[DATE PROCHAIN CONTRAT 10]]&lt;&gt;"",Tableau1050[[#This Row],[DATE PROCHAIN CONTRAT 10]]-30,"")</f>
        <v/>
      </c>
    </row>
    <row r="65" spans="1:83" ht="105">
      <c r="A65" s="2" t="str">
        <f>IF(COUNT(Tableau848[#This Row])&lt;=0,"",COUNT(Tableau848[#This Row]))</f>
        <v/>
      </c>
      <c r="B65" s="17" t="s">
        <v>512</v>
      </c>
      <c r="C65" s="16" t="s">
        <v>345</v>
      </c>
      <c r="D6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79 Place de Trey</v>
      </c>
      <c r="E6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54700</v>
      </c>
      <c r="F6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Pont-à-Mousson</v>
      </c>
      <c r="G6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6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6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6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65" s="30" t="str">
        <f>IF(Tableau747[[#This Row],[DATE PROPOSITION 1]]="","",MAX(Tableau747[#This Row]))</f>
        <v/>
      </c>
      <c r="M65" s="5" t="str">
        <f>IF(Tableau848[[#This Row],[DATE CONTRAT 1]]="","",MAX(Tableau848[#This Row]))</f>
        <v/>
      </c>
      <c r="N65" s="2" t="str">
        <f>IFERROR(INDEX(Tableau949[#This Row],MATCH(9^9,Tableau949[#This Row])),"")</f>
        <v/>
      </c>
      <c r="O65" s="5" t="str">
        <f>IFERROR(INDEX(Tableau1050[#This Row],MATCH(9^9,Tableau1050[#This Row])),"")</f>
        <v/>
      </c>
      <c r="P65" s="7" t="str">
        <f>IFERROR(INDEX(Tableau1151[#This Row],MATCH(9^9,Tableau1151[#This Row])),"")</f>
        <v/>
      </c>
      <c r="Q65" s="35" t="str">
        <f>IFERROR(INDEX(Tableau1252[#This Row],MATCH(9^9,Tableau1252[#This Row])),"")</f>
        <v/>
      </c>
      <c r="R65" s="28"/>
      <c r="S65" s="35"/>
      <c r="T65" s="35"/>
      <c r="U65" s="35"/>
      <c r="V65" s="35"/>
      <c r="W65" s="35"/>
      <c r="X65" s="35"/>
      <c r="Y65" s="35"/>
      <c r="Z65" s="35"/>
      <c r="AA65" s="35"/>
      <c r="AB65" s="35"/>
      <c r="BK65" s="5" t="str">
        <f>IF(Tableau848[[#This Row],[DATE CONTRAT 1]]&lt;&gt;"",Tableau848[[#This Row],[DATE CONTRAT 1]]+Tableau949[[#This Row],[DUREE CONTRAT 1]]*365,"")</f>
        <v/>
      </c>
      <c r="BL65" s="5" t="str">
        <f>IF(Tableau848[[#This Row],[DATE CONTRAT 2]]&lt;&gt;"",Tableau848[[#This Row],[DATE CONTRAT 2]]+Tableau949[[#This Row],[DUREE CONTRAT 2]]*365,"")</f>
        <v/>
      </c>
      <c r="BM65" s="5" t="str">
        <f>IF(Tableau848[[#This Row],[DATE CONTRAT 3]]&lt;&gt;"",Tableau848[[#This Row],[DATE CONTRAT 3]]+Tableau949[[#This Row],[DUREE CONTRAT 3]]*365,"")</f>
        <v/>
      </c>
      <c r="BN65" s="5" t="str">
        <f>IF(Tableau848[[#This Row],[DATE CONTRAT 4]]&lt;&gt;"",Tableau848[[#This Row],[DATE CONTRAT 4]]+Tableau949[[#This Row],[DUREE CONTRAT 4]]*365,"")</f>
        <v/>
      </c>
      <c r="BO65" s="5" t="str">
        <f>IF(Tableau848[[#This Row],[DATE CONTRAT 5]]&lt;&gt;"",Tableau848[[#This Row],[DATE CONTRAT 5]]+Tableau949[[#This Row],[DUREE CONTRAT 5]]*365,"")</f>
        <v/>
      </c>
      <c r="BP65" s="5" t="str">
        <f>IF(Tableau848[[#This Row],[DATE CONTRAT 6]]&lt;&gt;"",Tableau848[[#This Row],[DATE CONTRAT 6]]+Tableau949[[#This Row],[DUREE CONTRAT 6]]*365,"")</f>
        <v/>
      </c>
      <c r="BQ65" s="5" t="str">
        <f>IF(Tableau848[[#This Row],[DATE CONTRAT 7]]&lt;&gt;"",Tableau848[[#This Row],[DATE CONTRAT 7]]+Tableau949[[#This Row],[DUREE CONTRAT 7]]*365,"")</f>
        <v/>
      </c>
      <c r="BR65" s="5" t="str">
        <f>IF(Tableau848[[#This Row],[DATE CONTRAT 8]]&lt;&gt;"",Tableau848[[#This Row],[DATE CONTRAT 8]]+Tableau949[[#This Row],[DUREE CONTRAT 8]]*365,"")</f>
        <v/>
      </c>
      <c r="BS65" s="5" t="str">
        <f>IF(Tableau848[[#This Row],[DATE CONTRAT 9]]&lt;&gt;"",Tableau848[[#This Row],[DATE CONTRAT 9]]+Tableau949[[#This Row],[DUREE CONTRAT 9]]*365,"")</f>
        <v/>
      </c>
      <c r="BT65" s="5" t="str">
        <f>IF(Tableau848[[#This Row],[DATE CONTRAT 10]]&lt;&gt;"",Tableau848[[#This Row],[DATE CONTRAT 10]]+Tableau949[[#This Row],[DUREE CONTRAT 10]]*365,"")</f>
        <v/>
      </c>
      <c r="BV65" s="5" t="str">
        <f>IF(Tableau1050[[#This Row],[DATE PROCHAIN CONTRAT 1]]&lt;&gt;"",Tableau1050[[#This Row],[DATE PROCHAIN CONTRAT 1]]-30,"")</f>
        <v/>
      </c>
      <c r="BW65" s="5" t="str">
        <f>IF(Tableau1050[[#This Row],[DATE PROCHAIN CONTRAT 2]]&lt;&gt;"",Tableau1050[[#This Row],[DATE PROCHAIN CONTRAT 2]]-30,"")</f>
        <v/>
      </c>
      <c r="BX65" s="5" t="str">
        <f>IF(Tableau1050[[#This Row],[DATE PROCHAIN CONTRAT 3]]&lt;&gt;"",Tableau1050[[#This Row],[DATE PROCHAIN CONTRAT 3]]-30,"")</f>
        <v/>
      </c>
      <c r="BY65" s="5" t="str">
        <f>IF(Tableau1050[[#This Row],[DATE PROCHAIN CONTRAT 4]]&lt;&gt;"",Tableau1050[[#This Row],[DATE PROCHAIN CONTRAT 4]]-30,"")</f>
        <v/>
      </c>
      <c r="BZ65" s="5" t="str">
        <f>IF(Tableau1050[[#This Row],[DATE PROCHAIN CONTRAT 5]]&lt;&gt;"",Tableau1050[[#This Row],[DATE PROCHAIN CONTRAT 5]]-30,"")</f>
        <v/>
      </c>
      <c r="CA65" s="5" t="str">
        <f>IF(Tableau1050[[#This Row],[DATE PROCHAIN CONTRAT 6]]&lt;&gt;"",Tableau1050[[#This Row],[DATE PROCHAIN CONTRAT 6]]-30,"")</f>
        <v/>
      </c>
      <c r="CB65" s="5" t="str">
        <f>IF(Tableau1050[[#This Row],[DATE PROCHAIN CONTRAT 7]]&lt;&gt;"",Tableau1050[[#This Row],[DATE PROCHAIN CONTRAT 7]]-30,"")</f>
        <v/>
      </c>
      <c r="CC65" s="5" t="str">
        <f>IF(Tableau1050[[#This Row],[DATE PROCHAIN CONTRAT 8]]&lt;&gt;"",Tableau1050[[#This Row],[DATE PROCHAIN CONTRAT 8]]-30,"")</f>
        <v/>
      </c>
      <c r="CD65" s="5" t="str">
        <f>IF(Tableau1050[[#This Row],[DATE PROCHAIN CONTRAT 9]]&lt;&gt;"",Tableau1050[[#This Row],[DATE PROCHAIN CONTRAT 9]]-30,"")</f>
        <v/>
      </c>
      <c r="CE65" s="5" t="str">
        <f>IF(Tableau1050[[#This Row],[DATE PROCHAIN CONTRAT 10]]&lt;&gt;"",Tableau1050[[#This Row],[DATE PROCHAIN CONTRAT 10]]-30,"")</f>
        <v/>
      </c>
    </row>
    <row r="66" spans="1:83" ht="105">
      <c r="A66" s="2" t="str">
        <f>IF(COUNT(Tableau848[#This Row])&lt;=0,"",COUNT(Tableau848[#This Row]))</f>
        <v/>
      </c>
      <c r="B66" s="17" t="s">
        <v>512</v>
      </c>
      <c r="C66" s="16" t="s">
        <v>346</v>
      </c>
      <c r="D6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86 Boulevard du Marechal Foch</v>
      </c>
      <c r="E6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54520</v>
      </c>
      <c r="F6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Laxou</v>
      </c>
      <c r="G6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6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6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6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66" s="30" t="str">
        <f>IF(Tableau747[[#This Row],[DATE PROPOSITION 1]]="","",MAX(Tableau747[#This Row]))</f>
        <v/>
      </c>
      <c r="M66" s="5" t="str">
        <f>IF(Tableau848[[#This Row],[DATE CONTRAT 1]]="","",MAX(Tableau848[#This Row]))</f>
        <v/>
      </c>
      <c r="N66" s="2" t="str">
        <f>IFERROR(INDEX(Tableau949[#This Row],MATCH(9^9,Tableau949[#This Row])),"")</f>
        <v/>
      </c>
      <c r="O66" s="5" t="str">
        <f>IFERROR(INDEX(Tableau1050[#This Row],MATCH(9^9,Tableau1050[#This Row])),"")</f>
        <v/>
      </c>
      <c r="P66" s="7" t="str">
        <f>IFERROR(INDEX(Tableau1151[#This Row],MATCH(9^9,Tableau1151[#This Row])),"")</f>
        <v/>
      </c>
      <c r="Q66" s="35" t="str">
        <f>IFERROR(INDEX(Tableau1252[#This Row],MATCH(9^9,Tableau1252[#This Row])),"")</f>
        <v/>
      </c>
      <c r="R66" s="28"/>
      <c r="S66" s="35"/>
      <c r="T66" s="35"/>
      <c r="U66" s="35"/>
      <c r="V66" s="35"/>
      <c r="W66" s="35"/>
      <c r="X66" s="35"/>
      <c r="Y66" s="35"/>
      <c r="Z66" s="35"/>
      <c r="AA66" s="35"/>
      <c r="AB66" s="35"/>
      <c r="BK66" s="5" t="str">
        <f>IF(Tableau848[[#This Row],[DATE CONTRAT 1]]&lt;&gt;"",Tableau848[[#This Row],[DATE CONTRAT 1]]+Tableau949[[#This Row],[DUREE CONTRAT 1]]*365,"")</f>
        <v/>
      </c>
      <c r="BL66" s="5" t="str">
        <f>IF(Tableau848[[#This Row],[DATE CONTRAT 2]]&lt;&gt;"",Tableau848[[#This Row],[DATE CONTRAT 2]]+Tableau949[[#This Row],[DUREE CONTRAT 2]]*365,"")</f>
        <v/>
      </c>
      <c r="BM66" s="5" t="str">
        <f>IF(Tableau848[[#This Row],[DATE CONTRAT 3]]&lt;&gt;"",Tableau848[[#This Row],[DATE CONTRAT 3]]+Tableau949[[#This Row],[DUREE CONTRAT 3]]*365,"")</f>
        <v/>
      </c>
      <c r="BN66" s="5" t="str">
        <f>IF(Tableau848[[#This Row],[DATE CONTRAT 4]]&lt;&gt;"",Tableau848[[#This Row],[DATE CONTRAT 4]]+Tableau949[[#This Row],[DUREE CONTRAT 4]]*365,"")</f>
        <v/>
      </c>
      <c r="BO66" s="5" t="str">
        <f>IF(Tableau848[[#This Row],[DATE CONTRAT 5]]&lt;&gt;"",Tableau848[[#This Row],[DATE CONTRAT 5]]+Tableau949[[#This Row],[DUREE CONTRAT 5]]*365,"")</f>
        <v/>
      </c>
      <c r="BP66" s="5" t="str">
        <f>IF(Tableau848[[#This Row],[DATE CONTRAT 6]]&lt;&gt;"",Tableau848[[#This Row],[DATE CONTRAT 6]]+Tableau949[[#This Row],[DUREE CONTRAT 6]]*365,"")</f>
        <v/>
      </c>
      <c r="BQ66" s="5" t="str">
        <f>IF(Tableau848[[#This Row],[DATE CONTRAT 7]]&lt;&gt;"",Tableau848[[#This Row],[DATE CONTRAT 7]]+Tableau949[[#This Row],[DUREE CONTRAT 7]]*365,"")</f>
        <v/>
      </c>
      <c r="BR66" s="5" t="str">
        <f>IF(Tableau848[[#This Row],[DATE CONTRAT 8]]&lt;&gt;"",Tableau848[[#This Row],[DATE CONTRAT 8]]+Tableau949[[#This Row],[DUREE CONTRAT 8]]*365,"")</f>
        <v/>
      </c>
      <c r="BS66" s="5" t="str">
        <f>IF(Tableau848[[#This Row],[DATE CONTRAT 9]]&lt;&gt;"",Tableau848[[#This Row],[DATE CONTRAT 9]]+Tableau949[[#This Row],[DUREE CONTRAT 9]]*365,"")</f>
        <v/>
      </c>
      <c r="BT66" s="5" t="str">
        <f>IF(Tableau848[[#This Row],[DATE CONTRAT 10]]&lt;&gt;"",Tableau848[[#This Row],[DATE CONTRAT 10]]+Tableau949[[#This Row],[DUREE CONTRAT 10]]*365,"")</f>
        <v/>
      </c>
      <c r="BV66" s="5" t="str">
        <f>IF(Tableau1050[[#This Row],[DATE PROCHAIN CONTRAT 1]]&lt;&gt;"",Tableau1050[[#This Row],[DATE PROCHAIN CONTRAT 1]]-30,"")</f>
        <v/>
      </c>
      <c r="BW66" s="5" t="str">
        <f>IF(Tableau1050[[#This Row],[DATE PROCHAIN CONTRAT 2]]&lt;&gt;"",Tableau1050[[#This Row],[DATE PROCHAIN CONTRAT 2]]-30,"")</f>
        <v/>
      </c>
      <c r="BX66" s="5" t="str">
        <f>IF(Tableau1050[[#This Row],[DATE PROCHAIN CONTRAT 3]]&lt;&gt;"",Tableau1050[[#This Row],[DATE PROCHAIN CONTRAT 3]]-30,"")</f>
        <v/>
      </c>
      <c r="BY66" s="5" t="str">
        <f>IF(Tableau1050[[#This Row],[DATE PROCHAIN CONTRAT 4]]&lt;&gt;"",Tableau1050[[#This Row],[DATE PROCHAIN CONTRAT 4]]-30,"")</f>
        <v/>
      </c>
      <c r="BZ66" s="5" t="str">
        <f>IF(Tableau1050[[#This Row],[DATE PROCHAIN CONTRAT 5]]&lt;&gt;"",Tableau1050[[#This Row],[DATE PROCHAIN CONTRAT 5]]-30,"")</f>
        <v/>
      </c>
      <c r="CA66" s="5" t="str">
        <f>IF(Tableau1050[[#This Row],[DATE PROCHAIN CONTRAT 6]]&lt;&gt;"",Tableau1050[[#This Row],[DATE PROCHAIN CONTRAT 6]]-30,"")</f>
        <v/>
      </c>
      <c r="CB66" s="5" t="str">
        <f>IF(Tableau1050[[#This Row],[DATE PROCHAIN CONTRAT 7]]&lt;&gt;"",Tableau1050[[#This Row],[DATE PROCHAIN CONTRAT 7]]-30,"")</f>
        <v/>
      </c>
      <c r="CC66" s="5" t="str">
        <f>IF(Tableau1050[[#This Row],[DATE PROCHAIN CONTRAT 8]]&lt;&gt;"",Tableau1050[[#This Row],[DATE PROCHAIN CONTRAT 8]]-30,"")</f>
        <v/>
      </c>
      <c r="CD66" s="5" t="str">
        <f>IF(Tableau1050[[#This Row],[DATE PROCHAIN CONTRAT 9]]&lt;&gt;"",Tableau1050[[#This Row],[DATE PROCHAIN CONTRAT 9]]-30,"")</f>
        <v/>
      </c>
      <c r="CE66" s="5" t="str">
        <f>IF(Tableau1050[[#This Row],[DATE PROCHAIN CONTRAT 10]]&lt;&gt;"",Tableau1050[[#This Row],[DATE PROCHAIN CONTRAT 10]]-30,"")</f>
        <v/>
      </c>
    </row>
    <row r="67" spans="1:83" ht="105">
      <c r="A67" s="2" t="str">
        <f>IF(COUNT(Tableau848[#This Row])&lt;=0,"",COUNT(Tableau848[#This Row]))</f>
        <v/>
      </c>
      <c r="B67" s="17" t="s">
        <v>512</v>
      </c>
      <c r="C67" s="16" t="s">
        <v>347</v>
      </c>
      <c r="D6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Chartreuse de Bosserville</v>
      </c>
      <c r="E6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54510</v>
      </c>
      <c r="F6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Art-sur-Meurthe</v>
      </c>
      <c r="G6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6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6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6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67" s="30" t="str">
        <f>IF(Tableau747[[#This Row],[DATE PROPOSITION 1]]="","",MAX(Tableau747[#This Row]))</f>
        <v/>
      </c>
      <c r="M67" s="5" t="str">
        <f>IF(Tableau848[[#This Row],[DATE CONTRAT 1]]="","",MAX(Tableau848[#This Row]))</f>
        <v/>
      </c>
      <c r="N67" s="2" t="str">
        <f>IFERROR(INDEX(Tableau949[#This Row],MATCH(9^9,Tableau949[#This Row])),"")</f>
        <v/>
      </c>
      <c r="O67" s="5" t="str">
        <f>IFERROR(INDEX(Tableau1050[#This Row],MATCH(9^9,Tableau1050[#This Row])),"")</f>
        <v/>
      </c>
      <c r="P67" s="7" t="str">
        <f>IFERROR(INDEX(Tableau1151[#This Row],MATCH(9^9,Tableau1151[#This Row])),"")</f>
        <v/>
      </c>
      <c r="Q67" s="35" t="str">
        <f>IFERROR(INDEX(Tableau1252[#This Row],MATCH(9^9,Tableau1252[#This Row])),"")</f>
        <v/>
      </c>
      <c r="R67" s="28"/>
      <c r="S67" s="35"/>
      <c r="T67" s="35"/>
      <c r="U67" s="35"/>
      <c r="V67" s="35"/>
      <c r="W67" s="35"/>
      <c r="X67" s="35"/>
      <c r="Y67" s="35"/>
      <c r="Z67" s="35"/>
      <c r="AA67" s="35"/>
      <c r="AB67" s="35"/>
      <c r="BK67" s="5" t="str">
        <f>IF(Tableau848[[#This Row],[DATE CONTRAT 1]]&lt;&gt;"",Tableau848[[#This Row],[DATE CONTRAT 1]]+Tableau949[[#This Row],[DUREE CONTRAT 1]]*365,"")</f>
        <v/>
      </c>
      <c r="BL67" s="5" t="str">
        <f>IF(Tableau848[[#This Row],[DATE CONTRAT 2]]&lt;&gt;"",Tableau848[[#This Row],[DATE CONTRAT 2]]+Tableau949[[#This Row],[DUREE CONTRAT 2]]*365,"")</f>
        <v/>
      </c>
      <c r="BM67" s="5" t="str">
        <f>IF(Tableau848[[#This Row],[DATE CONTRAT 3]]&lt;&gt;"",Tableau848[[#This Row],[DATE CONTRAT 3]]+Tableau949[[#This Row],[DUREE CONTRAT 3]]*365,"")</f>
        <v/>
      </c>
      <c r="BN67" s="5" t="str">
        <f>IF(Tableau848[[#This Row],[DATE CONTRAT 4]]&lt;&gt;"",Tableau848[[#This Row],[DATE CONTRAT 4]]+Tableau949[[#This Row],[DUREE CONTRAT 4]]*365,"")</f>
        <v/>
      </c>
      <c r="BO67" s="5" t="str">
        <f>IF(Tableau848[[#This Row],[DATE CONTRAT 5]]&lt;&gt;"",Tableau848[[#This Row],[DATE CONTRAT 5]]+Tableau949[[#This Row],[DUREE CONTRAT 5]]*365,"")</f>
        <v/>
      </c>
      <c r="BP67" s="5" t="str">
        <f>IF(Tableau848[[#This Row],[DATE CONTRAT 6]]&lt;&gt;"",Tableau848[[#This Row],[DATE CONTRAT 6]]+Tableau949[[#This Row],[DUREE CONTRAT 6]]*365,"")</f>
        <v/>
      </c>
      <c r="BQ67" s="5" t="str">
        <f>IF(Tableau848[[#This Row],[DATE CONTRAT 7]]&lt;&gt;"",Tableau848[[#This Row],[DATE CONTRAT 7]]+Tableau949[[#This Row],[DUREE CONTRAT 7]]*365,"")</f>
        <v/>
      </c>
      <c r="BR67" s="5" t="str">
        <f>IF(Tableau848[[#This Row],[DATE CONTRAT 8]]&lt;&gt;"",Tableau848[[#This Row],[DATE CONTRAT 8]]+Tableau949[[#This Row],[DUREE CONTRAT 8]]*365,"")</f>
        <v/>
      </c>
      <c r="BS67" s="5" t="str">
        <f>IF(Tableau848[[#This Row],[DATE CONTRAT 9]]&lt;&gt;"",Tableau848[[#This Row],[DATE CONTRAT 9]]+Tableau949[[#This Row],[DUREE CONTRAT 9]]*365,"")</f>
        <v/>
      </c>
      <c r="BT67" s="5" t="str">
        <f>IF(Tableau848[[#This Row],[DATE CONTRAT 10]]&lt;&gt;"",Tableau848[[#This Row],[DATE CONTRAT 10]]+Tableau949[[#This Row],[DUREE CONTRAT 10]]*365,"")</f>
        <v/>
      </c>
      <c r="BV67" s="5" t="str">
        <f>IF(Tableau1050[[#This Row],[DATE PROCHAIN CONTRAT 1]]&lt;&gt;"",Tableau1050[[#This Row],[DATE PROCHAIN CONTRAT 1]]-30,"")</f>
        <v/>
      </c>
      <c r="BW67" s="5" t="str">
        <f>IF(Tableau1050[[#This Row],[DATE PROCHAIN CONTRAT 2]]&lt;&gt;"",Tableau1050[[#This Row],[DATE PROCHAIN CONTRAT 2]]-30,"")</f>
        <v/>
      </c>
      <c r="BX67" s="5" t="str">
        <f>IF(Tableau1050[[#This Row],[DATE PROCHAIN CONTRAT 3]]&lt;&gt;"",Tableau1050[[#This Row],[DATE PROCHAIN CONTRAT 3]]-30,"")</f>
        <v/>
      </c>
      <c r="BY67" s="5" t="str">
        <f>IF(Tableau1050[[#This Row],[DATE PROCHAIN CONTRAT 4]]&lt;&gt;"",Tableau1050[[#This Row],[DATE PROCHAIN CONTRAT 4]]-30,"")</f>
        <v/>
      </c>
      <c r="BZ67" s="5" t="str">
        <f>IF(Tableau1050[[#This Row],[DATE PROCHAIN CONTRAT 5]]&lt;&gt;"",Tableau1050[[#This Row],[DATE PROCHAIN CONTRAT 5]]-30,"")</f>
        <v/>
      </c>
      <c r="CA67" s="5" t="str">
        <f>IF(Tableau1050[[#This Row],[DATE PROCHAIN CONTRAT 6]]&lt;&gt;"",Tableau1050[[#This Row],[DATE PROCHAIN CONTRAT 6]]-30,"")</f>
        <v/>
      </c>
      <c r="CB67" s="5" t="str">
        <f>IF(Tableau1050[[#This Row],[DATE PROCHAIN CONTRAT 7]]&lt;&gt;"",Tableau1050[[#This Row],[DATE PROCHAIN CONTRAT 7]]-30,"")</f>
        <v/>
      </c>
      <c r="CC67" s="5" t="str">
        <f>IF(Tableau1050[[#This Row],[DATE PROCHAIN CONTRAT 8]]&lt;&gt;"",Tableau1050[[#This Row],[DATE PROCHAIN CONTRAT 8]]-30,"")</f>
        <v/>
      </c>
      <c r="CD67" s="5" t="str">
        <f>IF(Tableau1050[[#This Row],[DATE PROCHAIN CONTRAT 9]]&lt;&gt;"",Tableau1050[[#This Row],[DATE PROCHAIN CONTRAT 9]]-30,"")</f>
        <v/>
      </c>
      <c r="CE67" s="5" t="str">
        <f>IF(Tableau1050[[#This Row],[DATE PROCHAIN CONTRAT 10]]&lt;&gt;"",Tableau1050[[#This Row],[DATE PROCHAIN CONTRAT 10]]-30,"")</f>
        <v/>
      </c>
    </row>
    <row r="68" spans="1:83" ht="75">
      <c r="A68" s="2" t="str">
        <f>IF(COUNT(Tableau848[#This Row])&lt;=0,"",COUNT(Tableau848[#This Row]))</f>
        <v/>
      </c>
      <c r="B68" s="17" t="s">
        <v>512</v>
      </c>
      <c r="C68" s="16" t="s">
        <v>348</v>
      </c>
      <c r="D6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 Avenue André Malraux</v>
      </c>
      <c r="E6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54400</v>
      </c>
      <c r="F6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Longwy</v>
      </c>
      <c r="G6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6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6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6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68" s="30" t="str">
        <f>IF(Tableau747[[#This Row],[DATE PROPOSITION 1]]="","",MAX(Tableau747[#This Row]))</f>
        <v/>
      </c>
      <c r="M68" s="5" t="str">
        <f>IF(Tableau848[[#This Row],[DATE CONTRAT 1]]="","",MAX(Tableau848[#This Row]))</f>
        <v/>
      </c>
      <c r="N68" s="2" t="str">
        <f>IFERROR(INDEX(Tableau949[#This Row],MATCH(9^9,Tableau949[#This Row])),"")</f>
        <v/>
      </c>
      <c r="O68" s="5" t="str">
        <f>IFERROR(INDEX(Tableau1050[#This Row],MATCH(9^9,Tableau1050[#This Row])),"")</f>
        <v/>
      </c>
      <c r="P68" s="7" t="str">
        <f>IFERROR(INDEX(Tableau1151[#This Row],MATCH(9^9,Tableau1151[#This Row])),"")</f>
        <v/>
      </c>
      <c r="Q68" s="35" t="str">
        <f>IFERROR(INDEX(Tableau1252[#This Row],MATCH(9^9,Tableau1252[#This Row])),"")</f>
        <v/>
      </c>
      <c r="R68" s="28"/>
      <c r="S68" s="35"/>
      <c r="T68" s="35"/>
      <c r="U68" s="35"/>
      <c r="V68" s="35"/>
      <c r="W68" s="35"/>
      <c r="X68" s="35"/>
      <c r="Y68" s="35"/>
      <c r="Z68" s="35"/>
      <c r="AA68" s="35"/>
      <c r="AB68" s="35"/>
      <c r="BK68" s="5" t="str">
        <f>IF(Tableau848[[#This Row],[DATE CONTRAT 1]]&lt;&gt;"",Tableau848[[#This Row],[DATE CONTRAT 1]]+Tableau949[[#This Row],[DUREE CONTRAT 1]]*365,"")</f>
        <v/>
      </c>
      <c r="BL68" s="5" t="str">
        <f>IF(Tableau848[[#This Row],[DATE CONTRAT 2]]&lt;&gt;"",Tableau848[[#This Row],[DATE CONTRAT 2]]+Tableau949[[#This Row],[DUREE CONTRAT 2]]*365,"")</f>
        <v/>
      </c>
      <c r="BM68" s="5" t="str">
        <f>IF(Tableau848[[#This Row],[DATE CONTRAT 3]]&lt;&gt;"",Tableau848[[#This Row],[DATE CONTRAT 3]]+Tableau949[[#This Row],[DUREE CONTRAT 3]]*365,"")</f>
        <v/>
      </c>
      <c r="BN68" s="5" t="str">
        <f>IF(Tableau848[[#This Row],[DATE CONTRAT 4]]&lt;&gt;"",Tableau848[[#This Row],[DATE CONTRAT 4]]+Tableau949[[#This Row],[DUREE CONTRAT 4]]*365,"")</f>
        <v/>
      </c>
      <c r="BO68" s="5" t="str">
        <f>IF(Tableau848[[#This Row],[DATE CONTRAT 5]]&lt;&gt;"",Tableau848[[#This Row],[DATE CONTRAT 5]]+Tableau949[[#This Row],[DUREE CONTRAT 5]]*365,"")</f>
        <v/>
      </c>
      <c r="BP68" s="5" t="str">
        <f>IF(Tableau848[[#This Row],[DATE CONTRAT 6]]&lt;&gt;"",Tableau848[[#This Row],[DATE CONTRAT 6]]+Tableau949[[#This Row],[DUREE CONTRAT 6]]*365,"")</f>
        <v/>
      </c>
      <c r="BQ68" s="5" t="str">
        <f>IF(Tableau848[[#This Row],[DATE CONTRAT 7]]&lt;&gt;"",Tableau848[[#This Row],[DATE CONTRAT 7]]+Tableau949[[#This Row],[DUREE CONTRAT 7]]*365,"")</f>
        <v/>
      </c>
      <c r="BR68" s="5" t="str">
        <f>IF(Tableau848[[#This Row],[DATE CONTRAT 8]]&lt;&gt;"",Tableau848[[#This Row],[DATE CONTRAT 8]]+Tableau949[[#This Row],[DUREE CONTRAT 8]]*365,"")</f>
        <v/>
      </c>
      <c r="BS68" s="5" t="str">
        <f>IF(Tableau848[[#This Row],[DATE CONTRAT 9]]&lt;&gt;"",Tableau848[[#This Row],[DATE CONTRAT 9]]+Tableau949[[#This Row],[DUREE CONTRAT 9]]*365,"")</f>
        <v/>
      </c>
      <c r="BT68" s="5" t="str">
        <f>IF(Tableau848[[#This Row],[DATE CONTRAT 10]]&lt;&gt;"",Tableau848[[#This Row],[DATE CONTRAT 10]]+Tableau949[[#This Row],[DUREE CONTRAT 10]]*365,"")</f>
        <v/>
      </c>
      <c r="BV68" s="5" t="str">
        <f>IF(Tableau1050[[#This Row],[DATE PROCHAIN CONTRAT 1]]&lt;&gt;"",Tableau1050[[#This Row],[DATE PROCHAIN CONTRAT 1]]-30,"")</f>
        <v/>
      </c>
      <c r="BW68" s="5" t="str">
        <f>IF(Tableau1050[[#This Row],[DATE PROCHAIN CONTRAT 2]]&lt;&gt;"",Tableau1050[[#This Row],[DATE PROCHAIN CONTRAT 2]]-30,"")</f>
        <v/>
      </c>
      <c r="BX68" s="5" t="str">
        <f>IF(Tableau1050[[#This Row],[DATE PROCHAIN CONTRAT 3]]&lt;&gt;"",Tableau1050[[#This Row],[DATE PROCHAIN CONTRAT 3]]-30,"")</f>
        <v/>
      </c>
      <c r="BY68" s="5" t="str">
        <f>IF(Tableau1050[[#This Row],[DATE PROCHAIN CONTRAT 4]]&lt;&gt;"",Tableau1050[[#This Row],[DATE PROCHAIN CONTRAT 4]]-30,"")</f>
        <v/>
      </c>
      <c r="BZ68" s="5" t="str">
        <f>IF(Tableau1050[[#This Row],[DATE PROCHAIN CONTRAT 5]]&lt;&gt;"",Tableau1050[[#This Row],[DATE PROCHAIN CONTRAT 5]]-30,"")</f>
        <v/>
      </c>
      <c r="CA68" s="5" t="str">
        <f>IF(Tableau1050[[#This Row],[DATE PROCHAIN CONTRAT 6]]&lt;&gt;"",Tableau1050[[#This Row],[DATE PROCHAIN CONTRAT 6]]-30,"")</f>
        <v/>
      </c>
      <c r="CB68" s="5" t="str">
        <f>IF(Tableau1050[[#This Row],[DATE PROCHAIN CONTRAT 7]]&lt;&gt;"",Tableau1050[[#This Row],[DATE PROCHAIN CONTRAT 7]]-30,"")</f>
        <v/>
      </c>
      <c r="CC68" s="5" t="str">
        <f>IF(Tableau1050[[#This Row],[DATE PROCHAIN CONTRAT 8]]&lt;&gt;"",Tableau1050[[#This Row],[DATE PROCHAIN CONTRAT 8]]-30,"")</f>
        <v/>
      </c>
      <c r="CD68" s="5" t="str">
        <f>IF(Tableau1050[[#This Row],[DATE PROCHAIN CONTRAT 9]]&lt;&gt;"",Tableau1050[[#This Row],[DATE PROCHAIN CONTRAT 9]]-30,"")</f>
        <v/>
      </c>
      <c r="CE68" s="5" t="str">
        <f>IF(Tableau1050[[#This Row],[DATE PROCHAIN CONTRAT 10]]&lt;&gt;"",Tableau1050[[#This Row],[DATE PROCHAIN CONTRAT 10]]-30,"")</f>
        <v/>
      </c>
    </row>
    <row r="69" spans="1:83" ht="60">
      <c r="A69" s="2" t="str">
        <f>IF(COUNT(Tableau848[#This Row])&lt;=0,"",COUNT(Tableau848[#This Row]))</f>
        <v/>
      </c>
      <c r="B69" s="17" t="s">
        <v>512</v>
      </c>
      <c r="C69" s="16" t="s">
        <v>349</v>
      </c>
      <c r="D6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la Tuilerie</v>
      </c>
      <c r="E6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54800</v>
      </c>
      <c r="F6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Jarny</v>
      </c>
      <c r="G6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6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6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6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69" s="30" t="str">
        <f>IF(Tableau747[[#This Row],[DATE PROPOSITION 1]]="","",MAX(Tableau747[#This Row]))</f>
        <v/>
      </c>
      <c r="M69" s="5" t="str">
        <f>IF(Tableau848[[#This Row],[DATE CONTRAT 1]]="","",MAX(Tableau848[#This Row]))</f>
        <v/>
      </c>
      <c r="N69" s="2" t="str">
        <f>IFERROR(INDEX(Tableau949[#This Row],MATCH(9^9,Tableau949[#This Row])),"")</f>
        <v/>
      </c>
      <c r="O69" s="5" t="str">
        <f>IFERROR(INDEX(Tableau1050[#This Row],MATCH(9^9,Tableau1050[#This Row])),"")</f>
        <v/>
      </c>
      <c r="P69" s="7" t="str">
        <f>IFERROR(INDEX(Tableau1151[#This Row],MATCH(9^9,Tableau1151[#This Row])),"")</f>
        <v/>
      </c>
      <c r="Q69" s="35" t="str">
        <f>IFERROR(INDEX(Tableau1252[#This Row],MATCH(9^9,Tableau1252[#This Row])),"")</f>
        <v/>
      </c>
      <c r="R69" s="28"/>
      <c r="S69" s="35"/>
      <c r="T69" s="35"/>
      <c r="U69" s="35"/>
      <c r="V69" s="35"/>
      <c r="W69" s="35"/>
      <c r="X69" s="35"/>
      <c r="Y69" s="35"/>
      <c r="Z69" s="35"/>
      <c r="AA69" s="35"/>
      <c r="AB69" s="35"/>
      <c r="BK69" s="5" t="str">
        <f>IF(Tableau848[[#This Row],[DATE CONTRAT 1]]&lt;&gt;"",Tableau848[[#This Row],[DATE CONTRAT 1]]+Tableau949[[#This Row],[DUREE CONTRAT 1]]*365,"")</f>
        <v/>
      </c>
      <c r="BL69" s="5" t="str">
        <f>IF(Tableau848[[#This Row],[DATE CONTRAT 2]]&lt;&gt;"",Tableau848[[#This Row],[DATE CONTRAT 2]]+Tableau949[[#This Row],[DUREE CONTRAT 2]]*365,"")</f>
        <v/>
      </c>
      <c r="BM69" s="5" t="str">
        <f>IF(Tableau848[[#This Row],[DATE CONTRAT 3]]&lt;&gt;"",Tableau848[[#This Row],[DATE CONTRAT 3]]+Tableau949[[#This Row],[DUREE CONTRAT 3]]*365,"")</f>
        <v/>
      </c>
      <c r="BN69" s="5" t="str">
        <f>IF(Tableau848[[#This Row],[DATE CONTRAT 4]]&lt;&gt;"",Tableau848[[#This Row],[DATE CONTRAT 4]]+Tableau949[[#This Row],[DUREE CONTRAT 4]]*365,"")</f>
        <v/>
      </c>
      <c r="BO69" s="5" t="str">
        <f>IF(Tableau848[[#This Row],[DATE CONTRAT 5]]&lt;&gt;"",Tableau848[[#This Row],[DATE CONTRAT 5]]+Tableau949[[#This Row],[DUREE CONTRAT 5]]*365,"")</f>
        <v/>
      </c>
      <c r="BP69" s="5" t="str">
        <f>IF(Tableau848[[#This Row],[DATE CONTRAT 6]]&lt;&gt;"",Tableau848[[#This Row],[DATE CONTRAT 6]]+Tableau949[[#This Row],[DUREE CONTRAT 6]]*365,"")</f>
        <v/>
      </c>
      <c r="BQ69" s="5" t="str">
        <f>IF(Tableau848[[#This Row],[DATE CONTRAT 7]]&lt;&gt;"",Tableau848[[#This Row],[DATE CONTRAT 7]]+Tableau949[[#This Row],[DUREE CONTRAT 7]]*365,"")</f>
        <v/>
      </c>
      <c r="BR69" s="5" t="str">
        <f>IF(Tableau848[[#This Row],[DATE CONTRAT 8]]&lt;&gt;"",Tableau848[[#This Row],[DATE CONTRAT 8]]+Tableau949[[#This Row],[DUREE CONTRAT 8]]*365,"")</f>
        <v/>
      </c>
      <c r="BS69" s="5" t="str">
        <f>IF(Tableau848[[#This Row],[DATE CONTRAT 9]]&lt;&gt;"",Tableau848[[#This Row],[DATE CONTRAT 9]]+Tableau949[[#This Row],[DUREE CONTRAT 9]]*365,"")</f>
        <v/>
      </c>
      <c r="BT69" s="5" t="str">
        <f>IF(Tableau848[[#This Row],[DATE CONTRAT 10]]&lt;&gt;"",Tableau848[[#This Row],[DATE CONTRAT 10]]+Tableau949[[#This Row],[DUREE CONTRAT 10]]*365,"")</f>
        <v/>
      </c>
      <c r="BV69" s="5" t="str">
        <f>IF(Tableau1050[[#This Row],[DATE PROCHAIN CONTRAT 1]]&lt;&gt;"",Tableau1050[[#This Row],[DATE PROCHAIN CONTRAT 1]]-30,"")</f>
        <v/>
      </c>
      <c r="BW69" s="5" t="str">
        <f>IF(Tableau1050[[#This Row],[DATE PROCHAIN CONTRAT 2]]&lt;&gt;"",Tableau1050[[#This Row],[DATE PROCHAIN CONTRAT 2]]-30,"")</f>
        <v/>
      </c>
      <c r="BX69" s="5" t="str">
        <f>IF(Tableau1050[[#This Row],[DATE PROCHAIN CONTRAT 3]]&lt;&gt;"",Tableau1050[[#This Row],[DATE PROCHAIN CONTRAT 3]]-30,"")</f>
        <v/>
      </c>
      <c r="BY69" s="5" t="str">
        <f>IF(Tableau1050[[#This Row],[DATE PROCHAIN CONTRAT 4]]&lt;&gt;"",Tableau1050[[#This Row],[DATE PROCHAIN CONTRAT 4]]-30,"")</f>
        <v/>
      </c>
      <c r="BZ69" s="5" t="str">
        <f>IF(Tableau1050[[#This Row],[DATE PROCHAIN CONTRAT 5]]&lt;&gt;"",Tableau1050[[#This Row],[DATE PROCHAIN CONTRAT 5]]-30,"")</f>
        <v/>
      </c>
      <c r="CA69" s="5" t="str">
        <f>IF(Tableau1050[[#This Row],[DATE PROCHAIN CONTRAT 6]]&lt;&gt;"",Tableau1050[[#This Row],[DATE PROCHAIN CONTRAT 6]]-30,"")</f>
        <v/>
      </c>
      <c r="CB69" s="5" t="str">
        <f>IF(Tableau1050[[#This Row],[DATE PROCHAIN CONTRAT 7]]&lt;&gt;"",Tableau1050[[#This Row],[DATE PROCHAIN CONTRAT 7]]-30,"")</f>
        <v/>
      </c>
      <c r="CC69" s="5" t="str">
        <f>IF(Tableau1050[[#This Row],[DATE PROCHAIN CONTRAT 8]]&lt;&gt;"",Tableau1050[[#This Row],[DATE PROCHAIN CONTRAT 8]]-30,"")</f>
        <v/>
      </c>
      <c r="CD69" s="5" t="str">
        <f>IF(Tableau1050[[#This Row],[DATE PROCHAIN CONTRAT 9]]&lt;&gt;"",Tableau1050[[#This Row],[DATE PROCHAIN CONTRAT 9]]-30,"")</f>
        <v/>
      </c>
      <c r="CE69" s="5" t="str">
        <f>IF(Tableau1050[[#This Row],[DATE PROCHAIN CONTRAT 10]]&lt;&gt;"",Tableau1050[[#This Row],[DATE PROCHAIN CONTRAT 10]]-30,"")</f>
        <v/>
      </c>
    </row>
    <row r="70" spans="1:83" ht="60">
      <c r="A70" s="2" t="str">
        <f>IF(COUNT(Tableau848[#This Row])&lt;=0,"",COUNT(Tableau848[#This Row]))</f>
        <v/>
      </c>
      <c r="B70" s="17" t="s">
        <v>512</v>
      </c>
      <c r="C70" s="16" t="s">
        <v>350</v>
      </c>
      <c r="D7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468 Rue de Vandoeuvre</v>
      </c>
      <c r="E7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54600</v>
      </c>
      <c r="F7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Villers-lès-Nancy</v>
      </c>
      <c r="G7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7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7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7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70" s="30" t="str">
        <f>IF(Tableau747[[#This Row],[DATE PROPOSITION 1]]="","",MAX(Tableau747[#This Row]))</f>
        <v/>
      </c>
      <c r="M70" s="5" t="str">
        <f>IF(Tableau848[[#This Row],[DATE CONTRAT 1]]="","",MAX(Tableau848[#This Row]))</f>
        <v/>
      </c>
      <c r="N70" s="2" t="str">
        <f>IFERROR(INDEX(Tableau949[#This Row],MATCH(9^9,Tableau949[#This Row])),"")</f>
        <v/>
      </c>
      <c r="O70" s="5" t="str">
        <f>IFERROR(INDEX(Tableau1050[#This Row],MATCH(9^9,Tableau1050[#This Row])),"")</f>
        <v/>
      </c>
      <c r="P70" s="7" t="str">
        <f>IFERROR(INDEX(Tableau1151[#This Row],MATCH(9^9,Tableau1151[#This Row])),"")</f>
        <v/>
      </c>
      <c r="Q70" s="35" t="str">
        <f>IFERROR(INDEX(Tableau1252[#This Row],MATCH(9^9,Tableau1252[#This Row])),"")</f>
        <v/>
      </c>
      <c r="R70" s="28"/>
      <c r="S70" s="35"/>
      <c r="T70" s="35"/>
      <c r="U70" s="35"/>
      <c r="V70" s="35"/>
      <c r="W70" s="35"/>
      <c r="X70" s="35"/>
      <c r="Y70" s="35"/>
      <c r="Z70" s="35"/>
      <c r="AA70" s="35"/>
      <c r="AB70" s="35"/>
      <c r="BK70" s="5" t="str">
        <f>IF(Tableau848[[#This Row],[DATE CONTRAT 1]]&lt;&gt;"",Tableau848[[#This Row],[DATE CONTRAT 1]]+Tableau949[[#This Row],[DUREE CONTRAT 1]]*365,"")</f>
        <v/>
      </c>
      <c r="BL70" s="5" t="str">
        <f>IF(Tableau848[[#This Row],[DATE CONTRAT 2]]&lt;&gt;"",Tableau848[[#This Row],[DATE CONTRAT 2]]+Tableau949[[#This Row],[DUREE CONTRAT 2]]*365,"")</f>
        <v/>
      </c>
      <c r="BM70" s="5" t="str">
        <f>IF(Tableau848[[#This Row],[DATE CONTRAT 3]]&lt;&gt;"",Tableau848[[#This Row],[DATE CONTRAT 3]]+Tableau949[[#This Row],[DUREE CONTRAT 3]]*365,"")</f>
        <v/>
      </c>
      <c r="BN70" s="5" t="str">
        <f>IF(Tableau848[[#This Row],[DATE CONTRAT 4]]&lt;&gt;"",Tableau848[[#This Row],[DATE CONTRAT 4]]+Tableau949[[#This Row],[DUREE CONTRAT 4]]*365,"")</f>
        <v/>
      </c>
      <c r="BO70" s="5" t="str">
        <f>IF(Tableau848[[#This Row],[DATE CONTRAT 5]]&lt;&gt;"",Tableau848[[#This Row],[DATE CONTRAT 5]]+Tableau949[[#This Row],[DUREE CONTRAT 5]]*365,"")</f>
        <v/>
      </c>
      <c r="BP70" s="5" t="str">
        <f>IF(Tableau848[[#This Row],[DATE CONTRAT 6]]&lt;&gt;"",Tableau848[[#This Row],[DATE CONTRAT 6]]+Tableau949[[#This Row],[DUREE CONTRAT 6]]*365,"")</f>
        <v/>
      </c>
      <c r="BQ70" s="5" t="str">
        <f>IF(Tableau848[[#This Row],[DATE CONTRAT 7]]&lt;&gt;"",Tableau848[[#This Row],[DATE CONTRAT 7]]+Tableau949[[#This Row],[DUREE CONTRAT 7]]*365,"")</f>
        <v/>
      </c>
      <c r="BR70" s="5" t="str">
        <f>IF(Tableau848[[#This Row],[DATE CONTRAT 8]]&lt;&gt;"",Tableau848[[#This Row],[DATE CONTRAT 8]]+Tableau949[[#This Row],[DUREE CONTRAT 8]]*365,"")</f>
        <v/>
      </c>
      <c r="BS70" s="5" t="str">
        <f>IF(Tableau848[[#This Row],[DATE CONTRAT 9]]&lt;&gt;"",Tableau848[[#This Row],[DATE CONTRAT 9]]+Tableau949[[#This Row],[DUREE CONTRAT 9]]*365,"")</f>
        <v/>
      </c>
      <c r="BT70" s="5" t="str">
        <f>IF(Tableau848[[#This Row],[DATE CONTRAT 10]]&lt;&gt;"",Tableau848[[#This Row],[DATE CONTRAT 10]]+Tableau949[[#This Row],[DUREE CONTRAT 10]]*365,"")</f>
        <v/>
      </c>
      <c r="BV70" s="5" t="str">
        <f>IF(Tableau1050[[#This Row],[DATE PROCHAIN CONTRAT 1]]&lt;&gt;"",Tableau1050[[#This Row],[DATE PROCHAIN CONTRAT 1]]-30,"")</f>
        <v/>
      </c>
      <c r="BW70" s="5" t="str">
        <f>IF(Tableau1050[[#This Row],[DATE PROCHAIN CONTRAT 2]]&lt;&gt;"",Tableau1050[[#This Row],[DATE PROCHAIN CONTRAT 2]]-30,"")</f>
        <v/>
      </c>
      <c r="BX70" s="5" t="str">
        <f>IF(Tableau1050[[#This Row],[DATE PROCHAIN CONTRAT 3]]&lt;&gt;"",Tableau1050[[#This Row],[DATE PROCHAIN CONTRAT 3]]-30,"")</f>
        <v/>
      </c>
      <c r="BY70" s="5" t="str">
        <f>IF(Tableau1050[[#This Row],[DATE PROCHAIN CONTRAT 4]]&lt;&gt;"",Tableau1050[[#This Row],[DATE PROCHAIN CONTRAT 4]]-30,"")</f>
        <v/>
      </c>
      <c r="BZ70" s="5" t="str">
        <f>IF(Tableau1050[[#This Row],[DATE PROCHAIN CONTRAT 5]]&lt;&gt;"",Tableau1050[[#This Row],[DATE PROCHAIN CONTRAT 5]]-30,"")</f>
        <v/>
      </c>
      <c r="CA70" s="5" t="str">
        <f>IF(Tableau1050[[#This Row],[DATE PROCHAIN CONTRAT 6]]&lt;&gt;"",Tableau1050[[#This Row],[DATE PROCHAIN CONTRAT 6]]-30,"")</f>
        <v/>
      </c>
      <c r="CB70" s="5" t="str">
        <f>IF(Tableau1050[[#This Row],[DATE PROCHAIN CONTRAT 7]]&lt;&gt;"",Tableau1050[[#This Row],[DATE PROCHAIN CONTRAT 7]]-30,"")</f>
        <v/>
      </c>
      <c r="CC70" s="5" t="str">
        <f>IF(Tableau1050[[#This Row],[DATE PROCHAIN CONTRAT 8]]&lt;&gt;"",Tableau1050[[#This Row],[DATE PROCHAIN CONTRAT 8]]-30,"")</f>
        <v/>
      </c>
      <c r="CD70" s="5" t="str">
        <f>IF(Tableau1050[[#This Row],[DATE PROCHAIN CONTRAT 9]]&lt;&gt;"",Tableau1050[[#This Row],[DATE PROCHAIN CONTRAT 9]]-30,"")</f>
        <v/>
      </c>
      <c r="CE70" s="5" t="str">
        <f>IF(Tableau1050[[#This Row],[DATE PROCHAIN CONTRAT 10]]&lt;&gt;"",Tableau1050[[#This Row],[DATE PROCHAIN CONTRAT 10]]-30,"")</f>
        <v/>
      </c>
    </row>
    <row r="71" spans="1:83" ht="45">
      <c r="A71" s="2" t="str">
        <f>IF(COUNT(Tableau848[#This Row])&lt;=0,"",COUNT(Tableau848[#This Row]))</f>
        <v/>
      </c>
      <c r="B71" s="17" t="s">
        <v>512</v>
      </c>
      <c r="C71" s="16" t="s">
        <v>18</v>
      </c>
      <c r="D7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19 Rue Saint Lambert</v>
      </c>
      <c r="E7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7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7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7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7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7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71" s="30" t="str">
        <f>IF(Tableau747[[#This Row],[DATE PROPOSITION 1]]="","",MAX(Tableau747[#This Row]))</f>
        <v/>
      </c>
      <c r="M71" s="5" t="str">
        <f>IF(Tableau848[[#This Row],[DATE CONTRAT 1]]="","",MAX(Tableau848[#This Row]))</f>
        <v/>
      </c>
      <c r="N71" s="2" t="str">
        <f>IFERROR(INDEX(Tableau949[#This Row],MATCH(9^9,Tableau949[#This Row])),"")</f>
        <v/>
      </c>
      <c r="O71" s="5" t="str">
        <f>IFERROR(INDEX(Tableau1050[#This Row],MATCH(9^9,Tableau1050[#This Row])),"")</f>
        <v/>
      </c>
      <c r="P71" s="7" t="str">
        <f>IFERROR(INDEX(Tableau1151[#This Row],MATCH(9^9,Tableau1151[#This Row])),"")</f>
        <v/>
      </c>
      <c r="Q71" s="35" t="str">
        <f>IFERROR(INDEX(Tableau1252[#This Row],MATCH(9^9,Tableau1252[#This Row])),"")</f>
        <v/>
      </c>
      <c r="R71" s="28"/>
      <c r="S71" s="35"/>
      <c r="T71" s="35"/>
      <c r="U71" s="35"/>
      <c r="V71" s="35"/>
      <c r="W71" s="35"/>
      <c r="X71" s="35"/>
      <c r="Y71" s="35"/>
      <c r="Z71" s="35"/>
      <c r="AA71" s="35"/>
      <c r="AB71" s="35"/>
      <c r="BK71" s="5" t="str">
        <f>IF(Tableau848[[#This Row],[DATE CONTRAT 1]]&lt;&gt;"",Tableau848[[#This Row],[DATE CONTRAT 1]]+Tableau949[[#This Row],[DUREE CONTRAT 1]]*365,"")</f>
        <v/>
      </c>
      <c r="BL71" s="5" t="str">
        <f>IF(Tableau848[[#This Row],[DATE CONTRAT 2]]&lt;&gt;"",Tableau848[[#This Row],[DATE CONTRAT 2]]+Tableau949[[#This Row],[DUREE CONTRAT 2]]*365,"")</f>
        <v/>
      </c>
      <c r="BM71" s="5" t="str">
        <f>IF(Tableau848[[#This Row],[DATE CONTRAT 3]]&lt;&gt;"",Tableau848[[#This Row],[DATE CONTRAT 3]]+Tableau949[[#This Row],[DUREE CONTRAT 3]]*365,"")</f>
        <v/>
      </c>
      <c r="BN71" s="5" t="str">
        <f>IF(Tableau848[[#This Row],[DATE CONTRAT 4]]&lt;&gt;"",Tableau848[[#This Row],[DATE CONTRAT 4]]+Tableau949[[#This Row],[DUREE CONTRAT 4]]*365,"")</f>
        <v/>
      </c>
      <c r="BO71" s="5" t="str">
        <f>IF(Tableau848[[#This Row],[DATE CONTRAT 5]]&lt;&gt;"",Tableau848[[#This Row],[DATE CONTRAT 5]]+Tableau949[[#This Row],[DUREE CONTRAT 5]]*365,"")</f>
        <v/>
      </c>
      <c r="BP71" s="5" t="str">
        <f>IF(Tableau848[[#This Row],[DATE CONTRAT 6]]&lt;&gt;"",Tableau848[[#This Row],[DATE CONTRAT 6]]+Tableau949[[#This Row],[DUREE CONTRAT 6]]*365,"")</f>
        <v/>
      </c>
      <c r="BQ71" s="5" t="str">
        <f>IF(Tableau848[[#This Row],[DATE CONTRAT 7]]&lt;&gt;"",Tableau848[[#This Row],[DATE CONTRAT 7]]+Tableau949[[#This Row],[DUREE CONTRAT 7]]*365,"")</f>
        <v/>
      </c>
      <c r="BR71" s="5" t="str">
        <f>IF(Tableau848[[#This Row],[DATE CONTRAT 8]]&lt;&gt;"",Tableau848[[#This Row],[DATE CONTRAT 8]]+Tableau949[[#This Row],[DUREE CONTRAT 8]]*365,"")</f>
        <v/>
      </c>
      <c r="BS71" s="5" t="str">
        <f>IF(Tableau848[[#This Row],[DATE CONTRAT 9]]&lt;&gt;"",Tableau848[[#This Row],[DATE CONTRAT 9]]+Tableau949[[#This Row],[DUREE CONTRAT 9]]*365,"")</f>
        <v/>
      </c>
      <c r="BT71" s="5" t="str">
        <f>IF(Tableau848[[#This Row],[DATE CONTRAT 10]]&lt;&gt;"",Tableau848[[#This Row],[DATE CONTRAT 10]]+Tableau949[[#This Row],[DUREE CONTRAT 10]]*365,"")</f>
        <v/>
      </c>
      <c r="BV71" s="5" t="str">
        <f>IF(Tableau1050[[#This Row],[DATE PROCHAIN CONTRAT 1]]&lt;&gt;"",Tableau1050[[#This Row],[DATE PROCHAIN CONTRAT 1]]-30,"")</f>
        <v/>
      </c>
      <c r="BW71" s="5" t="str">
        <f>IF(Tableau1050[[#This Row],[DATE PROCHAIN CONTRAT 2]]&lt;&gt;"",Tableau1050[[#This Row],[DATE PROCHAIN CONTRAT 2]]-30,"")</f>
        <v/>
      </c>
      <c r="BX71" s="5" t="str">
        <f>IF(Tableau1050[[#This Row],[DATE PROCHAIN CONTRAT 3]]&lt;&gt;"",Tableau1050[[#This Row],[DATE PROCHAIN CONTRAT 3]]-30,"")</f>
        <v/>
      </c>
      <c r="BY71" s="5" t="str">
        <f>IF(Tableau1050[[#This Row],[DATE PROCHAIN CONTRAT 4]]&lt;&gt;"",Tableau1050[[#This Row],[DATE PROCHAIN CONTRAT 4]]-30,"")</f>
        <v/>
      </c>
      <c r="BZ71" s="5" t="str">
        <f>IF(Tableau1050[[#This Row],[DATE PROCHAIN CONTRAT 5]]&lt;&gt;"",Tableau1050[[#This Row],[DATE PROCHAIN CONTRAT 5]]-30,"")</f>
        <v/>
      </c>
      <c r="CA71" s="5" t="str">
        <f>IF(Tableau1050[[#This Row],[DATE PROCHAIN CONTRAT 6]]&lt;&gt;"",Tableau1050[[#This Row],[DATE PROCHAIN CONTRAT 6]]-30,"")</f>
        <v/>
      </c>
      <c r="CB71" s="5" t="str">
        <f>IF(Tableau1050[[#This Row],[DATE PROCHAIN CONTRAT 7]]&lt;&gt;"",Tableau1050[[#This Row],[DATE PROCHAIN CONTRAT 7]]-30,"")</f>
        <v/>
      </c>
      <c r="CC71" s="5" t="str">
        <f>IF(Tableau1050[[#This Row],[DATE PROCHAIN CONTRAT 8]]&lt;&gt;"",Tableau1050[[#This Row],[DATE PROCHAIN CONTRAT 8]]-30,"")</f>
        <v/>
      </c>
      <c r="CD71" s="5" t="str">
        <f>IF(Tableau1050[[#This Row],[DATE PROCHAIN CONTRAT 9]]&lt;&gt;"",Tableau1050[[#This Row],[DATE PROCHAIN CONTRAT 9]]-30,"")</f>
        <v/>
      </c>
      <c r="CE71" s="5" t="str">
        <f>IF(Tableau1050[[#This Row],[DATE PROCHAIN CONTRAT 10]]&lt;&gt;"",Tableau1050[[#This Row],[DATE PROCHAIN CONTRAT 10]]-30,"")</f>
        <v/>
      </c>
    </row>
    <row r="72" spans="1:83">
      <c r="A72" s="2" t="str">
        <f>IF(COUNT(Tableau848[#This Row])&lt;=0,"",COUNT(Tableau848[#This Row]))</f>
        <v/>
      </c>
      <c r="B72" s="17" t="s">
        <v>512</v>
      </c>
      <c r="C72" s="16" t="s">
        <v>20</v>
      </c>
      <c r="D7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43 Cours Léopold</v>
      </c>
      <c r="E7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7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7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7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7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7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72" s="30" t="str">
        <f>IF(Tableau747[[#This Row],[DATE PROPOSITION 1]]="","",MAX(Tableau747[#This Row]))</f>
        <v/>
      </c>
      <c r="M72" s="5" t="str">
        <f>IF(Tableau848[[#This Row],[DATE CONTRAT 1]]="","",MAX(Tableau848[#This Row]))</f>
        <v/>
      </c>
      <c r="N72" s="2" t="str">
        <f>IFERROR(INDEX(Tableau949[#This Row],MATCH(9^9,Tableau949[#This Row])),"")</f>
        <v/>
      </c>
      <c r="O72" s="5" t="str">
        <f>IFERROR(INDEX(Tableau1050[#This Row],MATCH(9^9,Tableau1050[#This Row])),"")</f>
        <v/>
      </c>
      <c r="P72" s="7" t="str">
        <f>IFERROR(INDEX(Tableau1151[#This Row],MATCH(9^9,Tableau1151[#This Row])),"")</f>
        <v/>
      </c>
      <c r="Q72" s="35" t="str">
        <f>IFERROR(INDEX(Tableau1252[#This Row],MATCH(9^9,Tableau1252[#This Row])),"")</f>
        <v/>
      </c>
      <c r="R72" s="28"/>
      <c r="S72" s="35"/>
      <c r="T72" s="35"/>
      <c r="U72" s="35"/>
      <c r="V72" s="35"/>
      <c r="W72" s="35"/>
      <c r="X72" s="35"/>
      <c r="Y72" s="35"/>
      <c r="Z72" s="35"/>
      <c r="AA72" s="35"/>
      <c r="AB72" s="35"/>
      <c r="BK72" s="5" t="str">
        <f>IF(Tableau848[[#This Row],[DATE CONTRAT 1]]&lt;&gt;"",Tableau848[[#This Row],[DATE CONTRAT 1]]+Tableau949[[#This Row],[DUREE CONTRAT 1]]*365,"")</f>
        <v/>
      </c>
      <c r="BL72" s="5" t="str">
        <f>IF(Tableau848[[#This Row],[DATE CONTRAT 2]]&lt;&gt;"",Tableau848[[#This Row],[DATE CONTRAT 2]]+Tableau949[[#This Row],[DUREE CONTRAT 2]]*365,"")</f>
        <v/>
      </c>
      <c r="BM72" s="5" t="str">
        <f>IF(Tableau848[[#This Row],[DATE CONTRAT 3]]&lt;&gt;"",Tableau848[[#This Row],[DATE CONTRAT 3]]+Tableau949[[#This Row],[DUREE CONTRAT 3]]*365,"")</f>
        <v/>
      </c>
      <c r="BN72" s="5" t="str">
        <f>IF(Tableau848[[#This Row],[DATE CONTRAT 4]]&lt;&gt;"",Tableau848[[#This Row],[DATE CONTRAT 4]]+Tableau949[[#This Row],[DUREE CONTRAT 4]]*365,"")</f>
        <v/>
      </c>
      <c r="BO72" s="5" t="str">
        <f>IF(Tableau848[[#This Row],[DATE CONTRAT 5]]&lt;&gt;"",Tableau848[[#This Row],[DATE CONTRAT 5]]+Tableau949[[#This Row],[DUREE CONTRAT 5]]*365,"")</f>
        <v/>
      </c>
      <c r="BP72" s="5" t="str">
        <f>IF(Tableau848[[#This Row],[DATE CONTRAT 6]]&lt;&gt;"",Tableau848[[#This Row],[DATE CONTRAT 6]]+Tableau949[[#This Row],[DUREE CONTRAT 6]]*365,"")</f>
        <v/>
      </c>
      <c r="BQ72" s="5" t="str">
        <f>IF(Tableau848[[#This Row],[DATE CONTRAT 7]]&lt;&gt;"",Tableau848[[#This Row],[DATE CONTRAT 7]]+Tableau949[[#This Row],[DUREE CONTRAT 7]]*365,"")</f>
        <v/>
      </c>
      <c r="BR72" s="5" t="str">
        <f>IF(Tableau848[[#This Row],[DATE CONTRAT 8]]&lt;&gt;"",Tableau848[[#This Row],[DATE CONTRAT 8]]+Tableau949[[#This Row],[DUREE CONTRAT 8]]*365,"")</f>
        <v/>
      </c>
      <c r="BS72" s="5" t="str">
        <f>IF(Tableau848[[#This Row],[DATE CONTRAT 9]]&lt;&gt;"",Tableau848[[#This Row],[DATE CONTRAT 9]]+Tableau949[[#This Row],[DUREE CONTRAT 9]]*365,"")</f>
        <v/>
      </c>
      <c r="BT72" s="5" t="str">
        <f>IF(Tableau848[[#This Row],[DATE CONTRAT 10]]&lt;&gt;"",Tableau848[[#This Row],[DATE CONTRAT 10]]+Tableau949[[#This Row],[DUREE CONTRAT 10]]*365,"")</f>
        <v/>
      </c>
      <c r="BV72" s="5" t="str">
        <f>IF(Tableau1050[[#This Row],[DATE PROCHAIN CONTRAT 1]]&lt;&gt;"",Tableau1050[[#This Row],[DATE PROCHAIN CONTRAT 1]]-30,"")</f>
        <v/>
      </c>
      <c r="BW72" s="5" t="str">
        <f>IF(Tableau1050[[#This Row],[DATE PROCHAIN CONTRAT 2]]&lt;&gt;"",Tableau1050[[#This Row],[DATE PROCHAIN CONTRAT 2]]-30,"")</f>
        <v/>
      </c>
      <c r="BX72" s="5" t="str">
        <f>IF(Tableau1050[[#This Row],[DATE PROCHAIN CONTRAT 3]]&lt;&gt;"",Tableau1050[[#This Row],[DATE PROCHAIN CONTRAT 3]]-30,"")</f>
        <v/>
      </c>
      <c r="BY72" s="5" t="str">
        <f>IF(Tableau1050[[#This Row],[DATE PROCHAIN CONTRAT 4]]&lt;&gt;"",Tableau1050[[#This Row],[DATE PROCHAIN CONTRAT 4]]-30,"")</f>
        <v/>
      </c>
      <c r="BZ72" s="5" t="str">
        <f>IF(Tableau1050[[#This Row],[DATE PROCHAIN CONTRAT 5]]&lt;&gt;"",Tableau1050[[#This Row],[DATE PROCHAIN CONTRAT 5]]-30,"")</f>
        <v/>
      </c>
      <c r="CA72" s="5" t="str">
        <f>IF(Tableau1050[[#This Row],[DATE PROCHAIN CONTRAT 6]]&lt;&gt;"",Tableau1050[[#This Row],[DATE PROCHAIN CONTRAT 6]]-30,"")</f>
        <v/>
      </c>
      <c r="CB72" s="5" t="str">
        <f>IF(Tableau1050[[#This Row],[DATE PROCHAIN CONTRAT 7]]&lt;&gt;"",Tableau1050[[#This Row],[DATE PROCHAIN CONTRAT 7]]-30,"")</f>
        <v/>
      </c>
      <c r="CC72" s="5" t="str">
        <f>IF(Tableau1050[[#This Row],[DATE PROCHAIN CONTRAT 8]]&lt;&gt;"",Tableau1050[[#This Row],[DATE PROCHAIN CONTRAT 8]]-30,"")</f>
        <v/>
      </c>
      <c r="CD72" s="5" t="str">
        <f>IF(Tableau1050[[#This Row],[DATE PROCHAIN CONTRAT 9]]&lt;&gt;"",Tableau1050[[#This Row],[DATE PROCHAIN CONTRAT 9]]-30,"")</f>
        <v/>
      </c>
      <c r="CE72" s="5" t="str">
        <f>IF(Tableau1050[[#This Row],[DATE PROCHAIN CONTRAT 10]]&lt;&gt;"",Tableau1050[[#This Row],[DATE PROCHAIN CONTRAT 10]]-30,"")</f>
        <v/>
      </c>
    </row>
    <row r="73" spans="1:83" ht="45">
      <c r="A73" s="2" t="str">
        <f>IF(COUNT(Tableau848[#This Row])&lt;=0,"",COUNT(Tableau848[#This Row]))</f>
        <v/>
      </c>
      <c r="B73" s="17" t="s">
        <v>512</v>
      </c>
      <c r="C73" s="16" t="s">
        <v>294</v>
      </c>
      <c r="D7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Domaine de Pixérécourt</v>
      </c>
      <c r="E7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54220</v>
      </c>
      <c r="F7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Malzéville</v>
      </c>
      <c r="G7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7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7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7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73" s="30" t="str">
        <f>IF(Tableau747[[#This Row],[DATE PROPOSITION 1]]="","",MAX(Tableau747[#This Row]))</f>
        <v/>
      </c>
      <c r="M73" s="5" t="str">
        <f>IF(Tableau848[[#This Row],[DATE CONTRAT 1]]="","",MAX(Tableau848[#This Row]))</f>
        <v/>
      </c>
      <c r="N73" s="2" t="str">
        <f>IFERROR(INDEX(Tableau949[#This Row],MATCH(9^9,Tableau949[#This Row])),"")</f>
        <v/>
      </c>
      <c r="O73" s="5" t="str">
        <f>IFERROR(INDEX(Tableau1050[#This Row],MATCH(9^9,Tableau1050[#This Row])),"")</f>
        <v/>
      </c>
      <c r="P73" s="7" t="str">
        <f>IFERROR(INDEX(Tableau1151[#This Row],MATCH(9^9,Tableau1151[#This Row])),"")</f>
        <v/>
      </c>
      <c r="Q73" s="35" t="str">
        <f>IFERROR(INDEX(Tableau1252[#This Row],MATCH(9^9,Tableau1252[#This Row])),"")</f>
        <v/>
      </c>
      <c r="R73" s="28"/>
      <c r="S73" s="35"/>
      <c r="T73" s="35"/>
      <c r="U73" s="35"/>
      <c r="V73" s="35"/>
      <c r="W73" s="35"/>
      <c r="X73" s="35"/>
      <c r="Y73" s="35"/>
      <c r="Z73" s="35"/>
      <c r="AA73" s="35"/>
      <c r="AB73" s="35"/>
      <c r="BK73" s="5" t="str">
        <f>IF(Tableau848[[#This Row],[DATE CONTRAT 1]]&lt;&gt;"",Tableau848[[#This Row],[DATE CONTRAT 1]]+Tableau949[[#This Row],[DUREE CONTRAT 1]]*365,"")</f>
        <v/>
      </c>
      <c r="BL73" s="5" t="str">
        <f>IF(Tableau848[[#This Row],[DATE CONTRAT 2]]&lt;&gt;"",Tableau848[[#This Row],[DATE CONTRAT 2]]+Tableau949[[#This Row],[DUREE CONTRAT 2]]*365,"")</f>
        <v/>
      </c>
      <c r="BM73" s="5" t="str">
        <f>IF(Tableau848[[#This Row],[DATE CONTRAT 3]]&lt;&gt;"",Tableau848[[#This Row],[DATE CONTRAT 3]]+Tableau949[[#This Row],[DUREE CONTRAT 3]]*365,"")</f>
        <v/>
      </c>
      <c r="BN73" s="5" t="str">
        <f>IF(Tableau848[[#This Row],[DATE CONTRAT 4]]&lt;&gt;"",Tableau848[[#This Row],[DATE CONTRAT 4]]+Tableau949[[#This Row],[DUREE CONTRAT 4]]*365,"")</f>
        <v/>
      </c>
      <c r="BO73" s="5" t="str">
        <f>IF(Tableau848[[#This Row],[DATE CONTRAT 5]]&lt;&gt;"",Tableau848[[#This Row],[DATE CONTRAT 5]]+Tableau949[[#This Row],[DUREE CONTRAT 5]]*365,"")</f>
        <v/>
      </c>
      <c r="BP73" s="5" t="str">
        <f>IF(Tableau848[[#This Row],[DATE CONTRAT 6]]&lt;&gt;"",Tableau848[[#This Row],[DATE CONTRAT 6]]+Tableau949[[#This Row],[DUREE CONTRAT 6]]*365,"")</f>
        <v/>
      </c>
      <c r="BQ73" s="5" t="str">
        <f>IF(Tableau848[[#This Row],[DATE CONTRAT 7]]&lt;&gt;"",Tableau848[[#This Row],[DATE CONTRAT 7]]+Tableau949[[#This Row],[DUREE CONTRAT 7]]*365,"")</f>
        <v/>
      </c>
      <c r="BR73" s="5" t="str">
        <f>IF(Tableau848[[#This Row],[DATE CONTRAT 8]]&lt;&gt;"",Tableau848[[#This Row],[DATE CONTRAT 8]]+Tableau949[[#This Row],[DUREE CONTRAT 8]]*365,"")</f>
        <v/>
      </c>
      <c r="BS73" s="5" t="str">
        <f>IF(Tableau848[[#This Row],[DATE CONTRAT 9]]&lt;&gt;"",Tableau848[[#This Row],[DATE CONTRAT 9]]+Tableau949[[#This Row],[DUREE CONTRAT 9]]*365,"")</f>
        <v/>
      </c>
      <c r="BT73" s="5" t="str">
        <f>IF(Tableau848[[#This Row],[DATE CONTRAT 10]]&lt;&gt;"",Tableau848[[#This Row],[DATE CONTRAT 10]]+Tableau949[[#This Row],[DUREE CONTRAT 10]]*365,"")</f>
        <v/>
      </c>
      <c r="BV73" s="5" t="str">
        <f>IF(Tableau1050[[#This Row],[DATE PROCHAIN CONTRAT 1]]&lt;&gt;"",Tableau1050[[#This Row],[DATE PROCHAIN CONTRAT 1]]-30,"")</f>
        <v/>
      </c>
      <c r="BW73" s="5" t="str">
        <f>IF(Tableau1050[[#This Row],[DATE PROCHAIN CONTRAT 2]]&lt;&gt;"",Tableau1050[[#This Row],[DATE PROCHAIN CONTRAT 2]]-30,"")</f>
        <v/>
      </c>
      <c r="BX73" s="5" t="str">
        <f>IF(Tableau1050[[#This Row],[DATE PROCHAIN CONTRAT 3]]&lt;&gt;"",Tableau1050[[#This Row],[DATE PROCHAIN CONTRAT 3]]-30,"")</f>
        <v/>
      </c>
      <c r="BY73" s="5" t="str">
        <f>IF(Tableau1050[[#This Row],[DATE PROCHAIN CONTRAT 4]]&lt;&gt;"",Tableau1050[[#This Row],[DATE PROCHAIN CONTRAT 4]]-30,"")</f>
        <v/>
      </c>
      <c r="BZ73" s="5" t="str">
        <f>IF(Tableau1050[[#This Row],[DATE PROCHAIN CONTRAT 5]]&lt;&gt;"",Tableau1050[[#This Row],[DATE PROCHAIN CONTRAT 5]]-30,"")</f>
        <v/>
      </c>
      <c r="CA73" s="5" t="str">
        <f>IF(Tableau1050[[#This Row],[DATE PROCHAIN CONTRAT 6]]&lt;&gt;"",Tableau1050[[#This Row],[DATE PROCHAIN CONTRAT 6]]-30,"")</f>
        <v/>
      </c>
      <c r="CB73" s="5" t="str">
        <f>IF(Tableau1050[[#This Row],[DATE PROCHAIN CONTRAT 7]]&lt;&gt;"",Tableau1050[[#This Row],[DATE PROCHAIN CONTRAT 7]]-30,"")</f>
        <v/>
      </c>
      <c r="CC73" s="5" t="str">
        <f>IF(Tableau1050[[#This Row],[DATE PROCHAIN CONTRAT 8]]&lt;&gt;"",Tableau1050[[#This Row],[DATE PROCHAIN CONTRAT 8]]-30,"")</f>
        <v/>
      </c>
      <c r="CD73" s="5" t="str">
        <f>IF(Tableau1050[[#This Row],[DATE PROCHAIN CONTRAT 9]]&lt;&gt;"",Tableau1050[[#This Row],[DATE PROCHAIN CONTRAT 9]]-30,"")</f>
        <v/>
      </c>
      <c r="CE73" s="5" t="str">
        <f>IF(Tableau1050[[#This Row],[DATE PROCHAIN CONTRAT 10]]&lt;&gt;"",Tableau1050[[#This Row],[DATE PROCHAIN CONTRAT 10]]-30,"")</f>
        <v/>
      </c>
    </row>
    <row r="74" spans="1:83" ht="30">
      <c r="A74" s="2" t="str">
        <f>IF(COUNT(Tableau848[#This Row])&lt;=0,"",COUNT(Tableau848[#This Row]))</f>
        <v/>
      </c>
      <c r="B74" s="17" t="s">
        <v>512</v>
      </c>
      <c r="C74" s="16" t="s">
        <v>295</v>
      </c>
      <c r="D7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10 Rue Jean Moulin</v>
      </c>
      <c r="E7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54510</v>
      </c>
      <c r="F7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Tomblaine</v>
      </c>
      <c r="G7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7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7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7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74" s="30" t="str">
        <f>IF(Tableau747[[#This Row],[DATE PROPOSITION 1]]="","",MAX(Tableau747[#This Row]))</f>
        <v/>
      </c>
      <c r="M74" s="5" t="str">
        <f>IF(Tableau848[[#This Row],[DATE CONTRAT 1]]="","",MAX(Tableau848[#This Row]))</f>
        <v/>
      </c>
      <c r="N74" s="2" t="str">
        <f>IFERROR(INDEX(Tableau949[#This Row],MATCH(9^9,Tableau949[#This Row])),"")</f>
        <v/>
      </c>
      <c r="O74" s="5" t="str">
        <f>IFERROR(INDEX(Tableau1050[#This Row],MATCH(9^9,Tableau1050[#This Row])),"")</f>
        <v/>
      </c>
      <c r="P74" s="7" t="str">
        <f>IFERROR(INDEX(Tableau1151[#This Row],MATCH(9^9,Tableau1151[#This Row])),"")</f>
        <v/>
      </c>
      <c r="Q74" s="35" t="str">
        <f>IFERROR(INDEX(Tableau1252[#This Row],MATCH(9^9,Tableau1252[#This Row])),"")</f>
        <v/>
      </c>
      <c r="R74" s="28"/>
      <c r="S74" s="35"/>
      <c r="T74" s="35"/>
      <c r="U74" s="35"/>
      <c r="V74" s="35"/>
      <c r="W74" s="35"/>
      <c r="X74" s="35"/>
      <c r="Y74" s="35"/>
      <c r="Z74" s="35"/>
      <c r="AA74" s="35"/>
      <c r="AB74" s="35"/>
      <c r="BK74" s="5" t="str">
        <f>IF(Tableau848[[#This Row],[DATE CONTRAT 1]]&lt;&gt;"",Tableau848[[#This Row],[DATE CONTRAT 1]]+Tableau949[[#This Row],[DUREE CONTRAT 1]]*365,"")</f>
        <v/>
      </c>
      <c r="BL74" s="5" t="str">
        <f>IF(Tableau848[[#This Row],[DATE CONTRAT 2]]&lt;&gt;"",Tableau848[[#This Row],[DATE CONTRAT 2]]+Tableau949[[#This Row],[DUREE CONTRAT 2]]*365,"")</f>
        <v/>
      </c>
      <c r="BM74" s="5" t="str">
        <f>IF(Tableau848[[#This Row],[DATE CONTRAT 3]]&lt;&gt;"",Tableau848[[#This Row],[DATE CONTRAT 3]]+Tableau949[[#This Row],[DUREE CONTRAT 3]]*365,"")</f>
        <v/>
      </c>
      <c r="BN74" s="5" t="str">
        <f>IF(Tableau848[[#This Row],[DATE CONTRAT 4]]&lt;&gt;"",Tableau848[[#This Row],[DATE CONTRAT 4]]+Tableau949[[#This Row],[DUREE CONTRAT 4]]*365,"")</f>
        <v/>
      </c>
      <c r="BO74" s="5" t="str">
        <f>IF(Tableau848[[#This Row],[DATE CONTRAT 5]]&lt;&gt;"",Tableau848[[#This Row],[DATE CONTRAT 5]]+Tableau949[[#This Row],[DUREE CONTRAT 5]]*365,"")</f>
        <v/>
      </c>
      <c r="BP74" s="5" t="str">
        <f>IF(Tableau848[[#This Row],[DATE CONTRAT 6]]&lt;&gt;"",Tableau848[[#This Row],[DATE CONTRAT 6]]+Tableau949[[#This Row],[DUREE CONTRAT 6]]*365,"")</f>
        <v/>
      </c>
      <c r="BQ74" s="5" t="str">
        <f>IF(Tableau848[[#This Row],[DATE CONTRAT 7]]&lt;&gt;"",Tableau848[[#This Row],[DATE CONTRAT 7]]+Tableau949[[#This Row],[DUREE CONTRAT 7]]*365,"")</f>
        <v/>
      </c>
      <c r="BR74" s="5" t="str">
        <f>IF(Tableau848[[#This Row],[DATE CONTRAT 8]]&lt;&gt;"",Tableau848[[#This Row],[DATE CONTRAT 8]]+Tableau949[[#This Row],[DUREE CONTRAT 8]]*365,"")</f>
        <v/>
      </c>
      <c r="BS74" s="5" t="str">
        <f>IF(Tableau848[[#This Row],[DATE CONTRAT 9]]&lt;&gt;"",Tableau848[[#This Row],[DATE CONTRAT 9]]+Tableau949[[#This Row],[DUREE CONTRAT 9]]*365,"")</f>
        <v/>
      </c>
      <c r="BT74" s="5" t="str">
        <f>IF(Tableau848[[#This Row],[DATE CONTRAT 10]]&lt;&gt;"",Tableau848[[#This Row],[DATE CONTRAT 10]]+Tableau949[[#This Row],[DUREE CONTRAT 10]]*365,"")</f>
        <v/>
      </c>
      <c r="BV74" s="5" t="str">
        <f>IF(Tableau1050[[#This Row],[DATE PROCHAIN CONTRAT 1]]&lt;&gt;"",Tableau1050[[#This Row],[DATE PROCHAIN CONTRAT 1]]-30,"")</f>
        <v/>
      </c>
      <c r="BW74" s="5" t="str">
        <f>IF(Tableau1050[[#This Row],[DATE PROCHAIN CONTRAT 2]]&lt;&gt;"",Tableau1050[[#This Row],[DATE PROCHAIN CONTRAT 2]]-30,"")</f>
        <v/>
      </c>
      <c r="BX74" s="5" t="str">
        <f>IF(Tableau1050[[#This Row],[DATE PROCHAIN CONTRAT 3]]&lt;&gt;"",Tableau1050[[#This Row],[DATE PROCHAIN CONTRAT 3]]-30,"")</f>
        <v/>
      </c>
      <c r="BY74" s="5" t="str">
        <f>IF(Tableau1050[[#This Row],[DATE PROCHAIN CONTRAT 4]]&lt;&gt;"",Tableau1050[[#This Row],[DATE PROCHAIN CONTRAT 4]]-30,"")</f>
        <v/>
      </c>
      <c r="BZ74" s="5" t="str">
        <f>IF(Tableau1050[[#This Row],[DATE PROCHAIN CONTRAT 5]]&lt;&gt;"",Tableau1050[[#This Row],[DATE PROCHAIN CONTRAT 5]]-30,"")</f>
        <v/>
      </c>
      <c r="CA74" s="5" t="str">
        <f>IF(Tableau1050[[#This Row],[DATE PROCHAIN CONTRAT 6]]&lt;&gt;"",Tableau1050[[#This Row],[DATE PROCHAIN CONTRAT 6]]-30,"")</f>
        <v/>
      </c>
      <c r="CB74" s="5" t="str">
        <f>IF(Tableau1050[[#This Row],[DATE PROCHAIN CONTRAT 7]]&lt;&gt;"",Tableau1050[[#This Row],[DATE PROCHAIN CONTRAT 7]]-30,"")</f>
        <v/>
      </c>
      <c r="CC74" s="5" t="str">
        <f>IF(Tableau1050[[#This Row],[DATE PROCHAIN CONTRAT 8]]&lt;&gt;"",Tableau1050[[#This Row],[DATE PROCHAIN CONTRAT 8]]-30,"")</f>
        <v/>
      </c>
      <c r="CD74" s="5" t="str">
        <f>IF(Tableau1050[[#This Row],[DATE PROCHAIN CONTRAT 9]]&lt;&gt;"",Tableau1050[[#This Row],[DATE PROCHAIN CONTRAT 9]]-30,"")</f>
        <v/>
      </c>
      <c r="CE74" s="5" t="str">
        <f>IF(Tableau1050[[#This Row],[DATE PROCHAIN CONTRAT 10]]&lt;&gt;"",Tableau1050[[#This Row],[DATE PROCHAIN CONTRAT 10]]-30,"")</f>
        <v/>
      </c>
    </row>
    <row r="75" spans="1:83" ht="30">
      <c r="A75" s="2" t="str">
        <f>IF(COUNT(Tableau848[#This Row])&lt;=0,"",COUNT(Tableau848[#This Row]))</f>
        <v/>
      </c>
      <c r="B75" s="17" t="s">
        <v>512</v>
      </c>
      <c r="C75" s="16" t="s">
        <v>296</v>
      </c>
      <c r="D7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Jeannot</v>
      </c>
      <c r="E7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7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7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7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7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7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75" s="30" t="str">
        <f>IF(Tableau747[[#This Row],[DATE PROPOSITION 1]]="","",MAX(Tableau747[#This Row]))</f>
        <v/>
      </c>
      <c r="M75" s="5" t="str">
        <f>IF(Tableau848[[#This Row],[DATE CONTRAT 1]]="","",MAX(Tableau848[#This Row]))</f>
        <v/>
      </c>
      <c r="N75" s="2" t="str">
        <f>IFERROR(INDEX(Tableau949[#This Row],MATCH(9^9,Tableau949[#This Row])),"")</f>
        <v/>
      </c>
      <c r="O75" s="5" t="str">
        <f>IFERROR(INDEX(Tableau1050[#This Row],MATCH(9^9,Tableau1050[#This Row])),"")</f>
        <v/>
      </c>
      <c r="P75" s="7" t="str">
        <f>IFERROR(INDEX(Tableau1151[#This Row],MATCH(9^9,Tableau1151[#This Row])),"")</f>
        <v/>
      </c>
      <c r="Q75" s="35" t="str">
        <f>IFERROR(INDEX(Tableau1252[#This Row],MATCH(9^9,Tableau1252[#This Row])),"")</f>
        <v/>
      </c>
      <c r="R75" s="28"/>
      <c r="S75" s="35"/>
      <c r="T75" s="35"/>
      <c r="U75" s="35"/>
      <c r="V75" s="35"/>
      <c r="W75" s="35"/>
      <c r="X75" s="35"/>
      <c r="Y75" s="35"/>
      <c r="Z75" s="35"/>
      <c r="AA75" s="35"/>
      <c r="AB75" s="35"/>
      <c r="BK75" s="5" t="str">
        <f>IF(Tableau848[[#This Row],[DATE CONTRAT 1]]&lt;&gt;"",Tableau848[[#This Row],[DATE CONTRAT 1]]+Tableau949[[#This Row],[DUREE CONTRAT 1]]*365,"")</f>
        <v/>
      </c>
      <c r="BL75" s="5" t="str">
        <f>IF(Tableau848[[#This Row],[DATE CONTRAT 2]]&lt;&gt;"",Tableau848[[#This Row],[DATE CONTRAT 2]]+Tableau949[[#This Row],[DUREE CONTRAT 2]]*365,"")</f>
        <v/>
      </c>
      <c r="BM75" s="5" t="str">
        <f>IF(Tableau848[[#This Row],[DATE CONTRAT 3]]&lt;&gt;"",Tableau848[[#This Row],[DATE CONTRAT 3]]+Tableau949[[#This Row],[DUREE CONTRAT 3]]*365,"")</f>
        <v/>
      </c>
      <c r="BN75" s="5" t="str">
        <f>IF(Tableau848[[#This Row],[DATE CONTRAT 4]]&lt;&gt;"",Tableau848[[#This Row],[DATE CONTRAT 4]]+Tableau949[[#This Row],[DUREE CONTRAT 4]]*365,"")</f>
        <v/>
      </c>
      <c r="BO75" s="5" t="str">
        <f>IF(Tableau848[[#This Row],[DATE CONTRAT 5]]&lt;&gt;"",Tableau848[[#This Row],[DATE CONTRAT 5]]+Tableau949[[#This Row],[DUREE CONTRAT 5]]*365,"")</f>
        <v/>
      </c>
      <c r="BP75" s="5" t="str">
        <f>IF(Tableau848[[#This Row],[DATE CONTRAT 6]]&lt;&gt;"",Tableau848[[#This Row],[DATE CONTRAT 6]]+Tableau949[[#This Row],[DUREE CONTRAT 6]]*365,"")</f>
        <v/>
      </c>
      <c r="BQ75" s="5" t="str">
        <f>IF(Tableau848[[#This Row],[DATE CONTRAT 7]]&lt;&gt;"",Tableau848[[#This Row],[DATE CONTRAT 7]]+Tableau949[[#This Row],[DUREE CONTRAT 7]]*365,"")</f>
        <v/>
      </c>
      <c r="BR75" s="5" t="str">
        <f>IF(Tableau848[[#This Row],[DATE CONTRAT 8]]&lt;&gt;"",Tableau848[[#This Row],[DATE CONTRAT 8]]+Tableau949[[#This Row],[DUREE CONTRAT 8]]*365,"")</f>
        <v/>
      </c>
      <c r="BS75" s="5" t="str">
        <f>IF(Tableau848[[#This Row],[DATE CONTRAT 9]]&lt;&gt;"",Tableau848[[#This Row],[DATE CONTRAT 9]]+Tableau949[[#This Row],[DUREE CONTRAT 9]]*365,"")</f>
        <v/>
      </c>
      <c r="BT75" s="5" t="str">
        <f>IF(Tableau848[[#This Row],[DATE CONTRAT 10]]&lt;&gt;"",Tableau848[[#This Row],[DATE CONTRAT 10]]+Tableau949[[#This Row],[DUREE CONTRAT 10]]*365,"")</f>
        <v/>
      </c>
      <c r="BV75" s="5" t="str">
        <f>IF(Tableau1050[[#This Row],[DATE PROCHAIN CONTRAT 1]]&lt;&gt;"",Tableau1050[[#This Row],[DATE PROCHAIN CONTRAT 1]]-30,"")</f>
        <v/>
      </c>
      <c r="BW75" s="5" t="str">
        <f>IF(Tableau1050[[#This Row],[DATE PROCHAIN CONTRAT 2]]&lt;&gt;"",Tableau1050[[#This Row],[DATE PROCHAIN CONTRAT 2]]-30,"")</f>
        <v/>
      </c>
      <c r="BX75" s="5" t="str">
        <f>IF(Tableau1050[[#This Row],[DATE PROCHAIN CONTRAT 3]]&lt;&gt;"",Tableau1050[[#This Row],[DATE PROCHAIN CONTRAT 3]]-30,"")</f>
        <v/>
      </c>
      <c r="BY75" s="5" t="str">
        <f>IF(Tableau1050[[#This Row],[DATE PROCHAIN CONTRAT 4]]&lt;&gt;"",Tableau1050[[#This Row],[DATE PROCHAIN CONTRAT 4]]-30,"")</f>
        <v/>
      </c>
      <c r="BZ75" s="5" t="str">
        <f>IF(Tableau1050[[#This Row],[DATE PROCHAIN CONTRAT 5]]&lt;&gt;"",Tableau1050[[#This Row],[DATE PROCHAIN CONTRAT 5]]-30,"")</f>
        <v/>
      </c>
      <c r="CA75" s="5" t="str">
        <f>IF(Tableau1050[[#This Row],[DATE PROCHAIN CONTRAT 6]]&lt;&gt;"",Tableau1050[[#This Row],[DATE PROCHAIN CONTRAT 6]]-30,"")</f>
        <v/>
      </c>
      <c r="CB75" s="5" t="str">
        <f>IF(Tableau1050[[#This Row],[DATE PROCHAIN CONTRAT 7]]&lt;&gt;"",Tableau1050[[#This Row],[DATE PROCHAIN CONTRAT 7]]-30,"")</f>
        <v/>
      </c>
      <c r="CC75" s="5" t="str">
        <f>IF(Tableau1050[[#This Row],[DATE PROCHAIN CONTRAT 8]]&lt;&gt;"",Tableau1050[[#This Row],[DATE PROCHAIN CONTRAT 8]]-30,"")</f>
        <v/>
      </c>
      <c r="CD75" s="5" t="str">
        <f>IF(Tableau1050[[#This Row],[DATE PROCHAIN CONTRAT 9]]&lt;&gt;"",Tableau1050[[#This Row],[DATE PROCHAIN CONTRAT 9]]-30,"")</f>
        <v/>
      </c>
      <c r="CE75" s="5" t="str">
        <f>IF(Tableau1050[[#This Row],[DATE PROCHAIN CONTRAT 10]]&lt;&gt;"",Tableau1050[[#This Row],[DATE PROCHAIN CONTRAT 10]]-30,"")</f>
        <v/>
      </c>
    </row>
    <row r="76" spans="1:83">
      <c r="A76" s="2" t="str">
        <f>IF(COUNT(Tableau848[#This Row])&lt;=0,"",COUNT(Tableau848[#This Row]))</f>
        <v/>
      </c>
      <c r="B76" s="17" t="s">
        <v>512</v>
      </c>
      <c r="C76" s="16" t="s">
        <v>297</v>
      </c>
      <c r="D7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du Maréchal Foch</v>
      </c>
      <c r="E7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54150</v>
      </c>
      <c r="F7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Val-de-Briey</v>
      </c>
      <c r="G7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7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7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7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76" s="30" t="str">
        <f>IF(Tableau747[[#This Row],[DATE PROPOSITION 1]]="","",MAX(Tableau747[#This Row]))</f>
        <v/>
      </c>
      <c r="M76" s="5" t="str">
        <f>IF(Tableau848[[#This Row],[DATE CONTRAT 1]]="","",MAX(Tableau848[#This Row]))</f>
        <v/>
      </c>
      <c r="N76" s="2" t="str">
        <f>IFERROR(INDEX(Tableau949[#This Row],MATCH(9^9,Tableau949[#This Row])),"")</f>
        <v/>
      </c>
      <c r="O76" s="5" t="str">
        <f>IFERROR(INDEX(Tableau1050[#This Row],MATCH(9^9,Tableau1050[#This Row])),"")</f>
        <v/>
      </c>
      <c r="P76" s="7" t="str">
        <f>IFERROR(INDEX(Tableau1151[#This Row],MATCH(9^9,Tableau1151[#This Row])),"")</f>
        <v/>
      </c>
      <c r="Q76" s="35" t="str">
        <f>IFERROR(INDEX(Tableau1252[#This Row],MATCH(9^9,Tableau1252[#This Row])),"")</f>
        <v/>
      </c>
      <c r="R76" s="28"/>
      <c r="S76" s="35"/>
      <c r="T76" s="35"/>
      <c r="U76" s="35"/>
      <c r="V76" s="35"/>
      <c r="W76" s="35"/>
      <c r="X76" s="35"/>
      <c r="Y76" s="35"/>
      <c r="Z76" s="35"/>
      <c r="AA76" s="35"/>
      <c r="AB76" s="35"/>
      <c r="BK76" s="5" t="str">
        <f>IF(Tableau848[[#This Row],[DATE CONTRAT 1]]&lt;&gt;"",Tableau848[[#This Row],[DATE CONTRAT 1]]+Tableau949[[#This Row],[DUREE CONTRAT 1]]*365,"")</f>
        <v/>
      </c>
      <c r="BL76" s="5" t="str">
        <f>IF(Tableau848[[#This Row],[DATE CONTRAT 2]]&lt;&gt;"",Tableau848[[#This Row],[DATE CONTRAT 2]]+Tableau949[[#This Row],[DUREE CONTRAT 2]]*365,"")</f>
        <v/>
      </c>
      <c r="BM76" s="5" t="str">
        <f>IF(Tableau848[[#This Row],[DATE CONTRAT 3]]&lt;&gt;"",Tableau848[[#This Row],[DATE CONTRAT 3]]+Tableau949[[#This Row],[DUREE CONTRAT 3]]*365,"")</f>
        <v/>
      </c>
      <c r="BN76" s="5" t="str">
        <f>IF(Tableau848[[#This Row],[DATE CONTRAT 4]]&lt;&gt;"",Tableau848[[#This Row],[DATE CONTRAT 4]]+Tableau949[[#This Row],[DUREE CONTRAT 4]]*365,"")</f>
        <v/>
      </c>
      <c r="BO76" s="5" t="str">
        <f>IF(Tableau848[[#This Row],[DATE CONTRAT 5]]&lt;&gt;"",Tableau848[[#This Row],[DATE CONTRAT 5]]+Tableau949[[#This Row],[DUREE CONTRAT 5]]*365,"")</f>
        <v/>
      </c>
      <c r="BP76" s="5" t="str">
        <f>IF(Tableau848[[#This Row],[DATE CONTRAT 6]]&lt;&gt;"",Tableau848[[#This Row],[DATE CONTRAT 6]]+Tableau949[[#This Row],[DUREE CONTRAT 6]]*365,"")</f>
        <v/>
      </c>
      <c r="BQ76" s="5" t="str">
        <f>IF(Tableau848[[#This Row],[DATE CONTRAT 7]]&lt;&gt;"",Tableau848[[#This Row],[DATE CONTRAT 7]]+Tableau949[[#This Row],[DUREE CONTRAT 7]]*365,"")</f>
        <v/>
      </c>
      <c r="BR76" s="5" t="str">
        <f>IF(Tableau848[[#This Row],[DATE CONTRAT 8]]&lt;&gt;"",Tableau848[[#This Row],[DATE CONTRAT 8]]+Tableau949[[#This Row],[DUREE CONTRAT 8]]*365,"")</f>
        <v/>
      </c>
      <c r="BS76" s="5" t="str">
        <f>IF(Tableau848[[#This Row],[DATE CONTRAT 9]]&lt;&gt;"",Tableau848[[#This Row],[DATE CONTRAT 9]]+Tableau949[[#This Row],[DUREE CONTRAT 9]]*365,"")</f>
        <v/>
      </c>
      <c r="BT76" s="5" t="str">
        <f>IF(Tableau848[[#This Row],[DATE CONTRAT 10]]&lt;&gt;"",Tableau848[[#This Row],[DATE CONTRAT 10]]+Tableau949[[#This Row],[DUREE CONTRAT 10]]*365,"")</f>
        <v/>
      </c>
      <c r="BV76" s="5" t="str">
        <f>IF(Tableau1050[[#This Row],[DATE PROCHAIN CONTRAT 1]]&lt;&gt;"",Tableau1050[[#This Row],[DATE PROCHAIN CONTRAT 1]]-30,"")</f>
        <v/>
      </c>
      <c r="BW76" s="5" t="str">
        <f>IF(Tableau1050[[#This Row],[DATE PROCHAIN CONTRAT 2]]&lt;&gt;"",Tableau1050[[#This Row],[DATE PROCHAIN CONTRAT 2]]-30,"")</f>
        <v/>
      </c>
      <c r="BX76" s="5" t="str">
        <f>IF(Tableau1050[[#This Row],[DATE PROCHAIN CONTRAT 3]]&lt;&gt;"",Tableau1050[[#This Row],[DATE PROCHAIN CONTRAT 3]]-30,"")</f>
        <v/>
      </c>
      <c r="BY76" s="5" t="str">
        <f>IF(Tableau1050[[#This Row],[DATE PROCHAIN CONTRAT 4]]&lt;&gt;"",Tableau1050[[#This Row],[DATE PROCHAIN CONTRAT 4]]-30,"")</f>
        <v/>
      </c>
      <c r="BZ76" s="5" t="str">
        <f>IF(Tableau1050[[#This Row],[DATE PROCHAIN CONTRAT 5]]&lt;&gt;"",Tableau1050[[#This Row],[DATE PROCHAIN CONTRAT 5]]-30,"")</f>
        <v/>
      </c>
      <c r="CA76" s="5" t="str">
        <f>IF(Tableau1050[[#This Row],[DATE PROCHAIN CONTRAT 6]]&lt;&gt;"",Tableau1050[[#This Row],[DATE PROCHAIN CONTRAT 6]]-30,"")</f>
        <v/>
      </c>
      <c r="CB76" s="5" t="str">
        <f>IF(Tableau1050[[#This Row],[DATE PROCHAIN CONTRAT 7]]&lt;&gt;"",Tableau1050[[#This Row],[DATE PROCHAIN CONTRAT 7]]-30,"")</f>
        <v/>
      </c>
      <c r="CC76" s="5" t="str">
        <f>IF(Tableau1050[[#This Row],[DATE PROCHAIN CONTRAT 8]]&lt;&gt;"",Tableau1050[[#This Row],[DATE PROCHAIN CONTRAT 8]]-30,"")</f>
        <v/>
      </c>
      <c r="CD76" s="5" t="str">
        <f>IF(Tableau1050[[#This Row],[DATE PROCHAIN CONTRAT 9]]&lt;&gt;"",Tableau1050[[#This Row],[DATE PROCHAIN CONTRAT 9]]-30,"")</f>
        <v/>
      </c>
      <c r="CE76" s="5" t="str">
        <f>IF(Tableau1050[[#This Row],[DATE PROCHAIN CONTRAT 10]]&lt;&gt;"",Tableau1050[[#This Row],[DATE PROCHAIN CONTRAT 10]]-30,"")</f>
        <v/>
      </c>
    </row>
    <row r="77" spans="1:83" ht="60">
      <c r="A77" s="2" t="str">
        <f>IF(COUNT(Tableau848[#This Row])&lt;=0,"",COUNT(Tableau848[#This Row]))</f>
        <v/>
      </c>
      <c r="B77" s="17" t="s">
        <v>512</v>
      </c>
      <c r="C77" s="16" t="s">
        <v>298</v>
      </c>
      <c r="D7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Rue Boutet de Monvel</v>
      </c>
      <c r="E7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7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7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7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7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7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77" s="30" t="str">
        <f>IF(Tableau747[[#This Row],[DATE PROPOSITION 1]]="","",MAX(Tableau747[#This Row]))</f>
        <v/>
      </c>
      <c r="M77" s="5" t="str">
        <f>IF(Tableau848[[#This Row],[DATE CONTRAT 1]]="","",MAX(Tableau848[#This Row]))</f>
        <v/>
      </c>
      <c r="N77" s="2" t="str">
        <f>IFERROR(INDEX(Tableau949[#This Row],MATCH(9^9,Tableau949[#This Row])),"")</f>
        <v/>
      </c>
      <c r="O77" s="5" t="str">
        <f>IFERROR(INDEX(Tableau1050[#This Row],MATCH(9^9,Tableau1050[#This Row])),"")</f>
        <v/>
      </c>
      <c r="P77" s="7" t="str">
        <f>IFERROR(INDEX(Tableau1151[#This Row],MATCH(9^9,Tableau1151[#This Row])),"")</f>
        <v/>
      </c>
      <c r="Q77" s="35" t="str">
        <f>IFERROR(INDEX(Tableau1252[#This Row],MATCH(9^9,Tableau1252[#This Row])),"")</f>
        <v/>
      </c>
      <c r="R77" s="28"/>
      <c r="S77" s="35"/>
      <c r="T77" s="35"/>
      <c r="U77" s="35"/>
      <c r="V77" s="35"/>
      <c r="W77" s="35"/>
      <c r="X77" s="35"/>
      <c r="Y77" s="35"/>
      <c r="Z77" s="35"/>
      <c r="AA77" s="35"/>
      <c r="AB77" s="35"/>
      <c r="BK77" s="5" t="str">
        <f>IF(Tableau848[[#This Row],[DATE CONTRAT 1]]&lt;&gt;"",Tableau848[[#This Row],[DATE CONTRAT 1]]+Tableau949[[#This Row],[DUREE CONTRAT 1]]*365,"")</f>
        <v/>
      </c>
      <c r="BL77" s="5" t="str">
        <f>IF(Tableau848[[#This Row],[DATE CONTRAT 2]]&lt;&gt;"",Tableau848[[#This Row],[DATE CONTRAT 2]]+Tableau949[[#This Row],[DUREE CONTRAT 2]]*365,"")</f>
        <v/>
      </c>
      <c r="BM77" s="5" t="str">
        <f>IF(Tableau848[[#This Row],[DATE CONTRAT 3]]&lt;&gt;"",Tableau848[[#This Row],[DATE CONTRAT 3]]+Tableau949[[#This Row],[DUREE CONTRAT 3]]*365,"")</f>
        <v/>
      </c>
      <c r="BN77" s="5" t="str">
        <f>IF(Tableau848[[#This Row],[DATE CONTRAT 4]]&lt;&gt;"",Tableau848[[#This Row],[DATE CONTRAT 4]]+Tableau949[[#This Row],[DUREE CONTRAT 4]]*365,"")</f>
        <v/>
      </c>
      <c r="BO77" s="5" t="str">
        <f>IF(Tableau848[[#This Row],[DATE CONTRAT 5]]&lt;&gt;"",Tableau848[[#This Row],[DATE CONTRAT 5]]+Tableau949[[#This Row],[DUREE CONTRAT 5]]*365,"")</f>
        <v/>
      </c>
      <c r="BP77" s="5" t="str">
        <f>IF(Tableau848[[#This Row],[DATE CONTRAT 6]]&lt;&gt;"",Tableau848[[#This Row],[DATE CONTRAT 6]]+Tableau949[[#This Row],[DUREE CONTRAT 6]]*365,"")</f>
        <v/>
      </c>
      <c r="BQ77" s="5" t="str">
        <f>IF(Tableau848[[#This Row],[DATE CONTRAT 7]]&lt;&gt;"",Tableau848[[#This Row],[DATE CONTRAT 7]]+Tableau949[[#This Row],[DUREE CONTRAT 7]]*365,"")</f>
        <v/>
      </c>
      <c r="BR77" s="5" t="str">
        <f>IF(Tableau848[[#This Row],[DATE CONTRAT 8]]&lt;&gt;"",Tableau848[[#This Row],[DATE CONTRAT 8]]+Tableau949[[#This Row],[DUREE CONTRAT 8]]*365,"")</f>
        <v/>
      </c>
      <c r="BS77" s="5" t="str">
        <f>IF(Tableau848[[#This Row],[DATE CONTRAT 9]]&lt;&gt;"",Tableau848[[#This Row],[DATE CONTRAT 9]]+Tableau949[[#This Row],[DUREE CONTRAT 9]]*365,"")</f>
        <v/>
      </c>
      <c r="BT77" s="5" t="str">
        <f>IF(Tableau848[[#This Row],[DATE CONTRAT 10]]&lt;&gt;"",Tableau848[[#This Row],[DATE CONTRAT 10]]+Tableau949[[#This Row],[DUREE CONTRAT 10]]*365,"")</f>
        <v/>
      </c>
      <c r="BV77" s="5" t="str">
        <f>IF(Tableau1050[[#This Row],[DATE PROCHAIN CONTRAT 1]]&lt;&gt;"",Tableau1050[[#This Row],[DATE PROCHAIN CONTRAT 1]]-30,"")</f>
        <v/>
      </c>
      <c r="BW77" s="5" t="str">
        <f>IF(Tableau1050[[#This Row],[DATE PROCHAIN CONTRAT 2]]&lt;&gt;"",Tableau1050[[#This Row],[DATE PROCHAIN CONTRAT 2]]-30,"")</f>
        <v/>
      </c>
      <c r="BX77" s="5" t="str">
        <f>IF(Tableau1050[[#This Row],[DATE PROCHAIN CONTRAT 3]]&lt;&gt;"",Tableau1050[[#This Row],[DATE PROCHAIN CONTRAT 3]]-30,"")</f>
        <v/>
      </c>
      <c r="BY77" s="5" t="str">
        <f>IF(Tableau1050[[#This Row],[DATE PROCHAIN CONTRAT 4]]&lt;&gt;"",Tableau1050[[#This Row],[DATE PROCHAIN CONTRAT 4]]-30,"")</f>
        <v/>
      </c>
      <c r="BZ77" s="5" t="str">
        <f>IF(Tableau1050[[#This Row],[DATE PROCHAIN CONTRAT 5]]&lt;&gt;"",Tableau1050[[#This Row],[DATE PROCHAIN CONTRAT 5]]-30,"")</f>
        <v/>
      </c>
      <c r="CA77" s="5" t="str">
        <f>IF(Tableau1050[[#This Row],[DATE PROCHAIN CONTRAT 6]]&lt;&gt;"",Tableau1050[[#This Row],[DATE PROCHAIN CONTRAT 6]]-30,"")</f>
        <v/>
      </c>
      <c r="CB77" s="5" t="str">
        <f>IF(Tableau1050[[#This Row],[DATE PROCHAIN CONTRAT 7]]&lt;&gt;"",Tableau1050[[#This Row],[DATE PROCHAIN CONTRAT 7]]-30,"")</f>
        <v/>
      </c>
      <c r="CC77" s="5" t="str">
        <f>IF(Tableau1050[[#This Row],[DATE PROCHAIN CONTRAT 8]]&lt;&gt;"",Tableau1050[[#This Row],[DATE PROCHAIN CONTRAT 8]]-30,"")</f>
        <v/>
      </c>
      <c r="CD77" s="5" t="str">
        <f>IF(Tableau1050[[#This Row],[DATE PROCHAIN CONTRAT 9]]&lt;&gt;"",Tableau1050[[#This Row],[DATE PROCHAIN CONTRAT 9]]-30,"")</f>
        <v/>
      </c>
      <c r="CE77" s="5" t="str">
        <f>IF(Tableau1050[[#This Row],[DATE PROCHAIN CONTRAT 10]]&lt;&gt;"",Tableau1050[[#This Row],[DATE PROCHAIN CONTRAT 10]]-30,"")</f>
        <v/>
      </c>
    </row>
    <row r="78" spans="1:83" ht="60">
      <c r="A78" s="2" t="str">
        <f>IF(COUNT(Tableau848[#This Row])&lt;=0,"",COUNT(Tableau848[#This Row]))</f>
        <v/>
      </c>
      <c r="B78" s="17" t="s">
        <v>512</v>
      </c>
      <c r="C78" s="16" t="s">
        <v>299</v>
      </c>
      <c r="D7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53 Rue de Bonsecours</v>
      </c>
      <c r="E7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7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7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7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7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7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78" s="30" t="str">
        <f>IF(Tableau747[[#This Row],[DATE PROPOSITION 1]]="","",MAX(Tableau747[#This Row]))</f>
        <v/>
      </c>
      <c r="M78" s="5" t="str">
        <f>IF(Tableau848[[#This Row],[DATE CONTRAT 1]]="","",MAX(Tableau848[#This Row]))</f>
        <v/>
      </c>
      <c r="N78" s="2" t="str">
        <f>IFERROR(INDEX(Tableau949[#This Row],MATCH(9^9,Tableau949[#This Row])),"")</f>
        <v/>
      </c>
      <c r="O78" s="5" t="str">
        <f>IFERROR(INDEX(Tableau1050[#This Row],MATCH(9^9,Tableau1050[#This Row])),"")</f>
        <v/>
      </c>
      <c r="P78" s="7" t="str">
        <f>IFERROR(INDEX(Tableau1151[#This Row],MATCH(9^9,Tableau1151[#This Row])),"")</f>
        <v/>
      </c>
      <c r="Q78" s="35" t="str">
        <f>IFERROR(INDEX(Tableau1252[#This Row],MATCH(9^9,Tableau1252[#This Row])),"")</f>
        <v/>
      </c>
      <c r="R78" s="28"/>
      <c r="S78" s="35"/>
      <c r="T78" s="35"/>
      <c r="U78" s="35"/>
      <c r="V78" s="35"/>
      <c r="W78" s="35"/>
      <c r="X78" s="35"/>
      <c r="Y78" s="35"/>
      <c r="Z78" s="35"/>
      <c r="AA78" s="35"/>
      <c r="AB78" s="35"/>
      <c r="BK78" s="5" t="str">
        <f>IF(Tableau848[[#This Row],[DATE CONTRAT 1]]&lt;&gt;"",Tableau848[[#This Row],[DATE CONTRAT 1]]+Tableau949[[#This Row],[DUREE CONTRAT 1]]*365,"")</f>
        <v/>
      </c>
      <c r="BL78" s="5" t="str">
        <f>IF(Tableau848[[#This Row],[DATE CONTRAT 2]]&lt;&gt;"",Tableau848[[#This Row],[DATE CONTRAT 2]]+Tableau949[[#This Row],[DUREE CONTRAT 2]]*365,"")</f>
        <v/>
      </c>
      <c r="BM78" s="5" t="str">
        <f>IF(Tableau848[[#This Row],[DATE CONTRAT 3]]&lt;&gt;"",Tableau848[[#This Row],[DATE CONTRAT 3]]+Tableau949[[#This Row],[DUREE CONTRAT 3]]*365,"")</f>
        <v/>
      </c>
      <c r="BN78" s="5" t="str">
        <f>IF(Tableau848[[#This Row],[DATE CONTRAT 4]]&lt;&gt;"",Tableau848[[#This Row],[DATE CONTRAT 4]]+Tableau949[[#This Row],[DUREE CONTRAT 4]]*365,"")</f>
        <v/>
      </c>
      <c r="BO78" s="5" t="str">
        <f>IF(Tableau848[[#This Row],[DATE CONTRAT 5]]&lt;&gt;"",Tableau848[[#This Row],[DATE CONTRAT 5]]+Tableau949[[#This Row],[DUREE CONTRAT 5]]*365,"")</f>
        <v/>
      </c>
      <c r="BP78" s="5" t="str">
        <f>IF(Tableau848[[#This Row],[DATE CONTRAT 6]]&lt;&gt;"",Tableau848[[#This Row],[DATE CONTRAT 6]]+Tableau949[[#This Row],[DUREE CONTRAT 6]]*365,"")</f>
        <v/>
      </c>
      <c r="BQ78" s="5" t="str">
        <f>IF(Tableau848[[#This Row],[DATE CONTRAT 7]]&lt;&gt;"",Tableau848[[#This Row],[DATE CONTRAT 7]]+Tableau949[[#This Row],[DUREE CONTRAT 7]]*365,"")</f>
        <v/>
      </c>
      <c r="BR78" s="5" t="str">
        <f>IF(Tableau848[[#This Row],[DATE CONTRAT 8]]&lt;&gt;"",Tableau848[[#This Row],[DATE CONTRAT 8]]+Tableau949[[#This Row],[DUREE CONTRAT 8]]*365,"")</f>
        <v/>
      </c>
      <c r="BS78" s="5" t="str">
        <f>IF(Tableau848[[#This Row],[DATE CONTRAT 9]]&lt;&gt;"",Tableau848[[#This Row],[DATE CONTRAT 9]]+Tableau949[[#This Row],[DUREE CONTRAT 9]]*365,"")</f>
        <v/>
      </c>
      <c r="BT78" s="5" t="str">
        <f>IF(Tableau848[[#This Row],[DATE CONTRAT 10]]&lt;&gt;"",Tableau848[[#This Row],[DATE CONTRAT 10]]+Tableau949[[#This Row],[DUREE CONTRAT 10]]*365,"")</f>
        <v/>
      </c>
      <c r="BV78" s="5" t="str">
        <f>IF(Tableau1050[[#This Row],[DATE PROCHAIN CONTRAT 1]]&lt;&gt;"",Tableau1050[[#This Row],[DATE PROCHAIN CONTRAT 1]]-30,"")</f>
        <v/>
      </c>
      <c r="BW78" s="5" t="str">
        <f>IF(Tableau1050[[#This Row],[DATE PROCHAIN CONTRAT 2]]&lt;&gt;"",Tableau1050[[#This Row],[DATE PROCHAIN CONTRAT 2]]-30,"")</f>
        <v/>
      </c>
      <c r="BX78" s="5" t="str">
        <f>IF(Tableau1050[[#This Row],[DATE PROCHAIN CONTRAT 3]]&lt;&gt;"",Tableau1050[[#This Row],[DATE PROCHAIN CONTRAT 3]]-30,"")</f>
        <v/>
      </c>
      <c r="BY78" s="5" t="str">
        <f>IF(Tableau1050[[#This Row],[DATE PROCHAIN CONTRAT 4]]&lt;&gt;"",Tableau1050[[#This Row],[DATE PROCHAIN CONTRAT 4]]-30,"")</f>
        <v/>
      </c>
      <c r="BZ78" s="5" t="str">
        <f>IF(Tableau1050[[#This Row],[DATE PROCHAIN CONTRAT 5]]&lt;&gt;"",Tableau1050[[#This Row],[DATE PROCHAIN CONTRAT 5]]-30,"")</f>
        <v/>
      </c>
      <c r="CA78" s="5" t="str">
        <f>IF(Tableau1050[[#This Row],[DATE PROCHAIN CONTRAT 6]]&lt;&gt;"",Tableau1050[[#This Row],[DATE PROCHAIN CONTRAT 6]]-30,"")</f>
        <v/>
      </c>
      <c r="CB78" s="5" t="str">
        <f>IF(Tableau1050[[#This Row],[DATE PROCHAIN CONTRAT 7]]&lt;&gt;"",Tableau1050[[#This Row],[DATE PROCHAIN CONTRAT 7]]-30,"")</f>
        <v/>
      </c>
      <c r="CC78" s="5" t="str">
        <f>IF(Tableau1050[[#This Row],[DATE PROCHAIN CONTRAT 8]]&lt;&gt;"",Tableau1050[[#This Row],[DATE PROCHAIN CONTRAT 8]]-30,"")</f>
        <v/>
      </c>
      <c r="CD78" s="5" t="str">
        <f>IF(Tableau1050[[#This Row],[DATE PROCHAIN CONTRAT 9]]&lt;&gt;"",Tableau1050[[#This Row],[DATE PROCHAIN CONTRAT 9]]-30,"")</f>
        <v/>
      </c>
      <c r="CE78" s="5" t="str">
        <f>IF(Tableau1050[[#This Row],[DATE PROCHAIN CONTRAT 10]]&lt;&gt;"",Tableau1050[[#This Row],[DATE PROCHAIN CONTRAT 10]]-30,"")</f>
        <v/>
      </c>
    </row>
    <row r="79" spans="1:83" ht="60">
      <c r="A79" s="2" t="str">
        <f>IF(COUNT(Tableau848[#This Row])&lt;=0,"",COUNT(Tableau848[#This Row]))</f>
        <v/>
      </c>
      <c r="B79" s="17" t="s">
        <v>512</v>
      </c>
      <c r="C79" s="16" t="s">
        <v>300</v>
      </c>
      <c r="D7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Sainte-Anne</v>
      </c>
      <c r="E7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54340</v>
      </c>
      <c r="F7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Pompey</v>
      </c>
      <c r="G7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7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7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7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79" s="30" t="str">
        <f>IF(Tableau747[[#This Row],[DATE PROPOSITION 1]]="","",MAX(Tableau747[#This Row]))</f>
        <v/>
      </c>
      <c r="M79" s="5" t="str">
        <f>IF(Tableau848[[#This Row],[DATE CONTRAT 1]]="","",MAX(Tableau848[#This Row]))</f>
        <v/>
      </c>
      <c r="N79" s="2" t="str">
        <f>IFERROR(INDEX(Tableau949[#This Row],MATCH(9^9,Tableau949[#This Row])),"")</f>
        <v/>
      </c>
      <c r="O79" s="5" t="str">
        <f>IFERROR(INDEX(Tableau1050[#This Row],MATCH(9^9,Tableau1050[#This Row])),"")</f>
        <v/>
      </c>
      <c r="P79" s="7" t="str">
        <f>IFERROR(INDEX(Tableau1151[#This Row],MATCH(9^9,Tableau1151[#This Row])),"")</f>
        <v/>
      </c>
      <c r="Q79" s="35" t="str">
        <f>IFERROR(INDEX(Tableau1252[#This Row],MATCH(9^9,Tableau1252[#This Row])),"")</f>
        <v/>
      </c>
      <c r="R79" s="28"/>
      <c r="S79" s="35"/>
      <c r="T79" s="35"/>
      <c r="U79" s="35"/>
      <c r="V79" s="35"/>
      <c r="W79" s="35"/>
      <c r="X79" s="35"/>
      <c r="Y79" s="35"/>
      <c r="Z79" s="35"/>
      <c r="AA79" s="35"/>
      <c r="AB79" s="35"/>
      <c r="BK79" s="5" t="str">
        <f>IF(Tableau848[[#This Row],[DATE CONTRAT 1]]&lt;&gt;"",Tableau848[[#This Row],[DATE CONTRAT 1]]+Tableau949[[#This Row],[DUREE CONTRAT 1]]*365,"")</f>
        <v/>
      </c>
      <c r="BL79" s="5" t="str">
        <f>IF(Tableau848[[#This Row],[DATE CONTRAT 2]]&lt;&gt;"",Tableau848[[#This Row],[DATE CONTRAT 2]]+Tableau949[[#This Row],[DUREE CONTRAT 2]]*365,"")</f>
        <v/>
      </c>
      <c r="BM79" s="5" t="str">
        <f>IF(Tableau848[[#This Row],[DATE CONTRAT 3]]&lt;&gt;"",Tableau848[[#This Row],[DATE CONTRAT 3]]+Tableau949[[#This Row],[DUREE CONTRAT 3]]*365,"")</f>
        <v/>
      </c>
      <c r="BN79" s="5" t="str">
        <f>IF(Tableau848[[#This Row],[DATE CONTRAT 4]]&lt;&gt;"",Tableau848[[#This Row],[DATE CONTRAT 4]]+Tableau949[[#This Row],[DUREE CONTRAT 4]]*365,"")</f>
        <v/>
      </c>
      <c r="BO79" s="5" t="str">
        <f>IF(Tableau848[[#This Row],[DATE CONTRAT 5]]&lt;&gt;"",Tableau848[[#This Row],[DATE CONTRAT 5]]+Tableau949[[#This Row],[DUREE CONTRAT 5]]*365,"")</f>
        <v/>
      </c>
      <c r="BP79" s="5" t="str">
        <f>IF(Tableau848[[#This Row],[DATE CONTRAT 6]]&lt;&gt;"",Tableau848[[#This Row],[DATE CONTRAT 6]]+Tableau949[[#This Row],[DUREE CONTRAT 6]]*365,"")</f>
        <v/>
      </c>
      <c r="BQ79" s="5" t="str">
        <f>IF(Tableau848[[#This Row],[DATE CONTRAT 7]]&lt;&gt;"",Tableau848[[#This Row],[DATE CONTRAT 7]]+Tableau949[[#This Row],[DUREE CONTRAT 7]]*365,"")</f>
        <v/>
      </c>
      <c r="BR79" s="5" t="str">
        <f>IF(Tableau848[[#This Row],[DATE CONTRAT 8]]&lt;&gt;"",Tableau848[[#This Row],[DATE CONTRAT 8]]+Tableau949[[#This Row],[DUREE CONTRAT 8]]*365,"")</f>
        <v/>
      </c>
      <c r="BS79" s="5" t="str">
        <f>IF(Tableau848[[#This Row],[DATE CONTRAT 9]]&lt;&gt;"",Tableau848[[#This Row],[DATE CONTRAT 9]]+Tableau949[[#This Row],[DUREE CONTRAT 9]]*365,"")</f>
        <v/>
      </c>
      <c r="BT79" s="5" t="str">
        <f>IF(Tableau848[[#This Row],[DATE CONTRAT 10]]&lt;&gt;"",Tableau848[[#This Row],[DATE CONTRAT 10]]+Tableau949[[#This Row],[DUREE CONTRAT 10]]*365,"")</f>
        <v/>
      </c>
      <c r="BV79" s="5" t="str">
        <f>IF(Tableau1050[[#This Row],[DATE PROCHAIN CONTRAT 1]]&lt;&gt;"",Tableau1050[[#This Row],[DATE PROCHAIN CONTRAT 1]]-30,"")</f>
        <v/>
      </c>
      <c r="BW79" s="5" t="str">
        <f>IF(Tableau1050[[#This Row],[DATE PROCHAIN CONTRAT 2]]&lt;&gt;"",Tableau1050[[#This Row],[DATE PROCHAIN CONTRAT 2]]-30,"")</f>
        <v/>
      </c>
      <c r="BX79" s="5" t="str">
        <f>IF(Tableau1050[[#This Row],[DATE PROCHAIN CONTRAT 3]]&lt;&gt;"",Tableau1050[[#This Row],[DATE PROCHAIN CONTRAT 3]]-30,"")</f>
        <v/>
      </c>
      <c r="BY79" s="5" t="str">
        <f>IF(Tableau1050[[#This Row],[DATE PROCHAIN CONTRAT 4]]&lt;&gt;"",Tableau1050[[#This Row],[DATE PROCHAIN CONTRAT 4]]-30,"")</f>
        <v/>
      </c>
      <c r="BZ79" s="5" t="str">
        <f>IF(Tableau1050[[#This Row],[DATE PROCHAIN CONTRAT 5]]&lt;&gt;"",Tableau1050[[#This Row],[DATE PROCHAIN CONTRAT 5]]-30,"")</f>
        <v/>
      </c>
      <c r="CA79" s="5" t="str">
        <f>IF(Tableau1050[[#This Row],[DATE PROCHAIN CONTRAT 6]]&lt;&gt;"",Tableau1050[[#This Row],[DATE PROCHAIN CONTRAT 6]]-30,"")</f>
        <v/>
      </c>
      <c r="CB79" s="5" t="str">
        <f>IF(Tableau1050[[#This Row],[DATE PROCHAIN CONTRAT 7]]&lt;&gt;"",Tableau1050[[#This Row],[DATE PROCHAIN CONTRAT 7]]-30,"")</f>
        <v/>
      </c>
      <c r="CC79" s="5" t="str">
        <f>IF(Tableau1050[[#This Row],[DATE PROCHAIN CONTRAT 8]]&lt;&gt;"",Tableau1050[[#This Row],[DATE PROCHAIN CONTRAT 8]]-30,"")</f>
        <v/>
      </c>
      <c r="CD79" s="5" t="str">
        <f>IF(Tableau1050[[#This Row],[DATE PROCHAIN CONTRAT 9]]&lt;&gt;"",Tableau1050[[#This Row],[DATE PROCHAIN CONTRAT 9]]-30,"")</f>
        <v/>
      </c>
      <c r="CE79" s="5" t="str">
        <f>IF(Tableau1050[[#This Row],[DATE PROCHAIN CONTRAT 10]]&lt;&gt;"",Tableau1050[[#This Row],[DATE PROCHAIN CONTRAT 10]]-30,"")</f>
        <v/>
      </c>
    </row>
    <row r="80" spans="1:83" ht="45">
      <c r="A80" s="2" t="str">
        <f>IF(COUNT(Tableau848[#This Row])&lt;=0,"",COUNT(Tableau848[#This Row]))</f>
        <v/>
      </c>
      <c r="B80" s="17" t="s">
        <v>512</v>
      </c>
      <c r="C80" s="16" t="s">
        <v>301</v>
      </c>
      <c r="D8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Cyfflé</v>
      </c>
      <c r="E8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8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8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8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8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8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80" s="30" t="str">
        <f>IF(Tableau747[[#This Row],[DATE PROPOSITION 1]]="","",MAX(Tableau747[#This Row]))</f>
        <v/>
      </c>
      <c r="M80" s="5" t="str">
        <f>IF(Tableau848[[#This Row],[DATE CONTRAT 1]]="","",MAX(Tableau848[#This Row]))</f>
        <v/>
      </c>
      <c r="N80" s="2" t="str">
        <f>IFERROR(INDEX(Tableau949[#This Row],MATCH(9^9,Tableau949[#This Row])),"")</f>
        <v/>
      </c>
      <c r="O80" s="5" t="str">
        <f>IFERROR(INDEX(Tableau1050[#This Row],MATCH(9^9,Tableau1050[#This Row])),"")</f>
        <v/>
      </c>
      <c r="P80" s="7" t="str">
        <f>IFERROR(INDEX(Tableau1151[#This Row],MATCH(9^9,Tableau1151[#This Row])),"")</f>
        <v/>
      </c>
      <c r="Q80" s="35" t="str">
        <f>IFERROR(INDEX(Tableau1252[#This Row],MATCH(9^9,Tableau1252[#This Row])),"")</f>
        <v/>
      </c>
      <c r="R80" s="28"/>
      <c r="S80" s="35"/>
      <c r="T80" s="35"/>
      <c r="U80" s="35"/>
      <c r="V80" s="35"/>
      <c r="W80" s="35"/>
      <c r="X80" s="35"/>
      <c r="Y80" s="35"/>
      <c r="Z80" s="35"/>
      <c r="AA80" s="35"/>
      <c r="AB80" s="35"/>
      <c r="BK80" s="5" t="str">
        <f>IF(Tableau848[[#This Row],[DATE CONTRAT 1]]&lt;&gt;"",Tableau848[[#This Row],[DATE CONTRAT 1]]+Tableau949[[#This Row],[DUREE CONTRAT 1]]*365,"")</f>
        <v/>
      </c>
      <c r="BL80" s="5" t="str">
        <f>IF(Tableau848[[#This Row],[DATE CONTRAT 2]]&lt;&gt;"",Tableau848[[#This Row],[DATE CONTRAT 2]]+Tableau949[[#This Row],[DUREE CONTRAT 2]]*365,"")</f>
        <v/>
      </c>
      <c r="BM80" s="5" t="str">
        <f>IF(Tableau848[[#This Row],[DATE CONTRAT 3]]&lt;&gt;"",Tableau848[[#This Row],[DATE CONTRAT 3]]+Tableau949[[#This Row],[DUREE CONTRAT 3]]*365,"")</f>
        <v/>
      </c>
      <c r="BN80" s="5" t="str">
        <f>IF(Tableau848[[#This Row],[DATE CONTRAT 4]]&lt;&gt;"",Tableau848[[#This Row],[DATE CONTRAT 4]]+Tableau949[[#This Row],[DUREE CONTRAT 4]]*365,"")</f>
        <v/>
      </c>
      <c r="BO80" s="5" t="str">
        <f>IF(Tableau848[[#This Row],[DATE CONTRAT 5]]&lt;&gt;"",Tableau848[[#This Row],[DATE CONTRAT 5]]+Tableau949[[#This Row],[DUREE CONTRAT 5]]*365,"")</f>
        <v/>
      </c>
      <c r="BP80" s="5" t="str">
        <f>IF(Tableau848[[#This Row],[DATE CONTRAT 6]]&lt;&gt;"",Tableau848[[#This Row],[DATE CONTRAT 6]]+Tableau949[[#This Row],[DUREE CONTRAT 6]]*365,"")</f>
        <v/>
      </c>
      <c r="BQ80" s="5" t="str">
        <f>IF(Tableau848[[#This Row],[DATE CONTRAT 7]]&lt;&gt;"",Tableau848[[#This Row],[DATE CONTRAT 7]]+Tableau949[[#This Row],[DUREE CONTRAT 7]]*365,"")</f>
        <v/>
      </c>
      <c r="BR80" s="5" t="str">
        <f>IF(Tableau848[[#This Row],[DATE CONTRAT 8]]&lt;&gt;"",Tableau848[[#This Row],[DATE CONTRAT 8]]+Tableau949[[#This Row],[DUREE CONTRAT 8]]*365,"")</f>
        <v/>
      </c>
      <c r="BS80" s="5" t="str">
        <f>IF(Tableau848[[#This Row],[DATE CONTRAT 9]]&lt;&gt;"",Tableau848[[#This Row],[DATE CONTRAT 9]]+Tableau949[[#This Row],[DUREE CONTRAT 9]]*365,"")</f>
        <v/>
      </c>
      <c r="BT80" s="5" t="str">
        <f>IF(Tableau848[[#This Row],[DATE CONTRAT 10]]&lt;&gt;"",Tableau848[[#This Row],[DATE CONTRAT 10]]+Tableau949[[#This Row],[DUREE CONTRAT 10]]*365,"")</f>
        <v/>
      </c>
      <c r="BV80" s="5" t="str">
        <f>IF(Tableau1050[[#This Row],[DATE PROCHAIN CONTRAT 1]]&lt;&gt;"",Tableau1050[[#This Row],[DATE PROCHAIN CONTRAT 1]]-30,"")</f>
        <v/>
      </c>
      <c r="BW80" s="5" t="str">
        <f>IF(Tableau1050[[#This Row],[DATE PROCHAIN CONTRAT 2]]&lt;&gt;"",Tableau1050[[#This Row],[DATE PROCHAIN CONTRAT 2]]-30,"")</f>
        <v/>
      </c>
      <c r="BX80" s="5" t="str">
        <f>IF(Tableau1050[[#This Row],[DATE PROCHAIN CONTRAT 3]]&lt;&gt;"",Tableau1050[[#This Row],[DATE PROCHAIN CONTRAT 3]]-30,"")</f>
        <v/>
      </c>
      <c r="BY80" s="5" t="str">
        <f>IF(Tableau1050[[#This Row],[DATE PROCHAIN CONTRAT 4]]&lt;&gt;"",Tableau1050[[#This Row],[DATE PROCHAIN CONTRAT 4]]-30,"")</f>
        <v/>
      </c>
      <c r="BZ80" s="5" t="str">
        <f>IF(Tableau1050[[#This Row],[DATE PROCHAIN CONTRAT 5]]&lt;&gt;"",Tableau1050[[#This Row],[DATE PROCHAIN CONTRAT 5]]-30,"")</f>
        <v/>
      </c>
      <c r="CA80" s="5" t="str">
        <f>IF(Tableau1050[[#This Row],[DATE PROCHAIN CONTRAT 6]]&lt;&gt;"",Tableau1050[[#This Row],[DATE PROCHAIN CONTRAT 6]]-30,"")</f>
        <v/>
      </c>
      <c r="CB80" s="5" t="str">
        <f>IF(Tableau1050[[#This Row],[DATE PROCHAIN CONTRAT 7]]&lt;&gt;"",Tableau1050[[#This Row],[DATE PROCHAIN CONTRAT 7]]-30,"")</f>
        <v/>
      </c>
      <c r="CC80" s="5" t="str">
        <f>IF(Tableau1050[[#This Row],[DATE PROCHAIN CONTRAT 8]]&lt;&gt;"",Tableau1050[[#This Row],[DATE PROCHAIN CONTRAT 8]]-30,"")</f>
        <v/>
      </c>
      <c r="CD80" s="5" t="str">
        <f>IF(Tableau1050[[#This Row],[DATE PROCHAIN CONTRAT 9]]&lt;&gt;"",Tableau1050[[#This Row],[DATE PROCHAIN CONTRAT 9]]-30,"")</f>
        <v/>
      </c>
      <c r="CE80" s="5" t="str">
        <f>IF(Tableau1050[[#This Row],[DATE PROCHAIN CONTRAT 10]]&lt;&gt;"",Tableau1050[[#This Row],[DATE PROCHAIN CONTRAT 10]]-30,"")</f>
        <v/>
      </c>
    </row>
    <row r="81" spans="1:83" ht="75">
      <c r="A81" s="2" t="str">
        <f>IF(COUNT(Tableau848[#This Row])&lt;=0,"",COUNT(Tableau848[#This Row]))</f>
        <v/>
      </c>
      <c r="B81" s="17" t="s">
        <v>512</v>
      </c>
      <c r="C81" s="16" t="s">
        <v>302</v>
      </c>
      <c r="D8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79 Place de Trey</v>
      </c>
      <c r="E8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54700</v>
      </c>
      <c r="F8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Pont-à-Mousson</v>
      </c>
      <c r="G8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8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8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8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81" s="30" t="str">
        <f>IF(Tableau747[[#This Row],[DATE PROPOSITION 1]]="","",MAX(Tableau747[#This Row]))</f>
        <v/>
      </c>
      <c r="M81" s="5" t="str">
        <f>IF(Tableau848[[#This Row],[DATE CONTRAT 1]]="","",MAX(Tableau848[#This Row]))</f>
        <v/>
      </c>
      <c r="N81" s="2" t="str">
        <f>IFERROR(INDEX(Tableau949[#This Row],MATCH(9^9,Tableau949[#This Row])),"")</f>
        <v/>
      </c>
      <c r="O81" s="5" t="str">
        <f>IFERROR(INDEX(Tableau1050[#This Row],MATCH(9^9,Tableau1050[#This Row])),"")</f>
        <v/>
      </c>
      <c r="P81" s="7" t="str">
        <f>IFERROR(INDEX(Tableau1151[#This Row],MATCH(9^9,Tableau1151[#This Row])),"")</f>
        <v/>
      </c>
      <c r="Q81" s="35" t="str">
        <f>IFERROR(INDEX(Tableau1252[#This Row],MATCH(9^9,Tableau1252[#This Row])),"")</f>
        <v/>
      </c>
      <c r="R81" s="28"/>
      <c r="S81" s="35"/>
      <c r="T81" s="35"/>
      <c r="U81" s="35"/>
      <c r="V81" s="35"/>
      <c r="W81" s="35"/>
      <c r="X81" s="35"/>
      <c r="Y81" s="35"/>
      <c r="Z81" s="35"/>
      <c r="AA81" s="35"/>
      <c r="AB81" s="35"/>
      <c r="BK81" s="5" t="str">
        <f>IF(Tableau848[[#This Row],[DATE CONTRAT 1]]&lt;&gt;"",Tableau848[[#This Row],[DATE CONTRAT 1]]+Tableau949[[#This Row],[DUREE CONTRAT 1]]*365,"")</f>
        <v/>
      </c>
      <c r="BL81" s="5" t="str">
        <f>IF(Tableau848[[#This Row],[DATE CONTRAT 2]]&lt;&gt;"",Tableau848[[#This Row],[DATE CONTRAT 2]]+Tableau949[[#This Row],[DUREE CONTRAT 2]]*365,"")</f>
        <v/>
      </c>
      <c r="BM81" s="5" t="str">
        <f>IF(Tableau848[[#This Row],[DATE CONTRAT 3]]&lt;&gt;"",Tableau848[[#This Row],[DATE CONTRAT 3]]+Tableau949[[#This Row],[DUREE CONTRAT 3]]*365,"")</f>
        <v/>
      </c>
      <c r="BN81" s="5" t="str">
        <f>IF(Tableau848[[#This Row],[DATE CONTRAT 4]]&lt;&gt;"",Tableau848[[#This Row],[DATE CONTRAT 4]]+Tableau949[[#This Row],[DUREE CONTRAT 4]]*365,"")</f>
        <v/>
      </c>
      <c r="BO81" s="5" t="str">
        <f>IF(Tableau848[[#This Row],[DATE CONTRAT 5]]&lt;&gt;"",Tableau848[[#This Row],[DATE CONTRAT 5]]+Tableau949[[#This Row],[DUREE CONTRAT 5]]*365,"")</f>
        <v/>
      </c>
      <c r="BP81" s="5" t="str">
        <f>IF(Tableau848[[#This Row],[DATE CONTRAT 6]]&lt;&gt;"",Tableau848[[#This Row],[DATE CONTRAT 6]]+Tableau949[[#This Row],[DUREE CONTRAT 6]]*365,"")</f>
        <v/>
      </c>
      <c r="BQ81" s="5" t="str">
        <f>IF(Tableau848[[#This Row],[DATE CONTRAT 7]]&lt;&gt;"",Tableau848[[#This Row],[DATE CONTRAT 7]]+Tableau949[[#This Row],[DUREE CONTRAT 7]]*365,"")</f>
        <v/>
      </c>
      <c r="BR81" s="5" t="str">
        <f>IF(Tableau848[[#This Row],[DATE CONTRAT 8]]&lt;&gt;"",Tableau848[[#This Row],[DATE CONTRAT 8]]+Tableau949[[#This Row],[DUREE CONTRAT 8]]*365,"")</f>
        <v/>
      </c>
      <c r="BS81" s="5" t="str">
        <f>IF(Tableau848[[#This Row],[DATE CONTRAT 9]]&lt;&gt;"",Tableau848[[#This Row],[DATE CONTRAT 9]]+Tableau949[[#This Row],[DUREE CONTRAT 9]]*365,"")</f>
        <v/>
      </c>
      <c r="BT81" s="5" t="str">
        <f>IF(Tableau848[[#This Row],[DATE CONTRAT 10]]&lt;&gt;"",Tableau848[[#This Row],[DATE CONTRAT 10]]+Tableau949[[#This Row],[DUREE CONTRAT 10]]*365,"")</f>
        <v/>
      </c>
      <c r="BV81" s="5" t="str">
        <f>IF(Tableau1050[[#This Row],[DATE PROCHAIN CONTRAT 1]]&lt;&gt;"",Tableau1050[[#This Row],[DATE PROCHAIN CONTRAT 1]]-30,"")</f>
        <v/>
      </c>
      <c r="BW81" s="5" t="str">
        <f>IF(Tableau1050[[#This Row],[DATE PROCHAIN CONTRAT 2]]&lt;&gt;"",Tableau1050[[#This Row],[DATE PROCHAIN CONTRAT 2]]-30,"")</f>
        <v/>
      </c>
      <c r="BX81" s="5" t="str">
        <f>IF(Tableau1050[[#This Row],[DATE PROCHAIN CONTRAT 3]]&lt;&gt;"",Tableau1050[[#This Row],[DATE PROCHAIN CONTRAT 3]]-30,"")</f>
        <v/>
      </c>
      <c r="BY81" s="5" t="str">
        <f>IF(Tableau1050[[#This Row],[DATE PROCHAIN CONTRAT 4]]&lt;&gt;"",Tableau1050[[#This Row],[DATE PROCHAIN CONTRAT 4]]-30,"")</f>
        <v/>
      </c>
      <c r="BZ81" s="5" t="str">
        <f>IF(Tableau1050[[#This Row],[DATE PROCHAIN CONTRAT 5]]&lt;&gt;"",Tableau1050[[#This Row],[DATE PROCHAIN CONTRAT 5]]-30,"")</f>
        <v/>
      </c>
      <c r="CA81" s="5" t="str">
        <f>IF(Tableau1050[[#This Row],[DATE PROCHAIN CONTRAT 6]]&lt;&gt;"",Tableau1050[[#This Row],[DATE PROCHAIN CONTRAT 6]]-30,"")</f>
        <v/>
      </c>
      <c r="CB81" s="5" t="str">
        <f>IF(Tableau1050[[#This Row],[DATE PROCHAIN CONTRAT 7]]&lt;&gt;"",Tableau1050[[#This Row],[DATE PROCHAIN CONTRAT 7]]-30,"")</f>
        <v/>
      </c>
      <c r="CC81" s="5" t="str">
        <f>IF(Tableau1050[[#This Row],[DATE PROCHAIN CONTRAT 8]]&lt;&gt;"",Tableau1050[[#This Row],[DATE PROCHAIN CONTRAT 8]]-30,"")</f>
        <v/>
      </c>
      <c r="CD81" s="5" t="str">
        <f>IF(Tableau1050[[#This Row],[DATE PROCHAIN CONTRAT 9]]&lt;&gt;"",Tableau1050[[#This Row],[DATE PROCHAIN CONTRAT 9]]-30,"")</f>
        <v/>
      </c>
      <c r="CE81" s="5" t="str">
        <f>IF(Tableau1050[[#This Row],[DATE PROCHAIN CONTRAT 10]]&lt;&gt;"",Tableau1050[[#This Row],[DATE PROCHAIN CONTRAT 10]]-30,"")</f>
        <v/>
      </c>
    </row>
    <row r="82" spans="1:83" ht="60">
      <c r="A82" s="2" t="str">
        <f>IF(COUNT(Tableau848[#This Row])&lt;=0,"",COUNT(Tableau848[#This Row]))</f>
        <v/>
      </c>
      <c r="B82" s="17" t="s">
        <v>512</v>
      </c>
      <c r="C82" s="16" t="s">
        <v>303</v>
      </c>
      <c r="D8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8 Rue Jean Moulin</v>
      </c>
      <c r="E8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54510</v>
      </c>
      <c r="F8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Tomblaine</v>
      </c>
      <c r="G8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8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8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8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82" s="30" t="str">
        <f>IF(Tableau747[[#This Row],[DATE PROPOSITION 1]]="","",MAX(Tableau747[#This Row]))</f>
        <v/>
      </c>
      <c r="M82" s="5" t="str">
        <f>IF(Tableau848[[#This Row],[DATE CONTRAT 1]]="","",MAX(Tableau848[#This Row]))</f>
        <v/>
      </c>
      <c r="N82" s="2" t="str">
        <f>IFERROR(INDEX(Tableau949[#This Row],MATCH(9^9,Tableau949[#This Row])),"")</f>
        <v/>
      </c>
      <c r="O82" s="5" t="str">
        <f>IFERROR(INDEX(Tableau1050[#This Row],MATCH(9^9,Tableau1050[#This Row])),"")</f>
        <v/>
      </c>
      <c r="P82" s="7" t="str">
        <f>IFERROR(INDEX(Tableau1151[#This Row],MATCH(9^9,Tableau1151[#This Row])),"")</f>
        <v/>
      </c>
      <c r="Q82" s="35" t="str">
        <f>IFERROR(INDEX(Tableau1252[#This Row],MATCH(9^9,Tableau1252[#This Row])),"")</f>
        <v/>
      </c>
      <c r="R82" s="28"/>
      <c r="S82" s="35"/>
      <c r="T82" s="35"/>
      <c r="U82" s="35"/>
      <c r="V82" s="35"/>
      <c r="W82" s="35"/>
      <c r="X82" s="35"/>
      <c r="Y82" s="35"/>
      <c r="Z82" s="35"/>
      <c r="AA82" s="35"/>
      <c r="AB82" s="35"/>
      <c r="BK82" s="5" t="str">
        <f>IF(Tableau848[[#This Row],[DATE CONTRAT 1]]&lt;&gt;"",Tableau848[[#This Row],[DATE CONTRAT 1]]+Tableau949[[#This Row],[DUREE CONTRAT 1]]*365,"")</f>
        <v/>
      </c>
      <c r="BL82" s="5" t="str">
        <f>IF(Tableau848[[#This Row],[DATE CONTRAT 2]]&lt;&gt;"",Tableau848[[#This Row],[DATE CONTRAT 2]]+Tableau949[[#This Row],[DUREE CONTRAT 2]]*365,"")</f>
        <v/>
      </c>
      <c r="BM82" s="5" t="str">
        <f>IF(Tableau848[[#This Row],[DATE CONTRAT 3]]&lt;&gt;"",Tableau848[[#This Row],[DATE CONTRAT 3]]+Tableau949[[#This Row],[DUREE CONTRAT 3]]*365,"")</f>
        <v/>
      </c>
      <c r="BN82" s="5" t="str">
        <f>IF(Tableau848[[#This Row],[DATE CONTRAT 4]]&lt;&gt;"",Tableau848[[#This Row],[DATE CONTRAT 4]]+Tableau949[[#This Row],[DUREE CONTRAT 4]]*365,"")</f>
        <v/>
      </c>
      <c r="BO82" s="5" t="str">
        <f>IF(Tableau848[[#This Row],[DATE CONTRAT 5]]&lt;&gt;"",Tableau848[[#This Row],[DATE CONTRAT 5]]+Tableau949[[#This Row],[DUREE CONTRAT 5]]*365,"")</f>
        <v/>
      </c>
      <c r="BP82" s="5" t="str">
        <f>IF(Tableau848[[#This Row],[DATE CONTRAT 6]]&lt;&gt;"",Tableau848[[#This Row],[DATE CONTRAT 6]]+Tableau949[[#This Row],[DUREE CONTRAT 6]]*365,"")</f>
        <v/>
      </c>
      <c r="BQ82" s="5" t="str">
        <f>IF(Tableau848[[#This Row],[DATE CONTRAT 7]]&lt;&gt;"",Tableau848[[#This Row],[DATE CONTRAT 7]]+Tableau949[[#This Row],[DUREE CONTRAT 7]]*365,"")</f>
        <v/>
      </c>
      <c r="BR82" s="5" t="str">
        <f>IF(Tableau848[[#This Row],[DATE CONTRAT 8]]&lt;&gt;"",Tableau848[[#This Row],[DATE CONTRAT 8]]+Tableau949[[#This Row],[DUREE CONTRAT 8]]*365,"")</f>
        <v/>
      </c>
      <c r="BS82" s="5" t="str">
        <f>IF(Tableau848[[#This Row],[DATE CONTRAT 9]]&lt;&gt;"",Tableau848[[#This Row],[DATE CONTRAT 9]]+Tableau949[[#This Row],[DUREE CONTRAT 9]]*365,"")</f>
        <v/>
      </c>
      <c r="BT82" s="5" t="str">
        <f>IF(Tableau848[[#This Row],[DATE CONTRAT 10]]&lt;&gt;"",Tableau848[[#This Row],[DATE CONTRAT 10]]+Tableau949[[#This Row],[DUREE CONTRAT 10]]*365,"")</f>
        <v/>
      </c>
      <c r="BV82" s="5" t="str">
        <f>IF(Tableau1050[[#This Row],[DATE PROCHAIN CONTRAT 1]]&lt;&gt;"",Tableau1050[[#This Row],[DATE PROCHAIN CONTRAT 1]]-30,"")</f>
        <v/>
      </c>
      <c r="BW82" s="5" t="str">
        <f>IF(Tableau1050[[#This Row],[DATE PROCHAIN CONTRAT 2]]&lt;&gt;"",Tableau1050[[#This Row],[DATE PROCHAIN CONTRAT 2]]-30,"")</f>
        <v/>
      </c>
      <c r="BX82" s="5" t="str">
        <f>IF(Tableau1050[[#This Row],[DATE PROCHAIN CONTRAT 3]]&lt;&gt;"",Tableau1050[[#This Row],[DATE PROCHAIN CONTRAT 3]]-30,"")</f>
        <v/>
      </c>
      <c r="BY82" s="5" t="str">
        <f>IF(Tableau1050[[#This Row],[DATE PROCHAIN CONTRAT 4]]&lt;&gt;"",Tableau1050[[#This Row],[DATE PROCHAIN CONTRAT 4]]-30,"")</f>
        <v/>
      </c>
      <c r="BZ82" s="5" t="str">
        <f>IF(Tableau1050[[#This Row],[DATE PROCHAIN CONTRAT 5]]&lt;&gt;"",Tableau1050[[#This Row],[DATE PROCHAIN CONTRAT 5]]-30,"")</f>
        <v/>
      </c>
      <c r="CA82" s="5" t="str">
        <f>IF(Tableau1050[[#This Row],[DATE PROCHAIN CONTRAT 6]]&lt;&gt;"",Tableau1050[[#This Row],[DATE PROCHAIN CONTRAT 6]]-30,"")</f>
        <v/>
      </c>
      <c r="CB82" s="5" t="str">
        <f>IF(Tableau1050[[#This Row],[DATE PROCHAIN CONTRAT 7]]&lt;&gt;"",Tableau1050[[#This Row],[DATE PROCHAIN CONTRAT 7]]-30,"")</f>
        <v/>
      </c>
      <c r="CC82" s="5" t="str">
        <f>IF(Tableau1050[[#This Row],[DATE PROCHAIN CONTRAT 8]]&lt;&gt;"",Tableau1050[[#This Row],[DATE PROCHAIN CONTRAT 8]]-30,"")</f>
        <v/>
      </c>
      <c r="CD82" s="5" t="str">
        <f>IF(Tableau1050[[#This Row],[DATE PROCHAIN CONTRAT 9]]&lt;&gt;"",Tableau1050[[#This Row],[DATE PROCHAIN CONTRAT 9]]-30,"")</f>
        <v/>
      </c>
      <c r="CE82" s="5" t="str">
        <f>IF(Tableau1050[[#This Row],[DATE PROCHAIN CONTRAT 10]]&lt;&gt;"",Tableau1050[[#This Row],[DATE PROCHAIN CONTRAT 10]]-30,"")</f>
        <v/>
      </c>
    </row>
    <row r="83" spans="1:83" ht="60">
      <c r="A83" s="2" t="str">
        <f>IF(COUNT(Tableau848[#This Row])&lt;=0,"",COUNT(Tableau848[#This Row]))</f>
        <v/>
      </c>
      <c r="B83" s="17" t="s">
        <v>512</v>
      </c>
      <c r="C83" s="16" t="s">
        <v>304</v>
      </c>
      <c r="D8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86 Boulevard du Maréchal Foch</v>
      </c>
      <c r="E8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54520</v>
      </c>
      <c r="F8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Laxou</v>
      </c>
      <c r="G8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8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8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8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83" s="30" t="str">
        <f>IF(Tableau747[[#This Row],[DATE PROPOSITION 1]]="","",MAX(Tableau747[#This Row]))</f>
        <v/>
      </c>
      <c r="M83" s="5" t="str">
        <f>IF(Tableau848[[#This Row],[DATE CONTRAT 1]]="","",MAX(Tableau848[#This Row]))</f>
        <v/>
      </c>
      <c r="N83" s="2" t="str">
        <f>IFERROR(INDEX(Tableau949[#This Row],MATCH(9^9,Tableau949[#This Row])),"")</f>
        <v/>
      </c>
      <c r="O83" s="5" t="str">
        <f>IFERROR(INDEX(Tableau1050[#This Row],MATCH(9^9,Tableau1050[#This Row])),"")</f>
        <v/>
      </c>
      <c r="P83" s="7" t="str">
        <f>IFERROR(INDEX(Tableau1151[#This Row],MATCH(9^9,Tableau1151[#This Row])),"")</f>
        <v/>
      </c>
      <c r="Q83" s="35" t="str">
        <f>IFERROR(INDEX(Tableau1252[#This Row],MATCH(9^9,Tableau1252[#This Row])),"")</f>
        <v/>
      </c>
      <c r="R83" s="28"/>
      <c r="S83" s="35"/>
      <c r="T83" s="35"/>
      <c r="U83" s="35"/>
      <c r="V83" s="35"/>
      <c r="W83" s="35"/>
      <c r="X83" s="35"/>
      <c r="Y83" s="35"/>
      <c r="Z83" s="35"/>
      <c r="AA83" s="35"/>
      <c r="AB83" s="35"/>
      <c r="BK83" s="5" t="str">
        <f>IF(Tableau848[[#This Row],[DATE CONTRAT 1]]&lt;&gt;"",Tableau848[[#This Row],[DATE CONTRAT 1]]+Tableau949[[#This Row],[DUREE CONTRAT 1]]*365,"")</f>
        <v/>
      </c>
      <c r="BL83" s="5" t="str">
        <f>IF(Tableau848[[#This Row],[DATE CONTRAT 2]]&lt;&gt;"",Tableau848[[#This Row],[DATE CONTRAT 2]]+Tableau949[[#This Row],[DUREE CONTRAT 2]]*365,"")</f>
        <v/>
      </c>
      <c r="BM83" s="5" t="str">
        <f>IF(Tableau848[[#This Row],[DATE CONTRAT 3]]&lt;&gt;"",Tableau848[[#This Row],[DATE CONTRAT 3]]+Tableau949[[#This Row],[DUREE CONTRAT 3]]*365,"")</f>
        <v/>
      </c>
      <c r="BN83" s="5" t="str">
        <f>IF(Tableau848[[#This Row],[DATE CONTRAT 4]]&lt;&gt;"",Tableau848[[#This Row],[DATE CONTRAT 4]]+Tableau949[[#This Row],[DUREE CONTRAT 4]]*365,"")</f>
        <v/>
      </c>
      <c r="BO83" s="5" t="str">
        <f>IF(Tableau848[[#This Row],[DATE CONTRAT 5]]&lt;&gt;"",Tableau848[[#This Row],[DATE CONTRAT 5]]+Tableau949[[#This Row],[DUREE CONTRAT 5]]*365,"")</f>
        <v/>
      </c>
      <c r="BP83" s="5" t="str">
        <f>IF(Tableau848[[#This Row],[DATE CONTRAT 6]]&lt;&gt;"",Tableau848[[#This Row],[DATE CONTRAT 6]]+Tableau949[[#This Row],[DUREE CONTRAT 6]]*365,"")</f>
        <v/>
      </c>
      <c r="BQ83" s="5" t="str">
        <f>IF(Tableau848[[#This Row],[DATE CONTRAT 7]]&lt;&gt;"",Tableau848[[#This Row],[DATE CONTRAT 7]]+Tableau949[[#This Row],[DUREE CONTRAT 7]]*365,"")</f>
        <v/>
      </c>
      <c r="BR83" s="5" t="str">
        <f>IF(Tableau848[[#This Row],[DATE CONTRAT 8]]&lt;&gt;"",Tableau848[[#This Row],[DATE CONTRAT 8]]+Tableau949[[#This Row],[DUREE CONTRAT 8]]*365,"")</f>
        <v/>
      </c>
      <c r="BS83" s="5" t="str">
        <f>IF(Tableau848[[#This Row],[DATE CONTRAT 9]]&lt;&gt;"",Tableau848[[#This Row],[DATE CONTRAT 9]]+Tableau949[[#This Row],[DUREE CONTRAT 9]]*365,"")</f>
        <v/>
      </c>
      <c r="BT83" s="5" t="str">
        <f>IF(Tableau848[[#This Row],[DATE CONTRAT 10]]&lt;&gt;"",Tableau848[[#This Row],[DATE CONTRAT 10]]+Tableau949[[#This Row],[DUREE CONTRAT 10]]*365,"")</f>
        <v/>
      </c>
      <c r="BV83" s="5" t="str">
        <f>IF(Tableau1050[[#This Row],[DATE PROCHAIN CONTRAT 1]]&lt;&gt;"",Tableau1050[[#This Row],[DATE PROCHAIN CONTRAT 1]]-30,"")</f>
        <v/>
      </c>
      <c r="BW83" s="5" t="str">
        <f>IF(Tableau1050[[#This Row],[DATE PROCHAIN CONTRAT 2]]&lt;&gt;"",Tableau1050[[#This Row],[DATE PROCHAIN CONTRAT 2]]-30,"")</f>
        <v/>
      </c>
      <c r="BX83" s="5" t="str">
        <f>IF(Tableau1050[[#This Row],[DATE PROCHAIN CONTRAT 3]]&lt;&gt;"",Tableau1050[[#This Row],[DATE PROCHAIN CONTRAT 3]]-30,"")</f>
        <v/>
      </c>
      <c r="BY83" s="5" t="str">
        <f>IF(Tableau1050[[#This Row],[DATE PROCHAIN CONTRAT 4]]&lt;&gt;"",Tableau1050[[#This Row],[DATE PROCHAIN CONTRAT 4]]-30,"")</f>
        <v/>
      </c>
      <c r="BZ83" s="5" t="str">
        <f>IF(Tableau1050[[#This Row],[DATE PROCHAIN CONTRAT 5]]&lt;&gt;"",Tableau1050[[#This Row],[DATE PROCHAIN CONTRAT 5]]-30,"")</f>
        <v/>
      </c>
      <c r="CA83" s="5" t="str">
        <f>IF(Tableau1050[[#This Row],[DATE PROCHAIN CONTRAT 6]]&lt;&gt;"",Tableau1050[[#This Row],[DATE PROCHAIN CONTRAT 6]]-30,"")</f>
        <v/>
      </c>
      <c r="CB83" s="5" t="str">
        <f>IF(Tableau1050[[#This Row],[DATE PROCHAIN CONTRAT 7]]&lt;&gt;"",Tableau1050[[#This Row],[DATE PROCHAIN CONTRAT 7]]-30,"")</f>
        <v/>
      </c>
      <c r="CC83" s="5" t="str">
        <f>IF(Tableau1050[[#This Row],[DATE PROCHAIN CONTRAT 8]]&lt;&gt;"",Tableau1050[[#This Row],[DATE PROCHAIN CONTRAT 8]]-30,"")</f>
        <v/>
      </c>
      <c r="CD83" s="5" t="str">
        <f>IF(Tableau1050[[#This Row],[DATE PROCHAIN CONTRAT 9]]&lt;&gt;"",Tableau1050[[#This Row],[DATE PROCHAIN CONTRAT 9]]-30,"")</f>
        <v/>
      </c>
      <c r="CE83" s="5" t="str">
        <f>IF(Tableau1050[[#This Row],[DATE PROCHAIN CONTRAT 10]]&lt;&gt;"",Tableau1050[[#This Row],[DATE PROCHAIN CONTRAT 10]]-30,"")</f>
        <v/>
      </c>
    </row>
    <row r="84" spans="1:83" ht="30">
      <c r="A84" s="2" t="str">
        <f>IF(COUNT(Tableau848[#This Row])&lt;=0,"",COUNT(Tableau848[#This Row]))</f>
        <v/>
      </c>
      <c r="B84" s="17" t="s">
        <v>512</v>
      </c>
      <c r="C84" s="16" t="s">
        <v>305</v>
      </c>
      <c r="D8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16 Quai de la Glacière</v>
      </c>
      <c r="E8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54200</v>
      </c>
      <c r="F8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Toul</v>
      </c>
      <c r="G8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8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8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8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84" s="30" t="str">
        <f>IF(Tableau747[[#This Row],[DATE PROPOSITION 1]]="","",MAX(Tableau747[#This Row]))</f>
        <v/>
      </c>
      <c r="M84" s="5" t="str">
        <f>IF(Tableau848[[#This Row],[DATE CONTRAT 1]]="","",MAX(Tableau848[#This Row]))</f>
        <v/>
      </c>
      <c r="N84" s="2" t="str">
        <f>IFERROR(INDEX(Tableau949[#This Row],MATCH(9^9,Tableau949[#This Row])),"")</f>
        <v/>
      </c>
      <c r="O84" s="5" t="str">
        <f>IFERROR(INDEX(Tableau1050[#This Row],MATCH(9^9,Tableau1050[#This Row])),"")</f>
        <v/>
      </c>
      <c r="P84" s="7" t="str">
        <f>IFERROR(INDEX(Tableau1151[#This Row],MATCH(9^9,Tableau1151[#This Row])),"")</f>
        <v/>
      </c>
      <c r="Q84" s="35" t="str">
        <f>IFERROR(INDEX(Tableau1252[#This Row],MATCH(9^9,Tableau1252[#This Row])),"")</f>
        <v/>
      </c>
      <c r="R84" s="28"/>
      <c r="S84" s="35"/>
      <c r="T84" s="35"/>
      <c r="U84" s="35"/>
      <c r="V84" s="35"/>
      <c r="W84" s="35"/>
      <c r="X84" s="35"/>
      <c r="Y84" s="35"/>
      <c r="Z84" s="35"/>
      <c r="AA84" s="35"/>
      <c r="AB84" s="35"/>
      <c r="BK84" s="5" t="str">
        <f>IF(Tableau848[[#This Row],[DATE CONTRAT 1]]&lt;&gt;"",Tableau848[[#This Row],[DATE CONTRAT 1]]+Tableau949[[#This Row],[DUREE CONTRAT 1]]*365,"")</f>
        <v/>
      </c>
      <c r="BL84" s="5" t="str">
        <f>IF(Tableau848[[#This Row],[DATE CONTRAT 2]]&lt;&gt;"",Tableau848[[#This Row],[DATE CONTRAT 2]]+Tableau949[[#This Row],[DUREE CONTRAT 2]]*365,"")</f>
        <v/>
      </c>
      <c r="BM84" s="5" t="str">
        <f>IF(Tableau848[[#This Row],[DATE CONTRAT 3]]&lt;&gt;"",Tableau848[[#This Row],[DATE CONTRAT 3]]+Tableau949[[#This Row],[DUREE CONTRAT 3]]*365,"")</f>
        <v/>
      </c>
      <c r="BN84" s="5" t="str">
        <f>IF(Tableau848[[#This Row],[DATE CONTRAT 4]]&lt;&gt;"",Tableau848[[#This Row],[DATE CONTRAT 4]]+Tableau949[[#This Row],[DUREE CONTRAT 4]]*365,"")</f>
        <v/>
      </c>
      <c r="BO84" s="5" t="str">
        <f>IF(Tableau848[[#This Row],[DATE CONTRAT 5]]&lt;&gt;"",Tableau848[[#This Row],[DATE CONTRAT 5]]+Tableau949[[#This Row],[DUREE CONTRAT 5]]*365,"")</f>
        <v/>
      </c>
      <c r="BP84" s="5" t="str">
        <f>IF(Tableau848[[#This Row],[DATE CONTRAT 6]]&lt;&gt;"",Tableau848[[#This Row],[DATE CONTRAT 6]]+Tableau949[[#This Row],[DUREE CONTRAT 6]]*365,"")</f>
        <v/>
      </c>
      <c r="BQ84" s="5" t="str">
        <f>IF(Tableau848[[#This Row],[DATE CONTRAT 7]]&lt;&gt;"",Tableau848[[#This Row],[DATE CONTRAT 7]]+Tableau949[[#This Row],[DUREE CONTRAT 7]]*365,"")</f>
        <v/>
      </c>
      <c r="BR84" s="5" t="str">
        <f>IF(Tableau848[[#This Row],[DATE CONTRAT 8]]&lt;&gt;"",Tableau848[[#This Row],[DATE CONTRAT 8]]+Tableau949[[#This Row],[DUREE CONTRAT 8]]*365,"")</f>
        <v/>
      </c>
      <c r="BS84" s="5" t="str">
        <f>IF(Tableau848[[#This Row],[DATE CONTRAT 9]]&lt;&gt;"",Tableau848[[#This Row],[DATE CONTRAT 9]]+Tableau949[[#This Row],[DUREE CONTRAT 9]]*365,"")</f>
        <v/>
      </c>
      <c r="BT84" s="5" t="str">
        <f>IF(Tableau848[[#This Row],[DATE CONTRAT 10]]&lt;&gt;"",Tableau848[[#This Row],[DATE CONTRAT 10]]+Tableau949[[#This Row],[DUREE CONTRAT 10]]*365,"")</f>
        <v/>
      </c>
      <c r="BV84" s="5" t="str">
        <f>IF(Tableau1050[[#This Row],[DATE PROCHAIN CONTRAT 1]]&lt;&gt;"",Tableau1050[[#This Row],[DATE PROCHAIN CONTRAT 1]]-30,"")</f>
        <v/>
      </c>
      <c r="BW84" s="5" t="str">
        <f>IF(Tableau1050[[#This Row],[DATE PROCHAIN CONTRAT 2]]&lt;&gt;"",Tableau1050[[#This Row],[DATE PROCHAIN CONTRAT 2]]-30,"")</f>
        <v/>
      </c>
      <c r="BX84" s="5" t="str">
        <f>IF(Tableau1050[[#This Row],[DATE PROCHAIN CONTRAT 3]]&lt;&gt;"",Tableau1050[[#This Row],[DATE PROCHAIN CONTRAT 3]]-30,"")</f>
        <v/>
      </c>
      <c r="BY84" s="5" t="str">
        <f>IF(Tableau1050[[#This Row],[DATE PROCHAIN CONTRAT 4]]&lt;&gt;"",Tableau1050[[#This Row],[DATE PROCHAIN CONTRAT 4]]-30,"")</f>
        <v/>
      </c>
      <c r="BZ84" s="5" t="str">
        <f>IF(Tableau1050[[#This Row],[DATE PROCHAIN CONTRAT 5]]&lt;&gt;"",Tableau1050[[#This Row],[DATE PROCHAIN CONTRAT 5]]-30,"")</f>
        <v/>
      </c>
      <c r="CA84" s="5" t="str">
        <f>IF(Tableau1050[[#This Row],[DATE PROCHAIN CONTRAT 6]]&lt;&gt;"",Tableau1050[[#This Row],[DATE PROCHAIN CONTRAT 6]]-30,"")</f>
        <v/>
      </c>
      <c r="CB84" s="5" t="str">
        <f>IF(Tableau1050[[#This Row],[DATE PROCHAIN CONTRAT 7]]&lt;&gt;"",Tableau1050[[#This Row],[DATE PROCHAIN CONTRAT 7]]-30,"")</f>
        <v/>
      </c>
      <c r="CC84" s="5" t="str">
        <f>IF(Tableau1050[[#This Row],[DATE PROCHAIN CONTRAT 8]]&lt;&gt;"",Tableau1050[[#This Row],[DATE PROCHAIN CONTRAT 8]]-30,"")</f>
        <v/>
      </c>
      <c r="CD84" s="5" t="str">
        <f>IF(Tableau1050[[#This Row],[DATE PROCHAIN CONTRAT 9]]&lt;&gt;"",Tableau1050[[#This Row],[DATE PROCHAIN CONTRAT 9]]-30,"")</f>
        <v/>
      </c>
      <c r="CE84" s="5" t="str">
        <f>IF(Tableau1050[[#This Row],[DATE PROCHAIN CONTRAT 10]]&lt;&gt;"",Tableau1050[[#This Row],[DATE PROCHAIN CONTRAT 10]]-30,"")</f>
        <v/>
      </c>
    </row>
    <row r="85" spans="1:83" ht="75">
      <c r="A85" s="2" t="str">
        <f>IF(COUNT(Tableau848[#This Row])&lt;=0,"",COUNT(Tableau848[#This Row]))</f>
        <v/>
      </c>
      <c r="B85" s="17" t="s">
        <v>512</v>
      </c>
      <c r="C85" s="16" t="s">
        <v>306</v>
      </c>
      <c r="D8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Chartreuse de Bosserville</v>
      </c>
      <c r="E8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54510</v>
      </c>
      <c r="F8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Art-sur-Meurthe</v>
      </c>
      <c r="G8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8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8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8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85" s="30" t="str">
        <f>IF(Tableau747[[#This Row],[DATE PROPOSITION 1]]="","",MAX(Tableau747[#This Row]))</f>
        <v/>
      </c>
      <c r="M85" s="5" t="str">
        <f>IF(Tableau848[[#This Row],[DATE CONTRAT 1]]="","",MAX(Tableau848[#This Row]))</f>
        <v/>
      </c>
      <c r="N85" s="2" t="str">
        <f>IFERROR(INDEX(Tableau949[#This Row],MATCH(9^9,Tableau949[#This Row])),"")</f>
        <v/>
      </c>
      <c r="O85" s="5" t="str">
        <f>IFERROR(INDEX(Tableau1050[#This Row],MATCH(9^9,Tableau1050[#This Row])),"")</f>
        <v/>
      </c>
      <c r="P85" s="7" t="str">
        <f>IFERROR(INDEX(Tableau1151[#This Row],MATCH(9^9,Tableau1151[#This Row])),"")</f>
        <v/>
      </c>
      <c r="Q85" s="35" t="str">
        <f>IFERROR(INDEX(Tableau1252[#This Row],MATCH(9^9,Tableau1252[#This Row])),"")</f>
        <v/>
      </c>
      <c r="R85" s="28"/>
      <c r="S85" s="35"/>
      <c r="T85" s="35"/>
      <c r="U85" s="35"/>
      <c r="V85" s="35"/>
      <c r="W85" s="35"/>
      <c r="X85" s="35"/>
      <c r="Y85" s="35"/>
      <c r="Z85" s="35"/>
      <c r="AA85" s="35"/>
      <c r="AB85" s="35"/>
      <c r="BK85" s="5" t="str">
        <f>IF(Tableau848[[#This Row],[DATE CONTRAT 1]]&lt;&gt;"",Tableau848[[#This Row],[DATE CONTRAT 1]]+Tableau949[[#This Row],[DUREE CONTRAT 1]]*365,"")</f>
        <v/>
      </c>
      <c r="BL85" s="5" t="str">
        <f>IF(Tableau848[[#This Row],[DATE CONTRAT 2]]&lt;&gt;"",Tableau848[[#This Row],[DATE CONTRAT 2]]+Tableau949[[#This Row],[DUREE CONTRAT 2]]*365,"")</f>
        <v/>
      </c>
      <c r="BM85" s="5" t="str">
        <f>IF(Tableau848[[#This Row],[DATE CONTRAT 3]]&lt;&gt;"",Tableau848[[#This Row],[DATE CONTRAT 3]]+Tableau949[[#This Row],[DUREE CONTRAT 3]]*365,"")</f>
        <v/>
      </c>
      <c r="BN85" s="5" t="str">
        <f>IF(Tableau848[[#This Row],[DATE CONTRAT 4]]&lt;&gt;"",Tableau848[[#This Row],[DATE CONTRAT 4]]+Tableau949[[#This Row],[DUREE CONTRAT 4]]*365,"")</f>
        <v/>
      </c>
      <c r="BO85" s="5" t="str">
        <f>IF(Tableau848[[#This Row],[DATE CONTRAT 5]]&lt;&gt;"",Tableau848[[#This Row],[DATE CONTRAT 5]]+Tableau949[[#This Row],[DUREE CONTRAT 5]]*365,"")</f>
        <v/>
      </c>
      <c r="BP85" s="5" t="str">
        <f>IF(Tableau848[[#This Row],[DATE CONTRAT 6]]&lt;&gt;"",Tableau848[[#This Row],[DATE CONTRAT 6]]+Tableau949[[#This Row],[DUREE CONTRAT 6]]*365,"")</f>
        <v/>
      </c>
      <c r="BQ85" s="5" t="str">
        <f>IF(Tableau848[[#This Row],[DATE CONTRAT 7]]&lt;&gt;"",Tableau848[[#This Row],[DATE CONTRAT 7]]+Tableau949[[#This Row],[DUREE CONTRAT 7]]*365,"")</f>
        <v/>
      </c>
      <c r="BR85" s="5" t="str">
        <f>IF(Tableau848[[#This Row],[DATE CONTRAT 8]]&lt;&gt;"",Tableau848[[#This Row],[DATE CONTRAT 8]]+Tableau949[[#This Row],[DUREE CONTRAT 8]]*365,"")</f>
        <v/>
      </c>
      <c r="BS85" s="5" t="str">
        <f>IF(Tableau848[[#This Row],[DATE CONTRAT 9]]&lt;&gt;"",Tableau848[[#This Row],[DATE CONTRAT 9]]+Tableau949[[#This Row],[DUREE CONTRAT 9]]*365,"")</f>
        <v/>
      </c>
      <c r="BT85" s="5" t="str">
        <f>IF(Tableau848[[#This Row],[DATE CONTRAT 10]]&lt;&gt;"",Tableau848[[#This Row],[DATE CONTRAT 10]]+Tableau949[[#This Row],[DUREE CONTRAT 10]]*365,"")</f>
        <v/>
      </c>
      <c r="BV85" s="5" t="str">
        <f>IF(Tableau1050[[#This Row],[DATE PROCHAIN CONTRAT 1]]&lt;&gt;"",Tableau1050[[#This Row],[DATE PROCHAIN CONTRAT 1]]-30,"")</f>
        <v/>
      </c>
      <c r="BW85" s="5" t="str">
        <f>IF(Tableau1050[[#This Row],[DATE PROCHAIN CONTRAT 2]]&lt;&gt;"",Tableau1050[[#This Row],[DATE PROCHAIN CONTRAT 2]]-30,"")</f>
        <v/>
      </c>
      <c r="BX85" s="5" t="str">
        <f>IF(Tableau1050[[#This Row],[DATE PROCHAIN CONTRAT 3]]&lt;&gt;"",Tableau1050[[#This Row],[DATE PROCHAIN CONTRAT 3]]-30,"")</f>
        <v/>
      </c>
      <c r="BY85" s="5" t="str">
        <f>IF(Tableau1050[[#This Row],[DATE PROCHAIN CONTRAT 4]]&lt;&gt;"",Tableau1050[[#This Row],[DATE PROCHAIN CONTRAT 4]]-30,"")</f>
        <v/>
      </c>
      <c r="BZ85" s="5" t="str">
        <f>IF(Tableau1050[[#This Row],[DATE PROCHAIN CONTRAT 5]]&lt;&gt;"",Tableau1050[[#This Row],[DATE PROCHAIN CONTRAT 5]]-30,"")</f>
        <v/>
      </c>
      <c r="CA85" s="5" t="str">
        <f>IF(Tableau1050[[#This Row],[DATE PROCHAIN CONTRAT 6]]&lt;&gt;"",Tableau1050[[#This Row],[DATE PROCHAIN CONTRAT 6]]-30,"")</f>
        <v/>
      </c>
      <c r="CB85" s="5" t="str">
        <f>IF(Tableau1050[[#This Row],[DATE PROCHAIN CONTRAT 7]]&lt;&gt;"",Tableau1050[[#This Row],[DATE PROCHAIN CONTRAT 7]]-30,"")</f>
        <v/>
      </c>
      <c r="CC85" s="5" t="str">
        <f>IF(Tableau1050[[#This Row],[DATE PROCHAIN CONTRAT 8]]&lt;&gt;"",Tableau1050[[#This Row],[DATE PROCHAIN CONTRAT 8]]-30,"")</f>
        <v/>
      </c>
      <c r="CD85" s="5" t="str">
        <f>IF(Tableau1050[[#This Row],[DATE PROCHAIN CONTRAT 9]]&lt;&gt;"",Tableau1050[[#This Row],[DATE PROCHAIN CONTRAT 9]]-30,"")</f>
        <v/>
      </c>
      <c r="CE85" s="5" t="str">
        <f>IF(Tableau1050[[#This Row],[DATE PROCHAIN CONTRAT 10]]&lt;&gt;"",Tableau1050[[#This Row],[DATE PROCHAIN CONTRAT 10]]-30,"")</f>
        <v/>
      </c>
    </row>
    <row r="86" spans="1:83" ht="45">
      <c r="A86" s="2" t="str">
        <f>IF(COUNT(Tableau848[#This Row])&lt;=0,"",COUNT(Tableau848[#This Row]))</f>
        <v/>
      </c>
      <c r="B86" s="17" t="s">
        <v>512</v>
      </c>
      <c r="C86" s="16" t="s">
        <v>307</v>
      </c>
      <c r="D8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Emile Levassor</v>
      </c>
      <c r="E8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54110</v>
      </c>
      <c r="F8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Dombasle-sur-Meurthe</v>
      </c>
      <c r="G8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8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8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8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86" s="30" t="str">
        <f>IF(Tableau747[[#This Row],[DATE PROPOSITION 1]]="","",MAX(Tableau747[#This Row]))</f>
        <v/>
      </c>
      <c r="M86" s="5" t="str">
        <f>IF(Tableau848[[#This Row],[DATE CONTRAT 1]]="","",MAX(Tableau848[#This Row]))</f>
        <v/>
      </c>
      <c r="N86" s="2" t="str">
        <f>IFERROR(INDEX(Tableau949[#This Row],MATCH(9^9,Tableau949[#This Row])),"")</f>
        <v/>
      </c>
      <c r="O86" s="5" t="str">
        <f>IFERROR(INDEX(Tableau1050[#This Row],MATCH(9^9,Tableau1050[#This Row])),"")</f>
        <v/>
      </c>
      <c r="P86" s="7" t="str">
        <f>IFERROR(INDEX(Tableau1151[#This Row],MATCH(9^9,Tableau1151[#This Row])),"")</f>
        <v/>
      </c>
      <c r="Q86" s="35" t="str">
        <f>IFERROR(INDEX(Tableau1252[#This Row],MATCH(9^9,Tableau1252[#This Row])),"")</f>
        <v/>
      </c>
      <c r="R86" s="28"/>
      <c r="S86" s="35"/>
      <c r="T86" s="35"/>
      <c r="U86" s="35"/>
      <c r="V86" s="35"/>
      <c r="W86" s="35"/>
      <c r="X86" s="35"/>
      <c r="Y86" s="35"/>
      <c r="Z86" s="35"/>
      <c r="AA86" s="35"/>
      <c r="AB86" s="35"/>
      <c r="BK86" s="5" t="str">
        <f>IF(Tableau848[[#This Row],[DATE CONTRAT 1]]&lt;&gt;"",Tableau848[[#This Row],[DATE CONTRAT 1]]+Tableau949[[#This Row],[DUREE CONTRAT 1]]*365,"")</f>
        <v/>
      </c>
      <c r="BL86" s="5" t="str">
        <f>IF(Tableau848[[#This Row],[DATE CONTRAT 2]]&lt;&gt;"",Tableau848[[#This Row],[DATE CONTRAT 2]]+Tableau949[[#This Row],[DUREE CONTRAT 2]]*365,"")</f>
        <v/>
      </c>
      <c r="BM86" s="5" t="str">
        <f>IF(Tableau848[[#This Row],[DATE CONTRAT 3]]&lt;&gt;"",Tableau848[[#This Row],[DATE CONTRAT 3]]+Tableau949[[#This Row],[DUREE CONTRAT 3]]*365,"")</f>
        <v/>
      </c>
      <c r="BN86" s="5" t="str">
        <f>IF(Tableau848[[#This Row],[DATE CONTRAT 4]]&lt;&gt;"",Tableau848[[#This Row],[DATE CONTRAT 4]]+Tableau949[[#This Row],[DUREE CONTRAT 4]]*365,"")</f>
        <v/>
      </c>
      <c r="BO86" s="5" t="str">
        <f>IF(Tableau848[[#This Row],[DATE CONTRAT 5]]&lt;&gt;"",Tableau848[[#This Row],[DATE CONTRAT 5]]+Tableau949[[#This Row],[DUREE CONTRAT 5]]*365,"")</f>
        <v/>
      </c>
      <c r="BP86" s="5" t="str">
        <f>IF(Tableau848[[#This Row],[DATE CONTRAT 6]]&lt;&gt;"",Tableau848[[#This Row],[DATE CONTRAT 6]]+Tableau949[[#This Row],[DUREE CONTRAT 6]]*365,"")</f>
        <v/>
      </c>
      <c r="BQ86" s="5" t="str">
        <f>IF(Tableau848[[#This Row],[DATE CONTRAT 7]]&lt;&gt;"",Tableau848[[#This Row],[DATE CONTRAT 7]]+Tableau949[[#This Row],[DUREE CONTRAT 7]]*365,"")</f>
        <v/>
      </c>
      <c r="BR86" s="5" t="str">
        <f>IF(Tableau848[[#This Row],[DATE CONTRAT 8]]&lt;&gt;"",Tableau848[[#This Row],[DATE CONTRAT 8]]+Tableau949[[#This Row],[DUREE CONTRAT 8]]*365,"")</f>
        <v/>
      </c>
      <c r="BS86" s="5" t="str">
        <f>IF(Tableau848[[#This Row],[DATE CONTRAT 9]]&lt;&gt;"",Tableau848[[#This Row],[DATE CONTRAT 9]]+Tableau949[[#This Row],[DUREE CONTRAT 9]]*365,"")</f>
        <v/>
      </c>
      <c r="BT86" s="5" t="str">
        <f>IF(Tableau848[[#This Row],[DATE CONTRAT 10]]&lt;&gt;"",Tableau848[[#This Row],[DATE CONTRAT 10]]+Tableau949[[#This Row],[DUREE CONTRAT 10]]*365,"")</f>
        <v/>
      </c>
      <c r="BV86" s="5" t="str">
        <f>IF(Tableau1050[[#This Row],[DATE PROCHAIN CONTRAT 1]]&lt;&gt;"",Tableau1050[[#This Row],[DATE PROCHAIN CONTRAT 1]]-30,"")</f>
        <v/>
      </c>
      <c r="BW86" s="5" t="str">
        <f>IF(Tableau1050[[#This Row],[DATE PROCHAIN CONTRAT 2]]&lt;&gt;"",Tableau1050[[#This Row],[DATE PROCHAIN CONTRAT 2]]-30,"")</f>
        <v/>
      </c>
      <c r="BX86" s="5" t="str">
        <f>IF(Tableau1050[[#This Row],[DATE PROCHAIN CONTRAT 3]]&lt;&gt;"",Tableau1050[[#This Row],[DATE PROCHAIN CONTRAT 3]]-30,"")</f>
        <v/>
      </c>
      <c r="BY86" s="5" t="str">
        <f>IF(Tableau1050[[#This Row],[DATE PROCHAIN CONTRAT 4]]&lt;&gt;"",Tableau1050[[#This Row],[DATE PROCHAIN CONTRAT 4]]-30,"")</f>
        <v/>
      </c>
      <c r="BZ86" s="5" t="str">
        <f>IF(Tableau1050[[#This Row],[DATE PROCHAIN CONTRAT 5]]&lt;&gt;"",Tableau1050[[#This Row],[DATE PROCHAIN CONTRAT 5]]-30,"")</f>
        <v/>
      </c>
      <c r="CA86" s="5" t="str">
        <f>IF(Tableau1050[[#This Row],[DATE PROCHAIN CONTRAT 6]]&lt;&gt;"",Tableau1050[[#This Row],[DATE PROCHAIN CONTRAT 6]]-30,"")</f>
        <v/>
      </c>
      <c r="CB86" s="5" t="str">
        <f>IF(Tableau1050[[#This Row],[DATE PROCHAIN CONTRAT 7]]&lt;&gt;"",Tableau1050[[#This Row],[DATE PROCHAIN CONTRAT 7]]-30,"")</f>
        <v/>
      </c>
      <c r="CC86" s="5" t="str">
        <f>IF(Tableau1050[[#This Row],[DATE PROCHAIN CONTRAT 8]]&lt;&gt;"",Tableau1050[[#This Row],[DATE PROCHAIN CONTRAT 8]]-30,"")</f>
        <v/>
      </c>
      <c r="CD86" s="5" t="str">
        <f>IF(Tableau1050[[#This Row],[DATE PROCHAIN CONTRAT 9]]&lt;&gt;"",Tableau1050[[#This Row],[DATE PROCHAIN CONTRAT 9]]-30,"")</f>
        <v/>
      </c>
      <c r="CE86" s="5" t="str">
        <f>IF(Tableau1050[[#This Row],[DATE PROCHAIN CONTRAT 10]]&lt;&gt;"",Tableau1050[[#This Row],[DATE PROCHAIN CONTRAT 10]]-30,"")</f>
        <v/>
      </c>
    </row>
    <row r="87" spans="1:83">
      <c r="A87" s="2" t="str">
        <f>IF(COUNT(Tableau848[#This Row])&lt;=0,"",COUNT(Tableau848[#This Row]))</f>
        <v/>
      </c>
      <c r="B87" s="17" t="s">
        <v>512</v>
      </c>
      <c r="C87" s="16" t="s">
        <v>308</v>
      </c>
      <c r="D8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44 Rue du General Pershing</v>
      </c>
      <c r="E8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54400</v>
      </c>
      <c r="F8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Longwy</v>
      </c>
      <c r="G8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8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8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8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87" s="30" t="str">
        <f>IF(Tableau747[[#This Row],[DATE PROPOSITION 1]]="","",MAX(Tableau747[#This Row]))</f>
        <v/>
      </c>
      <c r="M87" s="5" t="str">
        <f>IF(Tableau848[[#This Row],[DATE CONTRAT 1]]="","",MAX(Tableau848[#This Row]))</f>
        <v/>
      </c>
      <c r="N87" s="2" t="str">
        <f>IFERROR(INDEX(Tableau949[#This Row],MATCH(9^9,Tableau949[#This Row])),"")</f>
        <v/>
      </c>
      <c r="O87" s="5" t="str">
        <f>IFERROR(INDEX(Tableau1050[#This Row],MATCH(9^9,Tableau1050[#This Row])),"")</f>
        <v/>
      </c>
      <c r="P87" s="7" t="str">
        <f>IFERROR(INDEX(Tableau1151[#This Row],MATCH(9^9,Tableau1151[#This Row])),"")</f>
        <v/>
      </c>
      <c r="Q87" s="35" t="str">
        <f>IFERROR(INDEX(Tableau1252[#This Row],MATCH(9^9,Tableau1252[#This Row])),"")</f>
        <v/>
      </c>
      <c r="R87" s="28"/>
      <c r="S87" s="35"/>
      <c r="T87" s="35"/>
      <c r="U87" s="35"/>
      <c r="V87" s="35"/>
      <c r="W87" s="35"/>
      <c r="X87" s="35"/>
      <c r="Y87" s="35"/>
      <c r="Z87" s="35"/>
      <c r="AA87" s="35"/>
      <c r="AB87" s="35"/>
      <c r="BK87" s="5" t="str">
        <f>IF(Tableau848[[#This Row],[DATE CONTRAT 1]]&lt;&gt;"",Tableau848[[#This Row],[DATE CONTRAT 1]]+Tableau949[[#This Row],[DUREE CONTRAT 1]]*365,"")</f>
        <v/>
      </c>
      <c r="BL87" s="5" t="str">
        <f>IF(Tableau848[[#This Row],[DATE CONTRAT 2]]&lt;&gt;"",Tableau848[[#This Row],[DATE CONTRAT 2]]+Tableau949[[#This Row],[DUREE CONTRAT 2]]*365,"")</f>
        <v/>
      </c>
      <c r="BM87" s="5" t="str">
        <f>IF(Tableau848[[#This Row],[DATE CONTRAT 3]]&lt;&gt;"",Tableau848[[#This Row],[DATE CONTRAT 3]]+Tableau949[[#This Row],[DUREE CONTRAT 3]]*365,"")</f>
        <v/>
      </c>
      <c r="BN87" s="5" t="str">
        <f>IF(Tableau848[[#This Row],[DATE CONTRAT 4]]&lt;&gt;"",Tableau848[[#This Row],[DATE CONTRAT 4]]+Tableau949[[#This Row],[DUREE CONTRAT 4]]*365,"")</f>
        <v/>
      </c>
      <c r="BO87" s="5" t="str">
        <f>IF(Tableau848[[#This Row],[DATE CONTRAT 5]]&lt;&gt;"",Tableau848[[#This Row],[DATE CONTRAT 5]]+Tableau949[[#This Row],[DUREE CONTRAT 5]]*365,"")</f>
        <v/>
      </c>
      <c r="BP87" s="5" t="str">
        <f>IF(Tableau848[[#This Row],[DATE CONTRAT 6]]&lt;&gt;"",Tableau848[[#This Row],[DATE CONTRAT 6]]+Tableau949[[#This Row],[DUREE CONTRAT 6]]*365,"")</f>
        <v/>
      </c>
      <c r="BQ87" s="5" t="str">
        <f>IF(Tableau848[[#This Row],[DATE CONTRAT 7]]&lt;&gt;"",Tableau848[[#This Row],[DATE CONTRAT 7]]+Tableau949[[#This Row],[DUREE CONTRAT 7]]*365,"")</f>
        <v/>
      </c>
      <c r="BR87" s="5" t="str">
        <f>IF(Tableau848[[#This Row],[DATE CONTRAT 8]]&lt;&gt;"",Tableau848[[#This Row],[DATE CONTRAT 8]]+Tableau949[[#This Row],[DUREE CONTRAT 8]]*365,"")</f>
        <v/>
      </c>
      <c r="BS87" s="5" t="str">
        <f>IF(Tableau848[[#This Row],[DATE CONTRAT 9]]&lt;&gt;"",Tableau848[[#This Row],[DATE CONTRAT 9]]+Tableau949[[#This Row],[DUREE CONTRAT 9]]*365,"")</f>
        <v/>
      </c>
      <c r="BT87" s="5" t="str">
        <f>IF(Tableau848[[#This Row],[DATE CONTRAT 10]]&lt;&gt;"",Tableau848[[#This Row],[DATE CONTRAT 10]]+Tableau949[[#This Row],[DUREE CONTRAT 10]]*365,"")</f>
        <v/>
      </c>
      <c r="BV87" s="5" t="str">
        <f>IF(Tableau1050[[#This Row],[DATE PROCHAIN CONTRAT 1]]&lt;&gt;"",Tableau1050[[#This Row],[DATE PROCHAIN CONTRAT 1]]-30,"")</f>
        <v/>
      </c>
      <c r="BW87" s="5" t="str">
        <f>IF(Tableau1050[[#This Row],[DATE PROCHAIN CONTRAT 2]]&lt;&gt;"",Tableau1050[[#This Row],[DATE PROCHAIN CONTRAT 2]]-30,"")</f>
        <v/>
      </c>
      <c r="BX87" s="5" t="str">
        <f>IF(Tableau1050[[#This Row],[DATE PROCHAIN CONTRAT 3]]&lt;&gt;"",Tableau1050[[#This Row],[DATE PROCHAIN CONTRAT 3]]-30,"")</f>
        <v/>
      </c>
      <c r="BY87" s="5" t="str">
        <f>IF(Tableau1050[[#This Row],[DATE PROCHAIN CONTRAT 4]]&lt;&gt;"",Tableau1050[[#This Row],[DATE PROCHAIN CONTRAT 4]]-30,"")</f>
        <v/>
      </c>
      <c r="BZ87" s="5" t="str">
        <f>IF(Tableau1050[[#This Row],[DATE PROCHAIN CONTRAT 5]]&lt;&gt;"",Tableau1050[[#This Row],[DATE PROCHAIN CONTRAT 5]]-30,"")</f>
        <v/>
      </c>
      <c r="CA87" s="5" t="str">
        <f>IF(Tableau1050[[#This Row],[DATE PROCHAIN CONTRAT 6]]&lt;&gt;"",Tableau1050[[#This Row],[DATE PROCHAIN CONTRAT 6]]-30,"")</f>
        <v/>
      </c>
      <c r="CB87" s="5" t="str">
        <f>IF(Tableau1050[[#This Row],[DATE PROCHAIN CONTRAT 7]]&lt;&gt;"",Tableau1050[[#This Row],[DATE PROCHAIN CONTRAT 7]]-30,"")</f>
        <v/>
      </c>
      <c r="CC87" s="5" t="str">
        <f>IF(Tableau1050[[#This Row],[DATE PROCHAIN CONTRAT 8]]&lt;&gt;"",Tableau1050[[#This Row],[DATE PROCHAIN CONTRAT 8]]-30,"")</f>
        <v/>
      </c>
      <c r="CD87" s="5" t="str">
        <f>IF(Tableau1050[[#This Row],[DATE PROCHAIN CONTRAT 9]]&lt;&gt;"",Tableau1050[[#This Row],[DATE PROCHAIN CONTRAT 9]]-30,"")</f>
        <v/>
      </c>
      <c r="CE87" s="5" t="str">
        <f>IF(Tableau1050[[#This Row],[DATE PROCHAIN CONTRAT 10]]&lt;&gt;"",Tableau1050[[#This Row],[DATE PROCHAIN CONTRAT 10]]-30,"")</f>
        <v/>
      </c>
    </row>
    <row r="88" spans="1:83">
      <c r="A88" s="2" t="str">
        <f>IF(COUNT(Tableau848[#This Row])&lt;=0,"",COUNT(Tableau848[#This Row]))</f>
        <v/>
      </c>
      <c r="B88" s="17" t="s">
        <v>512</v>
      </c>
      <c r="C88" s="16" t="s">
        <v>309</v>
      </c>
      <c r="D8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Avenue du Docteur Paul Kahn</v>
      </c>
      <c r="E8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8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8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8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8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8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88" s="30" t="str">
        <f>IF(Tableau747[[#This Row],[DATE PROPOSITION 1]]="","",MAX(Tableau747[#This Row]))</f>
        <v/>
      </c>
      <c r="M88" s="5" t="str">
        <f>IF(Tableau848[[#This Row],[DATE CONTRAT 1]]="","",MAX(Tableau848[#This Row]))</f>
        <v/>
      </c>
      <c r="N88" s="2" t="str">
        <f>IFERROR(INDEX(Tableau949[#This Row],MATCH(9^9,Tableau949[#This Row])),"")</f>
        <v/>
      </c>
      <c r="O88" s="5" t="str">
        <f>IFERROR(INDEX(Tableau1050[#This Row],MATCH(9^9,Tableau1050[#This Row])),"")</f>
        <v/>
      </c>
      <c r="P88" s="7" t="str">
        <f>IFERROR(INDEX(Tableau1151[#This Row],MATCH(9^9,Tableau1151[#This Row])),"")</f>
        <v/>
      </c>
      <c r="Q88" s="35" t="str">
        <f>IFERROR(INDEX(Tableau1252[#This Row],MATCH(9^9,Tableau1252[#This Row])),"")</f>
        <v/>
      </c>
      <c r="R88" s="28"/>
      <c r="S88" s="35"/>
      <c r="T88" s="35"/>
      <c r="U88" s="35"/>
      <c r="V88" s="35"/>
      <c r="W88" s="35"/>
      <c r="X88" s="35"/>
      <c r="Y88" s="35"/>
      <c r="Z88" s="35"/>
      <c r="AA88" s="35"/>
      <c r="AB88" s="35"/>
      <c r="BK88" s="5" t="str">
        <f>IF(Tableau848[[#This Row],[DATE CONTRAT 1]]&lt;&gt;"",Tableau848[[#This Row],[DATE CONTRAT 1]]+Tableau949[[#This Row],[DUREE CONTRAT 1]]*365,"")</f>
        <v/>
      </c>
      <c r="BL88" s="5" t="str">
        <f>IF(Tableau848[[#This Row],[DATE CONTRAT 2]]&lt;&gt;"",Tableau848[[#This Row],[DATE CONTRAT 2]]+Tableau949[[#This Row],[DUREE CONTRAT 2]]*365,"")</f>
        <v/>
      </c>
      <c r="BM88" s="5" t="str">
        <f>IF(Tableau848[[#This Row],[DATE CONTRAT 3]]&lt;&gt;"",Tableau848[[#This Row],[DATE CONTRAT 3]]+Tableau949[[#This Row],[DUREE CONTRAT 3]]*365,"")</f>
        <v/>
      </c>
      <c r="BN88" s="5" t="str">
        <f>IF(Tableau848[[#This Row],[DATE CONTRAT 4]]&lt;&gt;"",Tableau848[[#This Row],[DATE CONTRAT 4]]+Tableau949[[#This Row],[DUREE CONTRAT 4]]*365,"")</f>
        <v/>
      </c>
      <c r="BO88" s="5" t="str">
        <f>IF(Tableau848[[#This Row],[DATE CONTRAT 5]]&lt;&gt;"",Tableau848[[#This Row],[DATE CONTRAT 5]]+Tableau949[[#This Row],[DUREE CONTRAT 5]]*365,"")</f>
        <v/>
      </c>
      <c r="BP88" s="5" t="str">
        <f>IF(Tableau848[[#This Row],[DATE CONTRAT 6]]&lt;&gt;"",Tableau848[[#This Row],[DATE CONTRAT 6]]+Tableau949[[#This Row],[DUREE CONTRAT 6]]*365,"")</f>
        <v/>
      </c>
      <c r="BQ88" s="5" t="str">
        <f>IF(Tableau848[[#This Row],[DATE CONTRAT 7]]&lt;&gt;"",Tableau848[[#This Row],[DATE CONTRAT 7]]+Tableau949[[#This Row],[DUREE CONTRAT 7]]*365,"")</f>
        <v/>
      </c>
      <c r="BR88" s="5" t="str">
        <f>IF(Tableau848[[#This Row],[DATE CONTRAT 8]]&lt;&gt;"",Tableau848[[#This Row],[DATE CONTRAT 8]]+Tableau949[[#This Row],[DUREE CONTRAT 8]]*365,"")</f>
        <v/>
      </c>
      <c r="BS88" s="5" t="str">
        <f>IF(Tableau848[[#This Row],[DATE CONTRAT 9]]&lt;&gt;"",Tableau848[[#This Row],[DATE CONTRAT 9]]+Tableau949[[#This Row],[DUREE CONTRAT 9]]*365,"")</f>
        <v/>
      </c>
      <c r="BT88" s="5" t="str">
        <f>IF(Tableau848[[#This Row],[DATE CONTRAT 10]]&lt;&gt;"",Tableau848[[#This Row],[DATE CONTRAT 10]]+Tableau949[[#This Row],[DUREE CONTRAT 10]]*365,"")</f>
        <v/>
      </c>
      <c r="BV88" s="5" t="str">
        <f>IF(Tableau1050[[#This Row],[DATE PROCHAIN CONTRAT 1]]&lt;&gt;"",Tableau1050[[#This Row],[DATE PROCHAIN CONTRAT 1]]-30,"")</f>
        <v/>
      </c>
      <c r="BW88" s="5" t="str">
        <f>IF(Tableau1050[[#This Row],[DATE PROCHAIN CONTRAT 2]]&lt;&gt;"",Tableau1050[[#This Row],[DATE PROCHAIN CONTRAT 2]]-30,"")</f>
        <v/>
      </c>
      <c r="BX88" s="5" t="str">
        <f>IF(Tableau1050[[#This Row],[DATE PROCHAIN CONTRAT 3]]&lt;&gt;"",Tableau1050[[#This Row],[DATE PROCHAIN CONTRAT 3]]-30,"")</f>
        <v/>
      </c>
      <c r="BY88" s="5" t="str">
        <f>IF(Tableau1050[[#This Row],[DATE PROCHAIN CONTRAT 4]]&lt;&gt;"",Tableau1050[[#This Row],[DATE PROCHAIN CONTRAT 4]]-30,"")</f>
        <v/>
      </c>
      <c r="BZ88" s="5" t="str">
        <f>IF(Tableau1050[[#This Row],[DATE PROCHAIN CONTRAT 5]]&lt;&gt;"",Tableau1050[[#This Row],[DATE PROCHAIN CONTRAT 5]]-30,"")</f>
        <v/>
      </c>
      <c r="CA88" s="5" t="str">
        <f>IF(Tableau1050[[#This Row],[DATE PROCHAIN CONTRAT 6]]&lt;&gt;"",Tableau1050[[#This Row],[DATE PROCHAIN CONTRAT 6]]-30,"")</f>
        <v/>
      </c>
      <c r="CB88" s="5" t="str">
        <f>IF(Tableau1050[[#This Row],[DATE PROCHAIN CONTRAT 7]]&lt;&gt;"",Tableau1050[[#This Row],[DATE PROCHAIN CONTRAT 7]]-30,"")</f>
        <v/>
      </c>
      <c r="CC88" s="5" t="str">
        <f>IF(Tableau1050[[#This Row],[DATE PROCHAIN CONTRAT 8]]&lt;&gt;"",Tableau1050[[#This Row],[DATE PROCHAIN CONTRAT 8]]-30,"")</f>
        <v/>
      </c>
      <c r="CD88" s="5" t="str">
        <f>IF(Tableau1050[[#This Row],[DATE PROCHAIN CONTRAT 9]]&lt;&gt;"",Tableau1050[[#This Row],[DATE PROCHAIN CONTRAT 9]]-30,"")</f>
        <v/>
      </c>
      <c r="CE88" s="5" t="str">
        <f>IF(Tableau1050[[#This Row],[DATE PROCHAIN CONTRAT 10]]&lt;&gt;"",Tableau1050[[#This Row],[DATE PROCHAIN CONTRAT 10]]-30,"")</f>
        <v/>
      </c>
    </row>
    <row r="89" spans="1:83" ht="30">
      <c r="A89" s="2" t="str">
        <f>IF(COUNT(Tableau848[#This Row])&lt;=0,"",COUNT(Tableau848[#This Row]))</f>
        <v/>
      </c>
      <c r="B89" s="17" t="s">
        <v>512</v>
      </c>
      <c r="C89" s="16" t="s">
        <v>310</v>
      </c>
      <c r="D8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39 Rue Sergent Blandan Esplanade Jacques Baudot</v>
      </c>
      <c r="E8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8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8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8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8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8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89" s="30" t="str">
        <f>IF(Tableau747[[#This Row],[DATE PROPOSITION 1]]="","",MAX(Tableau747[#This Row]))</f>
        <v/>
      </c>
      <c r="M89" s="5" t="str">
        <f>IF(Tableau848[[#This Row],[DATE CONTRAT 1]]="","",MAX(Tableau848[#This Row]))</f>
        <v/>
      </c>
      <c r="N89" s="2" t="str">
        <f>IFERROR(INDEX(Tableau949[#This Row],MATCH(9^9,Tableau949[#This Row])),"")</f>
        <v/>
      </c>
      <c r="O89" s="5" t="str">
        <f>IFERROR(INDEX(Tableau1050[#This Row],MATCH(9^9,Tableau1050[#This Row])),"")</f>
        <v/>
      </c>
      <c r="P89" s="7" t="str">
        <f>IFERROR(INDEX(Tableau1151[#This Row],MATCH(9^9,Tableau1151[#This Row])),"")</f>
        <v/>
      </c>
      <c r="Q89" s="35" t="str">
        <f>IFERROR(INDEX(Tableau1252[#This Row],MATCH(9^9,Tableau1252[#This Row])),"")</f>
        <v/>
      </c>
      <c r="R89" s="28"/>
      <c r="S89" s="35"/>
      <c r="T89" s="35"/>
      <c r="U89" s="35"/>
      <c r="V89" s="35"/>
      <c r="W89" s="35"/>
      <c r="X89" s="35"/>
      <c r="Y89" s="35"/>
      <c r="Z89" s="35"/>
      <c r="AA89" s="35"/>
      <c r="AB89" s="35"/>
      <c r="BK89" s="5" t="str">
        <f>IF(Tableau848[[#This Row],[DATE CONTRAT 1]]&lt;&gt;"",Tableau848[[#This Row],[DATE CONTRAT 1]]+Tableau949[[#This Row],[DUREE CONTRAT 1]]*365,"")</f>
        <v/>
      </c>
      <c r="BL89" s="5" t="str">
        <f>IF(Tableau848[[#This Row],[DATE CONTRAT 2]]&lt;&gt;"",Tableau848[[#This Row],[DATE CONTRAT 2]]+Tableau949[[#This Row],[DUREE CONTRAT 2]]*365,"")</f>
        <v/>
      </c>
      <c r="BM89" s="5" t="str">
        <f>IF(Tableau848[[#This Row],[DATE CONTRAT 3]]&lt;&gt;"",Tableau848[[#This Row],[DATE CONTRAT 3]]+Tableau949[[#This Row],[DUREE CONTRAT 3]]*365,"")</f>
        <v/>
      </c>
      <c r="BN89" s="5" t="str">
        <f>IF(Tableau848[[#This Row],[DATE CONTRAT 4]]&lt;&gt;"",Tableau848[[#This Row],[DATE CONTRAT 4]]+Tableau949[[#This Row],[DUREE CONTRAT 4]]*365,"")</f>
        <v/>
      </c>
      <c r="BO89" s="5" t="str">
        <f>IF(Tableau848[[#This Row],[DATE CONTRAT 5]]&lt;&gt;"",Tableau848[[#This Row],[DATE CONTRAT 5]]+Tableau949[[#This Row],[DUREE CONTRAT 5]]*365,"")</f>
        <v/>
      </c>
      <c r="BP89" s="5" t="str">
        <f>IF(Tableau848[[#This Row],[DATE CONTRAT 6]]&lt;&gt;"",Tableau848[[#This Row],[DATE CONTRAT 6]]+Tableau949[[#This Row],[DUREE CONTRAT 6]]*365,"")</f>
        <v/>
      </c>
      <c r="BQ89" s="5" t="str">
        <f>IF(Tableau848[[#This Row],[DATE CONTRAT 7]]&lt;&gt;"",Tableau848[[#This Row],[DATE CONTRAT 7]]+Tableau949[[#This Row],[DUREE CONTRAT 7]]*365,"")</f>
        <v/>
      </c>
      <c r="BR89" s="5" t="str">
        <f>IF(Tableau848[[#This Row],[DATE CONTRAT 8]]&lt;&gt;"",Tableau848[[#This Row],[DATE CONTRAT 8]]+Tableau949[[#This Row],[DUREE CONTRAT 8]]*365,"")</f>
        <v/>
      </c>
      <c r="BS89" s="5" t="str">
        <f>IF(Tableau848[[#This Row],[DATE CONTRAT 9]]&lt;&gt;"",Tableau848[[#This Row],[DATE CONTRAT 9]]+Tableau949[[#This Row],[DUREE CONTRAT 9]]*365,"")</f>
        <v/>
      </c>
      <c r="BT89" s="5" t="str">
        <f>IF(Tableau848[[#This Row],[DATE CONTRAT 10]]&lt;&gt;"",Tableau848[[#This Row],[DATE CONTRAT 10]]+Tableau949[[#This Row],[DUREE CONTRAT 10]]*365,"")</f>
        <v/>
      </c>
      <c r="BV89" s="5" t="str">
        <f>IF(Tableau1050[[#This Row],[DATE PROCHAIN CONTRAT 1]]&lt;&gt;"",Tableau1050[[#This Row],[DATE PROCHAIN CONTRAT 1]]-30,"")</f>
        <v/>
      </c>
      <c r="BW89" s="5" t="str">
        <f>IF(Tableau1050[[#This Row],[DATE PROCHAIN CONTRAT 2]]&lt;&gt;"",Tableau1050[[#This Row],[DATE PROCHAIN CONTRAT 2]]-30,"")</f>
        <v/>
      </c>
      <c r="BX89" s="5" t="str">
        <f>IF(Tableau1050[[#This Row],[DATE PROCHAIN CONTRAT 3]]&lt;&gt;"",Tableau1050[[#This Row],[DATE PROCHAIN CONTRAT 3]]-30,"")</f>
        <v/>
      </c>
      <c r="BY89" s="5" t="str">
        <f>IF(Tableau1050[[#This Row],[DATE PROCHAIN CONTRAT 4]]&lt;&gt;"",Tableau1050[[#This Row],[DATE PROCHAIN CONTRAT 4]]-30,"")</f>
        <v/>
      </c>
      <c r="BZ89" s="5" t="str">
        <f>IF(Tableau1050[[#This Row],[DATE PROCHAIN CONTRAT 5]]&lt;&gt;"",Tableau1050[[#This Row],[DATE PROCHAIN CONTRAT 5]]-30,"")</f>
        <v/>
      </c>
      <c r="CA89" s="5" t="str">
        <f>IF(Tableau1050[[#This Row],[DATE PROCHAIN CONTRAT 6]]&lt;&gt;"",Tableau1050[[#This Row],[DATE PROCHAIN CONTRAT 6]]-30,"")</f>
        <v/>
      </c>
      <c r="CB89" s="5" t="str">
        <f>IF(Tableau1050[[#This Row],[DATE PROCHAIN CONTRAT 7]]&lt;&gt;"",Tableau1050[[#This Row],[DATE PROCHAIN CONTRAT 7]]-30,"")</f>
        <v/>
      </c>
      <c r="CC89" s="5" t="str">
        <f>IF(Tableau1050[[#This Row],[DATE PROCHAIN CONTRAT 8]]&lt;&gt;"",Tableau1050[[#This Row],[DATE PROCHAIN CONTRAT 8]]-30,"")</f>
        <v/>
      </c>
      <c r="CD89" s="5" t="str">
        <f>IF(Tableau1050[[#This Row],[DATE PROCHAIN CONTRAT 9]]&lt;&gt;"",Tableau1050[[#This Row],[DATE PROCHAIN CONTRAT 9]]-30,"")</f>
        <v/>
      </c>
      <c r="CE89" s="5" t="str">
        <f>IF(Tableau1050[[#This Row],[DATE PROCHAIN CONTRAT 10]]&lt;&gt;"",Tableau1050[[#This Row],[DATE PROCHAIN CONTRAT 10]]-30,"")</f>
        <v/>
      </c>
    </row>
    <row r="90" spans="1:83" ht="45">
      <c r="A90" s="2" t="str">
        <f>IF(COUNT(Tableau848[#This Row])&lt;=0,"",COUNT(Tableau848[#This Row]))</f>
        <v/>
      </c>
      <c r="B90" s="17" t="s">
        <v>512</v>
      </c>
      <c r="C90" s="16" t="s">
        <v>311</v>
      </c>
      <c r="D9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27 Rue Albert de Briey</v>
      </c>
      <c r="E9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54150</v>
      </c>
      <c r="F9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Val-de-Briey</v>
      </c>
      <c r="G9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9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9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9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90" s="30" t="str">
        <f>IF(Tableau747[[#This Row],[DATE PROPOSITION 1]]="","",MAX(Tableau747[#This Row]))</f>
        <v/>
      </c>
      <c r="M90" s="5" t="str">
        <f>IF(Tableau848[[#This Row],[DATE CONTRAT 1]]="","",MAX(Tableau848[#This Row]))</f>
        <v/>
      </c>
      <c r="N90" s="2" t="str">
        <f>IFERROR(INDEX(Tableau949[#This Row],MATCH(9^9,Tableau949[#This Row])),"")</f>
        <v/>
      </c>
      <c r="O90" s="5" t="str">
        <f>IFERROR(INDEX(Tableau1050[#This Row],MATCH(9^9,Tableau1050[#This Row])),"")</f>
        <v/>
      </c>
      <c r="P90" s="7" t="str">
        <f>IFERROR(INDEX(Tableau1151[#This Row],MATCH(9^9,Tableau1151[#This Row])),"")</f>
        <v/>
      </c>
      <c r="Q90" s="35" t="str">
        <f>IFERROR(INDEX(Tableau1252[#This Row],MATCH(9^9,Tableau1252[#This Row])),"")</f>
        <v/>
      </c>
      <c r="R90" s="28"/>
      <c r="S90" s="35"/>
      <c r="T90" s="35"/>
      <c r="U90" s="35"/>
      <c r="V90" s="35"/>
      <c r="W90" s="35"/>
      <c r="X90" s="35"/>
      <c r="Y90" s="35"/>
      <c r="Z90" s="35"/>
      <c r="AA90" s="35"/>
      <c r="AB90" s="35"/>
      <c r="BK90" s="5" t="str">
        <f>IF(Tableau848[[#This Row],[DATE CONTRAT 1]]&lt;&gt;"",Tableau848[[#This Row],[DATE CONTRAT 1]]+Tableau949[[#This Row],[DUREE CONTRAT 1]]*365,"")</f>
        <v/>
      </c>
      <c r="BL90" s="5" t="str">
        <f>IF(Tableau848[[#This Row],[DATE CONTRAT 2]]&lt;&gt;"",Tableau848[[#This Row],[DATE CONTRAT 2]]+Tableau949[[#This Row],[DUREE CONTRAT 2]]*365,"")</f>
        <v/>
      </c>
      <c r="BM90" s="5" t="str">
        <f>IF(Tableau848[[#This Row],[DATE CONTRAT 3]]&lt;&gt;"",Tableau848[[#This Row],[DATE CONTRAT 3]]+Tableau949[[#This Row],[DUREE CONTRAT 3]]*365,"")</f>
        <v/>
      </c>
      <c r="BN90" s="5" t="str">
        <f>IF(Tableau848[[#This Row],[DATE CONTRAT 4]]&lt;&gt;"",Tableau848[[#This Row],[DATE CONTRAT 4]]+Tableau949[[#This Row],[DUREE CONTRAT 4]]*365,"")</f>
        <v/>
      </c>
      <c r="BO90" s="5" t="str">
        <f>IF(Tableau848[[#This Row],[DATE CONTRAT 5]]&lt;&gt;"",Tableau848[[#This Row],[DATE CONTRAT 5]]+Tableau949[[#This Row],[DUREE CONTRAT 5]]*365,"")</f>
        <v/>
      </c>
      <c r="BP90" s="5" t="str">
        <f>IF(Tableau848[[#This Row],[DATE CONTRAT 6]]&lt;&gt;"",Tableau848[[#This Row],[DATE CONTRAT 6]]+Tableau949[[#This Row],[DUREE CONTRAT 6]]*365,"")</f>
        <v/>
      </c>
      <c r="BQ90" s="5" t="str">
        <f>IF(Tableau848[[#This Row],[DATE CONTRAT 7]]&lt;&gt;"",Tableau848[[#This Row],[DATE CONTRAT 7]]+Tableau949[[#This Row],[DUREE CONTRAT 7]]*365,"")</f>
        <v/>
      </c>
      <c r="BR90" s="5" t="str">
        <f>IF(Tableau848[[#This Row],[DATE CONTRAT 8]]&lt;&gt;"",Tableau848[[#This Row],[DATE CONTRAT 8]]+Tableau949[[#This Row],[DUREE CONTRAT 8]]*365,"")</f>
        <v/>
      </c>
      <c r="BS90" s="5" t="str">
        <f>IF(Tableau848[[#This Row],[DATE CONTRAT 9]]&lt;&gt;"",Tableau848[[#This Row],[DATE CONTRAT 9]]+Tableau949[[#This Row],[DUREE CONTRAT 9]]*365,"")</f>
        <v/>
      </c>
      <c r="BT90" s="5" t="str">
        <f>IF(Tableau848[[#This Row],[DATE CONTRAT 10]]&lt;&gt;"",Tableau848[[#This Row],[DATE CONTRAT 10]]+Tableau949[[#This Row],[DUREE CONTRAT 10]]*365,"")</f>
        <v/>
      </c>
      <c r="BV90" s="5" t="str">
        <f>IF(Tableau1050[[#This Row],[DATE PROCHAIN CONTRAT 1]]&lt;&gt;"",Tableau1050[[#This Row],[DATE PROCHAIN CONTRAT 1]]-30,"")</f>
        <v/>
      </c>
      <c r="BW90" s="5" t="str">
        <f>IF(Tableau1050[[#This Row],[DATE PROCHAIN CONTRAT 2]]&lt;&gt;"",Tableau1050[[#This Row],[DATE PROCHAIN CONTRAT 2]]-30,"")</f>
        <v/>
      </c>
      <c r="BX90" s="5" t="str">
        <f>IF(Tableau1050[[#This Row],[DATE PROCHAIN CONTRAT 3]]&lt;&gt;"",Tableau1050[[#This Row],[DATE PROCHAIN CONTRAT 3]]-30,"")</f>
        <v/>
      </c>
      <c r="BY90" s="5" t="str">
        <f>IF(Tableau1050[[#This Row],[DATE PROCHAIN CONTRAT 4]]&lt;&gt;"",Tableau1050[[#This Row],[DATE PROCHAIN CONTRAT 4]]-30,"")</f>
        <v/>
      </c>
      <c r="BZ90" s="5" t="str">
        <f>IF(Tableau1050[[#This Row],[DATE PROCHAIN CONTRAT 5]]&lt;&gt;"",Tableau1050[[#This Row],[DATE PROCHAIN CONTRAT 5]]-30,"")</f>
        <v/>
      </c>
      <c r="CA90" s="5" t="str">
        <f>IF(Tableau1050[[#This Row],[DATE PROCHAIN CONTRAT 6]]&lt;&gt;"",Tableau1050[[#This Row],[DATE PROCHAIN CONTRAT 6]]-30,"")</f>
        <v/>
      </c>
      <c r="CB90" s="5" t="str">
        <f>IF(Tableau1050[[#This Row],[DATE PROCHAIN CONTRAT 7]]&lt;&gt;"",Tableau1050[[#This Row],[DATE PROCHAIN CONTRAT 7]]-30,"")</f>
        <v/>
      </c>
      <c r="CC90" s="5" t="str">
        <f>IF(Tableau1050[[#This Row],[DATE PROCHAIN CONTRAT 8]]&lt;&gt;"",Tableau1050[[#This Row],[DATE PROCHAIN CONTRAT 8]]-30,"")</f>
        <v/>
      </c>
      <c r="CD90" s="5" t="str">
        <f>IF(Tableau1050[[#This Row],[DATE PROCHAIN CONTRAT 9]]&lt;&gt;"",Tableau1050[[#This Row],[DATE PROCHAIN CONTRAT 9]]-30,"")</f>
        <v/>
      </c>
      <c r="CE90" s="5" t="str">
        <f>IF(Tableau1050[[#This Row],[DATE PROCHAIN CONTRAT 10]]&lt;&gt;"",Tableau1050[[#This Row],[DATE PROCHAIN CONTRAT 10]]-30,"")</f>
        <v/>
      </c>
    </row>
    <row r="91" spans="1:83" ht="30">
      <c r="A91" s="2" t="str">
        <f>IF(COUNT(Tableau848[#This Row])&lt;=0,"",COUNT(Tableau848[#This Row]))</f>
        <v/>
      </c>
      <c r="B91" s="17" t="s">
        <v>512</v>
      </c>
      <c r="C91" s="16" t="s">
        <v>200</v>
      </c>
      <c r="D9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de la Croix Saint-Claude</v>
      </c>
      <c r="E9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9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9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9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9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9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91" s="30" t="str">
        <f>IF(Tableau747[[#This Row],[DATE PROPOSITION 1]]="","",MAX(Tableau747[#This Row]))</f>
        <v/>
      </c>
      <c r="M91" s="5" t="str">
        <f>IF(Tableau848[[#This Row],[DATE CONTRAT 1]]="","",MAX(Tableau848[#This Row]))</f>
        <v/>
      </c>
      <c r="N91" s="2" t="str">
        <f>IFERROR(INDEX(Tableau949[#This Row],MATCH(9^9,Tableau949[#This Row])),"")</f>
        <v/>
      </c>
      <c r="O91" s="5" t="str">
        <f>IFERROR(INDEX(Tableau1050[#This Row],MATCH(9^9,Tableau1050[#This Row])),"")</f>
        <v/>
      </c>
      <c r="P91" s="7" t="str">
        <f>IFERROR(INDEX(Tableau1151[#This Row],MATCH(9^9,Tableau1151[#This Row])),"")</f>
        <v/>
      </c>
      <c r="Q91" s="35" t="str">
        <f>IFERROR(INDEX(Tableau1252[#This Row],MATCH(9^9,Tableau1252[#This Row])),"")</f>
        <v/>
      </c>
      <c r="R91" s="28"/>
      <c r="S91" s="35"/>
      <c r="T91" s="35"/>
      <c r="U91" s="35"/>
      <c r="V91" s="35"/>
      <c r="W91" s="35"/>
      <c r="X91" s="35"/>
      <c r="Y91" s="35"/>
      <c r="Z91" s="35"/>
      <c r="AA91" s="35"/>
      <c r="AB91" s="35"/>
      <c r="BK91" s="5" t="str">
        <f>IF(Tableau848[[#This Row],[DATE CONTRAT 1]]&lt;&gt;"",Tableau848[[#This Row],[DATE CONTRAT 1]]+Tableau949[[#This Row],[DUREE CONTRAT 1]]*365,"")</f>
        <v/>
      </c>
      <c r="BL91" s="5" t="str">
        <f>IF(Tableau848[[#This Row],[DATE CONTRAT 2]]&lt;&gt;"",Tableau848[[#This Row],[DATE CONTRAT 2]]+Tableau949[[#This Row],[DUREE CONTRAT 2]]*365,"")</f>
        <v/>
      </c>
      <c r="BM91" s="5" t="str">
        <f>IF(Tableau848[[#This Row],[DATE CONTRAT 3]]&lt;&gt;"",Tableau848[[#This Row],[DATE CONTRAT 3]]+Tableau949[[#This Row],[DUREE CONTRAT 3]]*365,"")</f>
        <v/>
      </c>
      <c r="BN91" s="5" t="str">
        <f>IF(Tableau848[[#This Row],[DATE CONTRAT 4]]&lt;&gt;"",Tableau848[[#This Row],[DATE CONTRAT 4]]+Tableau949[[#This Row],[DUREE CONTRAT 4]]*365,"")</f>
        <v/>
      </c>
      <c r="BO91" s="5" t="str">
        <f>IF(Tableau848[[#This Row],[DATE CONTRAT 5]]&lt;&gt;"",Tableau848[[#This Row],[DATE CONTRAT 5]]+Tableau949[[#This Row],[DUREE CONTRAT 5]]*365,"")</f>
        <v/>
      </c>
      <c r="BP91" s="5" t="str">
        <f>IF(Tableau848[[#This Row],[DATE CONTRAT 6]]&lt;&gt;"",Tableau848[[#This Row],[DATE CONTRAT 6]]+Tableau949[[#This Row],[DUREE CONTRAT 6]]*365,"")</f>
        <v/>
      </c>
      <c r="BQ91" s="5" t="str">
        <f>IF(Tableau848[[#This Row],[DATE CONTRAT 7]]&lt;&gt;"",Tableau848[[#This Row],[DATE CONTRAT 7]]+Tableau949[[#This Row],[DUREE CONTRAT 7]]*365,"")</f>
        <v/>
      </c>
      <c r="BR91" s="5" t="str">
        <f>IF(Tableau848[[#This Row],[DATE CONTRAT 8]]&lt;&gt;"",Tableau848[[#This Row],[DATE CONTRAT 8]]+Tableau949[[#This Row],[DUREE CONTRAT 8]]*365,"")</f>
        <v/>
      </c>
      <c r="BS91" s="5" t="str">
        <f>IF(Tableau848[[#This Row],[DATE CONTRAT 9]]&lt;&gt;"",Tableau848[[#This Row],[DATE CONTRAT 9]]+Tableau949[[#This Row],[DUREE CONTRAT 9]]*365,"")</f>
        <v/>
      </c>
      <c r="BT91" s="5" t="str">
        <f>IF(Tableau848[[#This Row],[DATE CONTRAT 10]]&lt;&gt;"",Tableau848[[#This Row],[DATE CONTRAT 10]]+Tableau949[[#This Row],[DUREE CONTRAT 10]]*365,"")</f>
        <v/>
      </c>
      <c r="BV91" s="5" t="str">
        <f>IF(Tableau1050[[#This Row],[DATE PROCHAIN CONTRAT 1]]&lt;&gt;"",Tableau1050[[#This Row],[DATE PROCHAIN CONTRAT 1]]-30,"")</f>
        <v/>
      </c>
      <c r="BW91" s="5" t="str">
        <f>IF(Tableau1050[[#This Row],[DATE PROCHAIN CONTRAT 2]]&lt;&gt;"",Tableau1050[[#This Row],[DATE PROCHAIN CONTRAT 2]]-30,"")</f>
        <v/>
      </c>
      <c r="BX91" s="5" t="str">
        <f>IF(Tableau1050[[#This Row],[DATE PROCHAIN CONTRAT 3]]&lt;&gt;"",Tableau1050[[#This Row],[DATE PROCHAIN CONTRAT 3]]-30,"")</f>
        <v/>
      </c>
      <c r="BY91" s="5" t="str">
        <f>IF(Tableau1050[[#This Row],[DATE PROCHAIN CONTRAT 4]]&lt;&gt;"",Tableau1050[[#This Row],[DATE PROCHAIN CONTRAT 4]]-30,"")</f>
        <v/>
      </c>
      <c r="BZ91" s="5" t="str">
        <f>IF(Tableau1050[[#This Row],[DATE PROCHAIN CONTRAT 5]]&lt;&gt;"",Tableau1050[[#This Row],[DATE PROCHAIN CONTRAT 5]]-30,"")</f>
        <v/>
      </c>
      <c r="CA91" s="5" t="str">
        <f>IF(Tableau1050[[#This Row],[DATE PROCHAIN CONTRAT 6]]&lt;&gt;"",Tableau1050[[#This Row],[DATE PROCHAIN CONTRAT 6]]-30,"")</f>
        <v/>
      </c>
      <c r="CB91" s="5" t="str">
        <f>IF(Tableau1050[[#This Row],[DATE PROCHAIN CONTRAT 7]]&lt;&gt;"",Tableau1050[[#This Row],[DATE PROCHAIN CONTRAT 7]]-30,"")</f>
        <v/>
      </c>
      <c r="CC91" s="5" t="str">
        <f>IF(Tableau1050[[#This Row],[DATE PROCHAIN CONTRAT 8]]&lt;&gt;"",Tableau1050[[#This Row],[DATE PROCHAIN CONTRAT 8]]-30,"")</f>
        <v/>
      </c>
      <c r="CD91" s="5" t="str">
        <f>IF(Tableau1050[[#This Row],[DATE PROCHAIN CONTRAT 9]]&lt;&gt;"",Tableau1050[[#This Row],[DATE PROCHAIN CONTRAT 9]]-30,"")</f>
        <v/>
      </c>
      <c r="CE91" s="5" t="str">
        <f>IF(Tableau1050[[#This Row],[DATE PROCHAIN CONTRAT 10]]&lt;&gt;"",Tableau1050[[#This Row],[DATE PROCHAIN CONTRAT 10]]-30,"")</f>
        <v/>
      </c>
    </row>
    <row r="92" spans="1:83">
      <c r="A92" s="2" t="str">
        <f>IF(COUNT(Tableau848[#This Row])&lt;=0,"",COUNT(Tableau848[#This Row]))</f>
        <v/>
      </c>
      <c r="B92" s="17" t="s">
        <v>512</v>
      </c>
      <c r="C92" s="16" t="s">
        <v>312</v>
      </c>
      <c r="D9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29 Rue des Jardiniers</v>
      </c>
      <c r="E9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9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9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9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9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9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92" s="30" t="str">
        <f>IF(Tableau747[[#This Row],[DATE PROPOSITION 1]]="","",MAX(Tableau747[#This Row]))</f>
        <v/>
      </c>
      <c r="M92" s="5" t="str">
        <f>IF(Tableau848[[#This Row],[DATE CONTRAT 1]]="","",MAX(Tableau848[#This Row]))</f>
        <v/>
      </c>
      <c r="N92" s="2" t="str">
        <f>IFERROR(INDEX(Tableau949[#This Row],MATCH(9^9,Tableau949[#This Row])),"")</f>
        <v/>
      </c>
      <c r="O92" s="5" t="str">
        <f>IFERROR(INDEX(Tableau1050[#This Row],MATCH(9^9,Tableau1050[#This Row])),"")</f>
        <v/>
      </c>
      <c r="P92" s="7" t="str">
        <f>IFERROR(INDEX(Tableau1151[#This Row],MATCH(9^9,Tableau1151[#This Row])),"")</f>
        <v/>
      </c>
      <c r="Q92" s="35" t="str">
        <f>IFERROR(INDEX(Tableau1252[#This Row],MATCH(9^9,Tableau1252[#This Row])),"")</f>
        <v/>
      </c>
      <c r="R92" s="28"/>
      <c r="S92" s="35"/>
      <c r="T92" s="35"/>
      <c r="U92" s="35"/>
      <c r="V92" s="35"/>
      <c r="W92" s="35"/>
      <c r="X92" s="35"/>
      <c r="Y92" s="35"/>
      <c r="Z92" s="35"/>
      <c r="AA92" s="35"/>
      <c r="AB92" s="35"/>
      <c r="BK92" s="5" t="str">
        <f>IF(Tableau848[[#This Row],[DATE CONTRAT 1]]&lt;&gt;"",Tableau848[[#This Row],[DATE CONTRAT 1]]+Tableau949[[#This Row],[DUREE CONTRAT 1]]*365,"")</f>
        <v/>
      </c>
      <c r="BL92" s="5" t="str">
        <f>IF(Tableau848[[#This Row],[DATE CONTRAT 2]]&lt;&gt;"",Tableau848[[#This Row],[DATE CONTRAT 2]]+Tableau949[[#This Row],[DUREE CONTRAT 2]]*365,"")</f>
        <v/>
      </c>
      <c r="BM92" s="5" t="str">
        <f>IF(Tableau848[[#This Row],[DATE CONTRAT 3]]&lt;&gt;"",Tableau848[[#This Row],[DATE CONTRAT 3]]+Tableau949[[#This Row],[DUREE CONTRAT 3]]*365,"")</f>
        <v/>
      </c>
      <c r="BN92" s="5" t="str">
        <f>IF(Tableau848[[#This Row],[DATE CONTRAT 4]]&lt;&gt;"",Tableau848[[#This Row],[DATE CONTRAT 4]]+Tableau949[[#This Row],[DUREE CONTRAT 4]]*365,"")</f>
        <v/>
      </c>
      <c r="BO92" s="5" t="str">
        <f>IF(Tableau848[[#This Row],[DATE CONTRAT 5]]&lt;&gt;"",Tableau848[[#This Row],[DATE CONTRAT 5]]+Tableau949[[#This Row],[DUREE CONTRAT 5]]*365,"")</f>
        <v/>
      </c>
      <c r="BP92" s="5" t="str">
        <f>IF(Tableau848[[#This Row],[DATE CONTRAT 6]]&lt;&gt;"",Tableau848[[#This Row],[DATE CONTRAT 6]]+Tableau949[[#This Row],[DUREE CONTRAT 6]]*365,"")</f>
        <v/>
      </c>
      <c r="BQ92" s="5" t="str">
        <f>IF(Tableau848[[#This Row],[DATE CONTRAT 7]]&lt;&gt;"",Tableau848[[#This Row],[DATE CONTRAT 7]]+Tableau949[[#This Row],[DUREE CONTRAT 7]]*365,"")</f>
        <v/>
      </c>
      <c r="BR92" s="5" t="str">
        <f>IF(Tableau848[[#This Row],[DATE CONTRAT 8]]&lt;&gt;"",Tableau848[[#This Row],[DATE CONTRAT 8]]+Tableau949[[#This Row],[DUREE CONTRAT 8]]*365,"")</f>
        <v/>
      </c>
      <c r="BS92" s="5" t="str">
        <f>IF(Tableau848[[#This Row],[DATE CONTRAT 9]]&lt;&gt;"",Tableau848[[#This Row],[DATE CONTRAT 9]]+Tableau949[[#This Row],[DUREE CONTRAT 9]]*365,"")</f>
        <v/>
      </c>
      <c r="BT92" s="5" t="str">
        <f>IF(Tableau848[[#This Row],[DATE CONTRAT 10]]&lt;&gt;"",Tableau848[[#This Row],[DATE CONTRAT 10]]+Tableau949[[#This Row],[DUREE CONTRAT 10]]*365,"")</f>
        <v/>
      </c>
      <c r="BV92" s="5" t="str">
        <f>IF(Tableau1050[[#This Row],[DATE PROCHAIN CONTRAT 1]]&lt;&gt;"",Tableau1050[[#This Row],[DATE PROCHAIN CONTRAT 1]]-30,"")</f>
        <v/>
      </c>
      <c r="BW92" s="5" t="str">
        <f>IF(Tableau1050[[#This Row],[DATE PROCHAIN CONTRAT 2]]&lt;&gt;"",Tableau1050[[#This Row],[DATE PROCHAIN CONTRAT 2]]-30,"")</f>
        <v/>
      </c>
      <c r="BX92" s="5" t="str">
        <f>IF(Tableau1050[[#This Row],[DATE PROCHAIN CONTRAT 3]]&lt;&gt;"",Tableau1050[[#This Row],[DATE PROCHAIN CONTRAT 3]]-30,"")</f>
        <v/>
      </c>
      <c r="BY92" s="5" t="str">
        <f>IF(Tableau1050[[#This Row],[DATE PROCHAIN CONTRAT 4]]&lt;&gt;"",Tableau1050[[#This Row],[DATE PROCHAIN CONTRAT 4]]-30,"")</f>
        <v/>
      </c>
      <c r="BZ92" s="5" t="str">
        <f>IF(Tableau1050[[#This Row],[DATE PROCHAIN CONTRAT 5]]&lt;&gt;"",Tableau1050[[#This Row],[DATE PROCHAIN CONTRAT 5]]-30,"")</f>
        <v/>
      </c>
      <c r="CA92" s="5" t="str">
        <f>IF(Tableau1050[[#This Row],[DATE PROCHAIN CONTRAT 6]]&lt;&gt;"",Tableau1050[[#This Row],[DATE PROCHAIN CONTRAT 6]]-30,"")</f>
        <v/>
      </c>
      <c r="CB92" s="5" t="str">
        <f>IF(Tableau1050[[#This Row],[DATE PROCHAIN CONTRAT 7]]&lt;&gt;"",Tableau1050[[#This Row],[DATE PROCHAIN CONTRAT 7]]-30,"")</f>
        <v/>
      </c>
      <c r="CC92" s="5" t="str">
        <f>IF(Tableau1050[[#This Row],[DATE PROCHAIN CONTRAT 8]]&lt;&gt;"",Tableau1050[[#This Row],[DATE PROCHAIN CONTRAT 8]]-30,"")</f>
        <v/>
      </c>
      <c r="CD92" s="5" t="str">
        <f>IF(Tableau1050[[#This Row],[DATE PROCHAIN CONTRAT 9]]&lt;&gt;"",Tableau1050[[#This Row],[DATE PROCHAIN CONTRAT 9]]-30,"")</f>
        <v/>
      </c>
      <c r="CE92" s="5" t="str">
        <f>IF(Tableau1050[[#This Row],[DATE PROCHAIN CONTRAT 10]]&lt;&gt;"",Tableau1050[[#This Row],[DATE PROCHAIN CONTRAT 10]]-30,"")</f>
        <v/>
      </c>
    </row>
    <row r="93" spans="1:83">
      <c r="A93" s="2" t="str">
        <f>IF(COUNT(Tableau848[#This Row])&lt;=0,"",COUNT(Tableau848[#This Row]))</f>
        <v/>
      </c>
      <c r="B93" s="17" t="s">
        <v>512</v>
      </c>
      <c r="C93" s="16" t="s">
        <v>313</v>
      </c>
      <c r="D9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la Visitation</v>
      </c>
      <c r="E9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9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9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9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9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9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93" s="30" t="str">
        <f>IF(Tableau747[[#This Row],[DATE PROPOSITION 1]]="","",MAX(Tableau747[#This Row]))</f>
        <v/>
      </c>
      <c r="M93" s="5" t="str">
        <f>IF(Tableau848[[#This Row],[DATE CONTRAT 1]]="","",MAX(Tableau848[#This Row]))</f>
        <v/>
      </c>
      <c r="N93" s="2" t="str">
        <f>IFERROR(INDEX(Tableau949[#This Row],MATCH(9^9,Tableau949[#This Row])),"")</f>
        <v/>
      </c>
      <c r="O93" s="5" t="str">
        <f>IFERROR(INDEX(Tableau1050[#This Row],MATCH(9^9,Tableau1050[#This Row])),"")</f>
        <v/>
      </c>
      <c r="P93" s="7" t="str">
        <f>IFERROR(INDEX(Tableau1151[#This Row],MATCH(9^9,Tableau1151[#This Row])),"")</f>
        <v/>
      </c>
      <c r="Q93" s="35" t="str">
        <f>IFERROR(INDEX(Tableau1252[#This Row],MATCH(9^9,Tableau1252[#This Row])),"")</f>
        <v/>
      </c>
      <c r="R93" s="28"/>
      <c r="S93" s="35"/>
      <c r="T93" s="35"/>
      <c r="U93" s="35"/>
      <c r="V93" s="35"/>
      <c r="W93" s="35"/>
      <c r="X93" s="35"/>
      <c r="Y93" s="35"/>
      <c r="Z93" s="35"/>
      <c r="AA93" s="35"/>
      <c r="AB93" s="35"/>
      <c r="BK93" s="5" t="str">
        <f>IF(Tableau848[[#This Row],[DATE CONTRAT 1]]&lt;&gt;"",Tableau848[[#This Row],[DATE CONTRAT 1]]+Tableau949[[#This Row],[DUREE CONTRAT 1]]*365,"")</f>
        <v/>
      </c>
      <c r="BL93" s="5" t="str">
        <f>IF(Tableau848[[#This Row],[DATE CONTRAT 2]]&lt;&gt;"",Tableau848[[#This Row],[DATE CONTRAT 2]]+Tableau949[[#This Row],[DUREE CONTRAT 2]]*365,"")</f>
        <v/>
      </c>
      <c r="BM93" s="5" t="str">
        <f>IF(Tableau848[[#This Row],[DATE CONTRAT 3]]&lt;&gt;"",Tableau848[[#This Row],[DATE CONTRAT 3]]+Tableau949[[#This Row],[DUREE CONTRAT 3]]*365,"")</f>
        <v/>
      </c>
      <c r="BN93" s="5" t="str">
        <f>IF(Tableau848[[#This Row],[DATE CONTRAT 4]]&lt;&gt;"",Tableau848[[#This Row],[DATE CONTRAT 4]]+Tableau949[[#This Row],[DUREE CONTRAT 4]]*365,"")</f>
        <v/>
      </c>
      <c r="BO93" s="5" t="str">
        <f>IF(Tableau848[[#This Row],[DATE CONTRAT 5]]&lt;&gt;"",Tableau848[[#This Row],[DATE CONTRAT 5]]+Tableau949[[#This Row],[DUREE CONTRAT 5]]*365,"")</f>
        <v/>
      </c>
      <c r="BP93" s="5" t="str">
        <f>IF(Tableau848[[#This Row],[DATE CONTRAT 6]]&lt;&gt;"",Tableau848[[#This Row],[DATE CONTRAT 6]]+Tableau949[[#This Row],[DUREE CONTRAT 6]]*365,"")</f>
        <v/>
      </c>
      <c r="BQ93" s="5" t="str">
        <f>IF(Tableau848[[#This Row],[DATE CONTRAT 7]]&lt;&gt;"",Tableau848[[#This Row],[DATE CONTRAT 7]]+Tableau949[[#This Row],[DUREE CONTRAT 7]]*365,"")</f>
        <v/>
      </c>
      <c r="BR93" s="5" t="str">
        <f>IF(Tableau848[[#This Row],[DATE CONTRAT 8]]&lt;&gt;"",Tableau848[[#This Row],[DATE CONTRAT 8]]+Tableau949[[#This Row],[DUREE CONTRAT 8]]*365,"")</f>
        <v/>
      </c>
      <c r="BS93" s="5" t="str">
        <f>IF(Tableau848[[#This Row],[DATE CONTRAT 9]]&lt;&gt;"",Tableau848[[#This Row],[DATE CONTRAT 9]]+Tableau949[[#This Row],[DUREE CONTRAT 9]]*365,"")</f>
        <v/>
      </c>
      <c r="BT93" s="5" t="str">
        <f>IF(Tableau848[[#This Row],[DATE CONTRAT 10]]&lt;&gt;"",Tableau848[[#This Row],[DATE CONTRAT 10]]+Tableau949[[#This Row],[DUREE CONTRAT 10]]*365,"")</f>
        <v/>
      </c>
      <c r="BV93" s="5" t="str">
        <f>IF(Tableau1050[[#This Row],[DATE PROCHAIN CONTRAT 1]]&lt;&gt;"",Tableau1050[[#This Row],[DATE PROCHAIN CONTRAT 1]]-30,"")</f>
        <v/>
      </c>
      <c r="BW93" s="5" t="str">
        <f>IF(Tableau1050[[#This Row],[DATE PROCHAIN CONTRAT 2]]&lt;&gt;"",Tableau1050[[#This Row],[DATE PROCHAIN CONTRAT 2]]-30,"")</f>
        <v/>
      </c>
      <c r="BX93" s="5" t="str">
        <f>IF(Tableau1050[[#This Row],[DATE PROCHAIN CONTRAT 3]]&lt;&gt;"",Tableau1050[[#This Row],[DATE PROCHAIN CONTRAT 3]]-30,"")</f>
        <v/>
      </c>
      <c r="BY93" s="5" t="str">
        <f>IF(Tableau1050[[#This Row],[DATE PROCHAIN CONTRAT 4]]&lt;&gt;"",Tableau1050[[#This Row],[DATE PROCHAIN CONTRAT 4]]-30,"")</f>
        <v/>
      </c>
      <c r="BZ93" s="5" t="str">
        <f>IF(Tableau1050[[#This Row],[DATE PROCHAIN CONTRAT 5]]&lt;&gt;"",Tableau1050[[#This Row],[DATE PROCHAIN CONTRAT 5]]-30,"")</f>
        <v/>
      </c>
      <c r="CA93" s="5" t="str">
        <f>IF(Tableau1050[[#This Row],[DATE PROCHAIN CONTRAT 6]]&lt;&gt;"",Tableau1050[[#This Row],[DATE PROCHAIN CONTRAT 6]]-30,"")</f>
        <v/>
      </c>
      <c r="CB93" s="5" t="str">
        <f>IF(Tableau1050[[#This Row],[DATE PROCHAIN CONTRAT 7]]&lt;&gt;"",Tableau1050[[#This Row],[DATE PROCHAIN CONTRAT 7]]-30,"")</f>
        <v/>
      </c>
      <c r="CC93" s="5" t="str">
        <f>IF(Tableau1050[[#This Row],[DATE PROCHAIN CONTRAT 8]]&lt;&gt;"",Tableau1050[[#This Row],[DATE PROCHAIN CONTRAT 8]]-30,"")</f>
        <v/>
      </c>
      <c r="CD93" s="5" t="str">
        <f>IF(Tableau1050[[#This Row],[DATE PROCHAIN CONTRAT 9]]&lt;&gt;"",Tableau1050[[#This Row],[DATE PROCHAIN CONTRAT 9]]-30,"")</f>
        <v/>
      </c>
      <c r="CE93" s="5" t="str">
        <f>IF(Tableau1050[[#This Row],[DATE PROCHAIN CONTRAT 10]]&lt;&gt;"",Tableau1050[[#This Row],[DATE PROCHAIN CONTRAT 10]]-30,"")</f>
        <v/>
      </c>
    </row>
    <row r="94" spans="1:83">
      <c r="A94" s="2" t="str">
        <f>IF(COUNT(Tableau848[#This Row])&lt;=0,"",COUNT(Tableau848[#This Row]))</f>
        <v/>
      </c>
      <c r="B94" s="17" t="s">
        <v>512</v>
      </c>
      <c r="C94" s="16" t="s">
        <v>314</v>
      </c>
      <c r="D9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Rue Jacques Callot</v>
      </c>
      <c r="E9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54500</v>
      </c>
      <c r="F9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Vandœuvre-lès-Nancy</v>
      </c>
      <c r="G9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9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9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9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94" s="30" t="str">
        <f>IF(Tableau747[[#This Row],[DATE PROPOSITION 1]]="","",MAX(Tableau747[#This Row]))</f>
        <v/>
      </c>
      <c r="M94" s="5" t="str">
        <f>IF(Tableau848[[#This Row],[DATE CONTRAT 1]]="","",MAX(Tableau848[#This Row]))</f>
        <v/>
      </c>
      <c r="N94" s="2" t="str">
        <f>IFERROR(INDEX(Tableau949[#This Row],MATCH(9^9,Tableau949[#This Row])),"")</f>
        <v/>
      </c>
      <c r="O94" s="5" t="str">
        <f>IFERROR(INDEX(Tableau1050[#This Row],MATCH(9^9,Tableau1050[#This Row])),"")</f>
        <v/>
      </c>
      <c r="P94" s="7" t="str">
        <f>IFERROR(INDEX(Tableau1151[#This Row],MATCH(9^9,Tableau1151[#This Row])),"")</f>
        <v/>
      </c>
      <c r="Q94" s="35" t="str">
        <f>IFERROR(INDEX(Tableau1252[#This Row],MATCH(9^9,Tableau1252[#This Row])),"")</f>
        <v/>
      </c>
      <c r="R94" s="28"/>
      <c r="S94" s="35"/>
      <c r="T94" s="35"/>
      <c r="U94" s="35"/>
      <c r="V94" s="35"/>
      <c r="W94" s="35"/>
      <c r="X94" s="35"/>
      <c r="Y94" s="35"/>
      <c r="Z94" s="35"/>
      <c r="AA94" s="35"/>
      <c r="AB94" s="35"/>
      <c r="BK94" s="5" t="str">
        <f>IF(Tableau848[[#This Row],[DATE CONTRAT 1]]&lt;&gt;"",Tableau848[[#This Row],[DATE CONTRAT 1]]+Tableau949[[#This Row],[DUREE CONTRAT 1]]*365,"")</f>
        <v/>
      </c>
      <c r="BL94" s="5" t="str">
        <f>IF(Tableau848[[#This Row],[DATE CONTRAT 2]]&lt;&gt;"",Tableau848[[#This Row],[DATE CONTRAT 2]]+Tableau949[[#This Row],[DUREE CONTRAT 2]]*365,"")</f>
        <v/>
      </c>
      <c r="BM94" s="5" t="str">
        <f>IF(Tableau848[[#This Row],[DATE CONTRAT 3]]&lt;&gt;"",Tableau848[[#This Row],[DATE CONTRAT 3]]+Tableau949[[#This Row],[DUREE CONTRAT 3]]*365,"")</f>
        <v/>
      </c>
      <c r="BN94" s="5" t="str">
        <f>IF(Tableau848[[#This Row],[DATE CONTRAT 4]]&lt;&gt;"",Tableau848[[#This Row],[DATE CONTRAT 4]]+Tableau949[[#This Row],[DUREE CONTRAT 4]]*365,"")</f>
        <v/>
      </c>
      <c r="BO94" s="5" t="str">
        <f>IF(Tableau848[[#This Row],[DATE CONTRAT 5]]&lt;&gt;"",Tableau848[[#This Row],[DATE CONTRAT 5]]+Tableau949[[#This Row],[DUREE CONTRAT 5]]*365,"")</f>
        <v/>
      </c>
      <c r="BP94" s="5" t="str">
        <f>IF(Tableau848[[#This Row],[DATE CONTRAT 6]]&lt;&gt;"",Tableau848[[#This Row],[DATE CONTRAT 6]]+Tableau949[[#This Row],[DUREE CONTRAT 6]]*365,"")</f>
        <v/>
      </c>
      <c r="BQ94" s="5" t="str">
        <f>IF(Tableau848[[#This Row],[DATE CONTRAT 7]]&lt;&gt;"",Tableau848[[#This Row],[DATE CONTRAT 7]]+Tableau949[[#This Row],[DUREE CONTRAT 7]]*365,"")</f>
        <v/>
      </c>
      <c r="BR94" s="5" t="str">
        <f>IF(Tableau848[[#This Row],[DATE CONTRAT 8]]&lt;&gt;"",Tableau848[[#This Row],[DATE CONTRAT 8]]+Tableau949[[#This Row],[DUREE CONTRAT 8]]*365,"")</f>
        <v/>
      </c>
      <c r="BS94" s="5" t="str">
        <f>IF(Tableau848[[#This Row],[DATE CONTRAT 9]]&lt;&gt;"",Tableau848[[#This Row],[DATE CONTRAT 9]]+Tableau949[[#This Row],[DUREE CONTRAT 9]]*365,"")</f>
        <v/>
      </c>
      <c r="BT94" s="5" t="str">
        <f>IF(Tableau848[[#This Row],[DATE CONTRAT 10]]&lt;&gt;"",Tableau848[[#This Row],[DATE CONTRAT 10]]+Tableau949[[#This Row],[DUREE CONTRAT 10]]*365,"")</f>
        <v/>
      </c>
      <c r="BV94" s="5" t="str">
        <f>IF(Tableau1050[[#This Row],[DATE PROCHAIN CONTRAT 1]]&lt;&gt;"",Tableau1050[[#This Row],[DATE PROCHAIN CONTRAT 1]]-30,"")</f>
        <v/>
      </c>
      <c r="BW94" s="5" t="str">
        <f>IF(Tableau1050[[#This Row],[DATE PROCHAIN CONTRAT 2]]&lt;&gt;"",Tableau1050[[#This Row],[DATE PROCHAIN CONTRAT 2]]-30,"")</f>
        <v/>
      </c>
      <c r="BX94" s="5" t="str">
        <f>IF(Tableau1050[[#This Row],[DATE PROCHAIN CONTRAT 3]]&lt;&gt;"",Tableau1050[[#This Row],[DATE PROCHAIN CONTRAT 3]]-30,"")</f>
        <v/>
      </c>
      <c r="BY94" s="5" t="str">
        <f>IF(Tableau1050[[#This Row],[DATE PROCHAIN CONTRAT 4]]&lt;&gt;"",Tableau1050[[#This Row],[DATE PROCHAIN CONTRAT 4]]-30,"")</f>
        <v/>
      </c>
      <c r="BZ94" s="5" t="str">
        <f>IF(Tableau1050[[#This Row],[DATE PROCHAIN CONTRAT 5]]&lt;&gt;"",Tableau1050[[#This Row],[DATE PROCHAIN CONTRAT 5]]-30,"")</f>
        <v/>
      </c>
      <c r="CA94" s="5" t="str">
        <f>IF(Tableau1050[[#This Row],[DATE PROCHAIN CONTRAT 6]]&lt;&gt;"",Tableau1050[[#This Row],[DATE PROCHAIN CONTRAT 6]]-30,"")</f>
        <v/>
      </c>
      <c r="CB94" s="5" t="str">
        <f>IF(Tableau1050[[#This Row],[DATE PROCHAIN CONTRAT 7]]&lt;&gt;"",Tableau1050[[#This Row],[DATE PROCHAIN CONTRAT 7]]-30,"")</f>
        <v/>
      </c>
      <c r="CC94" s="5" t="str">
        <f>IF(Tableau1050[[#This Row],[DATE PROCHAIN CONTRAT 8]]&lt;&gt;"",Tableau1050[[#This Row],[DATE PROCHAIN CONTRAT 8]]-30,"")</f>
        <v/>
      </c>
      <c r="CD94" s="5" t="str">
        <f>IF(Tableau1050[[#This Row],[DATE PROCHAIN CONTRAT 9]]&lt;&gt;"",Tableau1050[[#This Row],[DATE PROCHAIN CONTRAT 9]]-30,"")</f>
        <v/>
      </c>
      <c r="CE94" s="5" t="str">
        <f>IF(Tableau1050[[#This Row],[DATE PROCHAIN CONTRAT 10]]&lt;&gt;"",Tableau1050[[#This Row],[DATE PROCHAIN CONTRAT 10]]-30,"")</f>
        <v/>
      </c>
    </row>
    <row r="95" spans="1:83" ht="30">
      <c r="A95" s="2" t="str">
        <f>IF(COUNT(Tableau848[#This Row])&lt;=0,"",COUNT(Tableau848[#This Row]))</f>
        <v/>
      </c>
      <c r="B95" s="17" t="s">
        <v>512</v>
      </c>
      <c r="C95" s="16" t="s">
        <v>315</v>
      </c>
      <c r="D9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Place Foch</v>
      </c>
      <c r="E9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54700</v>
      </c>
      <c r="F9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Pont-à-Mousson</v>
      </c>
      <c r="G9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9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9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9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95" s="30" t="str">
        <f>IF(Tableau747[[#This Row],[DATE PROPOSITION 1]]="","",MAX(Tableau747[#This Row]))</f>
        <v/>
      </c>
      <c r="M95" s="5" t="str">
        <f>IF(Tableau848[[#This Row],[DATE CONTRAT 1]]="","",MAX(Tableau848[#This Row]))</f>
        <v/>
      </c>
      <c r="N95" s="2" t="str">
        <f>IFERROR(INDEX(Tableau949[#This Row],MATCH(9^9,Tableau949[#This Row])),"")</f>
        <v/>
      </c>
      <c r="O95" s="5" t="str">
        <f>IFERROR(INDEX(Tableau1050[#This Row],MATCH(9^9,Tableau1050[#This Row])),"")</f>
        <v/>
      </c>
      <c r="P95" s="7" t="str">
        <f>IFERROR(INDEX(Tableau1151[#This Row],MATCH(9^9,Tableau1151[#This Row])),"")</f>
        <v/>
      </c>
      <c r="Q95" s="35" t="str">
        <f>IFERROR(INDEX(Tableau1252[#This Row],MATCH(9^9,Tableau1252[#This Row])),"")</f>
        <v/>
      </c>
      <c r="R95" s="28"/>
      <c r="S95" s="35"/>
      <c r="T95" s="35"/>
      <c r="U95" s="35"/>
      <c r="V95" s="35"/>
      <c r="W95" s="35"/>
      <c r="X95" s="35"/>
      <c r="Y95" s="35"/>
      <c r="Z95" s="35"/>
      <c r="AA95" s="35"/>
      <c r="AB95" s="35"/>
      <c r="BK95" s="5" t="str">
        <f>IF(Tableau848[[#This Row],[DATE CONTRAT 1]]&lt;&gt;"",Tableau848[[#This Row],[DATE CONTRAT 1]]+Tableau949[[#This Row],[DUREE CONTRAT 1]]*365,"")</f>
        <v/>
      </c>
      <c r="BL95" s="5" t="str">
        <f>IF(Tableau848[[#This Row],[DATE CONTRAT 2]]&lt;&gt;"",Tableau848[[#This Row],[DATE CONTRAT 2]]+Tableau949[[#This Row],[DUREE CONTRAT 2]]*365,"")</f>
        <v/>
      </c>
      <c r="BM95" s="5" t="str">
        <f>IF(Tableau848[[#This Row],[DATE CONTRAT 3]]&lt;&gt;"",Tableau848[[#This Row],[DATE CONTRAT 3]]+Tableau949[[#This Row],[DUREE CONTRAT 3]]*365,"")</f>
        <v/>
      </c>
      <c r="BN95" s="5" t="str">
        <f>IF(Tableau848[[#This Row],[DATE CONTRAT 4]]&lt;&gt;"",Tableau848[[#This Row],[DATE CONTRAT 4]]+Tableau949[[#This Row],[DUREE CONTRAT 4]]*365,"")</f>
        <v/>
      </c>
      <c r="BO95" s="5" t="str">
        <f>IF(Tableau848[[#This Row],[DATE CONTRAT 5]]&lt;&gt;"",Tableau848[[#This Row],[DATE CONTRAT 5]]+Tableau949[[#This Row],[DUREE CONTRAT 5]]*365,"")</f>
        <v/>
      </c>
      <c r="BP95" s="5" t="str">
        <f>IF(Tableau848[[#This Row],[DATE CONTRAT 6]]&lt;&gt;"",Tableau848[[#This Row],[DATE CONTRAT 6]]+Tableau949[[#This Row],[DUREE CONTRAT 6]]*365,"")</f>
        <v/>
      </c>
      <c r="BQ95" s="5" t="str">
        <f>IF(Tableau848[[#This Row],[DATE CONTRAT 7]]&lt;&gt;"",Tableau848[[#This Row],[DATE CONTRAT 7]]+Tableau949[[#This Row],[DUREE CONTRAT 7]]*365,"")</f>
        <v/>
      </c>
      <c r="BR95" s="5" t="str">
        <f>IF(Tableau848[[#This Row],[DATE CONTRAT 8]]&lt;&gt;"",Tableau848[[#This Row],[DATE CONTRAT 8]]+Tableau949[[#This Row],[DUREE CONTRAT 8]]*365,"")</f>
        <v/>
      </c>
      <c r="BS95" s="5" t="str">
        <f>IF(Tableau848[[#This Row],[DATE CONTRAT 9]]&lt;&gt;"",Tableau848[[#This Row],[DATE CONTRAT 9]]+Tableau949[[#This Row],[DUREE CONTRAT 9]]*365,"")</f>
        <v/>
      </c>
      <c r="BT95" s="5" t="str">
        <f>IF(Tableau848[[#This Row],[DATE CONTRAT 10]]&lt;&gt;"",Tableau848[[#This Row],[DATE CONTRAT 10]]+Tableau949[[#This Row],[DUREE CONTRAT 10]]*365,"")</f>
        <v/>
      </c>
      <c r="BV95" s="5" t="str">
        <f>IF(Tableau1050[[#This Row],[DATE PROCHAIN CONTRAT 1]]&lt;&gt;"",Tableau1050[[#This Row],[DATE PROCHAIN CONTRAT 1]]-30,"")</f>
        <v/>
      </c>
      <c r="BW95" s="5" t="str">
        <f>IF(Tableau1050[[#This Row],[DATE PROCHAIN CONTRAT 2]]&lt;&gt;"",Tableau1050[[#This Row],[DATE PROCHAIN CONTRAT 2]]-30,"")</f>
        <v/>
      </c>
      <c r="BX95" s="5" t="str">
        <f>IF(Tableau1050[[#This Row],[DATE PROCHAIN CONTRAT 3]]&lt;&gt;"",Tableau1050[[#This Row],[DATE PROCHAIN CONTRAT 3]]-30,"")</f>
        <v/>
      </c>
      <c r="BY95" s="5" t="str">
        <f>IF(Tableau1050[[#This Row],[DATE PROCHAIN CONTRAT 4]]&lt;&gt;"",Tableau1050[[#This Row],[DATE PROCHAIN CONTRAT 4]]-30,"")</f>
        <v/>
      </c>
      <c r="BZ95" s="5" t="str">
        <f>IF(Tableau1050[[#This Row],[DATE PROCHAIN CONTRAT 5]]&lt;&gt;"",Tableau1050[[#This Row],[DATE PROCHAIN CONTRAT 5]]-30,"")</f>
        <v/>
      </c>
      <c r="CA95" s="5" t="str">
        <f>IF(Tableau1050[[#This Row],[DATE PROCHAIN CONTRAT 6]]&lt;&gt;"",Tableau1050[[#This Row],[DATE PROCHAIN CONTRAT 6]]-30,"")</f>
        <v/>
      </c>
      <c r="CB95" s="5" t="str">
        <f>IF(Tableau1050[[#This Row],[DATE PROCHAIN CONTRAT 7]]&lt;&gt;"",Tableau1050[[#This Row],[DATE PROCHAIN CONTRAT 7]]-30,"")</f>
        <v/>
      </c>
      <c r="CC95" s="5" t="str">
        <f>IF(Tableau1050[[#This Row],[DATE PROCHAIN CONTRAT 8]]&lt;&gt;"",Tableau1050[[#This Row],[DATE PROCHAIN CONTRAT 8]]-30,"")</f>
        <v/>
      </c>
      <c r="CD95" s="5" t="str">
        <f>IF(Tableau1050[[#This Row],[DATE PROCHAIN CONTRAT 9]]&lt;&gt;"",Tableau1050[[#This Row],[DATE PROCHAIN CONTRAT 9]]-30,"")</f>
        <v/>
      </c>
      <c r="CE95" s="5" t="str">
        <f>IF(Tableau1050[[#This Row],[DATE PROCHAIN CONTRAT 10]]&lt;&gt;"",Tableau1050[[#This Row],[DATE PROCHAIN CONTRAT 10]]-30,"")</f>
        <v/>
      </c>
    </row>
    <row r="96" spans="1:83" ht="30">
      <c r="A96" s="2" t="str">
        <f>IF(COUNT(Tableau848[#This Row])&lt;=0,"",COUNT(Tableau848[#This Row]))</f>
        <v/>
      </c>
      <c r="B96" s="17" t="s">
        <v>512</v>
      </c>
      <c r="C96" s="16" t="s">
        <v>316</v>
      </c>
      <c r="D9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Rue de la République</v>
      </c>
      <c r="E9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54200</v>
      </c>
      <c r="F9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Toul</v>
      </c>
      <c r="G9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9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9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9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96" s="30" t="str">
        <f>IF(Tableau747[[#This Row],[DATE PROPOSITION 1]]="","",MAX(Tableau747[#This Row]))</f>
        <v/>
      </c>
      <c r="M96" s="5" t="str">
        <f>IF(Tableau848[[#This Row],[DATE CONTRAT 1]]="","",MAX(Tableau848[#This Row]))</f>
        <v/>
      </c>
      <c r="N96" s="2" t="str">
        <f>IFERROR(INDEX(Tableau949[#This Row],MATCH(9^9,Tableau949[#This Row])),"")</f>
        <v/>
      </c>
      <c r="O96" s="5" t="str">
        <f>IFERROR(INDEX(Tableau1050[#This Row],MATCH(9^9,Tableau1050[#This Row])),"")</f>
        <v/>
      </c>
      <c r="P96" s="7" t="str">
        <f>IFERROR(INDEX(Tableau1151[#This Row],MATCH(9^9,Tableau1151[#This Row])),"")</f>
        <v/>
      </c>
      <c r="Q96" s="35" t="str">
        <f>IFERROR(INDEX(Tableau1252[#This Row],MATCH(9^9,Tableau1252[#This Row])),"")</f>
        <v/>
      </c>
      <c r="R96" s="28"/>
      <c r="S96" s="35"/>
      <c r="T96" s="35"/>
      <c r="U96" s="35"/>
      <c r="V96" s="35"/>
      <c r="W96" s="35"/>
      <c r="X96" s="35"/>
      <c r="Y96" s="35"/>
      <c r="Z96" s="35"/>
      <c r="AA96" s="35"/>
      <c r="AB96" s="35"/>
      <c r="BK96" s="5" t="str">
        <f>IF(Tableau848[[#This Row],[DATE CONTRAT 1]]&lt;&gt;"",Tableau848[[#This Row],[DATE CONTRAT 1]]+Tableau949[[#This Row],[DUREE CONTRAT 1]]*365,"")</f>
        <v/>
      </c>
      <c r="BL96" s="5" t="str">
        <f>IF(Tableau848[[#This Row],[DATE CONTRAT 2]]&lt;&gt;"",Tableau848[[#This Row],[DATE CONTRAT 2]]+Tableau949[[#This Row],[DUREE CONTRAT 2]]*365,"")</f>
        <v/>
      </c>
      <c r="BM96" s="5" t="str">
        <f>IF(Tableau848[[#This Row],[DATE CONTRAT 3]]&lt;&gt;"",Tableau848[[#This Row],[DATE CONTRAT 3]]+Tableau949[[#This Row],[DUREE CONTRAT 3]]*365,"")</f>
        <v/>
      </c>
      <c r="BN96" s="5" t="str">
        <f>IF(Tableau848[[#This Row],[DATE CONTRAT 4]]&lt;&gt;"",Tableau848[[#This Row],[DATE CONTRAT 4]]+Tableau949[[#This Row],[DUREE CONTRAT 4]]*365,"")</f>
        <v/>
      </c>
      <c r="BO96" s="5" t="str">
        <f>IF(Tableau848[[#This Row],[DATE CONTRAT 5]]&lt;&gt;"",Tableau848[[#This Row],[DATE CONTRAT 5]]+Tableau949[[#This Row],[DUREE CONTRAT 5]]*365,"")</f>
        <v/>
      </c>
      <c r="BP96" s="5" t="str">
        <f>IF(Tableau848[[#This Row],[DATE CONTRAT 6]]&lt;&gt;"",Tableau848[[#This Row],[DATE CONTRAT 6]]+Tableau949[[#This Row],[DUREE CONTRAT 6]]*365,"")</f>
        <v/>
      </c>
      <c r="BQ96" s="5" t="str">
        <f>IF(Tableau848[[#This Row],[DATE CONTRAT 7]]&lt;&gt;"",Tableau848[[#This Row],[DATE CONTRAT 7]]+Tableau949[[#This Row],[DUREE CONTRAT 7]]*365,"")</f>
        <v/>
      </c>
      <c r="BR96" s="5" t="str">
        <f>IF(Tableau848[[#This Row],[DATE CONTRAT 8]]&lt;&gt;"",Tableau848[[#This Row],[DATE CONTRAT 8]]+Tableau949[[#This Row],[DUREE CONTRAT 8]]*365,"")</f>
        <v/>
      </c>
      <c r="BS96" s="5" t="str">
        <f>IF(Tableau848[[#This Row],[DATE CONTRAT 9]]&lt;&gt;"",Tableau848[[#This Row],[DATE CONTRAT 9]]+Tableau949[[#This Row],[DUREE CONTRAT 9]]*365,"")</f>
        <v/>
      </c>
      <c r="BT96" s="5" t="str">
        <f>IF(Tableau848[[#This Row],[DATE CONTRAT 10]]&lt;&gt;"",Tableau848[[#This Row],[DATE CONTRAT 10]]+Tableau949[[#This Row],[DUREE CONTRAT 10]]*365,"")</f>
        <v/>
      </c>
      <c r="BV96" s="5" t="str">
        <f>IF(Tableau1050[[#This Row],[DATE PROCHAIN CONTRAT 1]]&lt;&gt;"",Tableau1050[[#This Row],[DATE PROCHAIN CONTRAT 1]]-30,"")</f>
        <v/>
      </c>
      <c r="BW96" s="5" t="str">
        <f>IF(Tableau1050[[#This Row],[DATE PROCHAIN CONTRAT 2]]&lt;&gt;"",Tableau1050[[#This Row],[DATE PROCHAIN CONTRAT 2]]-30,"")</f>
        <v/>
      </c>
      <c r="BX96" s="5" t="str">
        <f>IF(Tableau1050[[#This Row],[DATE PROCHAIN CONTRAT 3]]&lt;&gt;"",Tableau1050[[#This Row],[DATE PROCHAIN CONTRAT 3]]-30,"")</f>
        <v/>
      </c>
      <c r="BY96" s="5" t="str">
        <f>IF(Tableau1050[[#This Row],[DATE PROCHAIN CONTRAT 4]]&lt;&gt;"",Tableau1050[[#This Row],[DATE PROCHAIN CONTRAT 4]]-30,"")</f>
        <v/>
      </c>
      <c r="BZ96" s="5" t="str">
        <f>IF(Tableau1050[[#This Row],[DATE PROCHAIN CONTRAT 5]]&lt;&gt;"",Tableau1050[[#This Row],[DATE PROCHAIN CONTRAT 5]]-30,"")</f>
        <v/>
      </c>
      <c r="CA96" s="5" t="str">
        <f>IF(Tableau1050[[#This Row],[DATE PROCHAIN CONTRAT 6]]&lt;&gt;"",Tableau1050[[#This Row],[DATE PROCHAIN CONTRAT 6]]-30,"")</f>
        <v/>
      </c>
      <c r="CB96" s="5" t="str">
        <f>IF(Tableau1050[[#This Row],[DATE PROCHAIN CONTRAT 7]]&lt;&gt;"",Tableau1050[[#This Row],[DATE PROCHAIN CONTRAT 7]]-30,"")</f>
        <v/>
      </c>
      <c r="CC96" s="5" t="str">
        <f>IF(Tableau1050[[#This Row],[DATE PROCHAIN CONTRAT 8]]&lt;&gt;"",Tableau1050[[#This Row],[DATE PROCHAIN CONTRAT 8]]-30,"")</f>
        <v/>
      </c>
      <c r="CD96" s="5" t="str">
        <f>IF(Tableau1050[[#This Row],[DATE PROCHAIN CONTRAT 9]]&lt;&gt;"",Tableau1050[[#This Row],[DATE PROCHAIN CONTRAT 9]]-30,"")</f>
        <v/>
      </c>
      <c r="CE96" s="5" t="str">
        <f>IF(Tableau1050[[#This Row],[DATE PROCHAIN CONTRAT 10]]&lt;&gt;"",Tableau1050[[#This Row],[DATE PROCHAIN CONTRAT 10]]-30,"")</f>
        <v/>
      </c>
    </row>
    <row r="97" spans="1:83">
      <c r="A97" s="2" t="str">
        <f>IF(COUNT(Tableau848[#This Row])&lt;=0,"",COUNT(Tableau848[#This Row]))</f>
        <v/>
      </c>
      <c r="B97" s="17" t="s">
        <v>512</v>
      </c>
      <c r="C97" s="16" t="s">
        <v>317</v>
      </c>
      <c r="D9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16 Rue Pierre Fourier</v>
      </c>
      <c r="E9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9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9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9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9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9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97" s="30" t="str">
        <f>IF(Tableau747[[#This Row],[DATE PROPOSITION 1]]="","",MAX(Tableau747[#This Row]))</f>
        <v/>
      </c>
      <c r="M97" s="5" t="str">
        <f>IF(Tableau848[[#This Row],[DATE CONTRAT 1]]="","",MAX(Tableau848[#This Row]))</f>
        <v/>
      </c>
      <c r="N97" s="2" t="str">
        <f>IFERROR(INDEX(Tableau949[#This Row],MATCH(9^9,Tableau949[#This Row])),"")</f>
        <v/>
      </c>
      <c r="O97" s="5" t="str">
        <f>IFERROR(INDEX(Tableau1050[#This Row],MATCH(9^9,Tableau1050[#This Row])),"")</f>
        <v/>
      </c>
      <c r="P97" s="7" t="str">
        <f>IFERROR(INDEX(Tableau1151[#This Row],MATCH(9^9,Tableau1151[#This Row])),"")</f>
        <v/>
      </c>
      <c r="Q97" s="35" t="str">
        <f>IFERROR(INDEX(Tableau1252[#This Row],MATCH(9^9,Tableau1252[#This Row])),"")</f>
        <v/>
      </c>
      <c r="R97" s="28"/>
      <c r="S97" s="35"/>
      <c r="T97" s="35"/>
      <c r="U97" s="35"/>
      <c r="V97" s="35"/>
      <c r="W97" s="35"/>
      <c r="X97" s="35"/>
      <c r="Y97" s="35"/>
      <c r="Z97" s="35"/>
      <c r="AA97" s="35"/>
      <c r="AB97" s="35"/>
      <c r="BK97" s="5" t="str">
        <f>IF(Tableau848[[#This Row],[DATE CONTRAT 1]]&lt;&gt;"",Tableau848[[#This Row],[DATE CONTRAT 1]]+Tableau949[[#This Row],[DUREE CONTRAT 1]]*365,"")</f>
        <v/>
      </c>
      <c r="BL97" s="5" t="str">
        <f>IF(Tableau848[[#This Row],[DATE CONTRAT 2]]&lt;&gt;"",Tableau848[[#This Row],[DATE CONTRAT 2]]+Tableau949[[#This Row],[DUREE CONTRAT 2]]*365,"")</f>
        <v/>
      </c>
      <c r="BM97" s="5" t="str">
        <f>IF(Tableau848[[#This Row],[DATE CONTRAT 3]]&lt;&gt;"",Tableau848[[#This Row],[DATE CONTRAT 3]]+Tableau949[[#This Row],[DUREE CONTRAT 3]]*365,"")</f>
        <v/>
      </c>
      <c r="BN97" s="5" t="str">
        <f>IF(Tableau848[[#This Row],[DATE CONTRAT 4]]&lt;&gt;"",Tableau848[[#This Row],[DATE CONTRAT 4]]+Tableau949[[#This Row],[DUREE CONTRAT 4]]*365,"")</f>
        <v/>
      </c>
      <c r="BO97" s="5" t="str">
        <f>IF(Tableau848[[#This Row],[DATE CONTRAT 5]]&lt;&gt;"",Tableau848[[#This Row],[DATE CONTRAT 5]]+Tableau949[[#This Row],[DUREE CONTRAT 5]]*365,"")</f>
        <v/>
      </c>
      <c r="BP97" s="5" t="str">
        <f>IF(Tableau848[[#This Row],[DATE CONTRAT 6]]&lt;&gt;"",Tableau848[[#This Row],[DATE CONTRAT 6]]+Tableau949[[#This Row],[DUREE CONTRAT 6]]*365,"")</f>
        <v/>
      </c>
      <c r="BQ97" s="5" t="str">
        <f>IF(Tableau848[[#This Row],[DATE CONTRAT 7]]&lt;&gt;"",Tableau848[[#This Row],[DATE CONTRAT 7]]+Tableau949[[#This Row],[DUREE CONTRAT 7]]*365,"")</f>
        <v/>
      </c>
      <c r="BR97" s="5" t="str">
        <f>IF(Tableau848[[#This Row],[DATE CONTRAT 8]]&lt;&gt;"",Tableau848[[#This Row],[DATE CONTRAT 8]]+Tableau949[[#This Row],[DUREE CONTRAT 8]]*365,"")</f>
        <v/>
      </c>
      <c r="BS97" s="5" t="str">
        <f>IF(Tableau848[[#This Row],[DATE CONTRAT 9]]&lt;&gt;"",Tableau848[[#This Row],[DATE CONTRAT 9]]+Tableau949[[#This Row],[DUREE CONTRAT 9]]*365,"")</f>
        <v/>
      </c>
      <c r="BT97" s="5" t="str">
        <f>IF(Tableau848[[#This Row],[DATE CONTRAT 10]]&lt;&gt;"",Tableau848[[#This Row],[DATE CONTRAT 10]]+Tableau949[[#This Row],[DUREE CONTRAT 10]]*365,"")</f>
        <v/>
      </c>
      <c r="BV97" s="5" t="str">
        <f>IF(Tableau1050[[#This Row],[DATE PROCHAIN CONTRAT 1]]&lt;&gt;"",Tableau1050[[#This Row],[DATE PROCHAIN CONTRAT 1]]-30,"")</f>
        <v/>
      </c>
      <c r="BW97" s="5" t="str">
        <f>IF(Tableau1050[[#This Row],[DATE PROCHAIN CONTRAT 2]]&lt;&gt;"",Tableau1050[[#This Row],[DATE PROCHAIN CONTRAT 2]]-30,"")</f>
        <v/>
      </c>
      <c r="BX97" s="5" t="str">
        <f>IF(Tableau1050[[#This Row],[DATE PROCHAIN CONTRAT 3]]&lt;&gt;"",Tableau1050[[#This Row],[DATE PROCHAIN CONTRAT 3]]-30,"")</f>
        <v/>
      </c>
      <c r="BY97" s="5" t="str">
        <f>IF(Tableau1050[[#This Row],[DATE PROCHAIN CONTRAT 4]]&lt;&gt;"",Tableau1050[[#This Row],[DATE PROCHAIN CONTRAT 4]]-30,"")</f>
        <v/>
      </c>
      <c r="BZ97" s="5" t="str">
        <f>IF(Tableau1050[[#This Row],[DATE PROCHAIN CONTRAT 5]]&lt;&gt;"",Tableau1050[[#This Row],[DATE PROCHAIN CONTRAT 5]]-30,"")</f>
        <v/>
      </c>
      <c r="CA97" s="5" t="str">
        <f>IF(Tableau1050[[#This Row],[DATE PROCHAIN CONTRAT 6]]&lt;&gt;"",Tableau1050[[#This Row],[DATE PROCHAIN CONTRAT 6]]-30,"")</f>
        <v/>
      </c>
      <c r="CB97" s="5" t="str">
        <f>IF(Tableau1050[[#This Row],[DATE PROCHAIN CONTRAT 7]]&lt;&gt;"",Tableau1050[[#This Row],[DATE PROCHAIN CONTRAT 7]]-30,"")</f>
        <v/>
      </c>
      <c r="CC97" s="5" t="str">
        <f>IF(Tableau1050[[#This Row],[DATE PROCHAIN CONTRAT 8]]&lt;&gt;"",Tableau1050[[#This Row],[DATE PROCHAIN CONTRAT 8]]-30,"")</f>
        <v/>
      </c>
      <c r="CD97" s="5" t="str">
        <f>IF(Tableau1050[[#This Row],[DATE PROCHAIN CONTRAT 9]]&lt;&gt;"",Tableau1050[[#This Row],[DATE PROCHAIN CONTRAT 9]]-30,"")</f>
        <v/>
      </c>
      <c r="CE97" s="5" t="str">
        <f>IF(Tableau1050[[#This Row],[DATE PROCHAIN CONTRAT 10]]&lt;&gt;"",Tableau1050[[#This Row],[DATE PROCHAIN CONTRAT 10]]-30,"")</f>
        <v/>
      </c>
    </row>
    <row r="98" spans="1:83">
      <c r="A98" s="2" t="str">
        <f>IF(COUNT(Tableau848[#This Row])&lt;=0,"",COUNT(Tableau848[#This Row]))</f>
        <v/>
      </c>
      <c r="B98" s="17" t="s">
        <v>512</v>
      </c>
      <c r="C98" s="16" t="s">
        <v>318</v>
      </c>
      <c r="D9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76 Avenue de la Malgrange</v>
      </c>
      <c r="E9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54140</v>
      </c>
      <c r="F9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Jarville-la-Malgrange</v>
      </c>
      <c r="G9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9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9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9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98" s="30" t="str">
        <f>IF(Tableau747[[#This Row],[DATE PROPOSITION 1]]="","",MAX(Tableau747[#This Row]))</f>
        <v/>
      </c>
      <c r="M98" s="5" t="str">
        <f>IF(Tableau848[[#This Row],[DATE CONTRAT 1]]="","",MAX(Tableau848[#This Row]))</f>
        <v/>
      </c>
      <c r="N98" s="2" t="str">
        <f>IFERROR(INDEX(Tableau949[#This Row],MATCH(9^9,Tableau949[#This Row])),"")</f>
        <v/>
      </c>
      <c r="O98" s="5" t="str">
        <f>IFERROR(INDEX(Tableau1050[#This Row],MATCH(9^9,Tableau1050[#This Row])),"")</f>
        <v/>
      </c>
      <c r="P98" s="7" t="str">
        <f>IFERROR(INDEX(Tableau1151[#This Row],MATCH(9^9,Tableau1151[#This Row])),"")</f>
        <v/>
      </c>
      <c r="Q98" s="35" t="str">
        <f>IFERROR(INDEX(Tableau1252[#This Row],MATCH(9^9,Tableau1252[#This Row])),"")</f>
        <v/>
      </c>
      <c r="R98" s="28"/>
      <c r="S98" s="35"/>
      <c r="T98" s="35"/>
      <c r="U98" s="35"/>
      <c r="V98" s="35"/>
      <c r="W98" s="35"/>
      <c r="X98" s="35"/>
      <c r="Y98" s="35"/>
      <c r="Z98" s="35"/>
      <c r="AA98" s="35"/>
      <c r="AB98" s="35"/>
      <c r="BK98" s="5" t="str">
        <f>IF(Tableau848[[#This Row],[DATE CONTRAT 1]]&lt;&gt;"",Tableau848[[#This Row],[DATE CONTRAT 1]]+Tableau949[[#This Row],[DUREE CONTRAT 1]]*365,"")</f>
        <v/>
      </c>
      <c r="BL98" s="5" t="str">
        <f>IF(Tableau848[[#This Row],[DATE CONTRAT 2]]&lt;&gt;"",Tableau848[[#This Row],[DATE CONTRAT 2]]+Tableau949[[#This Row],[DUREE CONTRAT 2]]*365,"")</f>
        <v/>
      </c>
      <c r="BM98" s="5" t="str">
        <f>IF(Tableau848[[#This Row],[DATE CONTRAT 3]]&lt;&gt;"",Tableau848[[#This Row],[DATE CONTRAT 3]]+Tableau949[[#This Row],[DUREE CONTRAT 3]]*365,"")</f>
        <v/>
      </c>
      <c r="BN98" s="5" t="str">
        <f>IF(Tableau848[[#This Row],[DATE CONTRAT 4]]&lt;&gt;"",Tableau848[[#This Row],[DATE CONTRAT 4]]+Tableau949[[#This Row],[DUREE CONTRAT 4]]*365,"")</f>
        <v/>
      </c>
      <c r="BO98" s="5" t="str">
        <f>IF(Tableau848[[#This Row],[DATE CONTRAT 5]]&lt;&gt;"",Tableau848[[#This Row],[DATE CONTRAT 5]]+Tableau949[[#This Row],[DUREE CONTRAT 5]]*365,"")</f>
        <v/>
      </c>
      <c r="BP98" s="5" t="str">
        <f>IF(Tableau848[[#This Row],[DATE CONTRAT 6]]&lt;&gt;"",Tableau848[[#This Row],[DATE CONTRAT 6]]+Tableau949[[#This Row],[DUREE CONTRAT 6]]*365,"")</f>
        <v/>
      </c>
      <c r="BQ98" s="5" t="str">
        <f>IF(Tableau848[[#This Row],[DATE CONTRAT 7]]&lt;&gt;"",Tableau848[[#This Row],[DATE CONTRAT 7]]+Tableau949[[#This Row],[DUREE CONTRAT 7]]*365,"")</f>
        <v/>
      </c>
      <c r="BR98" s="5" t="str">
        <f>IF(Tableau848[[#This Row],[DATE CONTRAT 8]]&lt;&gt;"",Tableau848[[#This Row],[DATE CONTRAT 8]]+Tableau949[[#This Row],[DUREE CONTRAT 8]]*365,"")</f>
        <v/>
      </c>
      <c r="BS98" s="5" t="str">
        <f>IF(Tableau848[[#This Row],[DATE CONTRAT 9]]&lt;&gt;"",Tableau848[[#This Row],[DATE CONTRAT 9]]+Tableau949[[#This Row],[DUREE CONTRAT 9]]*365,"")</f>
        <v/>
      </c>
      <c r="BT98" s="5" t="str">
        <f>IF(Tableau848[[#This Row],[DATE CONTRAT 10]]&lt;&gt;"",Tableau848[[#This Row],[DATE CONTRAT 10]]+Tableau949[[#This Row],[DUREE CONTRAT 10]]*365,"")</f>
        <v/>
      </c>
      <c r="BV98" s="5" t="str">
        <f>IF(Tableau1050[[#This Row],[DATE PROCHAIN CONTRAT 1]]&lt;&gt;"",Tableau1050[[#This Row],[DATE PROCHAIN CONTRAT 1]]-30,"")</f>
        <v/>
      </c>
      <c r="BW98" s="5" t="str">
        <f>IF(Tableau1050[[#This Row],[DATE PROCHAIN CONTRAT 2]]&lt;&gt;"",Tableau1050[[#This Row],[DATE PROCHAIN CONTRAT 2]]-30,"")</f>
        <v/>
      </c>
      <c r="BX98" s="5" t="str">
        <f>IF(Tableau1050[[#This Row],[DATE PROCHAIN CONTRAT 3]]&lt;&gt;"",Tableau1050[[#This Row],[DATE PROCHAIN CONTRAT 3]]-30,"")</f>
        <v/>
      </c>
      <c r="BY98" s="5" t="str">
        <f>IF(Tableau1050[[#This Row],[DATE PROCHAIN CONTRAT 4]]&lt;&gt;"",Tableau1050[[#This Row],[DATE PROCHAIN CONTRAT 4]]-30,"")</f>
        <v/>
      </c>
      <c r="BZ98" s="5" t="str">
        <f>IF(Tableau1050[[#This Row],[DATE PROCHAIN CONTRAT 5]]&lt;&gt;"",Tableau1050[[#This Row],[DATE PROCHAIN CONTRAT 5]]-30,"")</f>
        <v/>
      </c>
      <c r="CA98" s="5" t="str">
        <f>IF(Tableau1050[[#This Row],[DATE PROCHAIN CONTRAT 6]]&lt;&gt;"",Tableau1050[[#This Row],[DATE PROCHAIN CONTRAT 6]]-30,"")</f>
        <v/>
      </c>
      <c r="CB98" s="5" t="str">
        <f>IF(Tableau1050[[#This Row],[DATE PROCHAIN CONTRAT 7]]&lt;&gt;"",Tableau1050[[#This Row],[DATE PROCHAIN CONTRAT 7]]-30,"")</f>
        <v/>
      </c>
      <c r="CC98" s="5" t="str">
        <f>IF(Tableau1050[[#This Row],[DATE PROCHAIN CONTRAT 8]]&lt;&gt;"",Tableau1050[[#This Row],[DATE PROCHAIN CONTRAT 8]]-30,"")</f>
        <v/>
      </c>
      <c r="CD98" s="5" t="str">
        <f>IF(Tableau1050[[#This Row],[DATE PROCHAIN CONTRAT 9]]&lt;&gt;"",Tableau1050[[#This Row],[DATE PROCHAIN CONTRAT 9]]-30,"")</f>
        <v/>
      </c>
      <c r="CE98" s="5" t="str">
        <f>IF(Tableau1050[[#This Row],[DATE PROCHAIN CONTRAT 10]]&lt;&gt;"",Tableau1050[[#This Row],[DATE PROCHAIN CONTRAT 10]]-30,"")</f>
        <v/>
      </c>
    </row>
    <row r="99" spans="1:83">
      <c r="A99" s="2" t="str">
        <f>IF(COUNT(Tableau848[#This Row])&lt;=0,"",COUNT(Tableau848[#This Row]))</f>
        <v/>
      </c>
      <c r="B99" s="17" t="s">
        <v>512</v>
      </c>
      <c r="C99" s="16" t="s">
        <v>319</v>
      </c>
      <c r="D9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27 Rue Albert de Briey</v>
      </c>
      <c r="E9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54150</v>
      </c>
      <c r="F9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Val-de-Briey</v>
      </c>
      <c r="G9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9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9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9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99" s="30" t="str">
        <f>IF(Tableau747[[#This Row],[DATE PROPOSITION 1]]="","",MAX(Tableau747[#This Row]))</f>
        <v/>
      </c>
      <c r="M99" s="5" t="str">
        <f>IF(Tableau848[[#This Row],[DATE CONTRAT 1]]="","",MAX(Tableau848[#This Row]))</f>
        <v/>
      </c>
      <c r="N99" s="2" t="str">
        <f>IFERROR(INDEX(Tableau949[#This Row],MATCH(9^9,Tableau949[#This Row])),"")</f>
        <v/>
      </c>
      <c r="O99" s="5" t="str">
        <f>IFERROR(INDEX(Tableau1050[#This Row],MATCH(9^9,Tableau1050[#This Row])),"")</f>
        <v/>
      </c>
      <c r="P99" s="7" t="str">
        <f>IFERROR(INDEX(Tableau1151[#This Row],MATCH(9^9,Tableau1151[#This Row])),"")</f>
        <v/>
      </c>
      <c r="Q99" s="35" t="str">
        <f>IFERROR(INDEX(Tableau1252[#This Row],MATCH(9^9,Tableau1252[#This Row])),"")</f>
        <v/>
      </c>
      <c r="R99" s="28"/>
      <c r="S99" s="35"/>
      <c r="T99" s="35"/>
      <c r="U99" s="35"/>
      <c r="V99" s="35"/>
      <c r="W99" s="35"/>
      <c r="X99" s="35"/>
      <c r="Y99" s="35"/>
      <c r="Z99" s="35"/>
      <c r="AA99" s="35"/>
      <c r="AB99" s="35"/>
      <c r="BK99" s="5" t="str">
        <f>IF(Tableau848[[#This Row],[DATE CONTRAT 1]]&lt;&gt;"",Tableau848[[#This Row],[DATE CONTRAT 1]]+Tableau949[[#This Row],[DUREE CONTRAT 1]]*365,"")</f>
        <v/>
      </c>
      <c r="BL99" s="5" t="str">
        <f>IF(Tableau848[[#This Row],[DATE CONTRAT 2]]&lt;&gt;"",Tableau848[[#This Row],[DATE CONTRAT 2]]+Tableau949[[#This Row],[DUREE CONTRAT 2]]*365,"")</f>
        <v/>
      </c>
      <c r="BM99" s="5" t="str">
        <f>IF(Tableau848[[#This Row],[DATE CONTRAT 3]]&lt;&gt;"",Tableau848[[#This Row],[DATE CONTRAT 3]]+Tableau949[[#This Row],[DUREE CONTRAT 3]]*365,"")</f>
        <v/>
      </c>
      <c r="BN99" s="5" t="str">
        <f>IF(Tableau848[[#This Row],[DATE CONTRAT 4]]&lt;&gt;"",Tableau848[[#This Row],[DATE CONTRAT 4]]+Tableau949[[#This Row],[DUREE CONTRAT 4]]*365,"")</f>
        <v/>
      </c>
      <c r="BO99" s="5" t="str">
        <f>IF(Tableau848[[#This Row],[DATE CONTRAT 5]]&lt;&gt;"",Tableau848[[#This Row],[DATE CONTRAT 5]]+Tableau949[[#This Row],[DUREE CONTRAT 5]]*365,"")</f>
        <v/>
      </c>
      <c r="BP99" s="5" t="str">
        <f>IF(Tableau848[[#This Row],[DATE CONTRAT 6]]&lt;&gt;"",Tableau848[[#This Row],[DATE CONTRAT 6]]+Tableau949[[#This Row],[DUREE CONTRAT 6]]*365,"")</f>
        <v/>
      </c>
      <c r="BQ99" s="5" t="str">
        <f>IF(Tableau848[[#This Row],[DATE CONTRAT 7]]&lt;&gt;"",Tableau848[[#This Row],[DATE CONTRAT 7]]+Tableau949[[#This Row],[DUREE CONTRAT 7]]*365,"")</f>
        <v/>
      </c>
      <c r="BR99" s="5" t="str">
        <f>IF(Tableau848[[#This Row],[DATE CONTRAT 8]]&lt;&gt;"",Tableau848[[#This Row],[DATE CONTRAT 8]]+Tableau949[[#This Row],[DUREE CONTRAT 8]]*365,"")</f>
        <v/>
      </c>
      <c r="BS99" s="5" t="str">
        <f>IF(Tableau848[[#This Row],[DATE CONTRAT 9]]&lt;&gt;"",Tableau848[[#This Row],[DATE CONTRAT 9]]+Tableau949[[#This Row],[DUREE CONTRAT 9]]*365,"")</f>
        <v/>
      </c>
      <c r="BT99" s="5" t="str">
        <f>IF(Tableau848[[#This Row],[DATE CONTRAT 10]]&lt;&gt;"",Tableau848[[#This Row],[DATE CONTRAT 10]]+Tableau949[[#This Row],[DUREE CONTRAT 10]]*365,"")</f>
        <v/>
      </c>
      <c r="BV99" s="5" t="str">
        <f>IF(Tableau1050[[#This Row],[DATE PROCHAIN CONTRAT 1]]&lt;&gt;"",Tableau1050[[#This Row],[DATE PROCHAIN CONTRAT 1]]-30,"")</f>
        <v/>
      </c>
      <c r="BW99" s="5" t="str">
        <f>IF(Tableau1050[[#This Row],[DATE PROCHAIN CONTRAT 2]]&lt;&gt;"",Tableau1050[[#This Row],[DATE PROCHAIN CONTRAT 2]]-30,"")</f>
        <v/>
      </c>
      <c r="BX99" s="5" t="str">
        <f>IF(Tableau1050[[#This Row],[DATE PROCHAIN CONTRAT 3]]&lt;&gt;"",Tableau1050[[#This Row],[DATE PROCHAIN CONTRAT 3]]-30,"")</f>
        <v/>
      </c>
      <c r="BY99" s="5" t="str">
        <f>IF(Tableau1050[[#This Row],[DATE PROCHAIN CONTRAT 4]]&lt;&gt;"",Tableau1050[[#This Row],[DATE PROCHAIN CONTRAT 4]]-30,"")</f>
        <v/>
      </c>
      <c r="BZ99" s="5" t="str">
        <f>IF(Tableau1050[[#This Row],[DATE PROCHAIN CONTRAT 5]]&lt;&gt;"",Tableau1050[[#This Row],[DATE PROCHAIN CONTRAT 5]]-30,"")</f>
        <v/>
      </c>
      <c r="CA99" s="5" t="str">
        <f>IF(Tableau1050[[#This Row],[DATE PROCHAIN CONTRAT 6]]&lt;&gt;"",Tableau1050[[#This Row],[DATE PROCHAIN CONTRAT 6]]-30,"")</f>
        <v/>
      </c>
      <c r="CB99" s="5" t="str">
        <f>IF(Tableau1050[[#This Row],[DATE PROCHAIN CONTRAT 7]]&lt;&gt;"",Tableau1050[[#This Row],[DATE PROCHAIN CONTRAT 7]]-30,"")</f>
        <v/>
      </c>
      <c r="CC99" s="5" t="str">
        <f>IF(Tableau1050[[#This Row],[DATE PROCHAIN CONTRAT 8]]&lt;&gt;"",Tableau1050[[#This Row],[DATE PROCHAIN CONTRAT 8]]-30,"")</f>
        <v/>
      </c>
      <c r="CD99" s="5" t="str">
        <f>IF(Tableau1050[[#This Row],[DATE PROCHAIN CONTRAT 9]]&lt;&gt;"",Tableau1050[[#This Row],[DATE PROCHAIN CONTRAT 9]]-30,"")</f>
        <v/>
      </c>
      <c r="CE99" s="5" t="str">
        <f>IF(Tableau1050[[#This Row],[DATE PROCHAIN CONTRAT 10]]&lt;&gt;"",Tableau1050[[#This Row],[DATE PROCHAIN CONTRAT 10]]-30,"")</f>
        <v/>
      </c>
    </row>
    <row r="100" spans="1:83">
      <c r="A100" s="2" t="str">
        <f>IF(COUNT(Tableau848[#This Row])&lt;=0,"",COUNT(Tableau848[#This Row]))</f>
        <v/>
      </c>
      <c r="B100" s="17" t="s">
        <v>512</v>
      </c>
      <c r="C100" s="16" t="s">
        <v>320</v>
      </c>
      <c r="D10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16 Rue Porte de Metz</v>
      </c>
      <c r="E10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54200</v>
      </c>
      <c r="F10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Toul</v>
      </c>
      <c r="G10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0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0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0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00" s="30" t="str">
        <f>IF(Tableau747[[#This Row],[DATE PROPOSITION 1]]="","",MAX(Tableau747[#This Row]))</f>
        <v/>
      </c>
      <c r="M100" s="5" t="str">
        <f>IF(Tableau848[[#This Row],[DATE CONTRAT 1]]="","",MAX(Tableau848[#This Row]))</f>
        <v/>
      </c>
      <c r="N100" s="2" t="str">
        <f>IFERROR(INDEX(Tableau949[#This Row],MATCH(9^9,Tableau949[#This Row])),"")</f>
        <v/>
      </c>
      <c r="O100" s="5" t="str">
        <f>IFERROR(INDEX(Tableau1050[#This Row],MATCH(9^9,Tableau1050[#This Row])),"")</f>
        <v/>
      </c>
      <c r="P100" s="7" t="str">
        <f>IFERROR(INDEX(Tableau1151[#This Row],MATCH(9^9,Tableau1151[#This Row])),"")</f>
        <v/>
      </c>
      <c r="Q100" s="35" t="str">
        <f>IFERROR(INDEX(Tableau1252[#This Row],MATCH(9^9,Tableau1252[#This Row])),"")</f>
        <v/>
      </c>
      <c r="R100" s="2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BK100" s="5" t="str">
        <f>IF(Tableau848[[#This Row],[DATE CONTRAT 1]]&lt;&gt;"",Tableau848[[#This Row],[DATE CONTRAT 1]]+Tableau949[[#This Row],[DUREE CONTRAT 1]]*365,"")</f>
        <v/>
      </c>
      <c r="BL100" s="5" t="str">
        <f>IF(Tableau848[[#This Row],[DATE CONTRAT 2]]&lt;&gt;"",Tableau848[[#This Row],[DATE CONTRAT 2]]+Tableau949[[#This Row],[DUREE CONTRAT 2]]*365,"")</f>
        <v/>
      </c>
      <c r="BM100" s="5" t="str">
        <f>IF(Tableau848[[#This Row],[DATE CONTRAT 3]]&lt;&gt;"",Tableau848[[#This Row],[DATE CONTRAT 3]]+Tableau949[[#This Row],[DUREE CONTRAT 3]]*365,"")</f>
        <v/>
      </c>
      <c r="BN100" s="5" t="str">
        <f>IF(Tableau848[[#This Row],[DATE CONTRAT 4]]&lt;&gt;"",Tableau848[[#This Row],[DATE CONTRAT 4]]+Tableau949[[#This Row],[DUREE CONTRAT 4]]*365,"")</f>
        <v/>
      </c>
      <c r="BO100" s="5" t="str">
        <f>IF(Tableau848[[#This Row],[DATE CONTRAT 5]]&lt;&gt;"",Tableau848[[#This Row],[DATE CONTRAT 5]]+Tableau949[[#This Row],[DUREE CONTRAT 5]]*365,"")</f>
        <v/>
      </c>
      <c r="BP100" s="5" t="str">
        <f>IF(Tableau848[[#This Row],[DATE CONTRAT 6]]&lt;&gt;"",Tableau848[[#This Row],[DATE CONTRAT 6]]+Tableau949[[#This Row],[DUREE CONTRAT 6]]*365,"")</f>
        <v/>
      </c>
      <c r="BQ100" s="5" t="str">
        <f>IF(Tableau848[[#This Row],[DATE CONTRAT 7]]&lt;&gt;"",Tableau848[[#This Row],[DATE CONTRAT 7]]+Tableau949[[#This Row],[DUREE CONTRAT 7]]*365,"")</f>
        <v/>
      </c>
      <c r="BR100" s="5" t="str">
        <f>IF(Tableau848[[#This Row],[DATE CONTRAT 8]]&lt;&gt;"",Tableau848[[#This Row],[DATE CONTRAT 8]]+Tableau949[[#This Row],[DUREE CONTRAT 8]]*365,"")</f>
        <v/>
      </c>
      <c r="BS100" s="5" t="str">
        <f>IF(Tableau848[[#This Row],[DATE CONTRAT 9]]&lt;&gt;"",Tableau848[[#This Row],[DATE CONTRAT 9]]+Tableau949[[#This Row],[DUREE CONTRAT 9]]*365,"")</f>
        <v/>
      </c>
      <c r="BT100" s="5" t="str">
        <f>IF(Tableau848[[#This Row],[DATE CONTRAT 10]]&lt;&gt;"",Tableau848[[#This Row],[DATE CONTRAT 10]]+Tableau949[[#This Row],[DUREE CONTRAT 10]]*365,"")</f>
        <v/>
      </c>
      <c r="BV100" s="5" t="str">
        <f>IF(Tableau1050[[#This Row],[DATE PROCHAIN CONTRAT 1]]&lt;&gt;"",Tableau1050[[#This Row],[DATE PROCHAIN CONTRAT 1]]-30,"")</f>
        <v/>
      </c>
      <c r="BW100" s="5" t="str">
        <f>IF(Tableau1050[[#This Row],[DATE PROCHAIN CONTRAT 2]]&lt;&gt;"",Tableau1050[[#This Row],[DATE PROCHAIN CONTRAT 2]]-30,"")</f>
        <v/>
      </c>
      <c r="BX100" s="5" t="str">
        <f>IF(Tableau1050[[#This Row],[DATE PROCHAIN CONTRAT 3]]&lt;&gt;"",Tableau1050[[#This Row],[DATE PROCHAIN CONTRAT 3]]-30,"")</f>
        <v/>
      </c>
      <c r="BY100" s="5" t="str">
        <f>IF(Tableau1050[[#This Row],[DATE PROCHAIN CONTRAT 4]]&lt;&gt;"",Tableau1050[[#This Row],[DATE PROCHAIN CONTRAT 4]]-30,"")</f>
        <v/>
      </c>
      <c r="BZ100" s="5" t="str">
        <f>IF(Tableau1050[[#This Row],[DATE PROCHAIN CONTRAT 5]]&lt;&gt;"",Tableau1050[[#This Row],[DATE PROCHAIN CONTRAT 5]]-30,"")</f>
        <v/>
      </c>
      <c r="CA100" s="5" t="str">
        <f>IF(Tableau1050[[#This Row],[DATE PROCHAIN CONTRAT 6]]&lt;&gt;"",Tableau1050[[#This Row],[DATE PROCHAIN CONTRAT 6]]-30,"")</f>
        <v/>
      </c>
      <c r="CB100" s="5" t="str">
        <f>IF(Tableau1050[[#This Row],[DATE PROCHAIN CONTRAT 7]]&lt;&gt;"",Tableau1050[[#This Row],[DATE PROCHAIN CONTRAT 7]]-30,"")</f>
        <v/>
      </c>
      <c r="CC100" s="5" t="str">
        <f>IF(Tableau1050[[#This Row],[DATE PROCHAIN CONTRAT 8]]&lt;&gt;"",Tableau1050[[#This Row],[DATE PROCHAIN CONTRAT 8]]-30,"")</f>
        <v/>
      </c>
      <c r="CD100" s="5" t="str">
        <f>IF(Tableau1050[[#This Row],[DATE PROCHAIN CONTRAT 9]]&lt;&gt;"",Tableau1050[[#This Row],[DATE PROCHAIN CONTRAT 9]]-30,"")</f>
        <v/>
      </c>
      <c r="CE100" s="5" t="str">
        <f>IF(Tableau1050[[#This Row],[DATE PROCHAIN CONTRAT 10]]&lt;&gt;"",Tableau1050[[#This Row],[DATE PROCHAIN CONTRAT 10]]-30,"")</f>
        <v/>
      </c>
    </row>
    <row r="101" spans="1:83" ht="30">
      <c r="A101" s="2" t="str">
        <f>IF(COUNT(Tableau848[#This Row])&lt;=0,"",COUNT(Tableau848[#This Row]))</f>
        <v/>
      </c>
      <c r="B101" s="17" t="s">
        <v>512</v>
      </c>
      <c r="C101" s="16" t="s">
        <v>321</v>
      </c>
      <c r="D10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19 Cours Léopold</v>
      </c>
      <c r="E10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0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0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0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0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0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01" s="30" t="str">
        <f>IF(Tableau747[[#This Row],[DATE PROPOSITION 1]]="","",MAX(Tableau747[#This Row]))</f>
        <v/>
      </c>
      <c r="M101" s="5" t="str">
        <f>IF(Tableau848[[#This Row],[DATE CONTRAT 1]]="","",MAX(Tableau848[#This Row]))</f>
        <v/>
      </c>
      <c r="N101" s="2" t="str">
        <f>IFERROR(INDEX(Tableau949[#This Row],MATCH(9^9,Tableau949[#This Row])),"")</f>
        <v/>
      </c>
      <c r="O101" s="5" t="str">
        <f>IFERROR(INDEX(Tableau1050[#This Row],MATCH(9^9,Tableau1050[#This Row])),"")</f>
        <v/>
      </c>
      <c r="P101" s="7" t="str">
        <f>IFERROR(INDEX(Tableau1151[#This Row],MATCH(9^9,Tableau1151[#This Row])),"")</f>
        <v/>
      </c>
      <c r="Q101" s="35" t="str">
        <f>IFERROR(INDEX(Tableau1252[#This Row],MATCH(9^9,Tableau1252[#This Row])),"")</f>
        <v/>
      </c>
      <c r="R101" s="2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BK101" s="5" t="str">
        <f>IF(Tableau848[[#This Row],[DATE CONTRAT 1]]&lt;&gt;"",Tableau848[[#This Row],[DATE CONTRAT 1]]+Tableau949[[#This Row],[DUREE CONTRAT 1]]*365,"")</f>
        <v/>
      </c>
      <c r="BL101" s="5" t="str">
        <f>IF(Tableau848[[#This Row],[DATE CONTRAT 2]]&lt;&gt;"",Tableau848[[#This Row],[DATE CONTRAT 2]]+Tableau949[[#This Row],[DUREE CONTRAT 2]]*365,"")</f>
        <v/>
      </c>
      <c r="BM101" s="5" t="str">
        <f>IF(Tableau848[[#This Row],[DATE CONTRAT 3]]&lt;&gt;"",Tableau848[[#This Row],[DATE CONTRAT 3]]+Tableau949[[#This Row],[DUREE CONTRAT 3]]*365,"")</f>
        <v/>
      </c>
      <c r="BN101" s="5" t="str">
        <f>IF(Tableau848[[#This Row],[DATE CONTRAT 4]]&lt;&gt;"",Tableau848[[#This Row],[DATE CONTRAT 4]]+Tableau949[[#This Row],[DUREE CONTRAT 4]]*365,"")</f>
        <v/>
      </c>
      <c r="BO101" s="5" t="str">
        <f>IF(Tableau848[[#This Row],[DATE CONTRAT 5]]&lt;&gt;"",Tableau848[[#This Row],[DATE CONTRAT 5]]+Tableau949[[#This Row],[DUREE CONTRAT 5]]*365,"")</f>
        <v/>
      </c>
      <c r="BP101" s="5" t="str">
        <f>IF(Tableau848[[#This Row],[DATE CONTRAT 6]]&lt;&gt;"",Tableau848[[#This Row],[DATE CONTRAT 6]]+Tableau949[[#This Row],[DUREE CONTRAT 6]]*365,"")</f>
        <v/>
      </c>
      <c r="BQ101" s="5" t="str">
        <f>IF(Tableau848[[#This Row],[DATE CONTRAT 7]]&lt;&gt;"",Tableau848[[#This Row],[DATE CONTRAT 7]]+Tableau949[[#This Row],[DUREE CONTRAT 7]]*365,"")</f>
        <v/>
      </c>
      <c r="BR101" s="5" t="str">
        <f>IF(Tableau848[[#This Row],[DATE CONTRAT 8]]&lt;&gt;"",Tableau848[[#This Row],[DATE CONTRAT 8]]+Tableau949[[#This Row],[DUREE CONTRAT 8]]*365,"")</f>
        <v/>
      </c>
      <c r="BS101" s="5" t="str">
        <f>IF(Tableau848[[#This Row],[DATE CONTRAT 9]]&lt;&gt;"",Tableau848[[#This Row],[DATE CONTRAT 9]]+Tableau949[[#This Row],[DUREE CONTRAT 9]]*365,"")</f>
        <v/>
      </c>
      <c r="BT101" s="5" t="str">
        <f>IF(Tableau848[[#This Row],[DATE CONTRAT 10]]&lt;&gt;"",Tableau848[[#This Row],[DATE CONTRAT 10]]+Tableau949[[#This Row],[DUREE CONTRAT 10]]*365,"")</f>
        <v/>
      </c>
      <c r="BV101" s="5" t="str">
        <f>IF(Tableau1050[[#This Row],[DATE PROCHAIN CONTRAT 1]]&lt;&gt;"",Tableau1050[[#This Row],[DATE PROCHAIN CONTRAT 1]]-30,"")</f>
        <v/>
      </c>
      <c r="BW101" s="5" t="str">
        <f>IF(Tableau1050[[#This Row],[DATE PROCHAIN CONTRAT 2]]&lt;&gt;"",Tableau1050[[#This Row],[DATE PROCHAIN CONTRAT 2]]-30,"")</f>
        <v/>
      </c>
      <c r="BX101" s="5" t="str">
        <f>IF(Tableau1050[[#This Row],[DATE PROCHAIN CONTRAT 3]]&lt;&gt;"",Tableau1050[[#This Row],[DATE PROCHAIN CONTRAT 3]]-30,"")</f>
        <v/>
      </c>
      <c r="BY101" s="5" t="str">
        <f>IF(Tableau1050[[#This Row],[DATE PROCHAIN CONTRAT 4]]&lt;&gt;"",Tableau1050[[#This Row],[DATE PROCHAIN CONTRAT 4]]-30,"")</f>
        <v/>
      </c>
      <c r="BZ101" s="5" t="str">
        <f>IF(Tableau1050[[#This Row],[DATE PROCHAIN CONTRAT 5]]&lt;&gt;"",Tableau1050[[#This Row],[DATE PROCHAIN CONTRAT 5]]-30,"")</f>
        <v/>
      </c>
      <c r="CA101" s="5" t="str">
        <f>IF(Tableau1050[[#This Row],[DATE PROCHAIN CONTRAT 6]]&lt;&gt;"",Tableau1050[[#This Row],[DATE PROCHAIN CONTRAT 6]]-30,"")</f>
        <v/>
      </c>
      <c r="CB101" s="5" t="str">
        <f>IF(Tableau1050[[#This Row],[DATE PROCHAIN CONTRAT 7]]&lt;&gt;"",Tableau1050[[#This Row],[DATE PROCHAIN CONTRAT 7]]-30,"")</f>
        <v/>
      </c>
      <c r="CC101" s="5" t="str">
        <f>IF(Tableau1050[[#This Row],[DATE PROCHAIN CONTRAT 8]]&lt;&gt;"",Tableau1050[[#This Row],[DATE PROCHAIN CONTRAT 8]]-30,"")</f>
        <v/>
      </c>
      <c r="CD101" s="5" t="str">
        <f>IF(Tableau1050[[#This Row],[DATE PROCHAIN CONTRAT 9]]&lt;&gt;"",Tableau1050[[#This Row],[DATE PROCHAIN CONTRAT 9]]-30,"")</f>
        <v/>
      </c>
      <c r="CE101" s="5" t="str">
        <f>IF(Tableau1050[[#This Row],[DATE PROCHAIN CONTRAT 10]]&lt;&gt;"",Tableau1050[[#This Row],[DATE PROCHAIN CONTRAT 10]]-30,"")</f>
        <v/>
      </c>
    </row>
    <row r="102" spans="1:83" ht="30">
      <c r="A102" s="2" t="str">
        <f>IF(COUNT(Tableau848[#This Row])&lt;=0,"",COUNT(Tableau848[#This Row]))</f>
        <v/>
      </c>
      <c r="B102" s="17" t="s">
        <v>512</v>
      </c>
      <c r="C102" s="16" t="s">
        <v>322</v>
      </c>
      <c r="D10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du Président Robert Schuman</v>
      </c>
      <c r="E10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0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0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0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0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0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02" s="30" t="str">
        <f>IF(Tableau747[[#This Row],[DATE PROPOSITION 1]]="","",MAX(Tableau747[#This Row]))</f>
        <v/>
      </c>
      <c r="M102" s="5" t="str">
        <f>IF(Tableau848[[#This Row],[DATE CONTRAT 1]]="","",MAX(Tableau848[#This Row]))</f>
        <v/>
      </c>
      <c r="N102" s="2" t="str">
        <f>IFERROR(INDEX(Tableau949[#This Row],MATCH(9^9,Tableau949[#This Row])),"")</f>
        <v/>
      </c>
      <c r="O102" s="5" t="str">
        <f>IFERROR(INDEX(Tableau1050[#This Row],MATCH(9^9,Tableau1050[#This Row])),"")</f>
        <v/>
      </c>
      <c r="P102" s="7" t="str">
        <f>IFERROR(INDEX(Tableau1151[#This Row],MATCH(9^9,Tableau1151[#This Row])),"")</f>
        <v/>
      </c>
      <c r="Q102" s="35" t="str">
        <f>IFERROR(INDEX(Tableau1252[#This Row],MATCH(9^9,Tableau1252[#This Row])),"")</f>
        <v/>
      </c>
      <c r="R102" s="2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BK102" s="5" t="str">
        <f>IF(Tableau848[[#This Row],[DATE CONTRAT 1]]&lt;&gt;"",Tableau848[[#This Row],[DATE CONTRAT 1]]+Tableau949[[#This Row],[DUREE CONTRAT 1]]*365,"")</f>
        <v/>
      </c>
      <c r="BL102" s="5" t="str">
        <f>IF(Tableau848[[#This Row],[DATE CONTRAT 2]]&lt;&gt;"",Tableau848[[#This Row],[DATE CONTRAT 2]]+Tableau949[[#This Row],[DUREE CONTRAT 2]]*365,"")</f>
        <v/>
      </c>
      <c r="BM102" s="5" t="str">
        <f>IF(Tableau848[[#This Row],[DATE CONTRAT 3]]&lt;&gt;"",Tableau848[[#This Row],[DATE CONTRAT 3]]+Tableau949[[#This Row],[DUREE CONTRAT 3]]*365,"")</f>
        <v/>
      </c>
      <c r="BN102" s="5" t="str">
        <f>IF(Tableau848[[#This Row],[DATE CONTRAT 4]]&lt;&gt;"",Tableau848[[#This Row],[DATE CONTRAT 4]]+Tableau949[[#This Row],[DUREE CONTRAT 4]]*365,"")</f>
        <v/>
      </c>
      <c r="BO102" s="5" t="str">
        <f>IF(Tableau848[[#This Row],[DATE CONTRAT 5]]&lt;&gt;"",Tableau848[[#This Row],[DATE CONTRAT 5]]+Tableau949[[#This Row],[DUREE CONTRAT 5]]*365,"")</f>
        <v/>
      </c>
      <c r="BP102" s="5" t="str">
        <f>IF(Tableau848[[#This Row],[DATE CONTRAT 6]]&lt;&gt;"",Tableau848[[#This Row],[DATE CONTRAT 6]]+Tableau949[[#This Row],[DUREE CONTRAT 6]]*365,"")</f>
        <v/>
      </c>
      <c r="BQ102" s="5" t="str">
        <f>IF(Tableau848[[#This Row],[DATE CONTRAT 7]]&lt;&gt;"",Tableau848[[#This Row],[DATE CONTRAT 7]]+Tableau949[[#This Row],[DUREE CONTRAT 7]]*365,"")</f>
        <v/>
      </c>
      <c r="BR102" s="5" t="str">
        <f>IF(Tableau848[[#This Row],[DATE CONTRAT 8]]&lt;&gt;"",Tableau848[[#This Row],[DATE CONTRAT 8]]+Tableau949[[#This Row],[DUREE CONTRAT 8]]*365,"")</f>
        <v/>
      </c>
      <c r="BS102" s="5" t="str">
        <f>IF(Tableau848[[#This Row],[DATE CONTRAT 9]]&lt;&gt;"",Tableau848[[#This Row],[DATE CONTRAT 9]]+Tableau949[[#This Row],[DUREE CONTRAT 9]]*365,"")</f>
        <v/>
      </c>
      <c r="BT102" s="5" t="str">
        <f>IF(Tableau848[[#This Row],[DATE CONTRAT 10]]&lt;&gt;"",Tableau848[[#This Row],[DATE CONTRAT 10]]+Tableau949[[#This Row],[DUREE CONTRAT 10]]*365,"")</f>
        <v/>
      </c>
      <c r="BV102" s="5" t="str">
        <f>IF(Tableau1050[[#This Row],[DATE PROCHAIN CONTRAT 1]]&lt;&gt;"",Tableau1050[[#This Row],[DATE PROCHAIN CONTRAT 1]]-30,"")</f>
        <v/>
      </c>
      <c r="BW102" s="5" t="str">
        <f>IF(Tableau1050[[#This Row],[DATE PROCHAIN CONTRAT 2]]&lt;&gt;"",Tableau1050[[#This Row],[DATE PROCHAIN CONTRAT 2]]-30,"")</f>
        <v/>
      </c>
      <c r="BX102" s="5" t="str">
        <f>IF(Tableau1050[[#This Row],[DATE PROCHAIN CONTRAT 3]]&lt;&gt;"",Tableau1050[[#This Row],[DATE PROCHAIN CONTRAT 3]]-30,"")</f>
        <v/>
      </c>
      <c r="BY102" s="5" t="str">
        <f>IF(Tableau1050[[#This Row],[DATE PROCHAIN CONTRAT 4]]&lt;&gt;"",Tableau1050[[#This Row],[DATE PROCHAIN CONTRAT 4]]-30,"")</f>
        <v/>
      </c>
      <c r="BZ102" s="5" t="str">
        <f>IF(Tableau1050[[#This Row],[DATE PROCHAIN CONTRAT 5]]&lt;&gt;"",Tableau1050[[#This Row],[DATE PROCHAIN CONTRAT 5]]-30,"")</f>
        <v/>
      </c>
      <c r="CA102" s="5" t="str">
        <f>IF(Tableau1050[[#This Row],[DATE PROCHAIN CONTRAT 6]]&lt;&gt;"",Tableau1050[[#This Row],[DATE PROCHAIN CONTRAT 6]]-30,"")</f>
        <v/>
      </c>
      <c r="CB102" s="5" t="str">
        <f>IF(Tableau1050[[#This Row],[DATE PROCHAIN CONTRAT 7]]&lt;&gt;"",Tableau1050[[#This Row],[DATE PROCHAIN CONTRAT 7]]-30,"")</f>
        <v/>
      </c>
      <c r="CC102" s="5" t="str">
        <f>IF(Tableau1050[[#This Row],[DATE PROCHAIN CONTRAT 8]]&lt;&gt;"",Tableau1050[[#This Row],[DATE PROCHAIN CONTRAT 8]]-30,"")</f>
        <v/>
      </c>
      <c r="CD102" s="5" t="str">
        <f>IF(Tableau1050[[#This Row],[DATE PROCHAIN CONTRAT 9]]&lt;&gt;"",Tableau1050[[#This Row],[DATE PROCHAIN CONTRAT 9]]-30,"")</f>
        <v/>
      </c>
      <c r="CE102" s="5" t="str">
        <f>IF(Tableau1050[[#This Row],[DATE PROCHAIN CONTRAT 10]]&lt;&gt;"",Tableau1050[[#This Row],[DATE PROCHAIN CONTRAT 10]]-30,"")</f>
        <v/>
      </c>
    </row>
    <row r="103" spans="1:83" ht="30">
      <c r="A103" s="2" t="str">
        <f>IF(COUNT(Tableau848[#This Row])&lt;=0,"",COUNT(Tableau848[#This Row]))</f>
        <v/>
      </c>
      <c r="B103" s="17" t="s">
        <v>512</v>
      </c>
      <c r="C103" s="16" t="s">
        <v>323</v>
      </c>
      <c r="D10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 Avenue André Malraux</v>
      </c>
      <c r="E10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54400</v>
      </c>
      <c r="F10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Longwy</v>
      </c>
      <c r="G10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0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0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0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03" s="30" t="str">
        <f>IF(Tableau747[[#This Row],[DATE PROPOSITION 1]]="","",MAX(Tableau747[#This Row]))</f>
        <v/>
      </c>
      <c r="M103" s="5" t="str">
        <f>IF(Tableau848[[#This Row],[DATE CONTRAT 1]]="","",MAX(Tableau848[#This Row]))</f>
        <v/>
      </c>
      <c r="N103" s="2" t="str">
        <f>IFERROR(INDEX(Tableau949[#This Row],MATCH(9^9,Tableau949[#This Row])),"")</f>
        <v/>
      </c>
      <c r="O103" s="5" t="str">
        <f>IFERROR(INDEX(Tableau1050[#This Row],MATCH(9^9,Tableau1050[#This Row])),"")</f>
        <v/>
      </c>
      <c r="P103" s="7" t="str">
        <f>IFERROR(INDEX(Tableau1151[#This Row],MATCH(9^9,Tableau1151[#This Row])),"")</f>
        <v/>
      </c>
      <c r="Q103" s="35" t="str">
        <f>IFERROR(INDEX(Tableau1252[#This Row],MATCH(9^9,Tableau1252[#This Row])),"")</f>
        <v/>
      </c>
      <c r="R103" s="2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BK103" s="5" t="str">
        <f>IF(Tableau848[[#This Row],[DATE CONTRAT 1]]&lt;&gt;"",Tableau848[[#This Row],[DATE CONTRAT 1]]+Tableau949[[#This Row],[DUREE CONTRAT 1]]*365,"")</f>
        <v/>
      </c>
      <c r="BL103" s="5" t="str">
        <f>IF(Tableau848[[#This Row],[DATE CONTRAT 2]]&lt;&gt;"",Tableau848[[#This Row],[DATE CONTRAT 2]]+Tableau949[[#This Row],[DUREE CONTRAT 2]]*365,"")</f>
        <v/>
      </c>
      <c r="BM103" s="5" t="str">
        <f>IF(Tableau848[[#This Row],[DATE CONTRAT 3]]&lt;&gt;"",Tableau848[[#This Row],[DATE CONTRAT 3]]+Tableau949[[#This Row],[DUREE CONTRAT 3]]*365,"")</f>
        <v/>
      </c>
      <c r="BN103" s="5" t="str">
        <f>IF(Tableau848[[#This Row],[DATE CONTRAT 4]]&lt;&gt;"",Tableau848[[#This Row],[DATE CONTRAT 4]]+Tableau949[[#This Row],[DUREE CONTRAT 4]]*365,"")</f>
        <v/>
      </c>
      <c r="BO103" s="5" t="str">
        <f>IF(Tableau848[[#This Row],[DATE CONTRAT 5]]&lt;&gt;"",Tableau848[[#This Row],[DATE CONTRAT 5]]+Tableau949[[#This Row],[DUREE CONTRAT 5]]*365,"")</f>
        <v/>
      </c>
      <c r="BP103" s="5" t="str">
        <f>IF(Tableau848[[#This Row],[DATE CONTRAT 6]]&lt;&gt;"",Tableau848[[#This Row],[DATE CONTRAT 6]]+Tableau949[[#This Row],[DUREE CONTRAT 6]]*365,"")</f>
        <v/>
      </c>
      <c r="BQ103" s="5" t="str">
        <f>IF(Tableau848[[#This Row],[DATE CONTRAT 7]]&lt;&gt;"",Tableau848[[#This Row],[DATE CONTRAT 7]]+Tableau949[[#This Row],[DUREE CONTRAT 7]]*365,"")</f>
        <v/>
      </c>
      <c r="BR103" s="5" t="str">
        <f>IF(Tableau848[[#This Row],[DATE CONTRAT 8]]&lt;&gt;"",Tableau848[[#This Row],[DATE CONTRAT 8]]+Tableau949[[#This Row],[DUREE CONTRAT 8]]*365,"")</f>
        <v/>
      </c>
      <c r="BS103" s="5" t="str">
        <f>IF(Tableau848[[#This Row],[DATE CONTRAT 9]]&lt;&gt;"",Tableau848[[#This Row],[DATE CONTRAT 9]]+Tableau949[[#This Row],[DUREE CONTRAT 9]]*365,"")</f>
        <v/>
      </c>
      <c r="BT103" s="5" t="str">
        <f>IF(Tableau848[[#This Row],[DATE CONTRAT 10]]&lt;&gt;"",Tableau848[[#This Row],[DATE CONTRAT 10]]+Tableau949[[#This Row],[DUREE CONTRAT 10]]*365,"")</f>
        <v/>
      </c>
      <c r="BV103" s="5" t="str">
        <f>IF(Tableau1050[[#This Row],[DATE PROCHAIN CONTRAT 1]]&lt;&gt;"",Tableau1050[[#This Row],[DATE PROCHAIN CONTRAT 1]]-30,"")</f>
        <v/>
      </c>
      <c r="BW103" s="5" t="str">
        <f>IF(Tableau1050[[#This Row],[DATE PROCHAIN CONTRAT 2]]&lt;&gt;"",Tableau1050[[#This Row],[DATE PROCHAIN CONTRAT 2]]-30,"")</f>
        <v/>
      </c>
      <c r="BX103" s="5" t="str">
        <f>IF(Tableau1050[[#This Row],[DATE PROCHAIN CONTRAT 3]]&lt;&gt;"",Tableau1050[[#This Row],[DATE PROCHAIN CONTRAT 3]]-30,"")</f>
        <v/>
      </c>
      <c r="BY103" s="5" t="str">
        <f>IF(Tableau1050[[#This Row],[DATE PROCHAIN CONTRAT 4]]&lt;&gt;"",Tableau1050[[#This Row],[DATE PROCHAIN CONTRAT 4]]-30,"")</f>
        <v/>
      </c>
      <c r="BZ103" s="5" t="str">
        <f>IF(Tableau1050[[#This Row],[DATE PROCHAIN CONTRAT 5]]&lt;&gt;"",Tableau1050[[#This Row],[DATE PROCHAIN CONTRAT 5]]-30,"")</f>
        <v/>
      </c>
      <c r="CA103" s="5" t="str">
        <f>IF(Tableau1050[[#This Row],[DATE PROCHAIN CONTRAT 6]]&lt;&gt;"",Tableau1050[[#This Row],[DATE PROCHAIN CONTRAT 6]]-30,"")</f>
        <v/>
      </c>
      <c r="CB103" s="5" t="str">
        <f>IF(Tableau1050[[#This Row],[DATE PROCHAIN CONTRAT 7]]&lt;&gt;"",Tableau1050[[#This Row],[DATE PROCHAIN CONTRAT 7]]-30,"")</f>
        <v/>
      </c>
      <c r="CC103" s="5" t="str">
        <f>IF(Tableau1050[[#This Row],[DATE PROCHAIN CONTRAT 8]]&lt;&gt;"",Tableau1050[[#This Row],[DATE PROCHAIN CONTRAT 8]]-30,"")</f>
        <v/>
      </c>
      <c r="CD103" s="5" t="str">
        <f>IF(Tableau1050[[#This Row],[DATE PROCHAIN CONTRAT 9]]&lt;&gt;"",Tableau1050[[#This Row],[DATE PROCHAIN CONTRAT 9]]-30,"")</f>
        <v/>
      </c>
      <c r="CE103" s="5" t="str">
        <f>IF(Tableau1050[[#This Row],[DATE PROCHAIN CONTRAT 10]]&lt;&gt;"",Tableau1050[[#This Row],[DATE PROCHAIN CONTRAT 10]]-30,"")</f>
        <v/>
      </c>
    </row>
    <row r="104" spans="1:83" ht="30">
      <c r="A104" s="2" t="str">
        <f>IF(COUNT(Tableau848[#This Row])&lt;=0,"",COUNT(Tableau848[#This Row]))</f>
        <v/>
      </c>
      <c r="B104" s="17" t="s">
        <v>512</v>
      </c>
      <c r="C104" s="16" t="s">
        <v>324</v>
      </c>
      <c r="D10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la Tuilerie</v>
      </c>
      <c r="E10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54800</v>
      </c>
      <c r="F10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Jarny</v>
      </c>
      <c r="G10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0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0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0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04" s="30" t="str">
        <f>IF(Tableau747[[#This Row],[DATE PROPOSITION 1]]="","",MAX(Tableau747[#This Row]))</f>
        <v/>
      </c>
      <c r="M104" s="5" t="str">
        <f>IF(Tableau848[[#This Row],[DATE CONTRAT 1]]="","",MAX(Tableau848[#This Row]))</f>
        <v/>
      </c>
      <c r="N104" s="2" t="str">
        <f>IFERROR(INDEX(Tableau949[#This Row],MATCH(9^9,Tableau949[#This Row])),"")</f>
        <v/>
      </c>
      <c r="O104" s="5" t="str">
        <f>IFERROR(INDEX(Tableau1050[#This Row],MATCH(9^9,Tableau1050[#This Row])),"")</f>
        <v/>
      </c>
      <c r="P104" s="7" t="str">
        <f>IFERROR(INDEX(Tableau1151[#This Row],MATCH(9^9,Tableau1151[#This Row])),"")</f>
        <v/>
      </c>
      <c r="Q104" s="35" t="str">
        <f>IFERROR(INDEX(Tableau1252[#This Row],MATCH(9^9,Tableau1252[#This Row])),"")</f>
        <v/>
      </c>
      <c r="R104" s="2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BK104" s="5" t="str">
        <f>IF(Tableau848[[#This Row],[DATE CONTRAT 1]]&lt;&gt;"",Tableau848[[#This Row],[DATE CONTRAT 1]]+Tableau949[[#This Row],[DUREE CONTRAT 1]]*365,"")</f>
        <v/>
      </c>
      <c r="BL104" s="5" t="str">
        <f>IF(Tableau848[[#This Row],[DATE CONTRAT 2]]&lt;&gt;"",Tableau848[[#This Row],[DATE CONTRAT 2]]+Tableau949[[#This Row],[DUREE CONTRAT 2]]*365,"")</f>
        <v/>
      </c>
      <c r="BM104" s="5" t="str">
        <f>IF(Tableau848[[#This Row],[DATE CONTRAT 3]]&lt;&gt;"",Tableau848[[#This Row],[DATE CONTRAT 3]]+Tableau949[[#This Row],[DUREE CONTRAT 3]]*365,"")</f>
        <v/>
      </c>
      <c r="BN104" s="5" t="str">
        <f>IF(Tableau848[[#This Row],[DATE CONTRAT 4]]&lt;&gt;"",Tableau848[[#This Row],[DATE CONTRAT 4]]+Tableau949[[#This Row],[DUREE CONTRAT 4]]*365,"")</f>
        <v/>
      </c>
      <c r="BO104" s="5" t="str">
        <f>IF(Tableau848[[#This Row],[DATE CONTRAT 5]]&lt;&gt;"",Tableau848[[#This Row],[DATE CONTRAT 5]]+Tableau949[[#This Row],[DUREE CONTRAT 5]]*365,"")</f>
        <v/>
      </c>
      <c r="BP104" s="5" t="str">
        <f>IF(Tableau848[[#This Row],[DATE CONTRAT 6]]&lt;&gt;"",Tableau848[[#This Row],[DATE CONTRAT 6]]+Tableau949[[#This Row],[DUREE CONTRAT 6]]*365,"")</f>
        <v/>
      </c>
      <c r="BQ104" s="5" t="str">
        <f>IF(Tableau848[[#This Row],[DATE CONTRAT 7]]&lt;&gt;"",Tableau848[[#This Row],[DATE CONTRAT 7]]+Tableau949[[#This Row],[DUREE CONTRAT 7]]*365,"")</f>
        <v/>
      </c>
      <c r="BR104" s="5" t="str">
        <f>IF(Tableau848[[#This Row],[DATE CONTRAT 8]]&lt;&gt;"",Tableau848[[#This Row],[DATE CONTRAT 8]]+Tableau949[[#This Row],[DUREE CONTRAT 8]]*365,"")</f>
        <v/>
      </c>
      <c r="BS104" s="5" t="str">
        <f>IF(Tableau848[[#This Row],[DATE CONTRAT 9]]&lt;&gt;"",Tableau848[[#This Row],[DATE CONTRAT 9]]+Tableau949[[#This Row],[DUREE CONTRAT 9]]*365,"")</f>
        <v/>
      </c>
      <c r="BT104" s="5" t="str">
        <f>IF(Tableau848[[#This Row],[DATE CONTRAT 10]]&lt;&gt;"",Tableau848[[#This Row],[DATE CONTRAT 10]]+Tableau949[[#This Row],[DUREE CONTRAT 10]]*365,"")</f>
        <v/>
      </c>
      <c r="BV104" s="5" t="str">
        <f>IF(Tableau1050[[#This Row],[DATE PROCHAIN CONTRAT 1]]&lt;&gt;"",Tableau1050[[#This Row],[DATE PROCHAIN CONTRAT 1]]-30,"")</f>
        <v/>
      </c>
      <c r="BW104" s="5" t="str">
        <f>IF(Tableau1050[[#This Row],[DATE PROCHAIN CONTRAT 2]]&lt;&gt;"",Tableau1050[[#This Row],[DATE PROCHAIN CONTRAT 2]]-30,"")</f>
        <v/>
      </c>
      <c r="BX104" s="5" t="str">
        <f>IF(Tableau1050[[#This Row],[DATE PROCHAIN CONTRAT 3]]&lt;&gt;"",Tableau1050[[#This Row],[DATE PROCHAIN CONTRAT 3]]-30,"")</f>
        <v/>
      </c>
      <c r="BY104" s="5" t="str">
        <f>IF(Tableau1050[[#This Row],[DATE PROCHAIN CONTRAT 4]]&lt;&gt;"",Tableau1050[[#This Row],[DATE PROCHAIN CONTRAT 4]]-30,"")</f>
        <v/>
      </c>
      <c r="BZ104" s="5" t="str">
        <f>IF(Tableau1050[[#This Row],[DATE PROCHAIN CONTRAT 5]]&lt;&gt;"",Tableau1050[[#This Row],[DATE PROCHAIN CONTRAT 5]]-30,"")</f>
        <v/>
      </c>
      <c r="CA104" s="5" t="str">
        <f>IF(Tableau1050[[#This Row],[DATE PROCHAIN CONTRAT 6]]&lt;&gt;"",Tableau1050[[#This Row],[DATE PROCHAIN CONTRAT 6]]-30,"")</f>
        <v/>
      </c>
      <c r="CB104" s="5" t="str">
        <f>IF(Tableau1050[[#This Row],[DATE PROCHAIN CONTRAT 7]]&lt;&gt;"",Tableau1050[[#This Row],[DATE PROCHAIN CONTRAT 7]]-30,"")</f>
        <v/>
      </c>
      <c r="CC104" s="5" t="str">
        <f>IF(Tableau1050[[#This Row],[DATE PROCHAIN CONTRAT 8]]&lt;&gt;"",Tableau1050[[#This Row],[DATE PROCHAIN CONTRAT 8]]-30,"")</f>
        <v/>
      </c>
      <c r="CD104" s="5" t="str">
        <f>IF(Tableau1050[[#This Row],[DATE PROCHAIN CONTRAT 9]]&lt;&gt;"",Tableau1050[[#This Row],[DATE PROCHAIN CONTRAT 9]]-30,"")</f>
        <v/>
      </c>
      <c r="CE104" s="5" t="str">
        <f>IF(Tableau1050[[#This Row],[DATE PROCHAIN CONTRAT 10]]&lt;&gt;"",Tableau1050[[#This Row],[DATE PROCHAIN CONTRAT 10]]-30,"")</f>
        <v/>
      </c>
    </row>
    <row r="105" spans="1:83" ht="30">
      <c r="A105" s="2" t="str">
        <f>IF(COUNT(Tableau848[#This Row])&lt;=0,"",COUNT(Tableau848[#This Row]))</f>
        <v/>
      </c>
      <c r="B105" s="17" t="s">
        <v>512</v>
      </c>
      <c r="C105" s="16" t="s">
        <v>325</v>
      </c>
      <c r="D10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468 Rue de Vandoeuvre</v>
      </c>
      <c r="E10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54600</v>
      </c>
      <c r="F10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Villers-lès-Nancy</v>
      </c>
      <c r="G10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0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0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0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05" s="30" t="str">
        <f>IF(Tableau747[[#This Row],[DATE PROPOSITION 1]]="","",MAX(Tableau747[#This Row]))</f>
        <v/>
      </c>
      <c r="M105" s="5" t="str">
        <f>IF(Tableau848[[#This Row],[DATE CONTRAT 1]]="","",MAX(Tableau848[#This Row]))</f>
        <v/>
      </c>
      <c r="N105" s="2" t="str">
        <f>IFERROR(INDEX(Tableau949[#This Row],MATCH(9^9,Tableau949[#This Row])),"")</f>
        <v/>
      </c>
      <c r="O105" s="5" t="str">
        <f>IFERROR(INDEX(Tableau1050[#This Row],MATCH(9^9,Tableau1050[#This Row])),"")</f>
        <v/>
      </c>
      <c r="P105" s="7" t="str">
        <f>IFERROR(INDEX(Tableau1151[#This Row],MATCH(9^9,Tableau1151[#This Row])),"")</f>
        <v/>
      </c>
      <c r="Q105" s="35" t="str">
        <f>IFERROR(INDEX(Tableau1252[#This Row],MATCH(9^9,Tableau1252[#This Row])),"")</f>
        <v/>
      </c>
      <c r="R105" s="2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BK105" s="5" t="str">
        <f>IF(Tableau848[[#This Row],[DATE CONTRAT 1]]&lt;&gt;"",Tableau848[[#This Row],[DATE CONTRAT 1]]+Tableau949[[#This Row],[DUREE CONTRAT 1]]*365,"")</f>
        <v/>
      </c>
      <c r="BL105" s="5" t="str">
        <f>IF(Tableau848[[#This Row],[DATE CONTRAT 2]]&lt;&gt;"",Tableau848[[#This Row],[DATE CONTRAT 2]]+Tableau949[[#This Row],[DUREE CONTRAT 2]]*365,"")</f>
        <v/>
      </c>
      <c r="BM105" s="5" t="str">
        <f>IF(Tableau848[[#This Row],[DATE CONTRAT 3]]&lt;&gt;"",Tableau848[[#This Row],[DATE CONTRAT 3]]+Tableau949[[#This Row],[DUREE CONTRAT 3]]*365,"")</f>
        <v/>
      </c>
      <c r="BN105" s="5" t="str">
        <f>IF(Tableau848[[#This Row],[DATE CONTRAT 4]]&lt;&gt;"",Tableau848[[#This Row],[DATE CONTRAT 4]]+Tableau949[[#This Row],[DUREE CONTRAT 4]]*365,"")</f>
        <v/>
      </c>
      <c r="BO105" s="5" t="str">
        <f>IF(Tableau848[[#This Row],[DATE CONTRAT 5]]&lt;&gt;"",Tableau848[[#This Row],[DATE CONTRAT 5]]+Tableau949[[#This Row],[DUREE CONTRAT 5]]*365,"")</f>
        <v/>
      </c>
      <c r="BP105" s="5" t="str">
        <f>IF(Tableau848[[#This Row],[DATE CONTRAT 6]]&lt;&gt;"",Tableau848[[#This Row],[DATE CONTRAT 6]]+Tableau949[[#This Row],[DUREE CONTRAT 6]]*365,"")</f>
        <v/>
      </c>
      <c r="BQ105" s="5" t="str">
        <f>IF(Tableau848[[#This Row],[DATE CONTRAT 7]]&lt;&gt;"",Tableau848[[#This Row],[DATE CONTRAT 7]]+Tableau949[[#This Row],[DUREE CONTRAT 7]]*365,"")</f>
        <v/>
      </c>
      <c r="BR105" s="5" t="str">
        <f>IF(Tableau848[[#This Row],[DATE CONTRAT 8]]&lt;&gt;"",Tableau848[[#This Row],[DATE CONTRAT 8]]+Tableau949[[#This Row],[DUREE CONTRAT 8]]*365,"")</f>
        <v/>
      </c>
      <c r="BS105" s="5" t="str">
        <f>IF(Tableau848[[#This Row],[DATE CONTRAT 9]]&lt;&gt;"",Tableau848[[#This Row],[DATE CONTRAT 9]]+Tableau949[[#This Row],[DUREE CONTRAT 9]]*365,"")</f>
        <v/>
      </c>
      <c r="BT105" s="5" t="str">
        <f>IF(Tableau848[[#This Row],[DATE CONTRAT 10]]&lt;&gt;"",Tableau848[[#This Row],[DATE CONTRAT 10]]+Tableau949[[#This Row],[DUREE CONTRAT 10]]*365,"")</f>
        <v/>
      </c>
      <c r="BV105" s="5" t="str">
        <f>IF(Tableau1050[[#This Row],[DATE PROCHAIN CONTRAT 1]]&lt;&gt;"",Tableau1050[[#This Row],[DATE PROCHAIN CONTRAT 1]]-30,"")</f>
        <v/>
      </c>
      <c r="BW105" s="5" t="str">
        <f>IF(Tableau1050[[#This Row],[DATE PROCHAIN CONTRAT 2]]&lt;&gt;"",Tableau1050[[#This Row],[DATE PROCHAIN CONTRAT 2]]-30,"")</f>
        <v/>
      </c>
      <c r="BX105" s="5" t="str">
        <f>IF(Tableau1050[[#This Row],[DATE PROCHAIN CONTRAT 3]]&lt;&gt;"",Tableau1050[[#This Row],[DATE PROCHAIN CONTRAT 3]]-30,"")</f>
        <v/>
      </c>
      <c r="BY105" s="5" t="str">
        <f>IF(Tableau1050[[#This Row],[DATE PROCHAIN CONTRAT 4]]&lt;&gt;"",Tableau1050[[#This Row],[DATE PROCHAIN CONTRAT 4]]-30,"")</f>
        <v/>
      </c>
      <c r="BZ105" s="5" t="str">
        <f>IF(Tableau1050[[#This Row],[DATE PROCHAIN CONTRAT 5]]&lt;&gt;"",Tableau1050[[#This Row],[DATE PROCHAIN CONTRAT 5]]-30,"")</f>
        <v/>
      </c>
      <c r="CA105" s="5" t="str">
        <f>IF(Tableau1050[[#This Row],[DATE PROCHAIN CONTRAT 6]]&lt;&gt;"",Tableau1050[[#This Row],[DATE PROCHAIN CONTRAT 6]]-30,"")</f>
        <v/>
      </c>
      <c r="CB105" s="5" t="str">
        <f>IF(Tableau1050[[#This Row],[DATE PROCHAIN CONTRAT 7]]&lt;&gt;"",Tableau1050[[#This Row],[DATE PROCHAIN CONTRAT 7]]-30,"")</f>
        <v/>
      </c>
      <c r="CC105" s="5" t="str">
        <f>IF(Tableau1050[[#This Row],[DATE PROCHAIN CONTRAT 8]]&lt;&gt;"",Tableau1050[[#This Row],[DATE PROCHAIN CONTRAT 8]]-30,"")</f>
        <v/>
      </c>
      <c r="CD105" s="5" t="str">
        <f>IF(Tableau1050[[#This Row],[DATE PROCHAIN CONTRAT 9]]&lt;&gt;"",Tableau1050[[#This Row],[DATE PROCHAIN CONTRAT 9]]-30,"")</f>
        <v/>
      </c>
      <c r="CE105" s="5" t="str">
        <f>IF(Tableau1050[[#This Row],[DATE PROCHAIN CONTRAT 10]]&lt;&gt;"",Tableau1050[[#This Row],[DATE PROCHAIN CONTRAT 10]]-30,"")</f>
        <v/>
      </c>
    </row>
    <row r="106" spans="1:83" ht="30">
      <c r="A106" s="2" t="str">
        <f>IF(COUNT(Tableau848[#This Row])&lt;=0,"",COUNT(Tableau848[#This Row]))</f>
        <v/>
      </c>
      <c r="B106" s="17" t="s">
        <v>512</v>
      </c>
      <c r="C106" s="16" t="s">
        <v>326</v>
      </c>
      <c r="D10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Jeannot</v>
      </c>
      <c r="E10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0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0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0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0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0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06" s="30" t="str">
        <f>IF(Tableau747[[#This Row],[DATE PROPOSITION 1]]="","",MAX(Tableau747[#This Row]))</f>
        <v/>
      </c>
      <c r="M106" s="5" t="str">
        <f>IF(Tableau848[[#This Row],[DATE CONTRAT 1]]="","",MAX(Tableau848[#This Row]))</f>
        <v/>
      </c>
      <c r="N106" s="2" t="str">
        <f>IFERROR(INDEX(Tableau949[#This Row],MATCH(9^9,Tableau949[#This Row])),"")</f>
        <v/>
      </c>
      <c r="O106" s="5" t="str">
        <f>IFERROR(INDEX(Tableau1050[#This Row],MATCH(9^9,Tableau1050[#This Row])),"")</f>
        <v/>
      </c>
      <c r="P106" s="7" t="str">
        <f>IFERROR(INDEX(Tableau1151[#This Row],MATCH(9^9,Tableau1151[#This Row])),"")</f>
        <v/>
      </c>
      <c r="Q106" s="35" t="str">
        <f>IFERROR(INDEX(Tableau1252[#This Row],MATCH(9^9,Tableau1252[#This Row])),"")</f>
        <v/>
      </c>
      <c r="R106" s="2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BK106" s="5" t="str">
        <f>IF(Tableau848[[#This Row],[DATE CONTRAT 1]]&lt;&gt;"",Tableau848[[#This Row],[DATE CONTRAT 1]]+Tableau949[[#This Row],[DUREE CONTRAT 1]]*365,"")</f>
        <v/>
      </c>
      <c r="BL106" s="5" t="str">
        <f>IF(Tableau848[[#This Row],[DATE CONTRAT 2]]&lt;&gt;"",Tableau848[[#This Row],[DATE CONTRAT 2]]+Tableau949[[#This Row],[DUREE CONTRAT 2]]*365,"")</f>
        <v/>
      </c>
      <c r="BM106" s="5" t="str">
        <f>IF(Tableau848[[#This Row],[DATE CONTRAT 3]]&lt;&gt;"",Tableau848[[#This Row],[DATE CONTRAT 3]]+Tableau949[[#This Row],[DUREE CONTRAT 3]]*365,"")</f>
        <v/>
      </c>
      <c r="BN106" s="5" t="str">
        <f>IF(Tableau848[[#This Row],[DATE CONTRAT 4]]&lt;&gt;"",Tableau848[[#This Row],[DATE CONTRAT 4]]+Tableau949[[#This Row],[DUREE CONTRAT 4]]*365,"")</f>
        <v/>
      </c>
      <c r="BO106" s="5" t="str">
        <f>IF(Tableau848[[#This Row],[DATE CONTRAT 5]]&lt;&gt;"",Tableau848[[#This Row],[DATE CONTRAT 5]]+Tableau949[[#This Row],[DUREE CONTRAT 5]]*365,"")</f>
        <v/>
      </c>
      <c r="BP106" s="5" t="str">
        <f>IF(Tableau848[[#This Row],[DATE CONTRAT 6]]&lt;&gt;"",Tableau848[[#This Row],[DATE CONTRAT 6]]+Tableau949[[#This Row],[DUREE CONTRAT 6]]*365,"")</f>
        <v/>
      </c>
      <c r="BQ106" s="5" t="str">
        <f>IF(Tableau848[[#This Row],[DATE CONTRAT 7]]&lt;&gt;"",Tableau848[[#This Row],[DATE CONTRAT 7]]+Tableau949[[#This Row],[DUREE CONTRAT 7]]*365,"")</f>
        <v/>
      </c>
      <c r="BR106" s="5" t="str">
        <f>IF(Tableau848[[#This Row],[DATE CONTRAT 8]]&lt;&gt;"",Tableau848[[#This Row],[DATE CONTRAT 8]]+Tableau949[[#This Row],[DUREE CONTRAT 8]]*365,"")</f>
        <v/>
      </c>
      <c r="BS106" s="5" t="str">
        <f>IF(Tableau848[[#This Row],[DATE CONTRAT 9]]&lt;&gt;"",Tableau848[[#This Row],[DATE CONTRAT 9]]+Tableau949[[#This Row],[DUREE CONTRAT 9]]*365,"")</f>
        <v/>
      </c>
      <c r="BT106" s="5" t="str">
        <f>IF(Tableau848[[#This Row],[DATE CONTRAT 10]]&lt;&gt;"",Tableau848[[#This Row],[DATE CONTRAT 10]]+Tableau949[[#This Row],[DUREE CONTRAT 10]]*365,"")</f>
        <v/>
      </c>
      <c r="BV106" s="5" t="str">
        <f>IF(Tableau1050[[#This Row],[DATE PROCHAIN CONTRAT 1]]&lt;&gt;"",Tableau1050[[#This Row],[DATE PROCHAIN CONTRAT 1]]-30,"")</f>
        <v/>
      </c>
      <c r="BW106" s="5" t="str">
        <f>IF(Tableau1050[[#This Row],[DATE PROCHAIN CONTRAT 2]]&lt;&gt;"",Tableau1050[[#This Row],[DATE PROCHAIN CONTRAT 2]]-30,"")</f>
        <v/>
      </c>
      <c r="BX106" s="5" t="str">
        <f>IF(Tableau1050[[#This Row],[DATE PROCHAIN CONTRAT 3]]&lt;&gt;"",Tableau1050[[#This Row],[DATE PROCHAIN CONTRAT 3]]-30,"")</f>
        <v/>
      </c>
      <c r="BY106" s="5" t="str">
        <f>IF(Tableau1050[[#This Row],[DATE PROCHAIN CONTRAT 4]]&lt;&gt;"",Tableau1050[[#This Row],[DATE PROCHAIN CONTRAT 4]]-30,"")</f>
        <v/>
      </c>
      <c r="BZ106" s="5" t="str">
        <f>IF(Tableau1050[[#This Row],[DATE PROCHAIN CONTRAT 5]]&lt;&gt;"",Tableau1050[[#This Row],[DATE PROCHAIN CONTRAT 5]]-30,"")</f>
        <v/>
      </c>
      <c r="CA106" s="5" t="str">
        <f>IF(Tableau1050[[#This Row],[DATE PROCHAIN CONTRAT 6]]&lt;&gt;"",Tableau1050[[#This Row],[DATE PROCHAIN CONTRAT 6]]-30,"")</f>
        <v/>
      </c>
      <c r="CB106" s="5" t="str">
        <f>IF(Tableau1050[[#This Row],[DATE PROCHAIN CONTRAT 7]]&lt;&gt;"",Tableau1050[[#This Row],[DATE PROCHAIN CONTRAT 7]]-30,"")</f>
        <v/>
      </c>
      <c r="CC106" s="5" t="str">
        <f>IF(Tableau1050[[#This Row],[DATE PROCHAIN CONTRAT 8]]&lt;&gt;"",Tableau1050[[#This Row],[DATE PROCHAIN CONTRAT 8]]-30,"")</f>
        <v/>
      </c>
      <c r="CD106" s="5" t="str">
        <f>IF(Tableau1050[[#This Row],[DATE PROCHAIN CONTRAT 9]]&lt;&gt;"",Tableau1050[[#This Row],[DATE PROCHAIN CONTRAT 9]]-30,"")</f>
        <v/>
      </c>
      <c r="CE106" s="5" t="str">
        <f>IF(Tableau1050[[#This Row],[DATE PROCHAIN CONTRAT 10]]&lt;&gt;"",Tableau1050[[#This Row],[DATE PROCHAIN CONTRAT 10]]-30,"")</f>
        <v/>
      </c>
    </row>
    <row r="107" spans="1:83" ht="30">
      <c r="A107" s="2" t="str">
        <f>IF(COUNT(Tableau848[#This Row])&lt;=0,"",COUNT(Tableau848[#This Row]))</f>
        <v/>
      </c>
      <c r="B107" s="17" t="s">
        <v>512</v>
      </c>
      <c r="C107" s="16" t="s">
        <v>327</v>
      </c>
      <c r="D10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Vauban</v>
      </c>
      <c r="E10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54400</v>
      </c>
      <c r="F10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Longwy</v>
      </c>
      <c r="G10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0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0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0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07" s="30" t="str">
        <f>IF(Tableau747[[#This Row],[DATE PROPOSITION 1]]="","",MAX(Tableau747[#This Row]))</f>
        <v/>
      </c>
      <c r="M107" s="5" t="str">
        <f>IF(Tableau848[[#This Row],[DATE CONTRAT 1]]="","",MAX(Tableau848[#This Row]))</f>
        <v/>
      </c>
      <c r="N107" s="2" t="str">
        <f>IFERROR(INDEX(Tableau949[#This Row],MATCH(9^9,Tableau949[#This Row])),"")</f>
        <v/>
      </c>
      <c r="O107" s="5" t="str">
        <f>IFERROR(INDEX(Tableau1050[#This Row],MATCH(9^9,Tableau1050[#This Row])),"")</f>
        <v/>
      </c>
      <c r="P107" s="7" t="str">
        <f>IFERROR(INDEX(Tableau1151[#This Row],MATCH(9^9,Tableau1151[#This Row])),"")</f>
        <v/>
      </c>
      <c r="Q107" s="35" t="str">
        <f>IFERROR(INDEX(Tableau1252[#This Row],MATCH(9^9,Tableau1252[#This Row])),"")</f>
        <v/>
      </c>
      <c r="R107" s="2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BK107" s="5" t="str">
        <f>IF(Tableau848[[#This Row],[DATE CONTRAT 1]]&lt;&gt;"",Tableau848[[#This Row],[DATE CONTRAT 1]]+Tableau949[[#This Row],[DUREE CONTRAT 1]]*365,"")</f>
        <v/>
      </c>
      <c r="BL107" s="5" t="str">
        <f>IF(Tableau848[[#This Row],[DATE CONTRAT 2]]&lt;&gt;"",Tableau848[[#This Row],[DATE CONTRAT 2]]+Tableau949[[#This Row],[DUREE CONTRAT 2]]*365,"")</f>
        <v/>
      </c>
      <c r="BM107" s="5" t="str">
        <f>IF(Tableau848[[#This Row],[DATE CONTRAT 3]]&lt;&gt;"",Tableau848[[#This Row],[DATE CONTRAT 3]]+Tableau949[[#This Row],[DUREE CONTRAT 3]]*365,"")</f>
        <v/>
      </c>
      <c r="BN107" s="5" t="str">
        <f>IF(Tableau848[[#This Row],[DATE CONTRAT 4]]&lt;&gt;"",Tableau848[[#This Row],[DATE CONTRAT 4]]+Tableau949[[#This Row],[DUREE CONTRAT 4]]*365,"")</f>
        <v/>
      </c>
      <c r="BO107" s="5" t="str">
        <f>IF(Tableau848[[#This Row],[DATE CONTRAT 5]]&lt;&gt;"",Tableau848[[#This Row],[DATE CONTRAT 5]]+Tableau949[[#This Row],[DUREE CONTRAT 5]]*365,"")</f>
        <v/>
      </c>
      <c r="BP107" s="5" t="str">
        <f>IF(Tableau848[[#This Row],[DATE CONTRAT 6]]&lt;&gt;"",Tableau848[[#This Row],[DATE CONTRAT 6]]+Tableau949[[#This Row],[DUREE CONTRAT 6]]*365,"")</f>
        <v/>
      </c>
      <c r="BQ107" s="5" t="str">
        <f>IF(Tableau848[[#This Row],[DATE CONTRAT 7]]&lt;&gt;"",Tableau848[[#This Row],[DATE CONTRAT 7]]+Tableau949[[#This Row],[DUREE CONTRAT 7]]*365,"")</f>
        <v/>
      </c>
      <c r="BR107" s="5" t="str">
        <f>IF(Tableau848[[#This Row],[DATE CONTRAT 8]]&lt;&gt;"",Tableau848[[#This Row],[DATE CONTRAT 8]]+Tableau949[[#This Row],[DUREE CONTRAT 8]]*365,"")</f>
        <v/>
      </c>
      <c r="BS107" s="5" t="str">
        <f>IF(Tableau848[[#This Row],[DATE CONTRAT 9]]&lt;&gt;"",Tableau848[[#This Row],[DATE CONTRAT 9]]+Tableau949[[#This Row],[DUREE CONTRAT 9]]*365,"")</f>
        <v/>
      </c>
      <c r="BT107" s="5" t="str">
        <f>IF(Tableau848[[#This Row],[DATE CONTRAT 10]]&lt;&gt;"",Tableau848[[#This Row],[DATE CONTRAT 10]]+Tableau949[[#This Row],[DUREE CONTRAT 10]]*365,"")</f>
        <v/>
      </c>
      <c r="BV107" s="5" t="str">
        <f>IF(Tableau1050[[#This Row],[DATE PROCHAIN CONTRAT 1]]&lt;&gt;"",Tableau1050[[#This Row],[DATE PROCHAIN CONTRAT 1]]-30,"")</f>
        <v/>
      </c>
      <c r="BW107" s="5" t="str">
        <f>IF(Tableau1050[[#This Row],[DATE PROCHAIN CONTRAT 2]]&lt;&gt;"",Tableau1050[[#This Row],[DATE PROCHAIN CONTRAT 2]]-30,"")</f>
        <v/>
      </c>
      <c r="BX107" s="5" t="str">
        <f>IF(Tableau1050[[#This Row],[DATE PROCHAIN CONTRAT 3]]&lt;&gt;"",Tableau1050[[#This Row],[DATE PROCHAIN CONTRAT 3]]-30,"")</f>
        <v/>
      </c>
      <c r="BY107" s="5" t="str">
        <f>IF(Tableau1050[[#This Row],[DATE PROCHAIN CONTRAT 4]]&lt;&gt;"",Tableau1050[[#This Row],[DATE PROCHAIN CONTRAT 4]]-30,"")</f>
        <v/>
      </c>
      <c r="BZ107" s="5" t="str">
        <f>IF(Tableau1050[[#This Row],[DATE PROCHAIN CONTRAT 5]]&lt;&gt;"",Tableau1050[[#This Row],[DATE PROCHAIN CONTRAT 5]]-30,"")</f>
        <v/>
      </c>
      <c r="CA107" s="5" t="str">
        <f>IF(Tableau1050[[#This Row],[DATE PROCHAIN CONTRAT 6]]&lt;&gt;"",Tableau1050[[#This Row],[DATE PROCHAIN CONTRAT 6]]-30,"")</f>
        <v/>
      </c>
      <c r="CB107" s="5" t="str">
        <f>IF(Tableau1050[[#This Row],[DATE PROCHAIN CONTRAT 7]]&lt;&gt;"",Tableau1050[[#This Row],[DATE PROCHAIN CONTRAT 7]]-30,"")</f>
        <v/>
      </c>
      <c r="CC107" s="5" t="str">
        <f>IF(Tableau1050[[#This Row],[DATE PROCHAIN CONTRAT 8]]&lt;&gt;"",Tableau1050[[#This Row],[DATE PROCHAIN CONTRAT 8]]-30,"")</f>
        <v/>
      </c>
      <c r="CD107" s="5" t="str">
        <f>IF(Tableau1050[[#This Row],[DATE PROCHAIN CONTRAT 9]]&lt;&gt;"",Tableau1050[[#This Row],[DATE PROCHAIN CONTRAT 9]]-30,"")</f>
        <v/>
      </c>
      <c r="CE107" s="5" t="str">
        <f>IF(Tableau1050[[#This Row],[DATE PROCHAIN CONTRAT 10]]&lt;&gt;"",Tableau1050[[#This Row],[DATE PROCHAIN CONTRAT 10]]-30,"")</f>
        <v/>
      </c>
    </row>
    <row r="108" spans="1:83" ht="30">
      <c r="A108" s="2" t="str">
        <f>IF(COUNT(Tableau848[#This Row])&lt;=0,"",COUNT(Tableau848[#This Row]))</f>
        <v/>
      </c>
      <c r="B108" s="17" t="s">
        <v>512</v>
      </c>
      <c r="C108" s="16" t="s">
        <v>328</v>
      </c>
      <c r="D10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du Collège</v>
      </c>
      <c r="E10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54970</v>
      </c>
      <c r="F10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Landres</v>
      </c>
      <c r="G10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0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0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0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08" s="30" t="str">
        <f>IF(Tableau747[[#This Row],[DATE PROPOSITION 1]]="","",MAX(Tableau747[#This Row]))</f>
        <v/>
      </c>
      <c r="M108" s="5" t="str">
        <f>IF(Tableau848[[#This Row],[DATE CONTRAT 1]]="","",MAX(Tableau848[#This Row]))</f>
        <v/>
      </c>
      <c r="N108" s="2" t="str">
        <f>IFERROR(INDEX(Tableau949[#This Row],MATCH(9^9,Tableau949[#This Row])),"")</f>
        <v/>
      </c>
      <c r="O108" s="5" t="str">
        <f>IFERROR(INDEX(Tableau1050[#This Row],MATCH(9^9,Tableau1050[#This Row])),"")</f>
        <v/>
      </c>
      <c r="P108" s="7" t="str">
        <f>IFERROR(INDEX(Tableau1151[#This Row],MATCH(9^9,Tableau1151[#This Row])),"")</f>
        <v/>
      </c>
      <c r="Q108" s="35" t="str">
        <f>IFERROR(INDEX(Tableau1252[#This Row],MATCH(9^9,Tableau1252[#This Row])),"")</f>
        <v/>
      </c>
      <c r="R108" s="28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BK108" s="5" t="str">
        <f>IF(Tableau848[[#This Row],[DATE CONTRAT 1]]&lt;&gt;"",Tableau848[[#This Row],[DATE CONTRAT 1]]+Tableau949[[#This Row],[DUREE CONTRAT 1]]*365,"")</f>
        <v/>
      </c>
      <c r="BL108" s="5" t="str">
        <f>IF(Tableau848[[#This Row],[DATE CONTRAT 2]]&lt;&gt;"",Tableau848[[#This Row],[DATE CONTRAT 2]]+Tableau949[[#This Row],[DUREE CONTRAT 2]]*365,"")</f>
        <v/>
      </c>
      <c r="BM108" s="5" t="str">
        <f>IF(Tableau848[[#This Row],[DATE CONTRAT 3]]&lt;&gt;"",Tableau848[[#This Row],[DATE CONTRAT 3]]+Tableau949[[#This Row],[DUREE CONTRAT 3]]*365,"")</f>
        <v/>
      </c>
      <c r="BN108" s="5" t="str">
        <f>IF(Tableau848[[#This Row],[DATE CONTRAT 4]]&lt;&gt;"",Tableau848[[#This Row],[DATE CONTRAT 4]]+Tableau949[[#This Row],[DUREE CONTRAT 4]]*365,"")</f>
        <v/>
      </c>
      <c r="BO108" s="5" t="str">
        <f>IF(Tableau848[[#This Row],[DATE CONTRAT 5]]&lt;&gt;"",Tableau848[[#This Row],[DATE CONTRAT 5]]+Tableau949[[#This Row],[DUREE CONTRAT 5]]*365,"")</f>
        <v/>
      </c>
      <c r="BP108" s="5" t="str">
        <f>IF(Tableau848[[#This Row],[DATE CONTRAT 6]]&lt;&gt;"",Tableau848[[#This Row],[DATE CONTRAT 6]]+Tableau949[[#This Row],[DUREE CONTRAT 6]]*365,"")</f>
        <v/>
      </c>
      <c r="BQ108" s="5" t="str">
        <f>IF(Tableau848[[#This Row],[DATE CONTRAT 7]]&lt;&gt;"",Tableau848[[#This Row],[DATE CONTRAT 7]]+Tableau949[[#This Row],[DUREE CONTRAT 7]]*365,"")</f>
        <v/>
      </c>
      <c r="BR108" s="5" t="str">
        <f>IF(Tableau848[[#This Row],[DATE CONTRAT 8]]&lt;&gt;"",Tableau848[[#This Row],[DATE CONTRAT 8]]+Tableau949[[#This Row],[DUREE CONTRAT 8]]*365,"")</f>
        <v/>
      </c>
      <c r="BS108" s="5" t="str">
        <f>IF(Tableau848[[#This Row],[DATE CONTRAT 9]]&lt;&gt;"",Tableau848[[#This Row],[DATE CONTRAT 9]]+Tableau949[[#This Row],[DUREE CONTRAT 9]]*365,"")</f>
        <v/>
      </c>
      <c r="BT108" s="5" t="str">
        <f>IF(Tableau848[[#This Row],[DATE CONTRAT 10]]&lt;&gt;"",Tableau848[[#This Row],[DATE CONTRAT 10]]+Tableau949[[#This Row],[DUREE CONTRAT 10]]*365,"")</f>
        <v/>
      </c>
      <c r="BV108" s="5" t="str">
        <f>IF(Tableau1050[[#This Row],[DATE PROCHAIN CONTRAT 1]]&lt;&gt;"",Tableau1050[[#This Row],[DATE PROCHAIN CONTRAT 1]]-30,"")</f>
        <v/>
      </c>
      <c r="BW108" s="5" t="str">
        <f>IF(Tableau1050[[#This Row],[DATE PROCHAIN CONTRAT 2]]&lt;&gt;"",Tableau1050[[#This Row],[DATE PROCHAIN CONTRAT 2]]-30,"")</f>
        <v/>
      </c>
      <c r="BX108" s="5" t="str">
        <f>IF(Tableau1050[[#This Row],[DATE PROCHAIN CONTRAT 3]]&lt;&gt;"",Tableau1050[[#This Row],[DATE PROCHAIN CONTRAT 3]]-30,"")</f>
        <v/>
      </c>
      <c r="BY108" s="5" t="str">
        <f>IF(Tableau1050[[#This Row],[DATE PROCHAIN CONTRAT 4]]&lt;&gt;"",Tableau1050[[#This Row],[DATE PROCHAIN CONTRAT 4]]-30,"")</f>
        <v/>
      </c>
      <c r="BZ108" s="5" t="str">
        <f>IF(Tableau1050[[#This Row],[DATE PROCHAIN CONTRAT 5]]&lt;&gt;"",Tableau1050[[#This Row],[DATE PROCHAIN CONTRAT 5]]-30,"")</f>
        <v/>
      </c>
      <c r="CA108" s="5" t="str">
        <f>IF(Tableau1050[[#This Row],[DATE PROCHAIN CONTRAT 6]]&lt;&gt;"",Tableau1050[[#This Row],[DATE PROCHAIN CONTRAT 6]]-30,"")</f>
        <v/>
      </c>
      <c r="CB108" s="5" t="str">
        <f>IF(Tableau1050[[#This Row],[DATE PROCHAIN CONTRAT 7]]&lt;&gt;"",Tableau1050[[#This Row],[DATE PROCHAIN CONTRAT 7]]-30,"")</f>
        <v/>
      </c>
      <c r="CC108" s="5" t="str">
        <f>IF(Tableau1050[[#This Row],[DATE PROCHAIN CONTRAT 8]]&lt;&gt;"",Tableau1050[[#This Row],[DATE PROCHAIN CONTRAT 8]]-30,"")</f>
        <v/>
      </c>
      <c r="CD108" s="5" t="str">
        <f>IF(Tableau1050[[#This Row],[DATE PROCHAIN CONTRAT 9]]&lt;&gt;"",Tableau1050[[#This Row],[DATE PROCHAIN CONTRAT 9]]-30,"")</f>
        <v/>
      </c>
      <c r="CE108" s="5" t="str">
        <f>IF(Tableau1050[[#This Row],[DATE PROCHAIN CONTRAT 10]]&lt;&gt;"",Tableau1050[[#This Row],[DATE PROCHAIN CONTRAT 10]]-30,"")</f>
        <v/>
      </c>
    </row>
    <row r="109" spans="1:83" ht="30">
      <c r="A109" s="2" t="str">
        <f>IF(COUNT(Tableau848[#This Row])&lt;=0,"",COUNT(Tableau848[#This Row]))</f>
        <v/>
      </c>
      <c r="B109" s="17" t="s">
        <v>512</v>
      </c>
      <c r="C109" s="16" t="s">
        <v>329</v>
      </c>
      <c r="D10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Rue de la République</v>
      </c>
      <c r="E10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54200</v>
      </c>
      <c r="F10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Toul</v>
      </c>
      <c r="G10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0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0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0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09" s="30" t="str">
        <f>IF(Tableau747[[#This Row],[DATE PROPOSITION 1]]="","",MAX(Tableau747[#This Row]))</f>
        <v/>
      </c>
      <c r="M109" s="5" t="str">
        <f>IF(Tableau848[[#This Row],[DATE CONTRAT 1]]="","",MAX(Tableau848[#This Row]))</f>
        <v/>
      </c>
      <c r="N109" s="2" t="str">
        <f>IFERROR(INDEX(Tableau949[#This Row],MATCH(9^9,Tableau949[#This Row])),"")</f>
        <v/>
      </c>
      <c r="O109" s="5" t="str">
        <f>IFERROR(INDEX(Tableau1050[#This Row],MATCH(9^9,Tableau1050[#This Row])),"")</f>
        <v/>
      </c>
      <c r="P109" s="7" t="str">
        <f>IFERROR(INDEX(Tableau1151[#This Row],MATCH(9^9,Tableau1151[#This Row])),"")</f>
        <v/>
      </c>
      <c r="Q109" s="35" t="str">
        <f>IFERROR(INDEX(Tableau1252[#This Row],MATCH(9^9,Tableau1252[#This Row])),"")</f>
        <v/>
      </c>
      <c r="R109" s="2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BK109" s="5" t="str">
        <f>IF(Tableau848[[#This Row],[DATE CONTRAT 1]]&lt;&gt;"",Tableau848[[#This Row],[DATE CONTRAT 1]]+Tableau949[[#This Row],[DUREE CONTRAT 1]]*365,"")</f>
        <v/>
      </c>
      <c r="BL109" s="5" t="str">
        <f>IF(Tableau848[[#This Row],[DATE CONTRAT 2]]&lt;&gt;"",Tableau848[[#This Row],[DATE CONTRAT 2]]+Tableau949[[#This Row],[DUREE CONTRAT 2]]*365,"")</f>
        <v/>
      </c>
      <c r="BM109" s="5" t="str">
        <f>IF(Tableau848[[#This Row],[DATE CONTRAT 3]]&lt;&gt;"",Tableau848[[#This Row],[DATE CONTRAT 3]]+Tableau949[[#This Row],[DUREE CONTRAT 3]]*365,"")</f>
        <v/>
      </c>
      <c r="BN109" s="5" t="str">
        <f>IF(Tableau848[[#This Row],[DATE CONTRAT 4]]&lt;&gt;"",Tableau848[[#This Row],[DATE CONTRAT 4]]+Tableau949[[#This Row],[DUREE CONTRAT 4]]*365,"")</f>
        <v/>
      </c>
      <c r="BO109" s="5" t="str">
        <f>IF(Tableau848[[#This Row],[DATE CONTRAT 5]]&lt;&gt;"",Tableau848[[#This Row],[DATE CONTRAT 5]]+Tableau949[[#This Row],[DUREE CONTRAT 5]]*365,"")</f>
        <v/>
      </c>
      <c r="BP109" s="5" t="str">
        <f>IF(Tableau848[[#This Row],[DATE CONTRAT 6]]&lt;&gt;"",Tableau848[[#This Row],[DATE CONTRAT 6]]+Tableau949[[#This Row],[DUREE CONTRAT 6]]*365,"")</f>
        <v/>
      </c>
      <c r="BQ109" s="5" t="str">
        <f>IF(Tableau848[[#This Row],[DATE CONTRAT 7]]&lt;&gt;"",Tableau848[[#This Row],[DATE CONTRAT 7]]+Tableau949[[#This Row],[DUREE CONTRAT 7]]*365,"")</f>
        <v/>
      </c>
      <c r="BR109" s="5" t="str">
        <f>IF(Tableau848[[#This Row],[DATE CONTRAT 8]]&lt;&gt;"",Tableau848[[#This Row],[DATE CONTRAT 8]]+Tableau949[[#This Row],[DUREE CONTRAT 8]]*365,"")</f>
        <v/>
      </c>
      <c r="BS109" s="5" t="str">
        <f>IF(Tableau848[[#This Row],[DATE CONTRAT 9]]&lt;&gt;"",Tableau848[[#This Row],[DATE CONTRAT 9]]+Tableau949[[#This Row],[DUREE CONTRAT 9]]*365,"")</f>
        <v/>
      </c>
      <c r="BT109" s="5" t="str">
        <f>IF(Tableau848[[#This Row],[DATE CONTRAT 10]]&lt;&gt;"",Tableau848[[#This Row],[DATE CONTRAT 10]]+Tableau949[[#This Row],[DUREE CONTRAT 10]]*365,"")</f>
        <v/>
      </c>
      <c r="BV109" s="5" t="str">
        <f>IF(Tableau1050[[#This Row],[DATE PROCHAIN CONTRAT 1]]&lt;&gt;"",Tableau1050[[#This Row],[DATE PROCHAIN CONTRAT 1]]-30,"")</f>
        <v/>
      </c>
      <c r="BW109" s="5" t="str">
        <f>IF(Tableau1050[[#This Row],[DATE PROCHAIN CONTRAT 2]]&lt;&gt;"",Tableau1050[[#This Row],[DATE PROCHAIN CONTRAT 2]]-30,"")</f>
        <v/>
      </c>
      <c r="BX109" s="5" t="str">
        <f>IF(Tableau1050[[#This Row],[DATE PROCHAIN CONTRAT 3]]&lt;&gt;"",Tableau1050[[#This Row],[DATE PROCHAIN CONTRAT 3]]-30,"")</f>
        <v/>
      </c>
      <c r="BY109" s="5" t="str">
        <f>IF(Tableau1050[[#This Row],[DATE PROCHAIN CONTRAT 4]]&lt;&gt;"",Tableau1050[[#This Row],[DATE PROCHAIN CONTRAT 4]]-30,"")</f>
        <v/>
      </c>
      <c r="BZ109" s="5" t="str">
        <f>IF(Tableau1050[[#This Row],[DATE PROCHAIN CONTRAT 5]]&lt;&gt;"",Tableau1050[[#This Row],[DATE PROCHAIN CONTRAT 5]]-30,"")</f>
        <v/>
      </c>
      <c r="CA109" s="5" t="str">
        <f>IF(Tableau1050[[#This Row],[DATE PROCHAIN CONTRAT 6]]&lt;&gt;"",Tableau1050[[#This Row],[DATE PROCHAIN CONTRAT 6]]-30,"")</f>
        <v/>
      </c>
      <c r="CB109" s="5" t="str">
        <f>IF(Tableau1050[[#This Row],[DATE PROCHAIN CONTRAT 7]]&lt;&gt;"",Tableau1050[[#This Row],[DATE PROCHAIN CONTRAT 7]]-30,"")</f>
        <v/>
      </c>
      <c r="CC109" s="5" t="str">
        <f>IF(Tableau1050[[#This Row],[DATE PROCHAIN CONTRAT 8]]&lt;&gt;"",Tableau1050[[#This Row],[DATE PROCHAIN CONTRAT 8]]-30,"")</f>
        <v/>
      </c>
      <c r="CD109" s="5" t="str">
        <f>IF(Tableau1050[[#This Row],[DATE PROCHAIN CONTRAT 9]]&lt;&gt;"",Tableau1050[[#This Row],[DATE PROCHAIN CONTRAT 9]]-30,"")</f>
        <v/>
      </c>
      <c r="CE109" s="5" t="str">
        <f>IF(Tableau1050[[#This Row],[DATE PROCHAIN CONTRAT 10]]&lt;&gt;"",Tableau1050[[#This Row],[DATE PROCHAIN CONTRAT 10]]-30,"")</f>
        <v/>
      </c>
    </row>
    <row r="110" spans="1:83" ht="30">
      <c r="A110" s="2" t="str">
        <f>IF(COUNT(Tableau848[#This Row])&lt;=0,"",COUNT(Tableau848[#This Row]))</f>
        <v/>
      </c>
      <c r="B110" s="17" t="s">
        <v>512</v>
      </c>
      <c r="C110" s="16" t="s">
        <v>330</v>
      </c>
      <c r="D11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du Stade</v>
      </c>
      <c r="E11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54810</v>
      </c>
      <c r="F11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Longlaville</v>
      </c>
      <c r="G11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0" s="30" t="str">
        <f>IF(Tableau747[[#This Row],[DATE PROPOSITION 1]]="","",MAX(Tableau747[#This Row]))</f>
        <v/>
      </c>
      <c r="M110" s="5" t="str">
        <f>IF(Tableau848[[#This Row],[DATE CONTRAT 1]]="","",MAX(Tableau848[#This Row]))</f>
        <v/>
      </c>
      <c r="N110" s="2" t="str">
        <f>IFERROR(INDEX(Tableau949[#This Row],MATCH(9^9,Tableau949[#This Row])),"")</f>
        <v/>
      </c>
      <c r="O110" s="5" t="str">
        <f>IFERROR(INDEX(Tableau1050[#This Row],MATCH(9^9,Tableau1050[#This Row])),"")</f>
        <v/>
      </c>
      <c r="P110" s="7" t="str">
        <f>IFERROR(INDEX(Tableau1151[#This Row],MATCH(9^9,Tableau1151[#This Row])),"")</f>
        <v/>
      </c>
      <c r="Q110" s="35" t="str">
        <f>IFERROR(INDEX(Tableau1252[#This Row],MATCH(9^9,Tableau1252[#This Row])),"")</f>
        <v/>
      </c>
      <c r="R110" s="2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BK110" s="5" t="str">
        <f>IF(Tableau848[[#This Row],[DATE CONTRAT 1]]&lt;&gt;"",Tableau848[[#This Row],[DATE CONTRAT 1]]+Tableau949[[#This Row],[DUREE CONTRAT 1]]*365,"")</f>
        <v/>
      </c>
      <c r="BL110" s="5" t="str">
        <f>IF(Tableau848[[#This Row],[DATE CONTRAT 2]]&lt;&gt;"",Tableau848[[#This Row],[DATE CONTRAT 2]]+Tableau949[[#This Row],[DUREE CONTRAT 2]]*365,"")</f>
        <v/>
      </c>
      <c r="BM110" s="5" t="str">
        <f>IF(Tableau848[[#This Row],[DATE CONTRAT 3]]&lt;&gt;"",Tableau848[[#This Row],[DATE CONTRAT 3]]+Tableau949[[#This Row],[DUREE CONTRAT 3]]*365,"")</f>
        <v/>
      </c>
      <c r="BN110" s="5" t="str">
        <f>IF(Tableau848[[#This Row],[DATE CONTRAT 4]]&lt;&gt;"",Tableau848[[#This Row],[DATE CONTRAT 4]]+Tableau949[[#This Row],[DUREE CONTRAT 4]]*365,"")</f>
        <v/>
      </c>
      <c r="BO110" s="5" t="str">
        <f>IF(Tableau848[[#This Row],[DATE CONTRAT 5]]&lt;&gt;"",Tableau848[[#This Row],[DATE CONTRAT 5]]+Tableau949[[#This Row],[DUREE CONTRAT 5]]*365,"")</f>
        <v/>
      </c>
      <c r="BP110" s="5" t="str">
        <f>IF(Tableau848[[#This Row],[DATE CONTRAT 6]]&lt;&gt;"",Tableau848[[#This Row],[DATE CONTRAT 6]]+Tableau949[[#This Row],[DUREE CONTRAT 6]]*365,"")</f>
        <v/>
      </c>
      <c r="BQ110" s="5" t="str">
        <f>IF(Tableau848[[#This Row],[DATE CONTRAT 7]]&lt;&gt;"",Tableau848[[#This Row],[DATE CONTRAT 7]]+Tableau949[[#This Row],[DUREE CONTRAT 7]]*365,"")</f>
        <v/>
      </c>
      <c r="BR110" s="5" t="str">
        <f>IF(Tableau848[[#This Row],[DATE CONTRAT 8]]&lt;&gt;"",Tableau848[[#This Row],[DATE CONTRAT 8]]+Tableau949[[#This Row],[DUREE CONTRAT 8]]*365,"")</f>
        <v/>
      </c>
      <c r="BS110" s="5" t="str">
        <f>IF(Tableau848[[#This Row],[DATE CONTRAT 9]]&lt;&gt;"",Tableau848[[#This Row],[DATE CONTRAT 9]]+Tableau949[[#This Row],[DUREE CONTRAT 9]]*365,"")</f>
        <v/>
      </c>
      <c r="BT110" s="5" t="str">
        <f>IF(Tableau848[[#This Row],[DATE CONTRAT 10]]&lt;&gt;"",Tableau848[[#This Row],[DATE CONTRAT 10]]+Tableau949[[#This Row],[DUREE CONTRAT 10]]*365,"")</f>
        <v/>
      </c>
      <c r="BV110" s="5" t="str">
        <f>IF(Tableau1050[[#This Row],[DATE PROCHAIN CONTRAT 1]]&lt;&gt;"",Tableau1050[[#This Row],[DATE PROCHAIN CONTRAT 1]]-30,"")</f>
        <v/>
      </c>
      <c r="BW110" s="5" t="str">
        <f>IF(Tableau1050[[#This Row],[DATE PROCHAIN CONTRAT 2]]&lt;&gt;"",Tableau1050[[#This Row],[DATE PROCHAIN CONTRAT 2]]-30,"")</f>
        <v/>
      </c>
      <c r="BX110" s="5" t="str">
        <f>IF(Tableau1050[[#This Row],[DATE PROCHAIN CONTRAT 3]]&lt;&gt;"",Tableau1050[[#This Row],[DATE PROCHAIN CONTRAT 3]]-30,"")</f>
        <v/>
      </c>
      <c r="BY110" s="5" t="str">
        <f>IF(Tableau1050[[#This Row],[DATE PROCHAIN CONTRAT 4]]&lt;&gt;"",Tableau1050[[#This Row],[DATE PROCHAIN CONTRAT 4]]-30,"")</f>
        <v/>
      </c>
      <c r="BZ110" s="5" t="str">
        <f>IF(Tableau1050[[#This Row],[DATE PROCHAIN CONTRAT 5]]&lt;&gt;"",Tableau1050[[#This Row],[DATE PROCHAIN CONTRAT 5]]-30,"")</f>
        <v/>
      </c>
      <c r="CA110" s="5" t="str">
        <f>IF(Tableau1050[[#This Row],[DATE PROCHAIN CONTRAT 6]]&lt;&gt;"",Tableau1050[[#This Row],[DATE PROCHAIN CONTRAT 6]]-30,"")</f>
        <v/>
      </c>
      <c r="CB110" s="5" t="str">
        <f>IF(Tableau1050[[#This Row],[DATE PROCHAIN CONTRAT 7]]&lt;&gt;"",Tableau1050[[#This Row],[DATE PROCHAIN CONTRAT 7]]-30,"")</f>
        <v/>
      </c>
      <c r="CC110" s="5" t="str">
        <f>IF(Tableau1050[[#This Row],[DATE PROCHAIN CONTRAT 8]]&lt;&gt;"",Tableau1050[[#This Row],[DATE PROCHAIN CONTRAT 8]]-30,"")</f>
        <v/>
      </c>
      <c r="CD110" s="5" t="str">
        <f>IF(Tableau1050[[#This Row],[DATE PROCHAIN CONTRAT 9]]&lt;&gt;"",Tableau1050[[#This Row],[DATE PROCHAIN CONTRAT 9]]-30,"")</f>
        <v/>
      </c>
      <c r="CE110" s="5" t="str">
        <f>IF(Tableau1050[[#This Row],[DATE PROCHAIN CONTRAT 10]]&lt;&gt;"",Tableau1050[[#This Row],[DATE PROCHAIN CONTRAT 10]]-30,"")</f>
        <v/>
      </c>
    </row>
    <row r="111" spans="1:83" ht="30">
      <c r="A111" s="2" t="str">
        <f>IF(COUNT(Tableau848[#This Row])&lt;=0,"",COUNT(Tableau848[#This Row]))</f>
        <v/>
      </c>
      <c r="B111" s="17" t="s">
        <v>512</v>
      </c>
      <c r="C111" s="16" t="s">
        <v>331</v>
      </c>
      <c r="D11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Lorraine</v>
      </c>
      <c r="E11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54550</v>
      </c>
      <c r="F11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Pont-Saint-Vincent</v>
      </c>
      <c r="G11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1" s="30" t="str">
        <f>IF(Tableau747[[#This Row],[DATE PROPOSITION 1]]="","",MAX(Tableau747[#This Row]))</f>
        <v/>
      </c>
      <c r="M111" s="5" t="str">
        <f>IF(Tableau848[[#This Row],[DATE CONTRAT 1]]="","",MAX(Tableau848[#This Row]))</f>
        <v/>
      </c>
      <c r="N111" s="2" t="str">
        <f>IFERROR(INDEX(Tableau949[#This Row],MATCH(9^9,Tableau949[#This Row])),"")</f>
        <v/>
      </c>
      <c r="O111" s="5" t="str">
        <f>IFERROR(INDEX(Tableau1050[#This Row],MATCH(9^9,Tableau1050[#This Row])),"")</f>
        <v/>
      </c>
      <c r="P111" s="7" t="str">
        <f>IFERROR(INDEX(Tableau1151[#This Row],MATCH(9^9,Tableau1151[#This Row])),"")</f>
        <v/>
      </c>
      <c r="Q111" s="35" t="str">
        <f>IFERROR(INDEX(Tableau1252[#This Row],MATCH(9^9,Tableau1252[#This Row])),"")</f>
        <v/>
      </c>
      <c r="R111" s="2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BK111" s="5" t="str">
        <f>IF(Tableau848[[#This Row],[DATE CONTRAT 1]]&lt;&gt;"",Tableau848[[#This Row],[DATE CONTRAT 1]]+Tableau949[[#This Row],[DUREE CONTRAT 1]]*365,"")</f>
        <v/>
      </c>
      <c r="BL111" s="5" t="str">
        <f>IF(Tableau848[[#This Row],[DATE CONTRAT 2]]&lt;&gt;"",Tableau848[[#This Row],[DATE CONTRAT 2]]+Tableau949[[#This Row],[DUREE CONTRAT 2]]*365,"")</f>
        <v/>
      </c>
      <c r="BM111" s="5" t="str">
        <f>IF(Tableau848[[#This Row],[DATE CONTRAT 3]]&lt;&gt;"",Tableau848[[#This Row],[DATE CONTRAT 3]]+Tableau949[[#This Row],[DUREE CONTRAT 3]]*365,"")</f>
        <v/>
      </c>
      <c r="BN111" s="5" t="str">
        <f>IF(Tableau848[[#This Row],[DATE CONTRAT 4]]&lt;&gt;"",Tableau848[[#This Row],[DATE CONTRAT 4]]+Tableau949[[#This Row],[DUREE CONTRAT 4]]*365,"")</f>
        <v/>
      </c>
      <c r="BO111" s="5" t="str">
        <f>IF(Tableau848[[#This Row],[DATE CONTRAT 5]]&lt;&gt;"",Tableau848[[#This Row],[DATE CONTRAT 5]]+Tableau949[[#This Row],[DUREE CONTRAT 5]]*365,"")</f>
        <v/>
      </c>
      <c r="BP111" s="5" t="str">
        <f>IF(Tableau848[[#This Row],[DATE CONTRAT 6]]&lt;&gt;"",Tableau848[[#This Row],[DATE CONTRAT 6]]+Tableau949[[#This Row],[DUREE CONTRAT 6]]*365,"")</f>
        <v/>
      </c>
      <c r="BQ111" s="5" t="str">
        <f>IF(Tableau848[[#This Row],[DATE CONTRAT 7]]&lt;&gt;"",Tableau848[[#This Row],[DATE CONTRAT 7]]+Tableau949[[#This Row],[DUREE CONTRAT 7]]*365,"")</f>
        <v/>
      </c>
      <c r="BR111" s="5" t="str">
        <f>IF(Tableau848[[#This Row],[DATE CONTRAT 8]]&lt;&gt;"",Tableau848[[#This Row],[DATE CONTRAT 8]]+Tableau949[[#This Row],[DUREE CONTRAT 8]]*365,"")</f>
        <v/>
      </c>
      <c r="BS111" s="5" t="str">
        <f>IF(Tableau848[[#This Row],[DATE CONTRAT 9]]&lt;&gt;"",Tableau848[[#This Row],[DATE CONTRAT 9]]+Tableau949[[#This Row],[DUREE CONTRAT 9]]*365,"")</f>
        <v/>
      </c>
      <c r="BT111" s="5" t="str">
        <f>IF(Tableau848[[#This Row],[DATE CONTRAT 10]]&lt;&gt;"",Tableau848[[#This Row],[DATE CONTRAT 10]]+Tableau949[[#This Row],[DUREE CONTRAT 10]]*365,"")</f>
        <v/>
      </c>
      <c r="BV111" s="5" t="str">
        <f>IF(Tableau1050[[#This Row],[DATE PROCHAIN CONTRAT 1]]&lt;&gt;"",Tableau1050[[#This Row],[DATE PROCHAIN CONTRAT 1]]-30,"")</f>
        <v/>
      </c>
      <c r="BW111" s="5" t="str">
        <f>IF(Tableau1050[[#This Row],[DATE PROCHAIN CONTRAT 2]]&lt;&gt;"",Tableau1050[[#This Row],[DATE PROCHAIN CONTRAT 2]]-30,"")</f>
        <v/>
      </c>
      <c r="BX111" s="5" t="str">
        <f>IF(Tableau1050[[#This Row],[DATE PROCHAIN CONTRAT 3]]&lt;&gt;"",Tableau1050[[#This Row],[DATE PROCHAIN CONTRAT 3]]-30,"")</f>
        <v/>
      </c>
      <c r="BY111" s="5" t="str">
        <f>IF(Tableau1050[[#This Row],[DATE PROCHAIN CONTRAT 4]]&lt;&gt;"",Tableau1050[[#This Row],[DATE PROCHAIN CONTRAT 4]]-30,"")</f>
        <v/>
      </c>
      <c r="BZ111" s="5" t="str">
        <f>IF(Tableau1050[[#This Row],[DATE PROCHAIN CONTRAT 5]]&lt;&gt;"",Tableau1050[[#This Row],[DATE PROCHAIN CONTRAT 5]]-30,"")</f>
        <v/>
      </c>
      <c r="CA111" s="5" t="str">
        <f>IF(Tableau1050[[#This Row],[DATE PROCHAIN CONTRAT 6]]&lt;&gt;"",Tableau1050[[#This Row],[DATE PROCHAIN CONTRAT 6]]-30,"")</f>
        <v/>
      </c>
      <c r="CB111" s="5" t="str">
        <f>IF(Tableau1050[[#This Row],[DATE PROCHAIN CONTRAT 7]]&lt;&gt;"",Tableau1050[[#This Row],[DATE PROCHAIN CONTRAT 7]]-30,"")</f>
        <v/>
      </c>
      <c r="CC111" s="5" t="str">
        <f>IF(Tableau1050[[#This Row],[DATE PROCHAIN CONTRAT 8]]&lt;&gt;"",Tableau1050[[#This Row],[DATE PROCHAIN CONTRAT 8]]-30,"")</f>
        <v/>
      </c>
      <c r="CD111" s="5" t="str">
        <f>IF(Tableau1050[[#This Row],[DATE PROCHAIN CONTRAT 9]]&lt;&gt;"",Tableau1050[[#This Row],[DATE PROCHAIN CONTRAT 9]]-30,"")</f>
        <v/>
      </c>
      <c r="CE111" s="5" t="str">
        <f>IF(Tableau1050[[#This Row],[DATE PROCHAIN CONTRAT 10]]&lt;&gt;"",Tableau1050[[#This Row],[DATE PROCHAIN CONTRAT 10]]-30,"")</f>
        <v/>
      </c>
    </row>
    <row r="112" spans="1:83" ht="30">
      <c r="A112" s="2" t="str">
        <f>IF(COUNT(Tableau848[#This Row])&lt;=0,"",COUNT(Tableau848[#This Row]))</f>
        <v/>
      </c>
      <c r="B112" s="17" t="s">
        <v>512</v>
      </c>
      <c r="C112" s="16" t="s">
        <v>332</v>
      </c>
      <c r="D11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33 Avenue du Général Leclerc</v>
      </c>
      <c r="E11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1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1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2" s="30" t="str">
        <f>IF(Tableau747[[#This Row],[DATE PROPOSITION 1]]="","",MAX(Tableau747[#This Row]))</f>
        <v/>
      </c>
      <c r="M112" s="5" t="str">
        <f>IF(Tableau848[[#This Row],[DATE CONTRAT 1]]="","",MAX(Tableau848[#This Row]))</f>
        <v/>
      </c>
      <c r="N112" s="2" t="str">
        <f>IFERROR(INDEX(Tableau949[#This Row],MATCH(9^9,Tableau949[#This Row])),"")</f>
        <v/>
      </c>
      <c r="O112" s="5" t="str">
        <f>IFERROR(INDEX(Tableau1050[#This Row],MATCH(9^9,Tableau1050[#This Row])),"")</f>
        <v/>
      </c>
      <c r="P112" s="7" t="str">
        <f>IFERROR(INDEX(Tableau1151[#This Row],MATCH(9^9,Tableau1151[#This Row])),"")</f>
        <v/>
      </c>
      <c r="Q112" s="35" t="str">
        <f>IFERROR(INDEX(Tableau1252[#This Row],MATCH(9^9,Tableau1252[#This Row])),"")</f>
        <v/>
      </c>
      <c r="R112" s="2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BK112" s="5" t="str">
        <f>IF(Tableau848[[#This Row],[DATE CONTRAT 1]]&lt;&gt;"",Tableau848[[#This Row],[DATE CONTRAT 1]]+Tableau949[[#This Row],[DUREE CONTRAT 1]]*365,"")</f>
        <v/>
      </c>
      <c r="BL112" s="5" t="str">
        <f>IF(Tableau848[[#This Row],[DATE CONTRAT 2]]&lt;&gt;"",Tableau848[[#This Row],[DATE CONTRAT 2]]+Tableau949[[#This Row],[DUREE CONTRAT 2]]*365,"")</f>
        <v/>
      </c>
      <c r="BM112" s="5" t="str">
        <f>IF(Tableau848[[#This Row],[DATE CONTRAT 3]]&lt;&gt;"",Tableau848[[#This Row],[DATE CONTRAT 3]]+Tableau949[[#This Row],[DUREE CONTRAT 3]]*365,"")</f>
        <v/>
      </c>
      <c r="BN112" s="5" t="str">
        <f>IF(Tableau848[[#This Row],[DATE CONTRAT 4]]&lt;&gt;"",Tableau848[[#This Row],[DATE CONTRAT 4]]+Tableau949[[#This Row],[DUREE CONTRAT 4]]*365,"")</f>
        <v/>
      </c>
      <c r="BO112" s="5" t="str">
        <f>IF(Tableau848[[#This Row],[DATE CONTRAT 5]]&lt;&gt;"",Tableau848[[#This Row],[DATE CONTRAT 5]]+Tableau949[[#This Row],[DUREE CONTRAT 5]]*365,"")</f>
        <v/>
      </c>
      <c r="BP112" s="5" t="str">
        <f>IF(Tableau848[[#This Row],[DATE CONTRAT 6]]&lt;&gt;"",Tableau848[[#This Row],[DATE CONTRAT 6]]+Tableau949[[#This Row],[DUREE CONTRAT 6]]*365,"")</f>
        <v/>
      </c>
      <c r="BQ112" s="5" t="str">
        <f>IF(Tableau848[[#This Row],[DATE CONTRAT 7]]&lt;&gt;"",Tableau848[[#This Row],[DATE CONTRAT 7]]+Tableau949[[#This Row],[DUREE CONTRAT 7]]*365,"")</f>
        <v/>
      </c>
      <c r="BR112" s="5" t="str">
        <f>IF(Tableau848[[#This Row],[DATE CONTRAT 8]]&lt;&gt;"",Tableau848[[#This Row],[DATE CONTRAT 8]]+Tableau949[[#This Row],[DUREE CONTRAT 8]]*365,"")</f>
        <v/>
      </c>
      <c r="BS112" s="5" t="str">
        <f>IF(Tableau848[[#This Row],[DATE CONTRAT 9]]&lt;&gt;"",Tableau848[[#This Row],[DATE CONTRAT 9]]+Tableau949[[#This Row],[DUREE CONTRAT 9]]*365,"")</f>
        <v/>
      </c>
      <c r="BT112" s="5" t="str">
        <f>IF(Tableau848[[#This Row],[DATE CONTRAT 10]]&lt;&gt;"",Tableau848[[#This Row],[DATE CONTRAT 10]]+Tableau949[[#This Row],[DUREE CONTRAT 10]]*365,"")</f>
        <v/>
      </c>
      <c r="BV112" s="5" t="str">
        <f>IF(Tableau1050[[#This Row],[DATE PROCHAIN CONTRAT 1]]&lt;&gt;"",Tableau1050[[#This Row],[DATE PROCHAIN CONTRAT 1]]-30,"")</f>
        <v/>
      </c>
      <c r="BW112" s="5" t="str">
        <f>IF(Tableau1050[[#This Row],[DATE PROCHAIN CONTRAT 2]]&lt;&gt;"",Tableau1050[[#This Row],[DATE PROCHAIN CONTRAT 2]]-30,"")</f>
        <v/>
      </c>
      <c r="BX112" s="5" t="str">
        <f>IF(Tableau1050[[#This Row],[DATE PROCHAIN CONTRAT 3]]&lt;&gt;"",Tableau1050[[#This Row],[DATE PROCHAIN CONTRAT 3]]-30,"")</f>
        <v/>
      </c>
      <c r="BY112" s="5" t="str">
        <f>IF(Tableau1050[[#This Row],[DATE PROCHAIN CONTRAT 4]]&lt;&gt;"",Tableau1050[[#This Row],[DATE PROCHAIN CONTRAT 4]]-30,"")</f>
        <v/>
      </c>
      <c r="BZ112" s="5" t="str">
        <f>IF(Tableau1050[[#This Row],[DATE PROCHAIN CONTRAT 5]]&lt;&gt;"",Tableau1050[[#This Row],[DATE PROCHAIN CONTRAT 5]]-30,"")</f>
        <v/>
      </c>
      <c r="CA112" s="5" t="str">
        <f>IF(Tableau1050[[#This Row],[DATE PROCHAIN CONTRAT 6]]&lt;&gt;"",Tableau1050[[#This Row],[DATE PROCHAIN CONTRAT 6]]-30,"")</f>
        <v/>
      </c>
      <c r="CB112" s="5" t="str">
        <f>IF(Tableau1050[[#This Row],[DATE PROCHAIN CONTRAT 7]]&lt;&gt;"",Tableau1050[[#This Row],[DATE PROCHAIN CONTRAT 7]]-30,"")</f>
        <v/>
      </c>
      <c r="CC112" s="5" t="str">
        <f>IF(Tableau1050[[#This Row],[DATE PROCHAIN CONTRAT 8]]&lt;&gt;"",Tableau1050[[#This Row],[DATE PROCHAIN CONTRAT 8]]-30,"")</f>
        <v/>
      </c>
      <c r="CD112" s="5" t="str">
        <f>IF(Tableau1050[[#This Row],[DATE PROCHAIN CONTRAT 9]]&lt;&gt;"",Tableau1050[[#This Row],[DATE PROCHAIN CONTRAT 9]]-30,"")</f>
        <v/>
      </c>
      <c r="CE112" s="5" t="str">
        <f>IF(Tableau1050[[#This Row],[DATE PROCHAIN CONTRAT 10]]&lt;&gt;"",Tableau1050[[#This Row],[DATE PROCHAIN CONTRAT 10]]-30,"")</f>
        <v/>
      </c>
    </row>
    <row r="113" spans="1:83" ht="30">
      <c r="A113" s="2" t="str">
        <f>IF(COUNT(Tableau848[#This Row])&lt;=0,"",COUNT(Tableau848[#This Row]))</f>
        <v/>
      </c>
      <c r="B113" s="17" t="s">
        <v>512</v>
      </c>
      <c r="C113" s="16" t="s">
        <v>333</v>
      </c>
      <c r="D11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du Bois le Prieur</v>
      </c>
      <c r="E11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54350</v>
      </c>
      <c r="F11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Mont-Saint-Martin</v>
      </c>
      <c r="G11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3" s="30" t="str">
        <f>IF(Tableau747[[#This Row],[DATE PROPOSITION 1]]="","",MAX(Tableau747[#This Row]))</f>
        <v/>
      </c>
      <c r="M113" s="5" t="str">
        <f>IF(Tableau848[[#This Row],[DATE CONTRAT 1]]="","",MAX(Tableau848[#This Row]))</f>
        <v/>
      </c>
      <c r="N113" s="2" t="str">
        <f>IFERROR(INDEX(Tableau949[#This Row],MATCH(9^9,Tableau949[#This Row])),"")</f>
        <v/>
      </c>
      <c r="O113" s="5" t="str">
        <f>IFERROR(INDEX(Tableau1050[#This Row],MATCH(9^9,Tableau1050[#This Row])),"")</f>
        <v/>
      </c>
      <c r="P113" s="7" t="str">
        <f>IFERROR(INDEX(Tableau1151[#This Row],MATCH(9^9,Tableau1151[#This Row])),"")</f>
        <v/>
      </c>
      <c r="Q113" s="35" t="str">
        <f>IFERROR(INDEX(Tableau1252[#This Row],MATCH(9^9,Tableau1252[#This Row])),"")</f>
        <v/>
      </c>
      <c r="R113" s="2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BK113" s="5" t="str">
        <f>IF(Tableau848[[#This Row],[DATE CONTRAT 1]]&lt;&gt;"",Tableau848[[#This Row],[DATE CONTRAT 1]]+Tableau949[[#This Row],[DUREE CONTRAT 1]]*365,"")</f>
        <v/>
      </c>
      <c r="BL113" s="5" t="str">
        <f>IF(Tableau848[[#This Row],[DATE CONTRAT 2]]&lt;&gt;"",Tableau848[[#This Row],[DATE CONTRAT 2]]+Tableau949[[#This Row],[DUREE CONTRAT 2]]*365,"")</f>
        <v/>
      </c>
      <c r="BM113" s="5" t="str">
        <f>IF(Tableau848[[#This Row],[DATE CONTRAT 3]]&lt;&gt;"",Tableau848[[#This Row],[DATE CONTRAT 3]]+Tableau949[[#This Row],[DUREE CONTRAT 3]]*365,"")</f>
        <v/>
      </c>
      <c r="BN113" s="5" t="str">
        <f>IF(Tableau848[[#This Row],[DATE CONTRAT 4]]&lt;&gt;"",Tableau848[[#This Row],[DATE CONTRAT 4]]+Tableau949[[#This Row],[DUREE CONTRAT 4]]*365,"")</f>
        <v/>
      </c>
      <c r="BO113" s="5" t="str">
        <f>IF(Tableau848[[#This Row],[DATE CONTRAT 5]]&lt;&gt;"",Tableau848[[#This Row],[DATE CONTRAT 5]]+Tableau949[[#This Row],[DUREE CONTRAT 5]]*365,"")</f>
        <v/>
      </c>
      <c r="BP113" s="5" t="str">
        <f>IF(Tableau848[[#This Row],[DATE CONTRAT 6]]&lt;&gt;"",Tableau848[[#This Row],[DATE CONTRAT 6]]+Tableau949[[#This Row],[DUREE CONTRAT 6]]*365,"")</f>
        <v/>
      </c>
      <c r="BQ113" s="5" t="str">
        <f>IF(Tableau848[[#This Row],[DATE CONTRAT 7]]&lt;&gt;"",Tableau848[[#This Row],[DATE CONTRAT 7]]+Tableau949[[#This Row],[DUREE CONTRAT 7]]*365,"")</f>
        <v/>
      </c>
      <c r="BR113" s="5" t="str">
        <f>IF(Tableau848[[#This Row],[DATE CONTRAT 8]]&lt;&gt;"",Tableau848[[#This Row],[DATE CONTRAT 8]]+Tableau949[[#This Row],[DUREE CONTRAT 8]]*365,"")</f>
        <v/>
      </c>
      <c r="BS113" s="5" t="str">
        <f>IF(Tableau848[[#This Row],[DATE CONTRAT 9]]&lt;&gt;"",Tableau848[[#This Row],[DATE CONTRAT 9]]+Tableau949[[#This Row],[DUREE CONTRAT 9]]*365,"")</f>
        <v/>
      </c>
      <c r="BT113" s="5" t="str">
        <f>IF(Tableau848[[#This Row],[DATE CONTRAT 10]]&lt;&gt;"",Tableau848[[#This Row],[DATE CONTRAT 10]]+Tableau949[[#This Row],[DUREE CONTRAT 10]]*365,"")</f>
        <v/>
      </c>
      <c r="BV113" s="5" t="str">
        <f>IF(Tableau1050[[#This Row],[DATE PROCHAIN CONTRAT 1]]&lt;&gt;"",Tableau1050[[#This Row],[DATE PROCHAIN CONTRAT 1]]-30,"")</f>
        <v/>
      </c>
      <c r="BW113" s="5" t="str">
        <f>IF(Tableau1050[[#This Row],[DATE PROCHAIN CONTRAT 2]]&lt;&gt;"",Tableau1050[[#This Row],[DATE PROCHAIN CONTRAT 2]]-30,"")</f>
        <v/>
      </c>
      <c r="BX113" s="5" t="str">
        <f>IF(Tableau1050[[#This Row],[DATE PROCHAIN CONTRAT 3]]&lt;&gt;"",Tableau1050[[#This Row],[DATE PROCHAIN CONTRAT 3]]-30,"")</f>
        <v/>
      </c>
      <c r="BY113" s="5" t="str">
        <f>IF(Tableau1050[[#This Row],[DATE PROCHAIN CONTRAT 4]]&lt;&gt;"",Tableau1050[[#This Row],[DATE PROCHAIN CONTRAT 4]]-30,"")</f>
        <v/>
      </c>
      <c r="BZ113" s="5" t="str">
        <f>IF(Tableau1050[[#This Row],[DATE PROCHAIN CONTRAT 5]]&lt;&gt;"",Tableau1050[[#This Row],[DATE PROCHAIN CONTRAT 5]]-30,"")</f>
        <v/>
      </c>
      <c r="CA113" s="5" t="str">
        <f>IF(Tableau1050[[#This Row],[DATE PROCHAIN CONTRAT 6]]&lt;&gt;"",Tableau1050[[#This Row],[DATE PROCHAIN CONTRAT 6]]-30,"")</f>
        <v/>
      </c>
      <c r="CB113" s="5" t="str">
        <f>IF(Tableau1050[[#This Row],[DATE PROCHAIN CONTRAT 7]]&lt;&gt;"",Tableau1050[[#This Row],[DATE PROCHAIN CONTRAT 7]]-30,"")</f>
        <v/>
      </c>
      <c r="CC113" s="5" t="str">
        <f>IF(Tableau1050[[#This Row],[DATE PROCHAIN CONTRAT 8]]&lt;&gt;"",Tableau1050[[#This Row],[DATE PROCHAIN CONTRAT 8]]-30,"")</f>
        <v/>
      </c>
      <c r="CD113" s="5" t="str">
        <f>IF(Tableau1050[[#This Row],[DATE PROCHAIN CONTRAT 9]]&lt;&gt;"",Tableau1050[[#This Row],[DATE PROCHAIN CONTRAT 9]]-30,"")</f>
        <v/>
      </c>
      <c r="CE113" s="5" t="str">
        <f>IF(Tableau1050[[#This Row],[DATE PROCHAIN CONTRAT 10]]&lt;&gt;"",Tableau1050[[#This Row],[DATE PROCHAIN CONTRAT 10]]-30,"")</f>
        <v/>
      </c>
    </row>
    <row r="114" spans="1:83" ht="30">
      <c r="A114" s="2" t="str">
        <f>IF(COUNT(Tableau848[#This Row])&lt;=0,"",COUNT(Tableau848[#This Row]))</f>
        <v/>
      </c>
      <c r="B114" s="17" t="s">
        <v>512</v>
      </c>
      <c r="C114" s="16" t="s">
        <v>334</v>
      </c>
      <c r="D11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Avenue Docteur Paul Kahn</v>
      </c>
      <c r="E11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11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11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4" s="30" t="str">
        <f>IF(Tableau747[[#This Row],[DATE PROPOSITION 1]]="","",MAX(Tableau747[#This Row]))</f>
        <v/>
      </c>
      <c r="M114" s="5" t="str">
        <f>IF(Tableau848[[#This Row],[DATE CONTRAT 1]]="","",MAX(Tableau848[#This Row]))</f>
        <v/>
      </c>
      <c r="N114" s="2" t="str">
        <f>IFERROR(INDEX(Tableau949[#This Row],MATCH(9^9,Tableau949[#This Row])),"")</f>
        <v/>
      </c>
      <c r="O114" s="5" t="str">
        <f>IFERROR(INDEX(Tableau1050[#This Row],MATCH(9^9,Tableau1050[#This Row])),"")</f>
        <v/>
      </c>
      <c r="P114" s="7" t="str">
        <f>IFERROR(INDEX(Tableau1151[#This Row],MATCH(9^9,Tableau1151[#This Row])),"")</f>
        <v/>
      </c>
      <c r="Q114" s="35" t="str">
        <f>IFERROR(INDEX(Tableau1252[#This Row],MATCH(9^9,Tableau1252[#This Row])),"")</f>
        <v/>
      </c>
      <c r="R114" s="2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BK114" s="5" t="str">
        <f>IF(Tableau848[[#This Row],[DATE CONTRAT 1]]&lt;&gt;"",Tableau848[[#This Row],[DATE CONTRAT 1]]+Tableau949[[#This Row],[DUREE CONTRAT 1]]*365,"")</f>
        <v/>
      </c>
      <c r="BL114" s="5" t="str">
        <f>IF(Tableau848[[#This Row],[DATE CONTRAT 2]]&lt;&gt;"",Tableau848[[#This Row],[DATE CONTRAT 2]]+Tableau949[[#This Row],[DUREE CONTRAT 2]]*365,"")</f>
        <v/>
      </c>
      <c r="BM114" s="5" t="str">
        <f>IF(Tableau848[[#This Row],[DATE CONTRAT 3]]&lt;&gt;"",Tableau848[[#This Row],[DATE CONTRAT 3]]+Tableau949[[#This Row],[DUREE CONTRAT 3]]*365,"")</f>
        <v/>
      </c>
      <c r="BN114" s="5" t="str">
        <f>IF(Tableau848[[#This Row],[DATE CONTRAT 4]]&lt;&gt;"",Tableau848[[#This Row],[DATE CONTRAT 4]]+Tableau949[[#This Row],[DUREE CONTRAT 4]]*365,"")</f>
        <v/>
      </c>
      <c r="BO114" s="5" t="str">
        <f>IF(Tableau848[[#This Row],[DATE CONTRAT 5]]&lt;&gt;"",Tableau848[[#This Row],[DATE CONTRAT 5]]+Tableau949[[#This Row],[DUREE CONTRAT 5]]*365,"")</f>
        <v/>
      </c>
      <c r="BP114" s="5" t="str">
        <f>IF(Tableau848[[#This Row],[DATE CONTRAT 6]]&lt;&gt;"",Tableau848[[#This Row],[DATE CONTRAT 6]]+Tableau949[[#This Row],[DUREE CONTRAT 6]]*365,"")</f>
        <v/>
      </c>
      <c r="BQ114" s="5" t="str">
        <f>IF(Tableau848[[#This Row],[DATE CONTRAT 7]]&lt;&gt;"",Tableau848[[#This Row],[DATE CONTRAT 7]]+Tableau949[[#This Row],[DUREE CONTRAT 7]]*365,"")</f>
        <v/>
      </c>
      <c r="BR114" s="5" t="str">
        <f>IF(Tableau848[[#This Row],[DATE CONTRAT 8]]&lt;&gt;"",Tableau848[[#This Row],[DATE CONTRAT 8]]+Tableau949[[#This Row],[DUREE CONTRAT 8]]*365,"")</f>
        <v/>
      </c>
      <c r="BS114" s="5" t="str">
        <f>IF(Tableau848[[#This Row],[DATE CONTRAT 9]]&lt;&gt;"",Tableau848[[#This Row],[DATE CONTRAT 9]]+Tableau949[[#This Row],[DUREE CONTRAT 9]]*365,"")</f>
        <v/>
      </c>
      <c r="BT114" s="5" t="str">
        <f>IF(Tableau848[[#This Row],[DATE CONTRAT 10]]&lt;&gt;"",Tableau848[[#This Row],[DATE CONTRAT 10]]+Tableau949[[#This Row],[DUREE CONTRAT 10]]*365,"")</f>
        <v/>
      </c>
      <c r="BV114" s="5" t="str">
        <f>IF(Tableau1050[[#This Row],[DATE PROCHAIN CONTRAT 1]]&lt;&gt;"",Tableau1050[[#This Row],[DATE PROCHAIN CONTRAT 1]]-30,"")</f>
        <v/>
      </c>
      <c r="BW114" s="5" t="str">
        <f>IF(Tableau1050[[#This Row],[DATE PROCHAIN CONTRAT 2]]&lt;&gt;"",Tableau1050[[#This Row],[DATE PROCHAIN CONTRAT 2]]-30,"")</f>
        <v/>
      </c>
      <c r="BX114" s="5" t="str">
        <f>IF(Tableau1050[[#This Row],[DATE PROCHAIN CONTRAT 3]]&lt;&gt;"",Tableau1050[[#This Row],[DATE PROCHAIN CONTRAT 3]]-30,"")</f>
        <v/>
      </c>
      <c r="BY114" s="5" t="str">
        <f>IF(Tableau1050[[#This Row],[DATE PROCHAIN CONTRAT 4]]&lt;&gt;"",Tableau1050[[#This Row],[DATE PROCHAIN CONTRAT 4]]-30,"")</f>
        <v/>
      </c>
      <c r="BZ114" s="5" t="str">
        <f>IF(Tableau1050[[#This Row],[DATE PROCHAIN CONTRAT 5]]&lt;&gt;"",Tableau1050[[#This Row],[DATE PROCHAIN CONTRAT 5]]-30,"")</f>
        <v/>
      </c>
      <c r="CA114" s="5" t="str">
        <f>IF(Tableau1050[[#This Row],[DATE PROCHAIN CONTRAT 6]]&lt;&gt;"",Tableau1050[[#This Row],[DATE PROCHAIN CONTRAT 6]]-30,"")</f>
        <v/>
      </c>
      <c r="CB114" s="5" t="str">
        <f>IF(Tableau1050[[#This Row],[DATE PROCHAIN CONTRAT 7]]&lt;&gt;"",Tableau1050[[#This Row],[DATE PROCHAIN CONTRAT 7]]-30,"")</f>
        <v/>
      </c>
      <c r="CC114" s="5" t="str">
        <f>IF(Tableau1050[[#This Row],[DATE PROCHAIN CONTRAT 8]]&lt;&gt;"",Tableau1050[[#This Row],[DATE PROCHAIN CONTRAT 8]]-30,"")</f>
        <v/>
      </c>
      <c r="CD114" s="5" t="str">
        <f>IF(Tableau1050[[#This Row],[DATE PROCHAIN CONTRAT 9]]&lt;&gt;"",Tableau1050[[#This Row],[DATE PROCHAIN CONTRAT 9]]-30,"")</f>
        <v/>
      </c>
      <c r="CE114" s="5" t="str">
        <f>IF(Tableau1050[[#This Row],[DATE PROCHAIN CONTRAT 10]]&lt;&gt;"",Tableau1050[[#This Row],[DATE PROCHAIN CONTRAT 10]]-30,"")</f>
        <v/>
      </c>
    </row>
    <row r="115" spans="1:83" ht="30">
      <c r="A115" s="2" t="str">
        <f>IF(COUNT(Tableau848[#This Row])&lt;=0,"",COUNT(Tableau848[#This Row]))</f>
        <v/>
      </c>
      <c r="B115" s="17" t="s">
        <v>512</v>
      </c>
      <c r="C115" s="16" t="s">
        <v>335</v>
      </c>
      <c r="D11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du Président Robert Schuman</v>
      </c>
      <c r="E11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1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1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5" s="30" t="str">
        <f>IF(Tableau747[[#This Row],[DATE PROPOSITION 1]]="","",MAX(Tableau747[#This Row]))</f>
        <v/>
      </c>
      <c r="M115" s="5" t="str">
        <f>IF(Tableau848[[#This Row],[DATE CONTRAT 1]]="","",MAX(Tableau848[#This Row]))</f>
        <v/>
      </c>
      <c r="N115" s="2" t="str">
        <f>IFERROR(INDEX(Tableau949[#This Row],MATCH(9^9,Tableau949[#This Row])),"")</f>
        <v/>
      </c>
      <c r="O115" s="5" t="str">
        <f>IFERROR(INDEX(Tableau1050[#This Row],MATCH(9^9,Tableau1050[#This Row])),"")</f>
        <v/>
      </c>
      <c r="P115" s="7" t="str">
        <f>IFERROR(INDEX(Tableau1151[#This Row],MATCH(9^9,Tableau1151[#This Row])),"")</f>
        <v/>
      </c>
      <c r="Q115" s="35" t="str">
        <f>IFERROR(INDEX(Tableau1252[#This Row],MATCH(9^9,Tableau1252[#This Row])),"")</f>
        <v/>
      </c>
      <c r="R115" s="2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BK115" s="5" t="str">
        <f>IF(Tableau848[[#This Row],[DATE CONTRAT 1]]&lt;&gt;"",Tableau848[[#This Row],[DATE CONTRAT 1]]+Tableau949[[#This Row],[DUREE CONTRAT 1]]*365,"")</f>
        <v/>
      </c>
      <c r="BL115" s="5" t="str">
        <f>IF(Tableau848[[#This Row],[DATE CONTRAT 2]]&lt;&gt;"",Tableau848[[#This Row],[DATE CONTRAT 2]]+Tableau949[[#This Row],[DUREE CONTRAT 2]]*365,"")</f>
        <v/>
      </c>
      <c r="BM115" s="5" t="str">
        <f>IF(Tableau848[[#This Row],[DATE CONTRAT 3]]&lt;&gt;"",Tableau848[[#This Row],[DATE CONTRAT 3]]+Tableau949[[#This Row],[DUREE CONTRAT 3]]*365,"")</f>
        <v/>
      </c>
      <c r="BN115" s="5" t="str">
        <f>IF(Tableau848[[#This Row],[DATE CONTRAT 4]]&lt;&gt;"",Tableau848[[#This Row],[DATE CONTRAT 4]]+Tableau949[[#This Row],[DUREE CONTRAT 4]]*365,"")</f>
        <v/>
      </c>
      <c r="BO115" s="5" t="str">
        <f>IF(Tableau848[[#This Row],[DATE CONTRAT 5]]&lt;&gt;"",Tableau848[[#This Row],[DATE CONTRAT 5]]+Tableau949[[#This Row],[DUREE CONTRAT 5]]*365,"")</f>
        <v/>
      </c>
      <c r="BP115" s="5" t="str">
        <f>IF(Tableau848[[#This Row],[DATE CONTRAT 6]]&lt;&gt;"",Tableau848[[#This Row],[DATE CONTRAT 6]]+Tableau949[[#This Row],[DUREE CONTRAT 6]]*365,"")</f>
        <v/>
      </c>
      <c r="BQ115" s="5" t="str">
        <f>IF(Tableau848[[#This Row],[DATE CONTRAT 7]]&lt;&gt;"",Tableau848[[#This Row],[DATE CONTRAT 7]]+Tableau949[[#This Row],[DUREE CONTRAT 7]]*365,"")</f>
        <v/>
      </c>
      <c r="BR115" s="5" t="str">
        <f>IF(Tableau848[[#This Row],[DATE CONTRAT 8]]&lt;&gt;"",Tableau848[[#This Row],[DATE CONTRAT 8]]+Tableau949[[#This Row],[DUREE CONTRAT 8]]*365,"")</f>
        <v/>
      </c>
      <c r="BS115" s="5" t="str">
        <f>IF(Tableau848[[#This Row],[DATE CONTRAT 9]]&lt;&gt;"",Tableau848[[#This Row],[DATE CONTRAT 9]]+Tableau949[[#This Row],[DUREE CONTRAT 9]]*365,"")</f>
        <v/>
      </c>
      <c r="BT115" s="5" t="str">
        <f>IF(Tableau848[[#This Row],[DATE CONTRAT 10]]&lt;&gt;"",Tableau848[[#This Row],[DATE CONTRAT 10]]+Tableau949[[#This Row],[DUREE CONTRAT 10]]*365,"")</f>
        <v/>
      </c>
      <c r="BV115" s="5" t="str">
        <f>IF(Tableau1050[[#This Row],[DATE PROCHAIN CONTRAT 1]]&lt;&gt;"",Tableau1050[[#This Row],[DATE PROCHAIN CONTRAT 1]]-30,"")</f>
        <v/>
      </c>
      <c r="BW115" s="5" t="str">
        <f>IF(Tableau1050[[#This Row],[DATE PROCHAIN CONTRAT 2]]&lt;&gt;"",Tableau1050[[#This Row],[DATE PROCHAIN CONTRAT 2]]-30,"")</f>
        <v/>
      </c>
      <c r="BX115" s="5" t="str">
        <f>IF(Tableau1050[[#This Row],[DATE PROCHAIN CONTRAT 3]]&lt;&gt;"",Tableau1050[[#This Row],[DATE PROCHAIN CONTRAT 3]]-30,"")</f>
        <v/>
      </c>
      <c r="BY115" s="5" t="str">
        <f>IF(Tableau1050[[#This Row],[DATE PROCHAIN CONTRAT 4]]&lt;&gt;"",Tableau1050[[#This Row],[DATE PROCHAIN CONTRAT 4]]-30,"")</f>
        <v/>
      </c>
      <c r="BZ115" s="5" t="str">
        <f>IF(Tableau1050[[#This Row],[DATE PROCHAIN CONTRAT 5]]&lt;&gt;"",Tableau1050[[#This Row],[DATE PROCHAIN CONTRAT 5]]-30,"")</f>
        <v/>
      </c>
      <c r="CA115" s="5" t="str">
        <f>IF(Tableau1050[[#This Row],[DATE PROCHAIN CONTRAT 6]]&lt;&gt;"",Tableau1050[[#This Row],[DATE PROCHAIN CONTRAT 6]]-30,"")</f>
        <v/>
      </c>
      <c r="CB115" s="5" t="str">
        <f>IF(Tableau1050[[#This Row],[DATE PROCHAIN CONTRAT 7]]&lt;&gt;"",Tableau1050[[#This Row],[DATE PROCHAIN CONTRAT 7]]-30,"")</f>
        <v/>
      </c>
      <c r="CC115" s="5" t="str">
        <f>IF(Tableau1050[[#This Row],[DATE PROCHAIN CONTRAT 8]]&lt;&gt;"",Tableau1050[[#This Row],[DATE PROCHAIN CONTRAT 8]]-30,"")</f>
        <v/>
      </c>
      <c r="CD115" s="5" t="str">
        <f>IF(Tableau1050[[#This Row],[DATE PROCHAIN CONTRAT 9]]&lt;&gt;"",Tableau1050[[#This Row],[DATE PROCHAIN CONTRAT 9]]-30,"")</f>
        <v/>
      </c>
      <c r="CE115" s="5" t="str">
        <f>IF(Tableau1050[[#This Row],[DATE PROCHAIN CONTRAT 10]]&lt;&gt;"",Tableau1050[[#This Row],[DATE PROCHAIN CONTRAT 10]]-30,"")</f>
        <v/>
      </c>
    </row>
    <row r="116" spans="1:83" ht="30">
      <c r="A116" s="2" t="str">
        <f>IF(COUNT(Tableau848[#This Row])&lt;=0,"",COUNT(Tableau848[#This Row]))</f>
        <v/>
      </c>
      <c r="B116" s="17" t="s">
        <v>512</v>
      </c>
      <c r="C116" s="16" t="s">
        <v>336</v>
      </c>
      <c r="D11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Chartreuse de Bosserville</v>
      </c>
      <c r="E11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54510</v>
      </c>
      <c r="F11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Art-sur-Meurthe</v>
      </c>
      <c r="G11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6" s="30" t="str">
        <f>IF(Tableau747[[#This Row],[DATE PROPOSITION 1]]="","",MAX(Tableau747[#This Row]))</f>
        <v/>
      </c>
      <c r="M116" s="5" t="str">
        <f>IF(Tableau848[[#This Row],[DATE CONTRAT 1]]="","",MAX(Tableau848[#This Row]))</f>
        <v/>
      </c>
      <c r="N116" s="2" t="str">
        <f>IFERROR(INDEX(Tableau949[#This Row],MATCH(9^9,Tableau949[#This Row])),"")</f>
        <v/>
      </c>
      <c r="O116" s="5" t="str">
        <f>IFERROR(INDEX(Tableau1050[#This Row],MATCH(9^9,Tableau1050[#This Row])),"")</f>
        <v/>
      </c>
      <c r="P116" s="7" t="str">
        <f>IFERROR(INDEX(Tableau1151[#This Row],MATCH(9^9,Tableau1151[#This Row])),"")</f>
        <v/>
      </c>
      <c r="Q116" s="35" t="str">
        <f>IFERROR(INDEX(Tableau1252[#This Row],MATCH(9^9,Tableau1252[#This Row])),"")</f>
        <v/>
      </c>
      <c r="R116" s="2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BK116" s="5" t="str">
        <f>IF(Tableau848[[#This Row],[DATE CONTRAT 1]]&lt;&gt;"",Tableau848[[#This Row],[DATE CONTRAT 1]]+Tableau949[[#This Row],[DUREE CONTRAT 1]]*365,"")</f>
        <v/>
      </c>
      <c r="BL116" s="5" t="str">
        <f>IF(Tableau848[[#This Row],[DATE CONTRAT 2]]&lt;&gt;"",Tableau848[[#This Row],[DATE CONTRAT 2]]+Tableau949[[#This Row],[DUREE CONTRAT 2]]*365,"")</f>
        <v/>
      </c>
      <c r="BM116" s="5" t="str">
        <f>IF(Tableau848[[#This Row],[DATE CONTRAT 3]]&lt;&gt;"",Tableau848[[#This Row],[DATE CONTRAT 3]]+Tableau949[[#This Row],[DUREE CONTRAT 3]]*365,"")</f>
        <v/>
      </c>
      <c r="BN116" s="5" t="str">
        <f>IF(Tableau848[[#This Row],[DATE CONTRAT 4]]&lt;&gt;"",Tableau848[[#This Row],[DATE CONTRAT 4]]+Tableau949[[#This Row],[DUREE CONTRAT 4]]*365,"")</f>
        <v/>
      </c>
      <c r="BO116" s="5" t="str">
        <f>IF(Tableau848[[#This Row],[DATE CONTRAT 5]]&lt;&gt;"",Tableau848[[#This Row],[DATE CONTRAT 5]]+Tableau949[[#This Row],[DUREE CONTRAT 5]]*365,"")</f>
        <v/>
      </c>
      <c r="BP116" s="5" t="str">
        <f>IF(Tableau848[[#This Row],[DATE CONTRAT 6]]&lt;&gt;"",Tableau848[[#This Row],[DATE CONTRAT 6]]+Tableau949[[#This Row],[DUREE CONTRAT 6]]*365,"")</f>
        <v/>
      </c>
      <c r="BQ116" s="5" t="str">
        <f>IF(Tableau848[[#This Row],[DATE CONTRAT 7]]&lt;&gt;"",Tableau848[[#This Row],[DATE CONTRAT 7]]+Tableau949[[#This Row],[DUREE CONTRAT 7]]*365,"")</f>
        <v/>
      </c>
      <c r="BR116" s="5" t="str">
        <f>IF(Tableau848[[#This Row],[DATE CONTRAT 8]]&lt;&gt;"",Tableau848[[#This Row],[DATE CONTRAT 8]]+Tableau949[[#This Row],[DUREE CONTRAT 8]]*365,"")</f>
        <v/>
      </c>
      <c r="BS116" s="5" t="str">
        <f>IF(Tableau848[[#This Row],[DATE CONTRAT 9]]&lt;&gt;"",Tableau848[[#This Row],[DATE CONTRAT 9]]+Tableau949[[#This Row],[DUREE CONTRAT 9]]*365,"")</f>
        <v/>
      </c>
      <c r="BT116" s="5" t="str">
        <f>IF(Tableau848[[#This Row],[DATE CONTRAT 10]]&lt;&gt;"",Tableau848[[#This Row],[DATE CONTRAT 10]]+Tableau949[[#This Row],[DUREE CONTRAT 10]]*365,"")</f>
        <v/>
      </c>
      <c r="BV116" s="5" t="str">
        <f>IF(Tableau1050[[#This Row],[DATE PROCHAIN CONTRAT 1]]&lt;&gt;"",Tableau1050[[#This Row],[DATE PROCHAIN CONTRAT 1]]-30,"")</f>
        <v/>
      </c>
      <c r="BW116" s="5" t="str">
        <f>IF(Tableau1050[[#This Row],[DATE PROCHAIN CONTRAT 2]]&lt;&gt;"",Tableau1050[[#This Row],[DATE PROCHAIN CONTRAT 2]]-30,"")</f>
        <v/>
      </c>
      <c r="BX116" s="5" t="str">
        <f>IF(Tableau1050[[#This Row],[DATE PROCHAIN CONTRAT 3]]&lt;&gt;"",Tableau1050[[#This Row],[DATE PROCHAIN CONTRAT 3]]-30,"")</f>
        <v/>
      </c>
      <c r="BY116" s="5" t="str">
        <f>IF(Tableau1050[[#This Row],[DATE PROCHAIN CONTRAT 4]]&lt;&gt;"",Tableau1050[[#This Row],[DATE PROCHAIN CONTRAT 4]]-30,"")</f>
        <v/>
      </c>
      <c r="BZ116" s="5" t="str">
        <f>IF(Tableau1050[[#This Row],[DATE PROCHAIN CONTRAT 5]]&lt;&gt;"",Tableau1050[[#This Row],[DATE PROCHAIN CONTRAT 5]]-30,"")</f>
        <v/>
      </c>
      <c r="CA116" s="5" t="str">
        <f>IF(Tableau1050[[#This Row],[DATE PROCHAIN CONTRAT 6]]&lt;&gt;"",Tableau1050[[#This Row],[DATE PROCHAIN CONTRAT 6]]-30,"")</f>
        <v/>
      </c>
      <c r="CB116" s="5" t="str">
        <f>IF(Tableau1050[[#This Row],[DATE PROCHAIN CONTRAT 7]]&lt;&gt;"",Tableau1050[[#This Row],[DATE PROCHAIN CONTRAT 7]]-30,"")</f>
        <v/>
      </c>
      <c r="CC116" s="5" t="str">
        <f>IF(Tableau1050[[#This Row],[DATE PROCHAIN CONTRAT 8]]&lt;&gt;"",Tableau1050[[#This Row],[DATE PROCHAIN CONTRAT 8]]-30,"")</f>
        <v/>
      </c>
      <c r="CD116" s="5" t="str">
        <f>IF(Tableau1050[[#This Row],[DATE PROCHAIN CONTRAT 9]]&lt;&gt;"",Tableau1050[[#This Row],[DATE PROCHAIN CONTRAT 9]]-30,"")</f>
        <v/>
      </c>
      <c r="CE116" s="5" t="str">
        <f>IF(Tableau1050[[#This Row],[DATE PROCHAIN CONTRAT 10]]&lt;&gt;"",Tableau1050[[#This Row],[DATE PROCHAIN CONTRAT 10]]-30,"")</f>
        <v/>
      </c>
    </row>
    <row r="117" spans="1:83">
      <c r="A117" s="2" t="str">
        <f>IF(COUNT(Tableau848[#This Row])&lt;=0,"",COUNT(Tableau848[#This Row]))</f>
        <v/>
      </c>
      <c r="B117" s="17" t="s">
        <v>512</v>
      </c>
      <c r="C117" s="16" t="s">
        <v>337</v>
      </c>
      <c r="D11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11 Rue du Manège</v>
      </c>
      <c r="E11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1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1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7" s="30" t="str">
        <f>IF(Tableau747[[#This Row],[DATE PROPOSITION 1]]="","",MAX(Tableau747[#This Row]))</f>
        <v/>
      </c>
      <c r="M117" s="5" t="str">
        <f>IF(Tableau848[[#This Row],[DATE CONTRAT 1]]="","",MAX(Tableau848[#This Row]))</f>
        <v/>
      </c>
      <c r="N117" s="2" t="str">
        <f>IFERROR(INDEX(Tableau949[#This Row],MATCH(9^9,Tableau949[#This Row])),"")</f>
        <v/>
      </c>
      <c r="O117" s="5" t="str">
        <f>IFERROR(INDEX(Tableau1050[#This Row],MATCH(9^9,Tableau1050[#This Row])),"")</f>
        <v/>
      </c>
      <c r="P117" s="7" t="str">
        <f>IFERROR(INDEX(Tableau1151[#This Row],MATCH(9^9,Tableau1151[#This Row])),"")</f>
        <v/>
      </c>
      <c r="Q117" s="35" t="str">
        <f>IFERROR(INDEX(Tableau1252[#This Row],MATCH(9^9,Tableau1252[#This Row])),"")</f>
        <v/>
      </c>
      <c r="R117" s="2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BK117" s="5" t="str">
        <f>IF(Tableau848[[#This Row],[DATE CONTRAT 1]]&lt;&gt;"",Tableau848[[#This Row],[DATE CONTRAT 1]]+Tableau949[[#This Row],[DUREE CONTRAT 1]]*365,"")</f>
        <v/>
      </c>
      <c r="BL117" s="5" t="str">
        <f>IF(Tableau848[[#This Row],[DATE CONTRAT 2]]&lt;&gt;"",Tableau848[[#This Row],[DATE CONTRAT 2]]+Tableau949[[#This Row],[DUREE CONTRAT 2]]*365,"")</f>
        <v/>
      </c>
      <c r="BM117" s="5" t="str">
        <f>IF(Tableau848[[#This Row],[DATE CONTRAT 3]]&lt;&gt;"",Tableau848[[#This Row],[DATE CONTRAT 3]]+Tableau949[[#This Row],[DUREE CONTRAT 3]]*365,"")</f>
        <v/>
      </c>
      <c r="BN117" s="5" t="str">
        <f>IF(Tableau848[[#This Row],[DATE CONTRAT 4]]&lt;&gt;"",Tableau848[[#This Row],[DATE CONTRAT 4]]+Tableau949[[#This Row],[DUREE CONTRAT 4]]*365,"")</f>
        <v/>
      </c>
      <c r="BO117" s="5" t="str">
        <f>IF(Tableau848[[#This Row],[DATE CONTRAT 5]]&lt;&gt;"",Tableau848[[#This Row],[DATE CONTRAT 5]]+Tableau949[[#This Row],[DUREE CONTRAT 5]]*365,"")</f>
        <v/>
      </c>
      <c r="BP117" s="5" t="str">
        <f>IF(Tableau848[[#This Row],[DATE CONTRAT 6]]&lt;&gt;"",Tableau848[[#This Row],[DATE CONTRAT 6]]+Tableau949[[#This Row],[DUREE CONTRAT 6]]*365,"")</f>
        <v/>
      </c>
      <c r="BQ117" s="5" t="str">
        <f>IF(Tableau848[[#This Row],[DATE CONTRAT 7]]&lt;&gt;"",Tableau848[[#This Row],[DATE CONTRAT 7]]+Tableau949[[#This Row],[DUREE CONTRAT 7]]*365,"")</f>
        <v/>
      </c>
      <c r="BR117" s="5" t="str">
        <f>IF(Tableau848[[#This Row],[DATE CONTRAT 8]]&lt;&gt;"",Tableau848[[#This Row],[DATE CONTRAT 8]]+Tableau949[[#This Row],[DUREE CONTRAT 8]]*365,"")</f>
        <v/>
      </c>
      <c r="BS117" s="5" t="str">
        <f>IF(Tableau848[[#This Row],[DATE CONTRAT 9]]&lt;&gt;"",Tableau848[[#This Row],[DATE CONTRAT 9]]+Tableau949[[#This Row],[DUREE CONTRAT 9]]*365,"")</f>
        <v/>
      </c>
      <c r="BT117" s="5" t="str">
        <f>IF(Tableau848[[#This Row],[DATE CONTRAT 10]]&lt;&gt;"",Tableau848[[#This Row],[DATE CONTRAT 10]]+Tableau949[[#This Row],[DUREE CONTRAT 10]]*365,"")</f>
        <v/>
      </c>
      <c r="BV117" s="5" t="str">
        <f>IF(Tableau1050[[#This Row],[DATE PROCHAIN CONTRAT 1]]&lt;&gt;"",Tableau1050[[#This Row],[DATE PROCHAIN CONTRAT 1]]-30,"")</f>
        <v/>
      </c>
      <c r="BW117" s="5" t="str">
        <f>IF(Tableau1050[[#This Row],[DATE PROCHAIN CONTRAT 2]]&lt;&gt;"",Tableau1050[[#This Row],[DATE PROCHAIN CONTRAT 2]]-30,"")</f>
        <v/>
      </c>
      <c r="BX117" s="5" t="str">
        <f>IF(Tableau1050[[#This Row],[DATE PROCHAIN CONTRAT 3]]&lt;&gt;"",Tableau1050[[#This Row],[DATE PROCHAIN CONTRAT 3]]-30,"")</f>
        <v/>
      </c>
      <c r="BY117" s="5" t="str">
        <f>IF(Tableau1050[[#This Row],[DATE PROCHAIN CONTRAT 4]]&lt;&gt;"",Tableau1050[[#This Row],[DATE PROCHAIN CONTRAT 4]]-30,"")</f>
        <v/>
      </c>
      <c r="BZ117" s="5" t="str">
        <f>IF(Tableau1050[[#This Row],[DATE PROCHAIN CONTRAT 5]]&lt;&gt;"",Tableau1050[[#This Row],[DATE PROCHAIN CONTRAT 5]]-30,"")</f>
        <v/>
      </c>
      <c r="CA117" s="5" t="str">
        <f>IF(Tableau1050[[#This Row],[DATE PROCHAIN CONTRAT 6]]&lt;&gt;"",Tableau1050[[#This Row],[DATE PROCHAIN CONTRAT 6]]-30,"")</f>
        <v/>
      </c>
      <c r="CB117" s="5" t="str">
        <f>IF(Tableau1050[[#This Row],[DATE PROCHAIN CONTRAT 7]]&lt;&gt;"",Tableau1050[[#This Row],[DATE PROCHAIN CONTRAT 7]]-30,"")</f>
        <v/>
      </c>
      <c r="CC117" s="5" t="str">
        <f>IF(Tableau1050[[#This Row],[DATE PROCHAIN CONTRAT 8]]&lt;&gt;"",Tableau1050[[#This Row],[DATE PROCHAIN CONTRAT 8]]-30,"")</f>
        <v/>
      </c>
      <c r="CD117" s="5" t="str">
        <f>IF(Tableau1050[[#This Row],[DATE PROCHAIN CONTRAT 9]]&lt;&gt;"",Tableau1050[[#This Row],[DATE PROCHAIN CONTRAT 9]]-30,"")</f>
        <v/>
      </c>
      <c r="CE117" s="5" t="str">
        <f>IF(Tableau1050[[#This Row],[DATE PROCHAIN CONTRAT 10]]&lt;&gt;"",Tableau1050[[#This Row],[DATE PROCHAIN CONTRAT 10]]-30,"")</f>
        <v/>
      </c>
    </row>
    <row r="118" spans="1:83">
      <c r="A118" s="2" t="str">
        <f>IF(COUNT(Tableau848[#This Row])&lt;=0,"",COUNT(Tableau848[#This Row]))</f>
        <v/>
      </c>
      <c r="B118" s="17" t="s">
        <v>512</v>
      </c>
      <c r="C118" s="16" t="s">
        <v>338</v>
      </c>
      <c r="D11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32 Avenue Foch</v>
      </c>
      <c r="E11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1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1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8" s="30" t="str">
        <f>IF(Tableau747[[#This Row],[DATE PROPOSITION 1]]="","",MAX(Tableau747[#This Row]))</f>
        <v/>
      </c>
      <c r="M118" s="5" t="str">
        <f>IF(Tableau848[[#This Row],[DATE CONTRAT 1]]="","",MAX(Tableau848[#This Row]))</f>
        <v/>
      </c>
      <c r="N118" s="2" t="str">
        <f>IFERROR(INDEX(Tableau949[#This Row],MATCH(9^9,Tableau949[#This Row])),"")</f>
        <v/>
      </c>
      <c r="O118" s="5" t="str">
        <f>IFERROR(INDEX(Tableau1050[#This Row],MATCH(9^9,Tableau1050[#This Row])),"")</f>
        <v/>
      </c>
      <c r="P118" s="7" t="str">
        <f>IFERROR(INDEX(Tableau1151[#This Row],MATCH(9^9,Tableau1151[#This Row])),"")</f>
        <v/>
      </c>
      <c r="Q118" s="35" t="str">
        <f>IFERROR(INDEX(Tableau1252[#This Row],MATCH(9^9,Tableau1252[#This Row])),"")</f>
        <v/>
      </c>
      <c r="R118" s="2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BK118" s="5" t="str">
        <f>IF(Tableau848[[#This Row],[DATE CONTRAT 1]]&lt;&gt;"",Tableau848[[#This Row],[DATE CONTRAT 1]]+Tableau949[[#This Row],[DUREE CONTRAT 1]]*365,"")</f>
        <v/>
      </c>
      <c r="BL118" s="5" t="str">
        <f>IF(Tableau848[[#This Row],[DATE CONTRAT 2]]&lt;&gt;"",Tableau848[[#This Row],[DATE CONTRAT 2]]+Tableau949[[#This Row],[DUREE CONTRAT 2]]*365,"")</f>
        <v/>
      </c>
      <c r="BM118" s="5" t="str">
        <f>IF(Tableau848[[#This Row],[DATE CONTRAT 3]]&lt;&gt;"",Tableau848[[#This Row],[DATE CONTRAT 3]]+Tableau949[[#This Row],[DUREE CONTRAT 3]]*365,"")</f>
        <v/>
      </c>
      <c r="BN118" s="5" t="str">
        <f>IF(Tableau848[[#This Row],[DATE CONTRAT 4]]&lt;&gt;"",Tableau848[[#This Row],[DATE CONTRAT 4]]+Tableau949[[#This Row],[DUREE CONTRAT 4]]*365,"")</f>
        <v/>
      </c>
      <c r="BO118" s="5" t="str">
        <f>IF(Tableau848[[#This Row],[DATE CONTRAT 5]]&lt;&gt;"",Tableau848[[#This Row],[DATE CONTRAT 5]]+Tableau949[[#This Row],[DUREE CONTRAT 5]]*365,"")</f>
        <v/>
      </c>
      <c r="BP118" s="5" t="str">
        <f>IF(Tableau848[[#This Row],[DATE CONTRAT 6]]&lt;&gt;"",Tableau848[[#This Row],[DATE CONTRAT 6]]+Tableau949[[#This Row],[DUREE CONTRAT 6]]*365,"")</f>
        <v/>
      </c>
      <c r="BQ118" s="5" t="str">
        <f>IF(Tableau848[[#This Row],[DATE CONTRAT 7]]&lt;&gt;"",Tableau848[[#This Row],[DATE CONTRAT 7]]+Tableau949[[#This Row],[DUREE CONTRAT 7]]*365,"")</f>
        <v/>
      </c>
      <c r="BR118" s="5" t="str">
        <f>IF(Tableau848[[#This Row],[DATE CONTRAT 8]]&lt;&gt;"",Tableau848[[#This Row],[DATE CONTRAT 8]]+Tableau949[[#This Row],[DUREE CONTRAT 8]]*365,"")</f>
        <v/>
      </c>
      <c r="BS118" s="5" t="str">
        <f>IF(Tableau848[[#This Row],[DATE CONTRAT 9]]&lt;&gt;"",Tableau848[[#This Row],[DATE CONTRAT 9]]+Tableau949[[#This Row],[DUREE CONTRAT 9]]*365,"")</f>
        <v/>
      </c>
      <c r="BT118" s="5" t="str">
        <f>IF(Tableau848[[#This Row],[DATE CONTRAT 10]]&lt;&gt;"",Tableau848[[#This Row],[DATE CONTRAT 10]]+Tableau949[[#This Row],[DUREE CONTRAT 10]]*365,"")</f>
        <v/>
      </c>
      <c r="BV118" s="5" t="str">
        <f>IF(Tableau1050[[#This Row],[DATE PROCHAIN CONTRAT 1]]&lt;&gt;"",Tableau1050[[#This Row],[DATE PROCHAIN CONTRAT 1]]-30,"")</f>
        <v/>
      </c>
      <c r="BW118" s="5" t="str">
        <f>IF(Tableau1050[[#This Row],[DATE PROCHAIN CONTRAT 2]]&lt;&gt;"",Tableau1050[[#This Row],[DATE PROCHAIN CONTRAT 2]]-30,"")</f>
        <v/>
      </c>
      <c r="BX118" s="5" t="str">
        <f>IF(Tableau1050[[#This Row],[DATE PROCHAIN CONTRAT 3]]&lt;&gt;"",Tableau1050[[#This Row],[DATE PROCHAIN CONTRAT 3]]-30,"")</f>
        <v/>
      </c>
      <c r="BY118" s="5" t="str">
        <f>IF(Tableau1050[[#This Row],[DATE PROCHAIN CONTRAT 4]]&lt;&gt;"",Tableau1050[[#This Row],[DATE PROCHAIN CONTRAT 4]]-30,"")</f>
        <v/>
      </c>
      <c r="BZ118" s="5" t="str">
        <f>IF(Tableau1050[[#This Row],[DATE PROCHAIN CONTRAT 5]]&lt;&gt;"",Tableau1050[[#This Row],[DATE PROCHAIN CONTRAT 5]]-30,"")</f>
        <v/>
      </c>
      <c r="CA118" s="5" t="str">
        <f>IF(Tableau1050[[#This Row],[DATE PROCHAIN CONTRAT 6]]&lt;&gt;"",Tableau1050[[#This Row],[DATE PROCHAIN CONTRAT 6]]-30,"")</f>
        <v/>
      </c>
      <c r="CB118" s="5" t="str">
        <f>IF(Tableau1050[[#This Row],[DATE PROCHAIN CONTRAT 7]]&lt;&gt;"",Tableau1050[[#This Row],[DATE PROCHAIN CONTRAT 7]]-30,"")</f>
        <v/>
      </c>
      <c r="CC118" s="5" t="str">
        <f>IF(Tableau1050[[#This Row],[DATE PROCHAIN CONTRAT 8]]&lt;&gt;"",Tableau1050[[#This Row],[DATE PROCHAIN CONTRAT 8]]-30,"")</f>
        <v/>
      </c>
      <c r="CD118" s="5" t="str">
        <f>IF(Tableau1050[[#This Row],[DATE PROCHAIN CONTRAT 9]]&lt;&gt;"",Tableau1050[[#This Row],[DATE PROCHAIN CONTRAT 9]]-30,"")</f>
        <v/>
      </c>
      <c r="CE118" s="5" t="str">
        <f>IF(Tableau1050[[#This Row],[DATE PROCHAIN CONTRAT 10]]&lt;&gt;"",Tableau1050[[#This Row],[DATE PROCHAIN CONTRAT 10]]-30,"")</f>
        <v/>
      </c>
    </row>
    <row r="119" spans="1:83">
      <c r="A119" s="2" t="str">
        <f>IF(COUNT(Tableau848[#This Row])&lt;=0,"",COUNT(Tableau848[#This Row]))</f>
        <v/>
      </c>
      <c r="B119" s="17" t="s">
        <v>512</v>
      </c>
      <c r="C119" s="16" t="s">
        <v>339</v>
      </c>
      <c r="D11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32 Avenue Foch</v>
      </c>
      <c r="E11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1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1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1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1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1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19" s="30" t="str">
        <f>IF(Tableau747[[#This Row],[DATE PROPOSITION 1]]="","",MAX(Tableau747[#This Row]))</f>
        <v/>
      </c>
      <c r="M119" s="5" t="str">
        <f>IF(Tableau848[[#This Row],[DATE CONTRAT 1]]="","",MAX(Tableau848[#This Row]))</f>
        <v/>
      </c>
      <c r="N119" s="2" t="str">
        <f>IFERROR(INDEX(Tableau949[#This Row],MATCH(9^9,Tableau949[#This Row])),"")</f>
        <v/>
      </c>
      <c r="O119" s="5" t="str">
        <f>IFERROR(INDEX(Tableau1050[#This Row],MATCH(9^9,Tableau1050[#This Row])),"")</f>
        <v/>
      </c>
      <c r="P119" s="7" t="str">
        <f>IFERROR(INDEX(Tableau1151[#This Row],MATCH(9^9,Tableau1151[#This Row])),"")</f>
        <v/>
      </c>
      <c r="Q119" s="35" t="str">
        <f>IFERROR(INDEX(Tableau1252[#This Row],MATCH(9^9,Tableau1252[#This Row])),"")</f>
        <v/>
      </c>
      <c r="R119" s="2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BK119" s="5" t="str">
        <f>IF(Tableau848[[#This Row],[DATE CONTRAT 1]]&lt;&gt;"",Tableau848[[#This Row],[DATE CONTRAT 1]]+Tableau949[[#This Row],[DUREE CONTRAT 1]]*365,"")</f>
        <v/>
      </c>
      <c r="BL119" s="5" t="str">
        <f>IF(Tableau848[[#This Row],[DATE CONTRAT 2]]&lt;&gt;"",Tableau848[[#This Row],[DATE CONTRAT 2]]+Tableau949[[#This Row],[DUREE CONTRAT 2]]*365,"")</f>
        <v/>
      </c>
      <c r="BM119" s="5" t="str">
        <f>IF(Tableau848[[#This Row],[DATE CONTRAT 3]]&lt;&gt;"",Tableau848[[#This Row],[DATE CONTRAT 3]]+Tableau949[[#This Row],[DUREE CONTRAT 3]]*365,"")</f>
        <v/>
      </c>
      <c r="BN119" s="5" t="str">
        <f>IF(Tableau848[[#This Row],[DATE CONTRAT 4]]&lt;&gt;"",Tableau848[[#This Row],[DATE CONTRAT 4]]+Tableau949[[#This Row],[DUREE CONTRAT 4]]*365,"")</f>
        <v/>
      </c>
      <c r="BO119" s="5" t="str">
        <f>IF(Tableau848[[#This Row],[DATE CONTRAT 5]]&lt;&gt;"",Tableau848[[#This Row],[DATE CONTRAT 5]]+Tableau949[[#This Row],[DUREE CONTRAT 5]]*365,"")</f>
        <v/>
      </c>
      <c r="BP119" s="5" t="str">
        <f>IF(Tableau848[[#This Row],[DATE CONTRAT 6]]&lt;&gt;"",Tableau848[[#This Row],[DATE CONTRAT 6]]+Tableau949[[#This Row],[DUREE CONTRAT 6]]*365,"")</f>
        <v/>
      </c>
      <c r="BQ119" s="5" t="str">
        <f>IF(Tableau848[[#This Row],[DATE CONTRAT 7]]&lt;&gt;"",Tableau848[[#This Row],[DATE CONTRAT 7]]+Tableau949[[#This Row],[DUREE CONTRAT 7]]*365,"")</f>
        <v/>
      </c>
      <c r="BR119" s="5" t="str">
        <f>IF(Tableau848[[#This Row],[DATE CONTRAT 8]]&lt;&gt;"",Tableau848[[#This Row],[DATE CONTRAT 8]]+Tableau949[[#This Row],[DUREE CONTRAT 8]]*365,"")</f>
        <v/>
      </c>
      <c r="BS119" s="5" t="str">
        <f>IF(Tableau848[[#This Row],[DATE CONTRAT 9]]&lt;&gt;"",Tableau848[[#This Row],[DATE CONTRAT 9]]+Tableau949[[#This Row],[DUREE CONTRAT 9]]*365,"")</f>
        <v/>
      </c>
      <c r="BT119" s="5" t="str">
        <f>IF(Tableau848[[#This Row],[DATE CONTRAT 10]]&lt;&gt;"",Tableau848[[#This Row],[DATE CONTRAT 10]]+Tableau949[[#This Row],[DUREE CONTRAT 10]]*365,"")</f>
        <v/>
      </c>
      <c r="BV119" s="5" t="str">
        <f>IF(Tableau1050[[#This Row],[DATE PROCHAIN CONTRAT 1]]&lt;&gt;"",Tableau1050[[#This Row],[DATE PROCHAIN CONTRAT 1]]-30,"")</f>
        <v/>
      </c>
      <c r="BW119" s="5" t="str">
        <f>IF(Tableau1050[[#This Row],[DATE PROCHAIN CONTRAT 2]]&lt;&gt;"",Tableau1050[[#This Row],[DATE PROCHAIN CONTRAT 2]]-30,"")</f>
        <v/>
      </c>
      <c r="BX119" s="5" t="str">
        <f>IF(Tableau1050[[#This Row],[DATE PROCHAIN CONTRAT 3]]&lt;&gt;"",Tableau1050[[#This Row],[DATE PROCHAIN CONTRAT 3]]-30,"")</f>
        <v/>
      </c>
      <c r="BY119" s="5" t="str">
        <f>IF(Tableau1050[[#This Row],[DATE PROCHAIN CONTRAT 4]]&lt;&gt;"",Tableau1050[[#This Row],[DATE PROCHAIN CONTRAT 4]]-30,"")</f>
        <v/>
      </c>
      <c r="BZ119" s="5" t="str">
        <f>IF(Tableau1050[[#This Row],[DATE PROCHAIN CONTRAT 5]]&lt;&gt;"",Tableau1050[[#This Row],[DATE PROCHAIN CONTRAT 5]]-30,"")</f>
        <v/>
      </c>
      <c r="CA119" s="5" t="str">
        <f>IF(Tableau1050[[#This Row],[DATE PROCHAIN CONTRAT 6]]&lt;&gt;"",Tableau1050[[#This Row],[DATE PROCHAIN CONTRAT 6]]-30,"")</f>
        <v/>
      </c>
      <c r="CB119" s="5" t="str">
        <f>IF(Tableau1050[[#This Row],[DATE PROCHAIN CONTRAT 7]]&lt;&gt;"",Tableau1050[[#This Row],[DATE PROCHAIN CONTRAT 7]]-30,"")</f>
        <v/>
      </c>
      <c r="CC119" s="5" t="str">
        <f>IF(Tableau1050[[#This Row],[DATE PROCHAIN CONTRAT 8]]&lt;&gt;"",Tableau1050[[#This Row],[DATE PROCHAIN CONTRAT 8]]-30,"")</f>
        <v/>
      </c>
      <c r="CD119" s="5" t="str">
        <f>IF(Tableau1050[[#This Row],[DATE PROCHAIN CONTRAT 9]]&lt;&gt;"",Tableau1050[[#This Row],[DATE PROCHAIN CONTRAT 9]]-30,"")</f>
        <v/>
      </c>
      <c r="CE119" s="5" t="str">
        <f>IF(Tableau1050[[#This Row],[DATE PROCHAIN CONTRAT 10]]&lt;&gt;"",Tableau1050[[#This Row],[DATE PROCHAIN CONTRAT 10]]-30,"")</f>
        <v/>
      </c>
    </row>
    <row r="120" spans="1:83" ht="30">
      <c r="A120" s="2" t="str">
        <f>IF(COUNT(Tableau848[#This Row])&lt;=0,"",COUNT(Tableau848[#This Row]))</f>
        <v/>
      </c>
      <c r="B120" s="17" t="s">
        <v>512</v>
      </c>
      <c r="C120" s="16" t="s">
        <v>340</v>
      </c>
      <c r="D12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14 Rue des Bénédictins</v>
      </c>
      <c r="E12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12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12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0" s="30" t="str">
        <f>IF(Tableau747[[#This Row],[DATE PROPOSITION 1]]="","",MAX(Tableau747[#This Row]))</f>
        <v/>
      </c>
      <c r="M120" s="5" t="str">
        <f>IF(Tableau848[[#This Row],[DATE CONTRAT 1]]="","",MAX(Tableau848[#This Row]))</f>
        <v/>
      </c>
      <c r="N120" s="2" t="str">
        <f>IFERROR(INDEX(Tableau949[#This Row],MATCH(9^9,Tableau949[#This Row])),"")</f>
        <v/>
      </c>
      <c r="O120" s="5" t="str">
        <f>IFERROR(INDEX(Tableau1050[#This Row],MATCH(9^9,Tableau1050[#This Row])),"")</f>
        <v/>
      </c>
      <c r="P120" s="7" t="str">
        <f>IFERROR(INDEX(Tableau1151[#This Row],MATCH(9^9,Tableau1151[#This Row])),"")</f>
        <v/>
      </c>
      <c r="Q120" s="35" t="str">
        <f>IFERROR(INDEX(Tableau1252[#This Row],MATCH(9^9,Tableau1252[#This Row])),"")</f>
        <v/>
      </c>
      <c r="R120" s="2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BK120" s="5" t="str">
        <f>IF(Tableau848[[#This Row],[DATE CONTRAT 1]]&lt;&gt;"",Tableau848[[#This Row],[DATE CONTRAT 1]]+Tableau949[[#This Row],[DUREE CONTRAT 1]]*365,"")</f>
        <v/>
      </c>
      <c r="BL120" s="5" t="str">
        <f>IF(Tableau848[[#This Row],[DATE CONTRAT 2]]&lt;&gt;"",Tableau848[[#This Row],[DATE CONTRAT 2]]+Tableau949[[#This Row],[DUREE CONTRAT 2]]*365,"")</f>
        <v/>
      </c>
      <c r="BM120" s="5" t="str">
        <f>IF(Tableau848[[#This Row],[DATE CONTRAT 3]]&lt;&gt;"",Tableau848[[#This Row],[DATE CONTRAT 3]]+Tableau949[[#This Row],[DUREE CONTRAT 3]]*365,"")</f>
        <v/>
      </c>
      <c r="BN120" s="5" t="str">
        <f>IF(Tableau848[[#This Row],[DATE CONTRAT 4]]&lt;&gt;"",Tableau848[[#This Row],[DATE CONTRAT 4]]+Tableau949[[#This Row],[DUREE CONTRAT 4]]*365,"")</f>
        <v/>
      </c>
      <c r="BO120" s="5" t="str">
        <f>IF(Tableau848[[#This Row],[DATE CONTRAT 5]]&lt;&gt;"",Tableau848[[#This Row],[DATE CONTRAT 5]]+Tableau949[[#This Row],[DUREE CONTRAT 5]]*365,"")</f>
        <v/>
      </c>
      <c r="BP120" s="5" t="str">
        <f>IF(Tableau848[[#This Row],[DATE CONTRAT 6]]&lt;&gt;"",Tableau848[[#This Row],[DATE CONTRAT 6]]+Tableau949[[#This Row],[DUREE CONTRAT 6]]*365,"")</f>
        <v/>
      </c>
      <c r="BQ120" s="5" t="str">
        <f>IF(Tableau848[[#This Row],[DATE CONTRAT 7]]&lt;&gt;"",Tableau848[[#This Row],[DATE CONTRAT 7]]+Tableau949[[#This Row],[DUREE CONTRAT 7]]*365,"")</f>
        <v/>
      </c>
      <c r="BR120" s="5" t="str">
        <f>IF(Tableau848[[#This Row],[DATE CONTRAT 8]]&lt;&gt;"",Tableau848[[#This Row],[DATE CONTRAT 8]]+Tableau949[[#This Row],[DUREE CONTRAT 8]]*365,"")</f>
        <v/>
      </c>
      <c r="BS120" s="5" t="str">
        <f>IF(Tableau848[[#This Row],[DATE CONTRAT 9]]&lt;&gt;"",Tableau848[[#This Row],[DATE CONTRAT 9]]+Tableau949[[#This Row],[DUREE CONTRAT 9]]*365,"")</f>
        <v/>
      </c>
      <c r="BT120" s="5" t="str">
        <f>IF(Tableau848[[#This Row],[DATE CONTRAT 10]]&lt;&gt;"",Tableau848[[#This Row],[DATE CONTRAT 10]]+Tableau949[[#This Row],[DUREE CONTRAT 10]]*365,"")</f>
        <v/>
      </c>
      <c r="BV120" s="5" t="str">
        <f>IF(Tableau1050[[#This Row],[DATE PROCHAIN CONTRAT 1]]&lt;&gt;"",Tableau1050[[#This Row],[DATE PROCHAIN CONTRAT 1]]-30,"")</f>
        <v/>
      </c>
      <c r="BW120" s="5" t="str">
        <f>IF(Tableau1050[[#This Row],[DATE PROCHAIN CONTRAT 2]]&lt;&gt;"",Tableau1050[[#This Row],[DATE PROCHAIN CONTRAT 2]]-30,"")</f>
        <v/>
      </c>
      <c r="BX120" s="5" t="str">
        <f>IF(Tableau1050[[#This Row],[DATE PROCHAIN CONTRAT 3]]&lt;&gt;"",Tableau1050[[#This Row],[DATE PROCHAIN CONTRAT 3]]-30,"")</f>
        <v/>
      </c>
      <c r="BY120" s="5" t="str">
        <f>IF(Tableau1050[[#This Row],[DATE PROCHAIN CONTRAT 4]]&lt;&gt;"",Tableau1050[[#This Row],[DATE PROCHAIN CONTRAT 4]]-30,"")</f>
        <v/>
      </c>
      <c r="BZ120" s="5" t="str">
        <f>IF(Tableau1050[[#This Row],[DATE PROCHAIN CONTRAT 5]]&lt;&gt;"",Tableau1050[[#This Row],[DATE PROCHAIN CONTRAT 5]]-30,"")</f>
        <v/>
      </c>
      <c r="CA120" s="5" t="str">
        <f>IF(Tableau1050[[#This Row],[DATE PROCHAIN CONTRAT 6]]&lt;&gt;"",Tableau1050[[#This Row],[DATE PROCHAIN CONTRAT 6]]-30,"")</f>
        <v/>
      </c>
      <c r="CB120" s="5" t="str">
        <f>IF(Tableau1050[[#This Row],[DATE PROCHAIN CONTRAT 7]]&lt;&gt;"",Tableau1050[[#This Row],[DATE PROCHAIN CONTRAT 7]]-30,"")</f>
        <v/>
      </c>
      <c r="CC120" s="5" t="str">
        <f>IF(Tableau1050[[#This Row],[DATE PROCHAIN CONTRAT 8]]&lt;&gt;"",Tableau1050[[#This Row],[DATE PROCHAIN CONTRAT 8]]-30,"")</f>
        <v/>
      </c>
      <c r="CD120" s="5" t="str">
        <f>IF(Tableau1050[[#This Row],[DATE PROCHAIN CONTRAT 9]]&lt;&gt;"",Tableau1050[[#This Row],[DATE PROCHAIN CONTRAT 9]]-30,"")</f>
        <v/>
      </c>
      <c r="CE120" s="5" t="str">
        <f>IF(Tableau1050[[#This Row],[DATE PROCHAIN CONTRAT 10]]&lt;&gt;"",Tableau1050[[#This Row],[DATE PROCHAIN CONTRAT 10]]-30,"")</f>
        <v/>
      </c>
    </row>
    <row r="121" spans="1:83" ht="30">
      <c r="A121" s="2" t="str">
        <f>IF(COUNT(Tableau848[#This Row])&lt;=0,"",COUNT(Tableau848[#This Row]))</f>
        <v/>
      </c>
      <c r="B121" s="17" t="s">
        <v>512</v>
      </c>
      <c r="C121" s="16" t="s">
        <v>341</v>
      </c>
      <c r="D12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10 Boulevard Clemenceau</v>
      </c>
      <c r="E12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2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2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1" s="30" t="str">
        <f>IF(Tableau747[[#This Row],[DATE PROPOSITION 1]]="","",MAX(Tableau747[#This Row]))</f>
        <v/>
      </c>
      <c r="M121" s="5" t="str">
        <f>IF(Tableau848[[#This Row],[DATE CONTRAT 1]]="","",MAX(Tableau848[#This Row]))</f>
        <v/>
      </c>
      <c r="N121" s="2" t="str">
        <f>IFERROR(INDEX(Tableau949[#This Row],MATCH(9^9,Tableau949[#This Row])),"")</f>
        <v/>
      </c>
      <c r="O121" s="5" t="str">
        <f>IFERROR(INDEX(Tableau1050[#This Row],MATCH(9^9,Tableau1050[#This Row])),"")</f>
        <v/>
      </c>
      <c r="P121" s="7" t="str">
        <f>IFERROR(INDEX(Tableau1151[#This Row],MATCH(9^9,Tableau1151[#This Row])),"")</f>
        <v/>
      </c>
      <c r="Q121" s="35" t="str">
        <f>IFERROR(INDEX(Tableau1252[#This Row],MATCH(9^9,Tableau1252[#This Row])),"")</f>
        <v/>
      </c>
      <c r="R121" s="2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BK121" s="5" t="str">
        <f>IF(Tableau848[[#This Row],[DATE CONTRAT 1]]&lt;&gt;"",Tableau848[[#This Row],[DATE CONTRAT 1]]+Tableau949[[#This Row],[DUREE CONTRAT 1]]*365,"")</f>
        <v/>
      </c>
      <c r="BL121" s="5" t="str">
        <f>IF(Tableau848[[#This Row],[DATE CONTRAT 2]]&lt;&gt;"",Tableau848[[#This Row],[DATE CONTRAT 2]]+Tableau949[[#This Row],[DUREE CONTRAT 2]]*365,"")</f>
        <v/>
      </c>
      <c r="BM121" s="5" t="str">
        <f>IF(Tableau848[[#This Row],[DATE CONTRAT 3]]&lt;&gt;"",Tableau848[[#This Row],[DATE CONTRAT 3]]+Tableau949[[#This Row],[DUREE CONTRAT 3]]*365,"")</f>
        <v/>
      </c>
      <c r="BN121" s="5" t="str">
        <f>IF(Tableau848[[#This Row],[DATE CONTRAT 4]]&lt;&gt;"",Tableau848[[#This Row],[DATE CONTRAT 4]]+Tableau949[[#This Row],[DUREE CONTRAT 4]]*365,"")</f>
        <v/>
      </c>
      <c r="BO121" s="5" t="str">
        <f>IF(Tableau848[[#This Row],[DATE CONTRAT 5]]&lt;&gt;"",Tableau848[[#This Row],[DATE CONTRAT 5]]+Tableau949[[#This Row],[DUREE CONTRAT 5]]*365,"")</f>
        <v/>
      </c>
      <c r="BP121" s="5" t="str">
        <f>IF(Tableau848[[#This Row],[DATE CONTRAT 6]]&lt;&gt;"",Tableau848[[#This Row],[DATE CONTRAT 6]]+Tableau949[[#This Row],[DUREE CONTRAT 6]]*365,"")</f>
        <v/>
      </c>
      <c r="BQ121" s="5" t="str">
        <f>IF(Tableau848[[#This Row],[DATE CONTRAT 7]]&lt;&gt;"",Tableau848[[#This Row],[DATE CONTRAT 7]]+Tableau949[[#This Row],[DUREE CONTRAT 7]]*365,"")</f>
        <v/>
      </c>
      <c r="BR121" s="5" t="str">
        <f>IF(Tableau848[[#This Row],[DATE CONTRAT 8]]&lt;&gt;"",Tableau848[[#This Row],[DATE CONTRAT 8]]+Tableau949[[#This Row],[DUREE CONTRAT 8]]*365,"")</f>
        <v/>
      </c>
      <c r="BS121" s="5" t="str">
        <f>IF(Tableau848[[#This Row],[DATE CONTRAT 9]]&lt;&gt;"",Tableau848[[#This Row],[DATE CONTRAT 9]]+Tableau949[[#This Row],[DUREE CONTRAT 9]]*365,"")</f>
        <v/>
      </c>
      <c r="BT121" s="5" t="str">
        <f>IF(Tableau848[[#This Row],[DATE CONTRAT 10]]&lt;&gt;"",Tableau848[[#This Row],[DATE CONTRAT 10]]+Tableau949[[#This Row],[DUREE CONTRAT 10]]*365,"")</f>
        <v/>
      </c>
      <c r="BV121" s="5" t="str">
        <f>IF(Tableau1050[[#This Row],[DATE PROCHAIN CONTRAT 1]]&lt;&gt;"",Tableau1050[[#This Row],[DATE PROCHAIN CONTRAT 1]]-30,"")</f>
        <v/>
      </c>
      <c r="BW121" s="5" t="str">
        <f>IF(Tableau1050[[#This Row],[DATE PROCHAIN CONTRAT 2]]&lt;&gt;"",Tableau1050[[#This Row],[DATE PROCHAIN CONTRAT 2]]-30,"")</f>
        <v/>
      </c>
      <c r="BX121" s="5" t="str">
        <f>IF(Tableau1050[[#This Row],[DATE PROCHAIN CONTRAT 3]]&lt;&gt;"",Tableau1050[[#This Row],[DATE PROCHAIN CONTRAT 3]]-30,"")</f>
        <v/>
      </c>
      <c r="BY121" s="5" t="str">
        <f>IF(Tableau1050[[#This Row],[DATE PROCHAIN CONTRAT 4]]&lt;&gt;"",Tableau1050[[#This Row],[DATE PROCHAIN CONTRAT 4]]-30,"")</f>
        <v/>
      </c>
      <c r="BZ121" s="5" t="str">
        <f>IF(Tableau1050[[#This Row],[DATE PROCHAIN CONTRAT 5]]&lt;&gt;"",Tableau1050[[#This Row],[DATE PROCHAIN CONTRAT 5]]-30,"")</f>
        <v/>
      </c>
      <c r="CA121" s="5" t="str">
        <f>IF(Tableau1050[[#This Row],[DATE PROCHAIN CONTRAT 6]]&lt;&gt;"",Tableau1050[[#This Row],[DATE PROCHAIN CONTRAT 6]]-30,"")</f>
        <v/>
      </c>
      <c r="CB121" s="5" t="str">
        <f>IF(Tableau1050[[#This Row],[DATE PROCHAIN CONTRAT 7]]&lt;&gt;"",Tableau1050[[#This Row],[DATE PROCHAIN CONTRAT 7]]-30,"")</f>
        <v/>
      </c>
      <c r="CC121" s="5" t="str">
        <f>IF(Tableau1050[[#This Row],[DATE PROCHAIN CONTRAT 8]]&lt;&gt;"",Tableau1050[[#This Row],[DATE PROCHAIN CONTRAT 8]]-30,"")</f>
        <v/>
      </c>
      <c r="CD121" s="5" t="str">
        <f>IF(Tableau1050[[#This Row],[DATE PROCHAIN CONTRAT 9]]&lt;&gt;"",Tableau1050[[#This Row],[DATE PROCHAIN CONTRAT 9]]-30,"")</f>
        <v/>
      </c>
      <c r="CE121" s="5" t="str">
        <f>IF(Tableau1050[[#This Row],[DATE PROCHAIN CONTRAT 10]]&lt;&gt;"",Tableau1050[[#This Row],[DATE PROCHAIN CONTRAT 10]]-30,"")</f>
        <v/>
      </c>
    </row>
    <row r="122" spans="1:83" ht="90">
      <c r="A122" s="2" t="str">
        <f>IF(COUNT(Tableau848[#This Row])&lt;=0,"",COUNT(Tableau848[#This Row]))</f>
        <v/>
      </c>
      <c r="B122" s="17" t="s">
        <v>512</v>
      </c>
      <c r="C122" s="16" t="s">
        <v>342</v>
      </c>
      <c r="D12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Rue Boutet de Monvel</v>
      </c>
      <c r="E12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12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12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2" s="30" t="str">
        <f>IF(Tableau747[[#This Row],[DATE PROPOSITION 1]]="","",MAX(Tableau747[#This Row]))</f>
        <v/>
      </c>
      <c r="M122" s="5" t="str">
        <f>IF(Tableau848[[#This Row],[DATE CONTRAT 1]]="","",MAX(Tableau848[#This Row]))</f>
        <v/>
      </c>
      <c r="N122" s="2" t="str">
        <f>IFERROR(INDEX(Tableau949[#This Row],MATCH(9^9,Tableau949[#This Row])),"")</f>
        <v/>
      </c>
      <c r="O122" s="5" t="str">
        <f>IFERROR(INDEX(Tableau1050[#This Row],MATCH(9^9,Tableau1050[#This Row])),"")</f>
        <v/>
      </c>
      <c r="P122" s="7" t="str">
        <f>IFERROR(INDEX(Tableau1151[#This Row],MATCH(9^9,Tableau1151[#This Row])),"")</f>
        <v/>
      </c>
      <c r="Q122" s="35" t="str">
        <f>IFERROR(INDEX(Tableau1252[#This Row],MATCH(9^9,Tableau1252[#This Row])),"")</f>
        <v/>
      </c>
      <c r="R122" s="2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BK122" s="5" t="str">
        <f>IF(Tableau848[[#This Row],[DATE CONTRAT 1]]&lt;&gt;"",Tableau848[[#This Row],[DATE CONTRAT 1]]+Tableau949[[#This Row],[DUREE CONTRAT 1]]*365,"")</f>
        <v/>
      </c>
      <c r="BL122" s="5" t="str">
        <f>IF(Tableau848[[#This Row],[DATE CONTRAT 2]]&lt;&gt;"",Tableau848[[#This Row],[DATE CONTRAT 2]]+Tableau949[[#This Row],[DUREE CONTRAT 2]]*365,"")</f>
        <v/>
      </c>
      <c r="BM122" s="5" t="str">
        <f>IF(Tableau848[[#This Row],[DATE CONTRAT 3]]&lt;&gt;"",Tableau848[[#This Row],[DATE CONTRAT 3]]+Tableau949[[#This Row],[DUREE CONTRAT 3]]*365,"")</f>
        <v/>
      </c>
      <c r="BN122" s="5" t="str">
        <f>IF(Tableau848[[#This Row],[DATE CONTRAT 4]]&lt;&gt;"",Tableau848[[#This Row],[DATE CONTRAT 4]]+Tableau949[[#This Row],[DUREE CONTRAT 4]]*365,"")</f>
        <v/>
      </c>
      <c r="BO122" s="5" t="str">
        <f>IF(Tableau848[[#This Row],[DATE CONTRAT 5]]&lt;&gt;"",Tableau848[[#This Row],[DATE CONTRAT 5]]+Tableau949[[#This Row],[DUREE CONTRAT 5]]*365,"")</f>
        <v/>
      </c>
      <c r="BP122" s="5" t="str">
        <f>IF(Tableau848[[#This Row],[DATE CONTRAT 6]]&lt;&gt;"",Tableau848[[#This Row],[DATE CONTRAT 6]]+Tableau949[[#This Row],[DUREE CONTRAT 6]]*365,"")</f>
        <v/>
      </c>
      <c r="BQ122" s="5" t="str">
        <f>IF(Tableau848[[#This Row],[DATE CONTRAT 7]]&lt;&gt;"",Tableau848[[#This Row],[DATE CONTRAT 7]]+Tableau949[[#This Row],[DUREE CONTRAT 7]]*365,"")</f>
        <v/>
      </c>
      <c r="BR122" s="5" t="str">
        <f>IF(Tableau848[[#This Row],[DATE CONTRAT 8]]&lt;&gt;"",Tableau848[[#This Row],[DATE CONTRAT 8]]+Tableau949[[#This Row],[DUREE CONTRAT 8]]*365,"")</f>
        <v/>
      </c>
      <c r="BS122" s="5" t="str">
        <f>IF(Tableau848[[#This Row],[DATE CONTRAT 9]]&lt;&gt;"",Tableau848[[#This Row],[DATE CONTRAT 9]]+Tableau949[[#This Row],[DUREE CONTRAT 9]]*365,"")</f>
        <v/>
      </c>
      <c r="BT122" s="5" t="str">
        <f>IF(Tableau848[[#This Row],[DATE CONTRAT 10]]&lt;&gt;"",Tableau848[[#This Row],[DATE CONTRAT 10]]+Tableau949[[#This Row],[DUREE CONTRAT 10]]*365,"")</f>
        <v/>
      </c>
      <c r="BV122" s="5" t="str">
        <f>IF(Tableau1050[[#This Row],[DATE PROCHAIN CONTRAT 1]]&lt;&gt;"",Tableau1050[[#This Row],[DATE PROCHAIN CONTRAT 1]]-30,"")</f>
        <v/>
      </c>
      <c r="BW122" s="5" t="str">
        <f>IF(Tableau1050[[#This Row],[DATE PROCHAIN CONTRAT 2]]&lt;&gt;"",Tableau1050[[#This Row],[DATE PROCHAIN CONTRAT 2]]-30,"")</f>
        <v/>
      </c>
      <c r="BX122" s="5" t="str">
        <f>IF(Tableau1050[[#This Row],[DATE PROCHAIN CONTRAT 3]]&lt;&gt;"",Tableau1050[[#This Row],[DATE PROCHAIN CONTRAT 3]]-30,"")</f>
        <v/>
      </c>
      <c r="BY122" s="5" t="str">
        <f>IF(Tableau1050[[#This Row],[DATE PROCHAIN CONTRAT 4]]&lt;&gt;"",Tableau1050[[#This Row],[DATE PROCHAIN CONTRAT 4]]-30,"")</f>
        <v/>
      </c>
      <c r="BZ122" s="5" t="str">
        <f>IF(Tableau1050[[#This Row],[DATE PROCHAIN CONTRAT 5]]&lt;&gt;"",Tableau1050[[#This Row],[DATE PROCHAIN CONTRAT 5]]-30,"")</f>
        <v/>
      </c>
      <c r="CA122" s="5" t="str">
        <f>IF(Tableau1050[[#This Row],[DATE PROCHAIN CONTRAT 6]]&lt;&gt;"",Tableau1050[[#This Row],[DATE PROCHAIN CONTRAT 6]]-30,"")</f>
        <v/>
      </c>
      <c r="CB122" s="5" t="str">
        <f>IF(Tableau1050[[#This Row],[DATE PROCHAIN CONTRAT 7]]&lt;&gt;"",Tableau1050[[#This Row],[DATE PROCHAIN CONTRAT 7]]-30,"")</f>
        <v/>
      </c>
      <c r="CC122" s="5" t="str">
        <f>IF(Tableau1050[[#This Row],[DATE PROCHAIN CONTRAT 8]]&lt;&gt;"",Tableau1050[[#This Row],[DATE PROCHAIN CONTRAT 8]]-30,"")</f>
        <v/>
      </c>
      <c r="CD122" s="5" t="str">
        <f>IF(Tableau1050[[#This Row],[DATE PROCHAIN CONTRAT 9]]&lt;&gt;"",Tableau1050[[#This Row],[DATE PROCHAIN CONTRAT 9]]-30,"")</f>
        <v/>
      </c>
      <c r="CE122" s="5" t="str">
        <f>IF(Tableau1050[[#This Row],[DATE PROCHAIN CONTRAT 10]]&lt;&gt;"",Tableau1050[[#This Row],[DATE PROCHAIN CONTRAT 10]]-30,"")</f>
        <v/>
      </c>
    </row>
    <row r="123" spans="1:83" ht="105">
      <c r="A123" s="2" t="str">
        <f>IF(COUNT(Tableau848[#This Row])&lt;=0,"",COUNT(Tableau848[#This Row]))</f>
        <v/>
      </c>
      <c r="B123" s="17" t="s">
        <v>512</v>
      </c>
      <c r="C123" s="16" t="s">
        <v>343</v>
      </c>
      <c r="D12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Rue Boutet de Monvel</v>
      </c>
      <c r="E12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54300</v>
      </c>
      <c r="F12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Lunéville</v>
      </c>
      <c r="G12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3" s="30" t="str">
        <f>IF(Tableau747[[#This Row],[DATE PROPOSITION 1]]="","",MAX(Tableau747[#This Row]))</f>
        <v/>
      </c>
      <c r="M123" s="5" t="str">
        <f>IF(Tableau848[[#This Row],[DATE CONTRAT 1]]="","",MAX(Tableau848[#This Row]))</f>
        <v/>
      </c>
      <c r="N123" s="2" t="str">
        <f>IFERROR(INDEX(Tableau949[#This Row],MATCH(9^9,Tableau949[#This Row])),"")</f>
        <v/>
      </c>
      <c r="O123" s="5" t="str">
        <f>IFERROR(INDEX(Tableau1050[#This Row],MATCH(9^9,Tableau1050[#This Row])),"")</f>
        <v/>
      </c>
      <c r="P123" s="7" t="str">
        <f>IFERROR(INDEX(Tableau1151[#This Row],MATCH(9^9,Tableau1151[#This Row])),"")</f>
        <v/>
      </c>
      <c r="Q123" s="35" t="str">
        <f>IFERROR(INDEX(Tableau1252[#This Row],MATCH(9^9,Tableau1252[#This Row])),"")</f>
        <v/>
      </c>
      <c r="R123" s="2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BK123" s="5" t="str">
        <f>IF(Tableau848[[#This Row],[DATE CONTRAT 1]]&lt;&gt;"",Tableau848[[#This Row],[DATE CONTRAT 1]]+Tableau949[[#This Row],[DUREE CONTRAT 1]]*365,"")</f>
        <v/>
      </c>
      <c r="BL123" s="5" t="str">
        <f>IF(Tableau848[[#This Row],[DATE CONTRAT 2]]&lt;&gt;"",Tableau848[[#This Row],[DATE CONTRAT 2]]+Tableau949[[#This Row],[DUREE CONTRAT 2]]*365,"")</f>
        <v/>
      </c>
      <c r="BM123" s="5" t="str">
        <f>IF(Tableau848[[#This Row],[DATE CONTRAT 3]]&lt;&gt;"",Tableau848[[#This Row],[DATE CONTRAT 3]]+Tableau949[[#This Row],[DUREE CONTRAT 3]]*365,"")</f>
        <v/>
      </c>
      <c r="BN123" s="5" t="str">
        <f>IF(Tableau848[[#This Row],[DATE CONTRAT 4]]&lt;&gt;"",Tableau848[[#This Row],[DATE CONTRAT 4]]+Tableau949[[#This Row],[DUREE CONTRAT 4]]*365,"")</f>
        <v/>
      </c>
      <c r="BO123" s="5" t="str">
        <f>IF(Tableau848[[#This Row],[DATE CONTRAT 5]]&lt;&gt;"",Tableau848[[#This Row],[DATE CONTRAT 5]]+Tableau949[[#This Row],[DUREE CONTRAT 5]]*365,"")</f>
        <v/>
      </c>
      <c r="BP123" s="5" t="str">
        <f>IF(Tableau848[[#This Row],[DATE CONTRAT 6]]&lt;&gt;"",Tableau848[[#This Row],[DATE CONTRAT 6]]+Tableau949[[#This Row],[DUREE CONTRAT 6]]*365,"")</f>
        <v/>
      </c>
      <c r="BQ123" s="5" t="str">
        <f>IF(Tableau848[[#This Row],[DATE CONTRAT 7]]&lt;&gt;"",Tableau848[[#This Row],[DATE CONTRAT 7]]+Tableau949[[#This Row],[DUREE CONTRAT 7]]*365,"")</f>
        <v/>
      </c>
      <c r="BR123" s="5" t="str">
        <f>IF(Tableau848[[#This Row],[DATE CONTRAT 8]]&lt;&gt;"",Tableau848[[#This Row],[DATE CONTRAT 8]]+Tableau949[[#This Row],[DUREE CONTRAT 8]]*365,"")</f>
        <v/>
      </c>
      <c r="BS123" s="5" t="str">
        <f>IF(Tableau848[[#This Row],[DATE CONTRAT 9]]&lt;&gt;"",Tableau848[[#This Row],[DATE CONTRAT 9]]+Tableau949[[#This Row],[DUREE CONTRAT 9]]*365,"")</f>
        <v/>
      </c>
      <c r="BT123" s="5" t="str">
        <f>IF(Tableau848[[#This Row],[DATE CONTRAT 10]]&lt;&gt;"",Tableau848[[#This Row],[DATE CONTRAT 10]]+Tableau949[[#This Row],[DUREE CONTRAT 10]]*365,"")</f>
        <v/>
      </c>
      <c r="BV123" s="5" t="str">
        <f>IF(Tableau1050[[#This Row],[DATE PROCHAIN CONTRAT 1]]&lt;&gt;"",Tableau1050[[#This Row],[DATE PROCHAIN CONTRAT 1]]-30,"")</f>
        <v/>
      </c>
      <c r="BW123" s="5" t="str">
        <f>IF(Tableau1050[[#This Row],[DATE PROCHAIN CONTRAT 2]]&lt;&gt;"",Tableau1050[[#This Row],[DATE PROCHAIN CONTRAT 2]]-30,"")</f>
        <v/>
      </c>
      <c r="BX123" s="5" t="str">
        <f>IF(Tableau1050[[#This Row],[DATE PROCHAIN CONTRAT 3]]&lt;&gt;"",Tableau1050[[#This Row],[DATE PROCHAIN CONTRAT 3]]-30,"")</f>
        <v/>
      </c>
      <c r="BY123" s="5" t="str">
        <f>IF(Tableau1050[[#This Row],[DATE PROCHAIN CONTRAT 4]]&lt;&gt;"",Tableau1050[[#This Row],[DATE PROCHAIN CONTRAT 4]]-30,"")</f>
        <v/>
      </c>
      <c r="BZ123" s="5" t="str">
        <f>IF(Tableau1050[[#This Row],[DATE PROCHAIN CONTRAT 5]]&lt;&gt;"",Tableau1050[[#This Row],[DATE PROCHAIN CONTRAT 5]]-30,"")</f>
        <v/>
      </c>
      <c r="CA123" s="5" t="str">
        <f>IF(Tableau1050[[#This Row],[DATE PROCHAIN CONTRAT 6]]&lt;&gt;"",Tableau1050[[#This Row],[DATE PROCHAIN CONTRAT 6]]-30,"")</f>
        <v/>
      </c>
      <c r="CB123" s="5" t="str">
        <f>IF(Tableau1050[[#This Row],[DATE PROCHAIN CONTRAT 7]]&lt;&gt;"",Tableau1050[[#This Row],[DATE PROCHAIN CONTRAT 7]]-30,"")</f>
        <v/>
      </c>
      <c r="CC123" s="5" t="str">
        <f>IF(Tableau1050[[#This Row],[DATE PROCHAIN CONTRAT 8]]&lt;&gt;"",Tableau1050[[#This Row],[DATE PROCHAIN CONTRAT 8]]-30,"")</f>
        <v/>
      </c>
      <c r="CD123" s="5" t="str">
        <f>IF(Tableau1050[[#This Row],[DATE PROCHAIN CONTRAT 9]]&lt;&gt;"",Tableau1050[[#This Row],[DATE PROCHAIN CONTRAT 9]]-30,"")</f>
        <v/>
      </c>
      <c r="CE123" s="5" t="str">
        <f>IF(Tableau1050[[#This Row],[DATE PROCHAIN CONTRAT 10]]&lt;&gt;"",Tableau1050[[#This Row],[DATE PROCHAIN CONTRAT 10]]-30,"")</f>
        <v/>
      </c>
    </row>
    <row r="124" spans="1:83" ht="90">
      <c r="A124" s="2" t="str">
        <f>IF(COUNT(Tableau848[#This Row])&lt;=0,"",COUNT(Tableau848[#This Row]))</f>
        <v/>
      </c>
      <c r="B124" s="17" t="s">
        <v>512</v>
      </c>
      <c r="C124" s="16" t="s">
        <v>344</v>
      </c>
      <c r="D12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79 Place de Trey</v>
      </c>
      <c r="E12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54700</v>
      </c>
      <c r="F12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Pont-à-Mousson</v>
      </c>
      <c r="G12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4" s="30" t="str">
        <f>IF(Tableau747[[#This Row],[DATE PROPOSITION 1]]="","",MAX(Tableau747[#This Row]))</f>
        <v/>
      </c>
      <c r="M124" s="5" t="str">
        <f>IF(Tableau848[[#This Row],[DATE CONTRAT 1]]="","",MAX(Tableau848[#This Row]))</f>
        <v/>
      </c>
      <c r="N124" s="2" t="str">
        <f>IFERROR(INDEX(Tableau949[#This Row],MATCH(9^9,Tableau949[#This Row])),"")</f>
        <v/>
      </c>
      <c r="O124" s="5" t="str">
        <f>IFERROR(INDEX(Tableau1050[#This Row],MATCH(9^9,Tableau1050[#This Row])),"")</f>
        <v/>
      </c>
      <c r="P124" s="7" t="str">
        <f>IFERROR(INDEX(Tableau1151[#This Row],MATCH(9^9,Tableau1151[#This Row])),"")</f>
        <v/>
      </c>
      <c r="Q124" s="35" t="str">
        <f>IFERROR(INDEX(Tableau1252[#This Row],MATCH(9^9,Tableau1252[#This Row])),"")</f>
        <v/>
      </c>
      <c r="R124" s="2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BK124" s="5" t="str">
        <f>IF(Tableau848[[#This Row],[DATE CONTRAT 1]]&lt;&gt;"",Tableau848[[#This Row],[DATE CONTRAT 1]]+Tableau949[[#This Row],[DUREE CONTRAT 1]]*365,"")</f>
        <v/>
      </c>
      <c r="BL124" s="5" t="str">
        <f>IF(Tableau848[[#This Row],[DATE CONTRAT 2]]&lt;&gt;"",Tableau848[[#This Row],[DATE CONTRAT 2]]+Tableau949[[#This Row],[DUREE CONTRAT 2]]*365,"")</f>
        <v/>
      </c>
      <c r="BM124" s="5" t="str">
        <f>IF(Tableau848[[#This Row],[DATE CONTRAT 3]]&lt;&gt;"",Tableau848[[#This Row],[DATE CONTRAT 3]]+Tableau949[[#This Row],[DUREE CONTRAT 3]]*365,"")</f>
        <v/>
      </c>
      <c r="BN124" s="5" t="str">
        <f>IF(Tableau848[[#This Row],[DATE CONTRAT 4]]&lt;&gt;"",Tableau848[[#This Row],[DATE CONTRAT 4]]+Tableau949[[#This Row],[DUREE CONTRAT 4]]*365,"")</f>
        <v/>
      </c>
      <c r="BO124" s="5" t="str">
        <f>IF(Tableau848[[#This Row],[DATE CONTRAT 5]]&lt;&gt;"",Tableau848[[#This Row],[DATE CONTRAT 5]]+Tableau949[[#This Row],[DUREE CONTRAT 5]]*365,"")</f>
        <v/>
      </c>
      <c r="BP124" s="5" t="str">
        <f>IF(Tableau848[[#This Row],[DATE CONTRAT 6]]&lt;&gt;"",Tableau848[[#This Row],[DATE CONTRAT 6]]+Tableau949[[#This Row],[DUREE CONTRAT 6]]*365,"")</f>
        <v/>
      </c>
      <c r="BQ124" s="5" t="str">
        <f>IF(Tableau848[[#This Row],[DATE CONTRAT 7]]&lt;&gt;"",Tableau848[[#This Row],[DATE CONTRAT 7]]+Tableau949[[#This Row],[DUREE CONTRAT 7]]*365,"")</f>
        <v/>
      </c>
      <c r="BR124" s="5" t="str">
        <f>IF(Tableau848[[#This Row],[DATE CONTRAT 8]]&lt;&gt;"",Tableau848[[#This Row],[DATE CONTRAT 8]]+Tableau949[[#This Row],[DUREE CONTRAT 8]]*365,"")</f>
        <v/>
      </c>
      <c r="BS124" s="5" t="str">
        <f>IF(Tableau848[[#This Row],[DATE CONTRAT 9]]&lt;&gt;"",Tableau848[[#This Row],[DATE CONTRAT 9]]+Tableau949[[#This Row],[DUREE CONTRAT 9]]*365,"")</f>
        <v/>
      </c>
      <c r="BT124" s="5" t="str">
        <f>IF(Tableau848[[#This Row],[DATE CONTRAT 10]]&lt;&gt;"",Tableau848[[#This Row],[DATE CONTRAT 10]]+Tableau949[[#This Row],[DUREE CONTRAT 10]]*365,"")</f>
        <v/>
      </c>
      <c r="BV124" s="5" t="str">
        <f>IF(Tableau1050[[#This Row],[DATE PROCHAIN CONTRAT 1]]&lt;&gt;"",Tableau1050[[#This Row],[DATE PROCHAIN CONTRAT 1]]-30,"")</f>
        <v/>
      </c>
      <c r="BW124" s="5" t="str">
        <f>IF(Tableau1050[[#This Row],[DATE PROCHAIN CONTRAT 2]]&lt;&gt;"",Tableau1050[[#This Row],[DATE PROCHAIN CONTRAT 2]]-30,"")</f>
        <v/>
      </c>
      <c r="BX124" s="5" t="str">
        <f>IF(Tableau1050[[#This Row],[DATE PROCHAIN CONTRAT 3]]&lt;&gt;"",Tableau1050[[#This Row],[DATE PROCHAIN CONTRAT 3]]-30,"")</f>
        <v/>
      </c>
      <c r="BY124" s="5" t="str">
        <f>IF(Tableau1050[[#This Row],[DATE PROCHAIN CONTRAT 4]]&lt;&gt;"",Tableau1050[[#This Row],[DATE PROCHAIN CONTRAT 4]]-30,"")</f>
        <v/>
      </c>
      <c r="BZ124" s="5" t="str">
        <f>IF(Tableau1050[[#This Row],[DATE PROCHAIN CONTRAT 5]]&lt;&gt;"",Tableau1050[[#This Row],[DATE PROCHAIN CONTRAT 5]]-30,"")</f>
        <v/>
      </c>
      <c r="CA124" s="5" t="str">
        <f>IF(Tableau1050[[#This Row],[DATE PROCHAIN CONTRAT 6]]&lt;&gt;"",Tableau1050[[#This Row],[DATE PROCHAIN CONTRAT 6]]-30,"")</f>
        <v/>
      </c>
      <c r="CB124" s="5" t="str">
        <f>IF(Tableau1050[[#This Row],[DATE PROCHAIN CONTRAT 7]]&lt;&gt;"",Tableau1050[[#This Row],[DATE PROCHAIN CONTRAT 7]]-30,"")</f>
        <v/>
      </c>
      <c r="CC124" s="5" t="str">
        <f>IF(Tableau1050[[#This Row],[DATE PROCHAIN CONTRAT 8]]&lt;&gt;"",Tableau1050[[#This Row],[DATE PROCHAIN CONTRAT 8]]-30,"")</f>
        <v/>
      </c>
      <c r="CD124" s="5" t="str">
        <f>IF(Tableau1050[[#This Row],[DATE PROCHAIN CONTRAT 9]]&lt;&gt;"",Tableau1050[[#This Row],[DATE PROCHAIN CONTRAT 9]]-30,"")</f>
        <v/>
      </c>
      <c r="CE124" s="5" t="str">
        <f>IF(Tableau1050[[#This Row],[DATE PROCHAIN CONTRAT 10]]&lt;&gt;"",Tableau1050[[#This Row],[DATE PROCHAIN CONTRAT 10]]-30,"")</f>
        <v/>
      </c>
    </row>
    <row r="125" spans="1:83" ht="105">
      <c r="A125" s="2" t="str">
        <f>IF(COUNT(Tableau848[#This Row])&lt;=0,"",COUNT(Tableau848[#This Row]))</f>
        <v/>
      </c>
      <c r="B125" s="17" t="s">
        <v>512</v>
      </c>
      <c r="C125" s="16" t="s">
        <v>345</v>
      </c>
      <c r="D12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79 Place de Trey</v>
      </c>
      <c r="E12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54700</v>
      </c>
      <c r="F12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Pont-à-Mousson</v>
      </c>
      <c r="G12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5" s="30" t="str">
        <f>IF(Tableau747[[#This Row],[DATE PROPOSITION 1]]="","",MAX(Tableau747[#This Row]))</f>
        <v/>
      </c>
      <c r="M125" s="5" t="str">
        <f>IF(Tableau848[[#This Row],[DATE CONTRAT 1]]="","",MAX(Tableau848[#This Row]))</f>
        <v/>
      </c>
      <c r="N125" s="2" t="str">
        <f>IFERROR(INDEX(Tableau949[#This Row],MATCH(9^9,Tableau949[#This Row])),"")</f>
        <v/>
      </c>
      <c r="O125" s="5" t="str">
        <f>IFERROR(INDEX(Tableau1050[#This Row],MATCH(9^9,Tableau1050[#This Row])),"")</f>
        <v/>
      </c>
      <c r="P125" s="7" t="str">
        <f>IFERROR(INDEX(Tableau1151[#This Row],MATCH(9^9,Tableau1151[#This Row])),"")</f>
        <v/>
      </c>
      <c r="Q125" s="35" t="str">
        <f>IFERROR(INDEX(Tableau1252[#This Row],MATCH(9^9,Tableau1252[#This Row])),"")</f>
        <v/>
      </c>
      <c r="R125" s="2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BK125" s="5" t="str">
        <f>IF(Tableau848[[#This Row],[DATE CONTRAT 1]]&lt;&gt;"",Tableau848[[#This Row],[DATE CONTRAT 1]]+Tableau949[[#This Row],[DUREE CONTRAT 1]]*365,"")</f>
        <v/>
      </c>
      <c r="BL125" s="5" t="str">
        <f>IF(Tableau848[[#This Row],[DATE CONTRAT 2]]&lt;&gt;"",Tableau848[[#This Row],[DATE CONTRAT 2]]+Tableau949[[#This Row],[DUREE CONTRAT 2]]*365,"")</f>
        <v/>
      </c>
      <c r="BM125" s="5" t="str">
        <f>IF(Tableau848[[#This Row],[DATE CONTRAT 3]]&lt;&gt;"",Tableau848[[#This Row],[DATE CONTRAT 3]]+Tableau949[[#This Row],[DUREE CONTRAT 3]]*365,"")</f>
        <v/>
      </c>
      <c r="BN125" s="5" t="str">
        <f>IF(Tableau848[[#This Row],[DATE CONTRAT 4]]&lt;&gt;"",Tableau848[[#This Row],[DATE CONTRAT 4]]+Tableau949[[#This Row],[DUREE CONTRAT 4]]*365,"")</f>
        <v/>
      </c>
      <c r="BO125" s="5" t="str">
        <f>IF(Tableau848[[#This Row],[DATE CONTRAT 5]]&lt;&gt;"",Tableau848[[#This Row],[DATE CONTRAT 5]]+Tableau949[[#This Row],[DUREE CONTRAT 5]]*365,"")</f>
        <v/>
      </c>
      <c r="BP125" s="5" t="str">
        <f>IF(Tableau848[[#This Row],[DATE CONTRAT 6]]&lt;&gt;"",Tableau848[[#This Row],[DATE CONTRAT 6]]+Tableau949[[#This Row],[DUREE CONTRAT 6]]*365,"")</f>
        <v/>
      </c>
      <c r="BQ125" s="5" t="str">
        <f>IF(Tableau848[[#This Row],[DATE CONTRAT 7]]&lt;&gt;"",Tableau848[[#This Row],[DATE CONTRAT 7]]+Tableau949[[#This Row],[DUREE CONTRAT 7]]*365,"")</f>
        <v/>
      </c>
      <c r="BR125" s="5" t="str">
        <f>IF(Tableau848[[#This Row],[DATE CONTRAT 8]]&lt;&gt;"",Tableau848[[#This Row],[DATE CONTRAT 8]]+Tableau949[[#This Row],[DUREE CONTRAT 8]]*365,"")</f>
        <v/>
      </c>
      <c r="BS125" s="5" t="str">
        <f>IF(Tableau848[[#This Row],[DATE CONTRAT 9]]&lt;&gt;"",Tableau848[[#This Row],[DATE CONTRAT 9]]+Tableau949[[#This Row],[DUREE CONTRAT 9]]*365,"")</f>
        <v/>
      </c>
      <c r="BT125" s="5" t="str">
        <f>IF(Tableau848[[#This Row],[DATE CONTRAT 10]]&lt;&gt;"",Tableau848[[#This Row],[DATE CONTRAT 10]]+Tableau949[[#This Row],[DUREE CONTRAT 10]]*365,"")</f>
        <v/>
      </c>
      <c r="BV125" s="5" t="str">
        <f>IF(Tableau1050[[#This Row],[DATE PROCHAIN CONTRAT 1]]&lt;&gt;"",Tableau1050[[#This Row],[DATE PROCHAIN CONTRAT 1]]-30,"")</f>
        <v/>
      </c>
      <c r="BW125" s="5" t="str">
        <f>IF(Tableau1050[[#This Row],[DATE PROCHAIN CONTRAT 2]]&lt;&gt;"",Tableau1050[[#This Row],[DATE PROCHAIN CONTRAT 2]]-30,"")</f>
        <v/>
      </c>
      <c r="BX125" s="5" t="str">
        <f>IF(Tableau1050[[#This Row],[DATE PROCHAIN CONTRAT 3]]&lt;&gt;"",Tableau1050[[#This Row],[DATE PROCHAIN CONTRAT 3]]-30,"")</f>
        <v/>
      </c>
      <c r="BY125" s="5" t="str">
        <f>IF(Tableau1050[[#This Row],[DATE PROCHAIN CONTRAT 4]]&lt;&gt;"",Tableau1050[[#This Row],[DATE PROCHAIN CONTRAT 4]]-30,"")</f>
        <v/>
      </c>
      <c r="BZ125" s="5" t="str">
        <f>IF(Tableau1050[[#This Row],[DATE PROCHAIN CONTRAT 5]]&lt;&gt;"",Tableau1050[[#This Row],[DATE PROCHAIN CONTRAT 5]]-30,"")</f>
        <v/>
      </c>
      <c r="CA125" s="5" t="str">
        <f>IF(Tableau1050[[#This Row],[DATE PROCHAIN CONTRAT 6]]&lt;&gt;"",Tableau1050[[#This Row],[DATE PROCHAIN CONTRAT 6]]-30,"")</f>
        <v/>
      </c>
      <c r="CB125" s="5" t="str">
        <f>IF(Tableau1050[[#This Row],[DATE PROCHAIN CONTRAT 7]]&lt;&gt;"",Tableau1050[[#This Row],[DATE PROCHAIN CONTRAT 7]]-30,"")</f>
        <v/>
      </c>
      <c r="CC125" s="5" t="str">
        <f>IF(Tableau1050[[#This Row],[DATE PROCHAIN CONTRAT 8]]&lt;&gt;"",Tableau1050[[#This Row],[DATE PROCHAIN CONTRAT 8]]-30,"")</f>
        <v/>
      </c>
      <c r="CD125" s="5" t="str">
        <f>IF(Tableau1050[[#This Row],[DATE PROCHAIN CONTRAT 9]]&lt;&gt;"",Tableau1050[[#This Row],[DATE PROCHAIN CONTRAT 9]]-30,"")</f>
        <v/>
      </c>
      <c r="CE125" s="5" t="str">
        <f>IF(Tableau1050[[#This Row],[DATE PROCHAIN CONTRAT 10]]&lt;&gt;"",Tableau1050[[#This Row],[DATE PROCHAIN CONTRAT 10]]-30,"")</f>
        <v/>
      </c>
    </row>
    <row r="126" spans="1:83" ht="105">
      <c r="A126" s="2" t="str">
        <f>IF(COUNT(Tableau848[#This Row])&lt;=0,"",COUNT(Tableau848[#This Row]))</f>
        <v/>
      </c>
      <c r="B126" s="17" t="s">
        <v>512</v>
      </c>
      <c r="C126" s="16" t="s">
        <v>346</v>
      </c>
      <c r="D12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86 Boulevard du Marechal Foch</v>
      </c>
      <c r="E12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54520</v>
      </c>
      <c r="F12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Laxou</v>
      </c>
      <c r="G12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6" s="30" t="str">
        <f>IF(Tableau747[[#This Row],[DATE PROPOSITION 1]]="","",MAX(Tableau747[#This Row]))</f>
        <v/>
      </c>
      <c r="M126" s="5" t="str">
        <f>IF(Tableau848[[#This Row],[DATE CONTRAT 1]]="","",MAX(Tableau848[#This Row]))</f>
        <v/>
      </c>
      <c r="N126" s="2" t="str">
        <f>IFERROR(INDEX(Tableau949[#This Row],MATCH(9^9,Tableau949[#This Row])),"")</f>
        <v/>
      </c>
      <c r="O126" s="5" t="str">
        <f>IFERROR(INDEX(Tableau1050[#This Row],MATCH(9^9,Tableau1050[#This Row])),"")</f>
        <v/>
      </c>
      <c r="P126" s="7" t="str">
        <f>IFERROR(INDEX(Tableau1151[#This Row],MATCH(9^9,Tableau1151[#This Row])),"")</f>
        <v/>
      </c>
      <c r="Q126" s="35" t="str">
        <f>IFERROR(INDEX(Tableau1252[#This Row],MATCH(9^9,Tableau1252[#This Row])),"")</f>
        <v/>
      </c>
      <c r="R126" s="2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BK126" s="5" t="str">
        <f>IF(Tableau848[[#This Row],[DATE CONTRAT 1]]&lt;&gt;"",Tableau848[[#This Row],[DATE CONTRAT 1]]+Tableau949[[#This Row],[DUREE CONTRAT 1]]*365,"")</f>
        <v/>
      </c>
      <c r="BL126" s="5" t="str">
        <f>IF(Tableau848[[#This Row],[DATE CONTRAT 2]]&lt;&gt;"",Tableau848[[#This Row],[DATE CONTRAT 2]]+Tableau949[[#This Row],[DUREE CONTRAT 2]]*365,"")</f>
        <v/>
      </c>
      <c r="BM126" s="5" t="str">
        <f>IF(Tableau848[[#This Row],[DATE CONTRAT 3]]&lt;&gt;"",Tableau848[[#This Row],[DATE CONTRAT 3]]+Tableau949[[#This Row],[DUREE CONTRAT 3]]*365,"")</f>
        <v/>
      </c>
      <c r="BN126" s="5" t="str">
        <f>IF(Tableau848[[#This Row],[DATE CONTRAT 4]]&lt;&gt;"",Tableau848[[#This Row],[DATE CONTRAT 4]]+Tableau949[[#This Row],[DUREE CONTRAT 4]]*365,"")</f>
        <v/>
      </c>
      <c r="BO126" s="5" t="str">
        <f>IF(Tableau848[[#This Row],[DATE CONTRAT 5]]&lt;&gt;"",Tableau848[[#This Row],[DATE CONTRAT 5]]+Tableau949[[#This Row],[DUREE CONTRAT 5]]*365,"")</f>
        <v/>
      </c>
      <c r="BP126" s="5" t="str">
        <f>IF(Tableau848[[#This Row],[DATE CONTRAT 6]]&lt;&gt;"",Tableau848[[#This Row],[DATE CONTRAT 6]]+Tableau949[[#This Row],[DUREE CONTRAT 6]]*365,"")</f>
        <v/>
      </c>
      <c r="BQ126" s="5" t="str">
        <f>IF(Tableau848[[#This Row],[DATE CONTRAT 7]]&lt;&gt;"",Tableau848[[#This Row],[DATE CONTRAT 7]]+Tableau949[[#This Row],[DUREE CONTRAT 7]]*365,"")</f>
        <v/>
      </c>
      <c r="BR126" s="5" t="str">
        <f>IF(Tableau848[[#This Row],[DATE CONTRAT 8]]&lt;&gt;"",Tableau848[[#This Row],[DATE CONTRAT 8]]+Tableau949[[#This Row],[DUREE CONTRAT 8]]*365,"")</f>
        <v/>
      </c>
      <c r="BS126" s="5" t="str">
        <f>IF(Tableau848[[#This Row],[DATE CONTRAT 9]]&lt;&gt;"",Tableau848[[#This Row],[DATE CONTRAT 9]]+Tableau949[[#This Row],[DUREE CONTRAT 9]]*365,"")</f>
        <v/>
      </c>
      <c r="BT126" s="5" t="str">
        <f>IF(Tableau848[[#This Row],[DATE CONTRAT 10]]&lt;&gt;"",Tableau848[[#This Row],[DATE CONTRAT 10]]+Tableau949[[#This Row],[DUREE CONTRAT 10]]*365,"")</f>
        <v/>
      </c>
      <c r="BV126" s="5" t="str">
        <f>IF(Tableau1050[[#This Row],[DATE PROCHAIN CONTRAT 1]]&lt;&gt;"",Tableau1050[[#This Row],[DATE PROCHAIN CONTRAT 1]]-30,"")</f>
        <v/>
      </c>
      <c r="BW126" s="5" t="str">
        <f>IF(Tableau1050[[#This Row],[DATE PROCHAIN CONTRAT 2]]&lt;&gt;"",Tableau1050[[#This Row],[DATE PROCHAIN CONTRAT 2]]-30,"")</f>
        <v/>
      </c>
      <c r="BX126" s="5" t="str">
        <f>IF(Tableau1050[[#This Row],[DATE PROCHAIN CONTRAT 3]]&lt;&gt;"",Tableau1050[[#This Row],[DATE PROCHAIN CONTRAT 3]]-30,"")</f>
        <v/>
      </c>
      <c r="BY126" s="5" t="str">
        <f>IF(Tableau1050[[#This Row],[DATE PROCHAIN CONTRAT 4]]&lt;&gt;"",Tableau1050[[#This Row],[DATE PROCHAIN CONTRAT 4]]-30,"")</f>
        <v/>
      </c>
      <c r="BZ126" s="5" t="str">
        <f>IF(Tableau1050[[#This Row],[DATE PROCHAIN CONTRAT 5]]&lt;&gt;"",Tableau1050[[#This Row],[DATE PROCHAIN CONTRAT 5]]-30,"")</f>
        <v/>
      </c>
      <c r="CA126" s="5" t="str">
        <f>IF(Tableau1050[[#This Row],[DATE PROCHAIN CONTRAT 6]]&lt;&gt;"",Tableau1050[[#This Row],[DATE PROCHAIN CONTRAT 6]]-30,"")</f>
        <v/>
      </c>
      <c r="CB126" s="5" t="str">
        <f>IF(Tableau1050[[#This Row],[DATE PROCHAIN CONTRAT 7]]&lt;&gt;"",Tableau1050[[#This Row],[DATE PROCHAIN CONTRAT 7]]-30,"")</f>
        <v/>
      </c>
      <c r="CC126" s="5" t="str">
        <f>IF(Tableau1050[[#This Row],[DATE PROCHAIN CONTRAT 8]]&lt;&gt;"",Tableau1050[[#This Row],[DATE PROCHAIN CONTRAT 8]]-30,"")</f>
        <v/>
      </c>
      <c r="CD126" s="5" t="str">
        <f>IF(Tableau1050[[#This Row],[DATE PROCHAIN CONTRAT 9]]&lt;&gt;"",Tableau1050[[#This Row],[DATE PROCHAIN CONTRAT 9]]-30,"")</f>
        <v/>
      </c>
      <c r="CE126" s="5" t="str">
        <f>IF(Tableau1050[[#This Row],[DATE PROCHAIN CONTRAT 10]]&lt;&gt;"",Tableau1050[[#This Row],[DATE PROCHAIN CONTRAT 10]]-30,"")</f>
        <v/>
      </c>
    </row>
    <row r="127" spans="1:83" ht="105">
      <c r="A127" s="2" t="str">
        <f>IF(COUNT(Tableau848[#This Row])&lt;=0,"",COUNT(Tableau848[#This Row]))</f>
        <v/>
      </c>
      <c r="B127" s="17" t="s">
        <v>512</v>
      </c>
      <c r="C127" s="16" t="s">
        <v>347</v>
      </c>
      <c r="D12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Chartreuse de Bosserville</v>
      </c>
      <c r="E12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54510</v>
      </c>
      <c r="F12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Art-sur-Meurthe</v>
      </c>
      <c r="G12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7" s="30" t="str">
        <f>IF(Tableau747[[#This Row],[DATE PROPOSITION 1]]="","",MAX(Tableau747[#This Row]))</f>
        <v/>
      </c>
      <c r="M127" s="5" t="str">
        <f>IF(Tableau848[[#This Row],[DATE CONTRAT 1]]="","",MAX(Tableau848[#This Row]))</f>
        <v/>
      </c>
      <c r="N127" s="2" t="str">
        <f>IFERROR(INDEX(Tableau949[#This Row],MATCH(9^9,Tableau949[#This Row])),"")</f>
        <v/>
      </c>
      <c r="O127" s="5" t="str">
        <f>IFERROR(INDEX(Tableau1050[#This Row],MATCH(9^9,Tableau1050[#This Row])),"")</f>
        <v/>
      </c>
      <c r="P127" s="7" t="str">
        <f>IFERROR(INDEX(Tableau1151[#This Row],MATCH(9^9,Tableau1151[#This Row])),"")</f>
        <v/>
      </c>
      <c r="Q127" s="35" t="str">
        <f>IFERROR(INDEX(Tableau1252[#This Row],MATCH(9^9,Tableau1252[#This Row])),"")</f>
        <v/>
      </c>
      <c r="R127" s="2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BK127" s="5" t="str">
        <f>IF(Tableau848[[#This Row],[DATE CONTRAT 1]]&lt;&gt;"",Tableau848[[#This Row],[DATE CONTRAT 1]]+Tableau949[[#This Row],[DUREE CONTRAT 1]]*365,"")</f>
        <v/>
      </c>
      <c r="BL127" s="5" t="str">
        <f>IF(Tableau848[[#This Row],[DATE CONTRAT 2]]&lt;&gt;"",Tableau848[[#This Row],[DATE CONTRAT 2]]+Tableau949[[#This Row],[DUREE CONTRAT 2]]*365,"")</f>
        <v/>
      </c>
      <c r="BM127" s="5" t="str">
        <f>IF(Tableau848[[#This Row],[DATE CONTRAT 3]]&lt;&gt;"",Tableau848[[#This Row],[DATE CONTRAT 3]]+Tableau949[[#This Row],[DUREE CONTRAT 3]]*365,"")</f>
        <v/>
      </c>
      <c r="BN127" s="5" t="str">
        <f>IF(Tableau848[[#This Row],[DATE CONTRAT 4]]&lt;&gt;"",Tableau848[[#This Row],[DATE CONTRAT 4]]+Tableau949[[#This Row],[DUREE CONTRAT 4]]*365,"")</f>
        <v/>
      </c>
      <c r="BO127" s="5" t="str">
        <f>IF(Tableau848[[#This Row],[DATE CONTRAT 5]]&lt;&gt;"",Tableau848[[#This Row],[DATE CONTRAT 5]]+Tableau949[[#This Row],[DUREE CONTRAT 5]]*365,"")</f>
        <v/>
      </c>
      <c r="BP127" s="5" t="str">
        <f>IF(Tableau848[[#This Row],[DATE CONTRAT 6]]&lt;&gt;"",Tableau848[[#This Row],[DATE CONTRAT 6]]+Tableau949[[#This Row],[DUREE CONTRAT 6]]*365,"")</f>
        <v/>
      </c>
      <c r="BQ127" s="5" t="str">
        <f>IF(Tableau848[[#This Row],[DATE CONTRAT 7]]&lt;&gt;"",Tableau848[[#This Row],[DATE CONTRAT 7]]+Tableau949[[#This Row],[DUREE CONTRAT 7]]*365,"")</f>
        <v/>
      </c>
      <c r="BR127" s="5" t="str">
        <f>IF(Tableau848[[#This Row],[DATE CONTRAT 8]]&lt;&gt;"",Tableau848[[#This Row],[DATE CONTRAT 8]]+Tableau949[[#This Row],[DUREE CONTRAT 8]]*365,"")</f>
        <v/>
      </c>
      <c r="BS127" s="5" t="str">
        <f>IF(Tableau848[[#This Row],[DATE CONTRAT 9]]&lt;&gt;"",Tableau848[[#This Row],[DATE CONTRAT 9]]+Tableau949[[#This Row],[DUREE CONTRAT 9]]*365,"")</f>
        <v/>
      </c>
      <c r="BT127" s="5" t="str">
        <f>IF(Tableau848[[#This Row],[DATE CONTRAT 10]]&lt;&gt;"",Tableau848[[#This Row],[DATE CONTRAT 10]]+Tableau949[[#This Row],[DUREE CONTRAT 10]]*365,"")</f>
        <v/>
      </c>
      <c r="BV127" s="5" t="str">
        <f>IF(Tableau1050[[#This Row],[DATE PROCHAIN CONTRAT 1]]&lt;&gt;"",Tableau1050[[#This Row],[DATE PROCHAIN CONTRAT 1]]-30,"")</f>
        <v/>
      </c>
      <c r="BW127" s="5" t="str">
        <f>IF(Tableau1050[[#This Row],[DATE PROCHAIN CONTRAT 2]]&lt;&gt;"",Tableau1050[[#This Row],[DATE PROCHAIN CONTRAT 2]]-30,"")</f>
        <v/>
      </c>
      <c r="BX127" s="5" t="str">
        <f>IF(Tableau1050[[#This Row],[DATE PROCHAIN CONTRAT 3]]&lt;&gt;"",Tableau1050[[#This Row],[DATE PROCHAIN CONTRAT 3]]-30,"")</f>
        <v/>
      </c>
      <c r="BY127" s="5" t="str">
        <f>IF(Tableau1050[[#This Row],[DATE PROCHAIN CONTRAT 4]]&lt;&gt;"",Tableau1050[[#This Row],[DATE PROCHAIN CONTRAT 4]]-30,"")</f>
        <v/>
      </c>
      <c r="BZ127" s="5" t="str">
        <f>IF(Tableau1050[[#This Row],[DATE PROCHAIN CONTRAT 5]]&lt;&gt;"",Tableau1050[[#This Row],[DATE PROCHAIN CONTRAT 5]]-30,"")</f>
        <v/>
      </c>
      <c r="CA127" s="5" t="str">
        <f>IF(Tableau1050[[#This Row],[DATE PROCHAIN CONTRAT 6]]&lt;&gt;"",Tableau1050[[#This Row],[DATE PROCHAIN CONTRAT 6]]-30,"")</f>
        <v/>
      </c>
      <c r="CB127" s="5" t="str">
        <f>IF(Tableau1050[[#This Row],[DATE PROCHAIN CONTRAT 7]]&lt;&gt;"",Tableau1050[[#This Row],[DATE PROCHAIN CONTRAT 7]]-30,"")</f>
        <v/>
      </c>
      <c r="CC127" s="5" t="str">
        <f>IF(Tableau1050[[#This Row],[DATE PROCHAIN CONTRAT 8]]&lt;&gt;"",Tableau1050[[#This Row],[DATE PROCHAIN CONTRAT 8]]-30,"")</f>
        <v/>
      </c>
      <c r="CD127" s="5" t="str">
        <f>IF(Tableau1050[[#This Row],[DATE PROCHAIN CONTRAT 9]]&lt;&gt;"",Tableau1050[[#This Row],[DATE PROCHAIN CONTRAT 9]]-30,"")</f>
        <v/>
      </c>
      <c r="CE127" s="5" t="str">
        <f>IF(Tableau1050[[#This Row],[DATE PROCHAIN CONTRAT 10]]&lt;&gt;"",Tableau1050[[#This Row],[DATE PROCHAIN CONTRAT 10]]-30,"")</f>
        <v/>
      </c>
    </row>
    <row r="128" spans="1:83" ht="75">
      <c r="A128" s="2" t="str">
        <f>IF(COUNT(Tableau848[#This Row])&lt;=0,"",COUNT(Tableau848[#This Row]))</f>
        <v/>
      </c>
      <c r="B128" s="17" t="s">
        <v>512</v>
      </c>
      <c r="C128" s="16" t="s">
        <v>348</v>
      </c>
      <c r="D12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 Avenue André Malraux</v>
      </c>
      <c r="E12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54400</v>
      </c>
      <c r="F12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Longwy</v>
      </c>
      <c r="G12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8" s="30" t="str">
        <f>IF(Tableau747[[#This Row],[DATE PROPOSITION 1]]="","",MAX(Tableau747[#This Row]))</f>
        <v/>
      </c>
      <c r="M128" s="5" t="str">
        <f>IF(Tableau848[[#This Row],[DATE CONTRAT 1]]="","",MAX(Tableau848[#This Row]))</f>
        <v/>
      </c>
      <c r="N128" s="2" t="str">
        <f>IFERROR(INDEX(Tableau949[#This Row],MATCH(9^9,Tableau949[#This Row])),"")</f>
        <v/>
      </c>
      <c r="O128" s="5" t="str">
        <f>IFERROR(INDEX(Tableau1050[#This Row],MATCH(9^9,Tableau1050[#This Row])),"")</f>
        <v/>
      </c>
      <c r="P128" s="7" t="str">
        <f>IFERROR(INDEX(Tableau1151[#This Row],MATCH(9^9,Tableau1151[#This Row])),"")</f>
        <v/>
      </c>
      <c r="Q128" s="35" t="str">
        <f>IFERROR(INDEX(Tableau1252[#This Row],MATCH(9^9,Tableau1252[#This Row])),"")</f>
        <v/>
      </c>
      <c r="R128" s="2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BK128" s="5" t="str">
        <f>IF(Tableau848[[#This Row],[DATE CONTRAT 1]]&lt;&gt;"",Tableau848[[#This Row],[DATE CONTRAT 1]]+Tableau949[[#This Row],[DUREE CONTRAT 1]]*365,"")</f>
        <v/>
      </c>
      <c r="BL128" s="5" t="str">
        <f>IF(Tableau848[[#This Row],[DATE CONTRAT 2]]&lt;&gt;"",Tableau848[[#This Row],[DATE CONTRAT 2]]+Tableau949[[#This Row],[DUREE CONTRAT 2]]*365,"")</f>
        <v/>
      </c>
      <c r="BM128" s="5" t="str">
        <f>IF(Tableau848[[#This Row],[DATE CONTRAT 3]]&lt;&gt;"",Tableau848[[#This Row],[DATE CONTRAT 3]]+Tableau949[[#This Row],[DUREE CONTRAT 3]]*365,"")</f>
        <v/>
      </c>
      <c r="BN128" s="5" t="str">
        <f>IF(Tableau848[[#This Row],[DATE CONTRAT 4]]&lt;&gt;"",Tableau848[[#This Row],[DATE CONTRAT 4]]+Tableau949[[#This Row],[DUREE CONTRAT 4]]*365,"")</f>
        <v/>
      </c>
      <c r="BO128" s="5" t="str">
        <f>IF(Tableau848[[#This Row],[DATE CONTRAT 5]]&lt;&gt;"",Tableau848[[#This Row],[DATE CONTRAT 5]]+Tableau949[[#This Row],[DUREE CONTRAT 5]]*365,"")</f>
        <v/>
      </c>
      <c r="BP128" s="5" t="str">
        <f>IF(Tableau848[[#This Row],[DATE CONTRAT 6]]&lt;&gt;"",Tableau848[[#This Row],[DATE CONTRAT 6]]+Tableau949[[#This Row],[DUREE CONTRAT 6]]*365,"")</f>
        <v/>
      </c>
      <c r="BQ128" s="5" t="str">
        <f>IF(Tableau848[[#This Row],[DATE CONTRAT 7]]&lt;&gt;"",Tableau848[[#This Row],[DATE CONTRAT 7]]+Tableau949[[#This Row],[DUREE CONTRAT 7]]*365,"")</f>
        <v/>
      </c>
      <c r="BR128" s="5" t="str">
        <f>IF(Tableau848[[#This Row],[DATE CONTRAT 8]]&lt;&gt;"",Tableau848[[#This Row],[DATE CONTRAT 8]]+Tableau949[[#This Row],[DUREE CONTRAT 8]]*365,"")</f>
        <v/>
      </c>
      <c r="BS128" s="5" t="str">
        <f>IF(Tableau848[[#This Row],[DATE CONTRAT 9]]&lt;&gt;"",Tableau848[[#This Row],[DATE CONTRAT 9]]+Tableau949[[#This Row],[DUREE CONTRAT 9]]*365,"")</f>
        <v/>
      </c>
      <c r="BT128" s="5" t="str">
        <f>IF(Tableau848[[#This Row],[DATE CONTRAT 10]]&lt;&gt;"",Tableau848[[#This Row],[DATE CONTRAT 10]]+Tableau949[[#This Row],[DUREE CONTRAT 10]]*365,"")</f>
        <v/>
      </c>
      <c r="BV128" s="5" t="str">
        <f>IF(Tableau1050[[#This Row],[DATE PROCHAIN CONTRAT 1]]&lt;&gt;"",Tableau1050[[#This Row],[DATE PROCHAIN CONTRAT 1]]-30,"")</f>
        <v/>
      </c>
      <c r="BW128" s="5" t="str">
        <f>IF(Tableau1050[[#This Row],[DATE PROCHAIN CONTRAT 2]]&lt;&gt;"",Tableau1050[[#This Row],[DATE PROCHAIN CONTRAT 2]]-30,"")</f>
        <v/>
      </c>
      <c r="BX128" s="5" t="str">
        <f>IF(Tableau1050[[#This Row],[DATE PROCHAIN CONTRAT 3]]&lt;&gt;"",Tableau1050[[#This Row],[DATE PROCHAIN CONTRAT 3]]-30,"")</f>
        <v/>
      </c>
      <c r="BY128" s="5" t="str">
        <f>IF(Tableau1050[[#This Row],[DATE PROCHAIN CONTRAT 4]]&lt;&gt;"",Tableau1050[[#This Row],[DATE PROCHAIN CONTRAT 4]]-30,"")</f>
        <v/>
      </c>
      <c r="BZ128" s="5" t="str">
        <f>IF(Tableau1050[[#This Row],[DATE PROCHAIN CONTRAT 5]]&lt;&gt;"",Tableau1050[[#This Row],[DATE PROCHAIN CONTRAT 5]]-30,"")</f>
        <v/>
      </c>
      <c r="CA128" s="5" t="str">
        <f>IF(Tableau1050[[#This Row],[DATE PROCHAIN CONTRAT 6]]&lt;&gt;"",Tableau1050[[#This Row],[DATE PROCHAIN CONTRAT 6]]-30,"")</f>
        <v/>
      </c>
      <c r="CB128" s="5" t="str">
        <f>IF(Tableau1050[[#This Row],[DATE PROCHAIN CONTRAT 7]]&lt;&gt;"",Tableau1050[[#This Row],[DATE PROCHAIN CONTRAT 7]]-30,"")</f>
        <v/>
      </c>
      <c r="CC128" s="5" t="str">
        <f>IF(Tableau1050[[#This Row],[DATE PROCHAIN CONTRAT 8]]&lt;&gt;"",Tableau1050[[#This Row],[DATE PROCHAIN CONTRAT 8]]-30,"")</f>
        <v/>
      </c>
      <c r="CD128" s="5" t="str">
        <f>IF(Tableau1050[[#This Row],[DATE PROCHAIN CONTRAT 9]]&lt;&gt;"",Tableau1050[[#This Row],[DATE PROCHAIN CONTRAT 9]]-30,"")</f>
        <v/>
      </c>
      <c r="CE128" s="5" t="str">
        <f>IF(Tableau1050[[#This Row],[DATE PROCHAIN CONTRAT 10]]&lt;&gt;"",Tableau1050[[#This Row],[DATE PROCHAIN CONTRAT 10]]-30,"")</f>
        <v/>
      </c>
    </row>
    <row r="129" spans="1:83" ht="60">
      <c r="A129" s="2" t="str">
        <f>IF(COUNT(Tableau848[#This Row])&lt;=0,"",COUNT(Tableau848[#This Row]))</f>
        <v/>
      </c>
      <c r="B129" s="17" t="s">
        <v>512</v>
      </c>
      <c r="C129" s="16" t="s">
        <v>349</v>
      </c>
      <c r="D12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la Tuilerie</v>
      </c>
      <c r="E12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54800</v>
      </c>
      <c r="F12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Jarny</v>
      </c>
      <c r="G12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2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2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2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29" s="30" t="str">
        <f>IF(Tableau747[[#This Row],[DATE PROPOSITION 1]]="","",MAX(Tableau747[#This Row]))</f>
        <v/>
      </c>
      <c r="M129" s="5" t="str">
        <f>IF(Tableau848[[#This Row],[DATE CONTRAT 1]]="","",MAX(Tableau848[#This Row]))</f>
        <v/>
      </c>
      <c r="N129" s="2" t="str">
        <f>IFERROR(INDEX(Tableau949[#This Row],MATCH(9^9,Tableau949[#This Row])),"")</f>
        <v/>
      </c>
      <c r="O129" s="5" t="str">
        <f>IFERROR(INDEX(Tableau1050[#This Row],MATCH(9^9,Tableau1050[#This Row])),"")</f>
        <v/>
      </c>
      <c r="P129" s="7" t="str">
        <f>IFERROR(INDEX(Tableau1151[#This Row],MATCH(9^9,Tableau1151[#This Row])),"")</f>
        <v/>
      </c>
      <c r="Q129" s="35" t="str">
        <f>IFERROR(INDEX(Tableau1252[#This Row],MATCH(9^9,Tableau1252[#This Row])),"")</f>
        <v/>
      </c>
      <c r="R129" s="2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BK129" s="5" t="str">
        <f>IF(Tableau848[[#This Row],[DATE CONTRAT 1]]&lt;&gt;"",Tableau848[[#This Row],[DATE CONTRAT 1]]+Tableau949[[#This Row],[DUREE CONTRAT 1]]*365,"")</f>
        <v/>
      </c>
      <c r="BL129" s="5" t="str">
        <f>IF(Tableau848[[#This Row],[DATE CONTRAT 2]]&lt;&gt;"",Tableau848[[#This Row],[DATE CONTRAT 2]]+Tableau949[[#This Row],[DUREE CONTRAT 2]]*365,"")</f>
        <v/>
      </c>
      <c r="BM129" s="5" t="str">
        <f>IF(Tableau848[[#This Row],[DATE CONTRAT 3]]&lt;&gt;"",Tableau848[[#This Row],[DATE CONTRAT 3]]+Tableau949[[#This Row],[DUREE CONTRAT 3]]*365,"")</f>
        <v/>
      </c>
      <c r="BN129" s="5" t="str">
        <f>IF(Tableau848[[#This Row],[DATE CONTRAT 4]]&lt;&gt;"",Tableau848[[#This Row],[DATE CONTRAT 4]]+Tableau949[[#This Row],[DUREE CONTRAT 4]]*365,"")</f>
        <v/>
      </c>
      <c r="BO129" s="5" t="str">
        <f>IF(Tableau848[[#This Row],[DATE CONTRAT 5]]&lt;&gt;"",Tableau848[[#This Row],[DATE CONTRAT 5]]+Tableau949[[#This Row],[DUREE CONTRAT 5]]*365,"")</f>
        <v/>
      </c>
      <c r="BP129" s="5" t="str">
        <f>IF(Tableau848[[#This Row],[DATE CONTRAT 6]]&lt;&gt;"",Tableau848[[#This Row],[DATE CONTRAT 6]]+Tableau949[[#This Row],[DUREE CONTRAT 6]]*365,"")</f>
        <v/>
      </c>
      <c r="BQ129" s="5" t="str">
        <f>IF(Tableau848[[#This Row],[DATE CONTRAT 7]]&lt;&gt;"",Tableau848[[#This Row],[DATE CONTRAT 7]]+Tableau949[[#This Row],[DUREE CONTRAT 7]]*365,"")</f>
        <v/>
      </c>
      <c r="BR129" s="5" t="str">
        <f>IF(Tableau848[[#This Row],[DATE CONTRAT 8]]&lt;&gt;"",Tableau848[[#This Row],[DATE CONTRAT 8]]+Tableau949[[#This Row],[DUREE CONTRAT 8]]*365,"")</f>
        <v/>
      </c>
      <c r="BS129" s="5" t="str">
        <f>IF(Tableau848[[#This Row],[DATE CONTRAT 9]]&lt;&gt;"",Tableau848[[#This Row],[DATE CONTRAT 9]]+Tableau949[[#This Row],[DUREE CONTRAT 9]]*365,"")</f>
        <v/>
      </c>
      <c r="BT129" s="5" t="str">
        <f>IF(Tableau848[[#This Row],[DATE CONTRAT 10]]&lt;&gt;"",Tableau848[[#This Row],[DATE CONTRAT 10]]+Tableau949[[#This Row],[DUREE CONTRAT 10]]*365,"")</f>
        <v/>
      </c>
      <c r="BV129" s="5" t="str">
        <f>IF(Tableau1050[[#This Row],[DATE PROCHAIN CONTRAT 1]]&lt;&gt;"",Tableau1050[[#This Row],[DATE PROCHAIN CONTRAT 1]]-30,"")</f>
        <v/>
      </c>
      <c r="BW129" s="5" t="str">
        <f>IF(Tableau1050[[#This Row],[DATE PROCHAIN CONTRAT 2]]&lt;&gt;"",Tableau1050[[#This Row],[DATE PROCHAIN CONTRAT 2]]-30,"")</f>
        <v/>
      </c>
      <c r="BX129" s="5" t="str">
        <f>IF(Tableau1050[[#This Row],[DATE PROCHAIN CONTRAT 3]]&lt;&gt;"",Tableau1050[[#This Row],[DATE PROCHAIN CONTRAT 3]]-30,"")</f>
        <v/>
      </c>
      <c r="BY129" s="5" t="str">
        <f>IF(Tableau1050[[#This Row],[DATE PROCHAIN CONTRAT 4]]&lt;&gt;"",Tableau1050[[#This Row],[DATE PROCHAIN CONTRAT 4]]-30,"")</f>
        <v/>
      </c>
      <c r="BZ129" s="5" t="str">
        <f>IF(Tableau1050[[#This Row],[DATE PROCHAIN CONTRAT 5]]&lt;&gt;"",Tableau1050[[#This Row],[DATE PROCHAIN CONTRAT 5]]-30,"")</f>
        <v/>
      </c>
      <c r="CA129" s="5" t="str">
        <f>IF(Tableau1050[[#This Row],[DATE PROCHAIN CONTRAT 6]]&lt;&gt;"",Tableau1050[[#This Row],[DATE PROCHAIN CONTRAT 6]]-30,"")</f>
        <v/>
      </c>
      <c r="CB129" s="5" t="str">
        <f>IF(Tableau1050[[#This Row],[DATE PROCHAIN CONTRAT 7]]&lt;&gt;"",Tableau1050[[#This Row],[DATE PROCHAIN CONTRAT 7]]-30,"")</f>
        <v/>
      </c>
      <c r="CC129" s="5" t="str">
        <f>IF(Tableau1050[[#This Row],[DATE PROCHAIN CONTRAT 8]]&lt;&gt;"",Tableau1050[[#This Row],[DATE PROCHAIN CONTRAT 8]]-30,"")</f>
        <v/>
      </c>
      <c r="CD129" s="5" t="str">
        <f>IF(Tableau1050[[#This Row],[DATE PROCHAIN CONTRAT 9]]&lt;&gt;"",Tableau1050[[#This Row],[DATE PROCHAIN CONTRAT 9]]-30,"")</f>
        <v/>
      </c>
      <c r="CE129" s="5" t="str">
        <f>IF(Tableau1050[[#This Row],[DATE PROCHAIN CONTRAT 10]]&lt;&gt;"",Tableau1050[[#This Row],[DATE PROCHAIN CONTRAT 10]]-30,"")</f>
        <v/>
      </c>
    </row>
    <row r="130" spans="1:83" ht="60">
      <c r="A130" s="2" t="str">
        <f>IF(COUNT(Tableau848[#This Row])&lt;=0,"",COUNT(Tableau848[#This Row]))</f>
        <v/>
      </c>
      <c r="B130" s="17" t="s">
        <v>512</v>
      </c>
      <c r="C130" s="16" t="s">
        <v>350</v>
      </c>
      <c r="D13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468 Rue de Vandoeuvre</v>
      </c>
      <c r="E13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54600</v>
      </c>
      <c r="F13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Villers-lès-Nancy</v>
      </c>
      <c r="G13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0" s="30" t="str">
        <f>IF(Tableau747[[#This Row],[DATE PROPOSITION 1]]="","",MAX(Tableau747[#This Row]))</f>
        <v/>
      </c>
      <c r="M130" s="5" t="str">
        <f>IF(Tableau848[[#This Row],[DATE CONTRAT 1]]="","",MAX(Tableau848[#This Row]))</f>
        <v/>
      </c>
      <c r="N130" s="2" t="str">
        <f>IFERROR(INDEX(Tableau949[#This Row],MATCH(9^9,Tableau949[#This Row])),"")</f>
        <v/>
      </c>
      <c r="O130" s="5" t="str">
        <f>IFERROR(INDEX(Tableau1050[#This Row],MATCH(9^9,Tableau1050[#This Row])),"")</f>
        <v/>
      </c>
      <c r="P130" s="7" t="str">
        <f>IFERROR(INDEX(Tableau1151[#This Row],MATCH(9^9,Tableau1151[#This Row])),"")</f>
        <v/>
      </c>
      <c r="Q130" s="35" t="str">
        <f>IFERROR(INDEX(Tableau1252[#This Row],MATCH(9^9,Tableau1252[#This Row])),"")</f>
        <v/>
      </c>
      <c r="R130" s="2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BK130" s="5" t="str">
        <f>IF(Tableau848[[#This Row],[DATE CONTRAT 1]]&lt;&gt;"",Tableau848[[#This Row],[DATE CONTRAT 1]]+Tableau949[[#This Row],[DUREE CONTRAT 1]]*365,"")</f>
        <v/>
      </c>
      <c r="BL130" s="5" t="str">
        <f>IF(Tableau848[[#This Row],[DATE CONTRAT 2]]&lt;&gt;"",Tableau848[[#This Row],[DATE CONTRAT 2]]+Tableau949[[#This Row],[DUREE CONTRAT 2]]*365,"")</f>
        <v/>
      </c>
      <c r="BM130" s="5" t="str">
        <f>IF(Tableau848[[#This Row],[DATE CONTRAT 3]]&lt;&gt;"",Tableau848[[#This Row],[DATE CONTRAT 3]]+Tableau949[[#This Row],[DUREE CONTRAT 3]]*365,"")</f>
        <v/>
      </c>
      <c r="BN130" s="5" t="str">
        <f>IF(Tableau848[[#This Row],[DATE CONTRAT 4]]&lt;&gt;"",Tableau848[[#This Row],[DATE CONTRAT 4]]+Tableau949[[#This Row],[DUREE CONTRAT 4]]*365,"")</f>
        <v/>
      </c>
      <c r="BO130" s="5" t="str">
        <f>IF(Tableau848[[#This Row],[DATE CONTRAT 5]]&lt;&gt;"",Tableau848[[#This Row],[DATE CONTRAT 5]]+Tableau949[[#This Row],[DUREE CONTRAT 5]]*365,"")</f>
        <v/>
      </c>
      <c r="BP130" s="5" t="str">
        <f>IF(Tableau848[[#This Row],[DATE CONTRAT 6]]&lt;&gt;"",Tableau848[[#This Row],[DATE CONTRAT 6]]+Tableau949[[#This Row],[DUREE CONTRAT 6]]*365,"")</f>
        <v/>
      </c>
      <c r="BQ130" s="5" t="str">
        <f>IF(Tableau848[[#This Row],[DATE CONTRAT 7]]&lt;&gt;"",Tableau848[[#This Row],[DATE CONTRAT 7]]+Tableau949[[#This Row],[DUREE CONTRAT 7]]*365,"")</f>
        <v/>
      </c>
      <c r="BR130" s="5" t="str">
        <f>IF(Tableau848[[#This Row],[DATE CONTRAT 8]]&lt;&gt;"",Tableau848[[#This Row],[DATE CONTRAT 8]]+Tableau949[[#This Row],[DUREE CONTRAT 8]]*365,"")</f>
        <v/>
      </c>
      <c r="BS130" s="5" t="str">
        <f>IF(Tableau848[[#This Row],[DATE CONTRAT 9]]&lt;&gt;"",Tableau848[[#This Row],[DATE CONTRAT 9]]+Tableau949[[#This Row],[DUREE CONTRAT 9]]*365,"")</f>
        <v/>
      </c>
      <c r="BT130" s="5" t="str">
        <f>IF(Tableau848[[#This Row],[DATE CONTRAT 10]]&lt;&gt;"",Tableau848[[#This Row],[DATE CONTRAT 10]]+Tableau949[[#This Row],[DUREE CONTRAT 10]]*365,"")</f>
        <v/>
      </c>
      <c r="BV130" s="5" t="str">
        <f>IF(Tableau1050[[#This Row],[DATE PROCHAIN CONTRAT 1]]&lt;&gt;"",Tableau1050[[#This Row],[DATE PROCHAIN CONTRAT 1]]-30,"")</f>
        <v/>
      </c>
      <c r="BW130" s="5" t="str">
        <f>IF(Tableau1050[[#This Row],[DATE PROCHAIN CONTRAT 2]]&lt;&gt;"",Tableau1050[[#This Row],[DATE PROCHAIN CONTRAT 2]]-30,"")</f>
        <v/>
      </c>
      <c r="BX130" s="5" t="str">
        <f>IF(Tableau1050[[#This Row],[DATE PROCHAIN CONTRAT 3]]&lt;&gt;"",Tableau1050[[#This Row],[DATE PROCHAIN CONTRAT 3]]-30,"")</f>
        <v/>
      </c>
      <c r="BY130" s="5" t="str">
        <f>IF(Tableau1050[[#This Row],[DATE PROCHAIN CONTRAT 4]]&lt;&gt;"",Tableau1050[[#This Row],[DATE PROCHAIN CONTRAT 4]]-30,"")</f>
        <v/>
      </c>
      <c r="BZ130" s="5" t="str">
        <f>IF(Tableau1050[[#This Row],[DATE PROCHAIN CONTRAT 5]]&lt;&gt;"",Tableau1050[[#This Row],[DATE PROCHAIN CONTRAT 5]]-30,"")</f>
        <v/>
      </c>
      <c r="CA130" s="5" t="str">
        <f>IF(Tableau1050[[#This Row],[DATE PROCHAIN CONTRAT 6]]&lt;&gt;"",Tableau1050[[#This Row],[DATE PROCHAIN CONTRAT 6]]-30,"")</f>
        <v/>
      </c>
      <c r="CB130" s="5" t="str">
        <f>IF(Tableau1050[[#This Row],[DATE PROCHAIN CONTRAT 7]]&lt;&gt;"",Tableau1050[[#This Row],[DATE PROCHAIN CONTRAT 7]]-30,"")</f>
        <v/>
      </c>
      <c r="CC130" s="5" t="str">
        <f>IF(Tableau1050[[#This Row],[DATE PROCHAIN CONTRAT 8]]&lt;&gt;"",Tableau1050[[#This Row],[DATE PROCHAIN CONTRAT 8]]-30,"")</f>
        <v/>
      </c>
      <c r="CD130" s="5" t="str">
        <f>IF(Tableau1050[[#This Row],[DATE PROCHAIN CONTRAT 9]]&lt;&gt;"",Tableau1050[[#This Row],[DATE PROCHAIN CONTRAT 9]]-30,"")</f>
        <v/>
      </c>
      <c r="CE130" s="5" t="str">
        <f>IF(Tableau1050[[#This Row],[DATE PROCHAIN CONTRAT 10]]&lt;&gt;"",Tableau1050[[#This Row],[DATE PROCHAIN CONTRAT 10]]-30,"")</f>
        <v/>
      </c>
    </row>
    <row r="131" spans="1:83">
      <c r="A131" s="2" t="str">
        <f>IF(COUNT(Tableau848[#This Row])&lt;=0,"",COUNT(Tableau848[#This Row]))</f>
        <v/>
      </c>
      <c r="B131" s="17" t="s">
        <v>444</v>
      </c>
      <c r="C131" s="16" t="s">
        <v>351</v>
      </c>
      <c r="D13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23 Rue Poincaré</v>
      </c>
      <c r="E13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55200</v>
      </c>
      <c r="F13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Commercy</v>
      </c>
      <c r="G13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1" s="30" t="str">
        <f>IF(Tableau747[[#This Row],[DATE PROPOSITION 1]]="","",MAX(Tableau747[#This Row]))</f>
        <v/>
      </c>
      <c r="M131" s="51" t="str">
        <f>IF(Tableau848[[#This Row],[DATE CONTRAT 1]]="","",MAX(Tableau848[#This Row]))</f>
        <v/>
      </c>
      <c r="N131" s="52" t="str">
        <f>IFERROR(INDEX(Tableau949[#This Row],MATCH(9^9,Tableau949[#This Row])),"")</f>
        <v/>
      </c>
      <c r="O131" s="51" t="str">
        <f>IFERROR(INDEX(Tableau1050[#This Row],MATCH(9^9,Tableau1050[#This Row])),"")</f>
        <v/>
      </c>
      <c r="P131" s="51" t="str">
        <f>IFERROR(INDEX(Tableau1151[#This Row],MATCH(9^9,Tableau1151[#This Row])),"")</f>
        <v/>
      </c>
      <c r="Q131" s="35" t="str">
        <f>IFERROR(INDEX(Tableau1252[#This Row],MATCH(9^9,Tableau1252[#This Row])),"")</f>
        <v/>
      </c>
      <c r="R131"/>
      <c r="AC131"/>
      <c r="AN131" s="31"/>
      <c r="AY131" s="31"/>
      <c r="BJ131" s="31"/>
      <c r="BK131" s="5" t="str">
        <f>IF(Tableau848[[#This Row],[DATE CONTRAT 1]]&lt;&gt;"",Tableau848[[#This Row],[DATE CONTRAT 1]]+Tableau949[[#This Row],[DUREE CONTRAT 1]]*365,"")</f>
        <v/>
      </c>
      <c r="BL131" s="5" t="str">
        <f>IF(Tableau848[[#This Row],[DATE CONTRAT 2]]&lt;&gt;"",Tableau848[[#This Row],[DATE CONTRAT 2]]+Tableau949[[#This Row],[DUREE CONTRAT 2]]*365,"")</f>
        <v/>
      </c>
      <c r="BM131" s="5" t="str">
        <f>IF(Tableau848[[#This Row],[DATE CONTRAT 3]]&lt;&gt;"",Tableau848[[#This Row],[DATE CONTRAT 3]]+Tableau949[[#This Row],[DUREE CONTRAT 3]]*365,"")</f>
        <v/>
      </c>
      <c r="BN131" s="5" t="str">
        <f>IF(Tableau848[[#This Row],[DATE CONTRAT 4]]&lt;&gt;"",Tableau848[[#This Row],[DATE CONTRAT 4]]+Tableau949[[#This Row],[DUREE CONTRAT 4]]*365,"")</f>
        <v/>
      </c>
      <c r="BO131" s="5" t="str">
        <f>IF(Tableau848[[#This Row],[DATE CONTRAT 5]]&lt;&gt;"",Tableau848[[#This Row],[DATE CONTRAT 5]]+Tableau949[[#This Row],[DUREE CONTRAT 5]]*365,"")</f>
        <v/>
      </c>
      <c r="BP131" s="5" t="str">
        <f>IF(Tableau848[[#This Row],[DATE CONTRAT 6]]&lt;&gt;"",Tableau848[[#This Row],[DATE CONTRAT 6]]+Tableau949[[#This Row],[DUREE CONTRAT 6]]*365,"")</f>
        <v/>
      </c>
      <c r="BQ131" s="5" t="str">
        <f>IF(Tableau848[[#This Row],[DATE CONTRAT 7]]&lt;&gt;"",Tableau848[[#This Row],[DATE CONTRAT 7]]+Tableau949[[#This Row],[DUREE CONTRAT 7]]*365,"")</f>
        <v/>
      </c>
      <c r="BR131" s="5" t="str">
        <f>IF(Tableau848[[#This Row],[DATE CONTRAT 8]]&lt;&gt;"",Tableau848[[#This Row],[DATE CONTRAT 8]]+Tableau949[[#This Row],[DUREE CONTRAT 8]]*365,"")</f>
        <v/>
      </c>
      <c r="BS131" s="5" t="str">
        <f>IF(Tableau848[[#This Row],[DATE CONTRAT 9]]&lt;&gt;"",Tableau848[[#This Row],[DATE CONTRAT 9]]+Tableau949[[#This Row],[DUREE CONTRAT 9]]*365,"")</f>
        <v/>
      </c>
      <c r="BT131" s="5" t="str">
        <f>IF(Tableau848[[#This Row],[DATE CONTRAT 10]]&lt;&gt;"",Tableau848[[#This Row],[DATE CONTRAT 10]]+Tableau949[[#This Row],[DUREE CONTRAT 10]]*365,"")</f>
        <v/>
      </c>
      <c r="BU131" s="31"/>
      <c r="BV131" s="5" t="str">
        <f>IF(Tableau1050[[#This Row],[DATE PROCHAIN CONTRAT 1]]&lt;&gt;"",Tableau1050[[#This Row],[DATE PROCHAIN CONTRAT 1]]-30,"")</f>
        <v/>
      </c>
      <c r="BW131" s="5" t="str">
        <f>IF(Tableau1050[[#This Row],[DATE PROCHAIN CONTRAT 2]]&lt;&gt;"",Tableau1050[[#This Row],[DATE PROCHAIN CONTRAT 2]]-30,"")</f>
        <v/>
      </c>
      <c r="BX131" s="5" t="str">
        <f>IF(Tableau1050[[#This Row],[DATE PROCHAIN CONTRAT 3]]&lt;&gt;"",Tableau1050[[#This Row],[DATE PROCHAIN CONTRAT 3]]-30,"")</f>
        <v/>
      </c>
      <c r="BY131" s="5" t="str">
        <f>IF(Tableau1050[[#This Row],[DATE PROCHAIN CONTRAT 4]]&lt;&gt;"",Tableau1050[[#This Row],[DATE PROCHAIN CONTRAT 4]]-30,"")</f>
        <v/>
      </c>
      <c r="BZ131" s="5" t="str">
        <f>IF(Tableau1050[[#This Row],[DATE PROCHAIN CONTRAT 5]]&lt;&gt;"",Tableau1050[[#This Row],[DATE PROCHAIN CONTRAT 5]]-30,"")</f>
        <v/>
      </c>
      <c r="CA131" s="5" t="str">
        <f>IF(Tableau1050[[#This Row],[DATE PROCHAIN CONTRAT 6]]&lt;&gt;"",Tableau1050[[#This Row],[DATE PROCHAIN CONTRAT 6]]-30,"")</f>
        <v/>
      </c>
      <c r="CB131" s="5" t="str">
        <f>IF(Tableau1050[[#This Row],[DATE PROCHAIN CONTRAT 7]]&lt;&gt;"",Tableau1050[[#This Row],[DATE PROCHAIN CONTRAT 7]]-30,"")</f>
        <v/>
      </c>
      <c r="CC131" s="5" t="str">
        <f>IF(Tableau1050[[#This Row],[DATE PROCHAIN CONTRAT 8]]&lt;&gt;"",Tableau1050[[#This Row],[DATE PROCHAIN CONTRAT 8]]-30,"")</f>
        <v/>
      </c>
      <c r="CD131" s="5" t="str">
        <f>IF(Tableau1050[[#This Row],[DATE PROCHAIN CONTRAT 9]]&lt;&gt;"",Tableau1050[[#This Row],[DATE PROCHAIN CONTRAT 9]]-30,"")</f>
        <v/>
      </c>
      <c r="CE131" s="5" t="str">
        <f>IF(Tableau1050[[#This Row],[DATE PROCHAIN CONTRAT 10]]&lt;&gt;"",Tableau1050[[#This Row],[DATE PROCHAIN CONTRAT 10]]-30,"")</f>
        <v/>
      </c>
    </row>
    <row r="132" spans="1:83" ht="30">
      <c r="A132" s="2" t="str">
        <f>IF(COUNT(Tableau848[#This Row])&lt;=0,"",COUNT(Tableau848[#This Row]))</f>
        <v/>
      </c>
      <c r="B132" s="17" t="s">
        <v>444</v>
      </c>
      <c r="C132" s="16" t="s">
        <v>352</v>
      </c>
      <c r="D13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23 Rue Poincaré</v>
      </c>
      <c r="E13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55200</v>
      </c>
      <c r="F13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Commercy</v>
      </c>
      <c r="G13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2" s="30" t="str">
        <f>IF(Tableau747[[#This Row],[DATE PROPOSITION 1]]="","",MAX(Tableau747[#This Row]))</f>
        <v/>
      </c>
      <c r="M132" s="51" t="str">
        <f>IF(Tableau848[[#This Row],[DATE CONTRAT 1]]="","",MAX(Tableau848[#This Row]))</f>
        <v/>
      </c>
      <c r="N132" s="52" t="str">
        <f>IFERROR(INDEX(Tableau949[#This Row],MATCH(9^9,Tableau949[#This Row])),"")</f>
        <v/>
      </c>
      <c r="O132" s="51" t="str">
        <f>IFERROR(INDEX(Tableau1050[#This Row],MATCH(9^9,Tableau1050[#This Row])),"")</f>
        <v/>
      </c>
      <c r="P132" s="51" t="str">
        <f>IFERROR(INDEX(Tableau1151[#This Row],MATCH(9^9,Tableau1151[#This Row])),"")</f>
        <v/>
      </c>
      <c r="Q132" s="35" t="str">
        <f>IFERROR(INDEX(Tableau1252[#This Row],MATCH(9^9,Tableau1252[#This Row])),"")</f>
        <v/>
      </c>
      <c r="R132"/>
      <c r="AC132"/>
      <c r="AN132" s="31"/>
      <c r="AY132" s="31"/>
      <c r="BJ132" s="31"/>
      <c r="BK132" s="5" t="str">
        <f>IF(Tableau848[[#This Row],[DATE CONTRAT 1]]&lt;&gt;"",Tableau848[[#This Row],[DATE CONTRAT 1]]+Tableau949[[#This Row],[DUREE CONTRAT 1]]*365,"")</f>
        <v/>
      </c>
      <c r="BL132" s="5" t="str">
        <f>IF(Tableau848[[#This Row],[DATE CONTRAT 2]]&lt;&gt;"",Tableau848[[#This Row],[DATE CONTRAT 2]]+Tableau949[[#This Row],[DUREE CONTRAT 2]]*365,"")</f>
        <v/>
      </c>
      <c r="BM132" s="5" t="str">
        <f>IF(Tableau848[[#This Row],[DATE CONTRAT 3]]&lt;&gt;"",Tableau848[[#This Row],[DATE CONTRAT 3]]+Tableau949[[#This Row],[DUREE CONTRAT 3]]*365,"")</f>
        <v/>
      </c>
      <c r="BN132" s="5" t="str">
        <f>IF(Tableau848[[#This Row],[DATE CONTRAT 4]]&lt;&gt;"",Tableau848[[#This Row],[DATE CONTRAT 4]]+Tableau949[[#This Row],[DUREE CONTRAT 4]]*365,"")</f>
        <v/>
      </c>
      <c r="BO132" s="5" t="str">
        <f>IF(Tableau848[[#This Row],[DATE CONTRAT 5]]&lt;&gt;"",Tableau848[[#This Row],[DATE CONTRAT 5]]+Tableau949[[#This Row],[DUREE CONTRAT 5]]*365,"")</f>
        <v/>
      </c>
      <c r="BP132" s="5" t="str">
        <f>IF(Tableau848[[#This Row],[DATE CONTRAT 6]]&lt;&gt;"",Tableau848[[#This Row],[DATE CONTRAT 6]]+Tableau949[[#This Row],[DUREE CONTRAT 6]]*365,"")</f>
        <v/>
      </c>
      <c r="BQ132" s="5" t="str">
        <f>IF(Tableau848[[#This Row],[DATE CONTRAT 7]]&lt;&gt;"",Tableau848[[#This Row],[DATE CONTRAT 7]]+Tableau949[[#This Row],[DUREE CONTRAT 7]]*365,"")</f>
        <v/>
      </c>
      <c r="BR132" s="5" t="str">
        <f>IF(Tableau848[[#This Row],[DATE CONTRAT 8]]&lt;&gt;"",Tableau848[[#This Row],[DATE CONTRAT 8]]+Tableau949[[#This Row],[DUREE CONTRAT 8]]*365,"")</f>
        <v/>
      </c>
      <c r="BS132" s="5" t="str">
        <f>IF(Tableau848[[#This Row],[DATE CONTRAT 9]]&lt;&gt;"",Tableau848[[#This Row],[DATE CONTRAT 9]]+Tableau949[[#This Row],[DUREE CONTRAT 9]]*365,"")</f>
        <v/>
      </c>
      <c r="BT132" s="5" t="str">
        <f>IF(Tableau848[[#This Row],[DATE CONTRAT 10]]&lt;&gt;"",Tableau848[[#This Row],[DATE CONTRAT 10]]+Tableau949[[#This Row],[DUREE CONTRAT 10]]*365,"")</f>
        <v/>
      </c>
      <c r="BU132" s="31"/>
      <c r="BV132" s="5" t="str">
        <f>IF(Tableau1050[[#This Row],[DATE PROCHAIN CONTRAT 1]]&lt;&gt;"",Tableau1050[[#This Row],[DATE PROCHAIN CONTRAT 1]]-30,"")</f>
        <v/>
      </c>
      <c r="BW132" s="5" t="str">
        <f>IF(Tableau1050[[#This Row],[DATE PROCHAIN CONTRAT 2]]&lt;&gt;"",Tableau1050[[#This Row],[DATE PROCHAIN CONTRAT 2]]-30,"")</f>
        <v/>
      </c>
      <c r="BX132" s="5" t="str">
        <f>IF(Tableau1050[[#This Row],[DATE PROCHAIN CONTRAT 3]]&lt;&gt;"",Tableau1050[[#This Row],[DATE PROCHAIN CONTRAT 3]]-30,"")</f>
        <v/>
      </c>
      <c r="BY132" s="5" t="str">
        <f>IF(Tableau1050[[#This Row],[DATE PROCHAIN CONTRAT 4]]&lt;&gt;"",Tableau1050[[#This Row],[DATE PROCHAIN CONTRAT 4]]-30,"")</f>
        <v/>
      </c>
      <c r="BZ132" s="5" t="str">
        <f>IF(Tableau1050[[#This Row],[DATE PROCHAIN CONTRAT 5]]&lt;&gt;"",Tableau1050[[#This Row],[DATE PROCHAIN CONTRAT 5]]-30,"")</f>
        <v/>
      </c>
      <c r="CA132" s="5" t="str">
        <f>IF(Tableau1050[[#This Row],[DATE PROCHAIN CONTRAT 6]]&lt;&gt;"",Tableau1050[[#This Row],[DATE PROCHAIN CONTRAT 6]]-30,"")</f>
        <v/>
      </c>
      <c r="CB132" s="5" t="str">
        <f>IF(Tableau1050[[#This Row],[DATE PROCHAIN CONTRAT 7]]&lt;&gt;"",Tableau1050[[#This Row],[DATE PROCHAIN CONTRAT 7]]-30,"")</f>
        <v/>
      </c>
      <c r="CC132" s="5" t="str">
        <f>IF(Tableau1050[[#This Row],[DATE PROCHAIN CONTRAT 8]]&lt;&gt;"",Tableau1050[[#This Row],[DATE PROCHAIN CONTRAT 8]]-30,"")</f>
        <v/>
      </c>
      <c r="CD132" s="5" t="str">
        <f>IF(Tableau1050[[#This Row],[DATE PROCHAIN CONTRAT 9]]&lt;&gt;"",Tableau1050[[#This Row],[DATE PROCHAIN CONTRAT 9]]-30,"")</f>
        <v/>
      </c>
      <c r="CE132" s="5" t="str">
        <f>IF(Tableau1050[[#This Row],[DATE PROCHAIN CONTRAT 10]]&lt;&gt;"",Tableau1050[[#This Row],[DATE PROCHAIN CONTRAT 10]]-30,"")</f>
        <v/>
      </c>
    </row>
    <row r="133" spans="1:83" ht="45">
      <c r="A133" s="2" t="str">
        <f>IF(COUNT(Tableau848[#This Row])&lt;=0,"",COUNT(Tableau848[#This Row]))</f>
        <v/>
      </c>
      <c r="B133" s="17" t="s">
        <v>444</v>
      </c>
      <c r="C133" s="16" t="s">
        <v>353</v>
      </c>
      <c r="D13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8 Avenue Président Kennedy</v>
      </c>
      <c r="E13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3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3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3" s="30" t="str">
        <f>IF(Tableau747[[#This Row],[DATE PROPOSITION 1]]="","",MAX(Tableau747[#This Row]))</f>
        <v/>
      </c>
      <c r="M133" s="51" t="str">
        <f>IF(Tableau848[[#This Row],[DATE CONTRAT 1]]="","",MAX(Tableau848[#This Row]))</f>
        <v/>
      </c>
      <c r="N133" s="52" t="str">
        <f>IFERROR(INDEX(Tableau949[#This Row],MATCH(9^9,Tableau949[#This Row])),"")</f>
        <v/>
      </c>
      <c r="O133" s="51" t="str">
        <f>IFERROR(INDEX(Tableau1050[#This Row],MATCH(9^9,Tableau1050[#This Row])),"")</f>
        <v/>
      </c>
      <c r="P133" s="51" t="str">
        <f>IFERROR(INDEX(Tableau1151[#This Row],MATCH(9^9,Tableau1151[#This Row])),"")</f>
        <v/>
      </c>
      <c r="Q133" s="35" t="str">
        <f>IFERROR(INDEX(Tableau1252[#This Row],MATCH(9^9,Tableau1252[#This Row])),"")</f>
        <v/>
      </c>
      <c r="BK133" s="5" t="str">
        <f>IF(Tableau848[[#This Row],[DATE CONTRAT 1]]&lt;&gt;"",Tableau848[[#This Row],[DATE CONTRAT 1]]+Tableau949[[#This Row],[DUREE CONTRAT 1]]*365,"")</f>
        <v/>
      </c>
      <c r="BL133" s="5" t="str">
        <f>IF(Tableau848[[#This Row],[DATE CONTRAT 2]]&lt;&gt;"",Tableau848[[#This Row],[DATE CONTRAT 2]]+Tableau949[[#This Row],[DUREE CONTRAT 2]]*365,"")</f>
        <v/>
      </c>
      <c r="BM133" s="5" t="str">
        <f>IF(Tableau848[[#This Row],[DATE CONTRAT 3]]&lt;&gt;"",Tableau848[[#This Row],[DATE CONTRAT 3]]+Tableau949[[#This Row],[DUREE CONTRAT 3]]*365,"")</f>
        <v/>
      </c>
      <c r="BN133" s="5" t="str">
        <f>IF(Tableau848[[#This Row],[DATE CONTRAT 4]]&lt;&gt;"",Tableau848[[#This Row],[DATE CONTRAT 4]]+Tableau949[[#This Row],[DUREE CONTRAT 4]]*365,"")</f>
        <v/>
      </c>
      <c r="BO133" s="5" t="str">
        <f>IF(Tableau848[[#This Row],[DATE CONTRAT 5]]&lt;&gt;"",Tableau848[[#This Row],[DATE CONTRAT 5]]+Tableau949[[#This Row],[DUREE CONTRAT 5]]*365,"")</f>
        <v/>
      </c>
      <c r="BP133" s="5" t="str">
        <f>IF(Tableau848[[#This Row],[DATE CONTRAT 6]]&lt;&gt;"",Tableau848[[#This Row],[DATE CONTRAT 6]]+Tableau949[[#This Row],[DUREE CONTRAT 6]]*365,"")</f>
        <v/>
      </c>
      <c r="BQ133" s="5" t="str">
        <f>IF(Tableau848[[#This Row],[DATE CONTRAT 7]]&lt;&gt;"",Tableau848[[#This Row],[DATE CONTRAT 7]]+Tableau949[[#This Row],[DUREE CONTRAT 7]]*365,"")</f>
        <v/>
      </c>
      <c r="BR133" s="5" t="str">
        <f>IF(Tableau848[[#This Row],[DATE CONTRAT 8]]&lt;&gt;"",Tableau848[[#This Row],[DATE CONTRAT 8]]+Tableau949[[#This Row],[DUREE CONTRAT 8]]*365,"")</f>
        <v/>
      </c>
      <c r="BS133" s="5" t="str">
        <f>IF(Tableau848[[#This Row],[DATE CONTRAT 9]]&lt;&gt;"",Tableau848[[#This Row],[DATE CONTRAT 9]]+Tableau949[[#This Row],[DUREE CONTRAT 9]]*365,"")</f>
        <v/>
      </c>
      <c r="BT133" s="5" t="str">
        <f>IF(Tableau848[[#This Row],[DATE CONTRAT 10]]&lt;&gt;"",Tableau848[[#This Row],[DATE CONTRAT 10]]+Tableau949[[#This Row],[DUREE CONTRAT 10]]*365,"")</f>
        <v/>
      </c>
      <c r="BV133" s="5" t="str">
        <f>IF(Tableau1050[[#This Row],[DATE PROCHAIN CONTRAT 1]]&lt;&gt;"",Tableau1050[[#This Row],[DATE PROCHAIN CONTRAT 1]]-30,"")</f>
        <v/>
      </c>
      <c r="BW133" s="5" t="str">
        <f>IF(Tableau1050[[#This Row],[DATE PROCHAIN CONTRAT 2]]&lt;&gt;"",Tableau1050[[#This Row],[DATE PROCHAIN CONTRAT 2]]-30,"")</f>
        <v/>
      </c>
      <c r="BX133" s="5" t="str">
        <f>IF(Tableau1050[[#This Row],[DATE PROCHAIN CONTRAT 3]]&lt;&gt;"",Tableau1050[[#This Row],[DATE PROCHAIN CONTRAT 3]]-30,"")</f>
        <v/>
      </c>
      <c r="BY133" s="5" t="str">
        <f>IF(Tableau1050[[#This Row],[DATE PROCHAIN CONTRAT 4]]&lt;&gt;"",Tableau1050[[#This Row],[DATE PROCHAIN CONTRAT 4]]-30,"")</f>
        <v/>
      </c>
      <c r="BZ133" s="5" t="str">
        <f>IF(Tableau1050[[#This Row],[DATE PROCHAIN CONTRAT 5]]&lt;&gt;"",Tableau1050[[#This Row],[DATE PROCHAIN CONTRAT 5]]-30,"")</f>
        <v/>
      </c>
      <c r="CA133" s="5" t="str">
        <f>IF(Tableau1050[[#This Row],[DATE PROCHAIN CONTRAT 6]]&lt;&gt;"",Tableau1050[[#This Row],[DATE PROCHAIN CONTRAT 6]]-30,"")</f>
        <v/>
      </c>
      <c r="CB133" s="5" t="str">
        <f>IF(Tableau1050[[#This Row],[DATE PROCHAIN CONTRAT 7]]&lt;&gt;"",Tableau1050[[#This Row],[DATE PROCHAIN CONTRAT 7]]-30,"")</f>
        <v/>
      </c>
      <c r="CC133" s="5" t="str">
        <f>IF(Tableau1050[[#This Row],[DATE PROCHAIN CONTRAT 8]]&lt;&gt;"",Tableau1050[[#This Row],[DATE PROCHAIN CONTRAT 8]]-30,"")</f>
        <v/>
      </c>
      <c r="CD133" s="5" t="str">
        <f>IF(Tableau1050[[#This Row],[DATE PROCHAIN CONTRAT 9]]&lt;&gt;"",Tableau1050[[#This Row],[DATE PROCHAIN CONTRAT 9]]-30,"")</f>
        <v/>
      </c>
      <c r="CE133" s="5" t="str">
        <f>IF(Tableau1050[[#This Row],[DATE PROCHAIN CONTRAT 10]]&lt;&gt;"",Tableau1050[[#This Row],[DATE PROCHAIN CONTRAT 10]]-30,"")</f>
        <v/>
      </c>
    </row>
    <row r="134" spans="1:83" ht="45">
      <c r="A134" s="2" t="str">
        <f>IF(COUNT(Tableau848[#This Row])&lt;=0,"",COUNT(Tableau848[#This Row]))</f>
        <v/>
      </c>
      <c r="B134" s="17" t="s">
        <v>444</v>
      </c>
      <c r="C134" s="16" t="s">
        <v>354</v>
      </c>
      <c r="D13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Technopôle Philippe de Vilmorin</v>
      </c>
      <c r="E13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55000</v>
      </c>
      <c r="F13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Bar-le-Duc</v>
      </c>
      <c r="G13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4" s="30" t="str">
        <f>IF(Tableau747[[#This Row],[DATE PROPOSITION 1]]="","",MAX(Tableau747[#This Row]))</f>
        <v/>
      </c>
      <c r="M134" s="51" t="str">
        <f>IF(Tableau848[[#This Row],[DATE CONTRAT 1]]="","",MAX(Tableau848[#This Row]))</f>
        <v/>
      </c>
      <c r="N134" s="52" t="str">
        <f>IFERROR(INDEX(Tableau949[#This Row],MATCH(9^9,Tableau949[#This Row])),"")</f>
        <v/>
      </c>
      <c r="O134" s="51" t="str">
        <f>IFERROR(INDEX(Tableau1050[#This Row],MATCH(9^9,Tableau1050[#This Row])),"")</f>
        <v/>
      </c>
      <c r="P134" s="51" t="str">
        <f>IFERROR(INDEX(Tableau1151[#This Row],MATCH(9^9,Tableau1151[#This Row])),"")</f>
        <v/>
      </c>
      <c r="Q134" s="35" t="str">
        <f>IFERROR(INDEX(Tableau1252[#This Row],MATCH(9^9,Tableau1252[#This Row])),"")</f>
        <v/>
      </c>
      <c r="BK134" s="5" t="str">
        <f>IF(Tableau848[[#This Row],[DATE CONTRAT 1]]&lt;&gt;"",Tableau848[[#This Row],[DATE CONTRAT 1]]+Tableau949[[#This Row],[DUREE CONTRAT 1]]*365,"")</f>
        <v/>
      </c>
      <c r="BL134" s="5" t="str">
        <f>IF(Tableau848[[#This Row],[DATE CONTRAT 2]]&lt;&gt;"",Tableau848[[#This Row],[DATE CONTRAT 2]]+Tableau949[[#This Row],[DUREE CONTRAT 2]]*365,"")</f>
        <v/>
      </c>
      <c r="BM134" s="5" t="str">
        <f>IF(Tableau848[[#This Row],[DATE CONTRAT 3]]&lt;&gt;"",Tableau848[[#This Row],[DATE CONTRAT 3]]+Tableau949[[#This Row],[DUREE CONTRAT 3]]*365,"")</f>
        <v/>
      </c>
      <c r="BN134" s="5" t="str">
        <f>IF(Tableau848[[#This Row],[DATE CONTRAT 4]]&lt;&gt;"",Tableau848[[#This Row],[DATE CONTRAT 4]]+Tableau949[[#This Row],[DUREE CONTRAT 4]]*365,"")</f>
        <v/>
      </c>
      <c r="BO134" s="5" t="str">
        <f>IF(Tableau848[[#This Row],[DATE CONTRAT 5]]&lt;&gt;"",Tableau848[[#This Row],[DATE CONTRAT 5]]+Tableau949[[#This Row],[DUREE CONTRAT 5]]*365,"")</f>
        <v/>
      </c>
      <c r="BP134" s="5" t="str">
        <f>IF(Tableau848[[#This Row],[DATE CONTRAT 6]]&lt;&gt;"",Tableau848[[#This Row],[DATE CONTRAT 6]]+Tableau949[[#This Row],[DUREE CONTRAT 6]]*365,"")</f>
        <v/>
      </c>
      <c r="BQ134" s="5" t="str">
        <f>IF(Tableau848[[#This Row],[DATE CONTRAT 7]]&lt;&gt;"",Tableau848[[#This Row],[DATE CONTRAT 7]]+Tableau949[[#This Row],[DUREE CONTRAT 7]]*365,"")</f>
        <v/>
      </c>
      <c r="BR134" s="5" t="str">
        <f>IF(Tableau848[[#This Row],[DATE CONTRAT 8]]&lt;&gt;"",Tableau848[[#This Row],[DATE CONTRAT 8]]+Tableau949[[#This Row],[DUREE CONTRAT 8]]*365,"")</f>
        <v/>
      </c>
      <c r="BS134" s="5" t="str">
        <f>IF(Tableau848[[#This Row],[DATE CONTRAT 9]]&lt;&gt;"",Tableau848[[#This Row],[DATE CONTRAT 9]]+Tableau949[[#This Row],[DUREE CONTRAT 9]]*365,"")</f>
        <v/>
      </c>
      <c r="BT134" s="5" t="str">
        <f>IF(Tableau848[[#This Row],[DATE CONTRAT 10]]&lt;&gt;"",Tableau848[[#This Row],[DATE CONTRAT 10]]+Tableau949[[#This Row],[DUREE CONTRAT 10]]*365,"")</f>
        <v/>
      </c>
      <c r="BV134" s="5" t="str">
        <f>IF(Tableau1050[[#This Row],[DATE PROCHAIN CONTRAT 1]]&lt;&gt;"",Tableau1050[[#This Row],[DATE PROCHAIN CONTRAT 1]]-30,"")</f>
        <v/>
      </c>
      <c r="BW134" s="5" t="str">
        <f>IF(Tableau1050[[#This Row],[DATE PROCHAIN CONTRAT 2]]&lt;&gt;"",Tableau1050[[#This Row],[DATE PROCHAIN CONTRAT 2]]-30,"")</f>
        <v/>
      </c>
      <c r="BX134" s="5" t="str">
        <f>IF(Tableau1050[[#This Row],[DATE PROCHAIN CONTRAT 3]]&lt;&gt;"",Tableau1050[[#This Row],[DATE PROCHAIN CONTRAT 3]]-30,"")</f>
        <v/>
      </c>
      <c r="BY134" s="5" t="str">
        <f>IF(Tableau1050[[#This Row],[DATE PROCHAIN CONTRAT 4]]&lt;&gt;"",Tableau1050[[#This Row],[DATE PROCHAIN CONTRAT 4]]-30,"")</f>
        <v/>
      </c>
      <c r="BZ134" s="5" t="str">
        <f>IF(Tableau1050[[#This Row],[DATE PROCHAIN CONTRAT 5]]&lt;&gt;"",Tableau1050[[#This Row],[DATE PROCHAIN CONTRAT 5]]-30,"")</f>
        <v/>
      </c>
      <c r="CA134" s="5" t="str">
        <f>IF(Tableau1050[[#This Row],[DATE PROCHAIN CONTRAT 6]]&lt;&gt;"",Tableau1050[[#This Row],[DATE PROCHAIN CONTRAT 6]]-30,"")</f>
        <v/>
      </c>
      <c r="CB134" s="5" t="str">
        <f>IF(Tableau1050[[#This Row],[DATE PROCHAIN CONTRAT 7]]&lt;&gt;"",Tableau1050[[#This Row],[DATE PROCHAIN CONTRAT 7]]-30,"")</f>
        <v/>
      </c>
      <c r="CC134" s="5" t="str">
        <f>IF(Tableau1050[[#This Row],[DATE PROCHAIN CONTRAT 8]]&lt;&gt;"",Tableau1050[[#This Row],[DATE PROCHAIN CONTRAT 8]]-30,"")</f>
        <v/>
      </c>
      <c r="CD134" s="5" t="str">
        <f>IF(Tableau1050[[#This Row],[DATE PROCHAIN CONTRAT 9]]&lt;&gt;"",Tableau1050[[#This Row],[DATE PROCHAIN CONTRAT 9]]-30,"")</f>
        <v/>
      </c>
      <c r="CE134" s="5" t="str">
        <f>IF(Tableau1050[[#This Row],[DATE PROCHAIN CONTRAT 10]]&lt;&gt;"",Tableau1050[[#This Row],[DATE PROCHAIN CONTRAT 10]]-30,"")</f>
        <v/>
      </c>
    </row>
    <row r="135" spans="1:83" ht="75">
      <c r="A135" s="2" t="str">
        <f>IF(COUNT(Tableau848[#This Row])&lt;=0,"",COUNT(Tableau848[#This Row]))</f>
        <v/>
      </c>
      <c r="B135" s="17" t="s">
        <v>444</v>
      </c>
      <c r="C135" s="16" t="s">
        <v>355</v>
      </c>
      <c r="D13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13 Place du Commandant Galland</v>
      </c>
      <c r="E13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3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3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5" s="30" t="str">
        <f>IF(Tableau747[[#This Row],[DATE PROPOSITION 1]]="","",MAX(Tableau747[#This Row]))</f>
        <v/>
      </c>
      <c r="M135" s="51" t="str">
        <f>IF(Tableau848[[#This Row],[DATE CONTRAT 1]]="","",MAX(Tableau848[#This Row]))</f>
        <v/>
      </c>
      <c r="N135" s="52" t="str">
        <f>IFERROR(INDEX(Tableau949[#This Row],MATCH(9^9,Tableau949[#This Row])),"")</f>
        <v/>
      </c>
      <c r="O135" s="51" t="str">
        <f>IFERROR(INDEX(Tableau1050[#This Row],MATCH(9^9,Tableau1050[#This Row])),"")</f>
        <v/>
      </c>
      <c r="P135" s="51" t="str">
        <f>IFERROR(INDEX(Tableau1151[#This Row],MATCH(9^9,Tableau1151[#This Row])),"")</f>
        <v/>
      </c>
      <c r="Q135" s="35" t="str">
        <f>IFERROR(INDEX(Tableau1252[#This Row],MATCH(9^9,Tableau1252[#This Row])),"")</f>
        <v/>
      </c>
      <c r="BK135" s="5" t="str">
        <f>IF(Tableau848[[#This Row],[DATE CONTRAT 1]]&lt;&gt;"",Tableau848[[#This Row],[DATE CONTRAT 1]]+Tableau949[[#This Row],[DUREE CONTRAT 1]]*365,"")</f>
        <v/>
      </c>
      <c r="BL135" s="5" t="str">
        <f>IF(Tableau848[[#This Row],[DATE CONTRAT 2]]&lt;&gt;"",Tableau848[[#This Row],[DATE CONTRAT 2]]+Tableau949[[#This Row],[DUREE CONTRAT 2]]*365,"")</f>
        <v/>
      </c>
      <c r="BM135" s="5" t="str">
        <f>IF(Tableau848[[#This Row],[DATE CONTRAT 3]]&lt;&gt;"",Tableau848[[#This Row],[DATE CONTRAT 3]]+Tableau949[[#This Row],[DUREE CONTRAT 3]]*365,"")</f>
        <v/>
      </c>
      <c r="BN135" s="5" t="str">
        <f>IF(Tableau848[[#This Row],[DATE CONTRAT 4]]&lt;&gt;"",Tableau848[[#This Row],[DATE CONTRAT 4]]+Tableau949[[#This Row],[DUREE CONTRAT 4]]*365,"")</f>
        <v/>
      </c>
      <c r="BO135" s="5" t="str">
        <f>IF(Tableau848[[#This Row],[DATE CONTRAT 5]]&lt;&gt;"",Tableau848[[#This Row],[DATE CONTRAT 5]]+Tableau949[[#This Row],[DUREE CONTRAT 5]]*365,"")</f>
        <v/>
      </c>
      <c r="BP135" s="5" t="str">
        <f>IF(Tableau848[[#This Row],[DATE CONTRAT 6]]&lt;&gt;"",Tableau848[[#This Row],[DATE CONTRAT 6]]+Tableau949[[#This Row],[DUREE CONTRAT 6]]*365,"")</f>
        <v/>
      </c>
      <c r="BQ135" s="5" t="str">
        <f>IF(Tableau848[[#This Row],[DATE CONTRAT 7]]&lt;&gt;"",Tableau848[[#This Row],[DATE CONTRAT 7]]+Tableau949[[#This Row],[DUREE CONTRAT 7]]*365,"")</f>
        <v/>
      </c>
      <c r="BR135" s="5" t="str">
        <f>IF(Tableau848[[#This Row],[DATE CONTRAT 8]]&lt;&gt;"",Tableau848[[#This Row],[DATE CONTRAT 8]]+Tableau949[[#This Row],[DUREE CONTRAT 8]]*365,"")</f>
        <v/>
      </c>
      <c r="BS135" s="5" t="str">
        <f>IF(Tableau848[[#This Row],[DATE CONTRAT 9]]&lt;&gt;"",Tableau848[[#This Row],[DATE CONTRAT 9]]+Tableau949[[#This Row],[DUREE CONTRAT 9]]*365,"")</f>
        <v/>
      </c>
      <c r="BT135" s="5" t="str">
        <f>IF(Tableau848[[#This Row],[DATE CONTRAT 10]]&lt;&gt;"",Tableau848[[#This Row],[DATE CONTRAT 10]]+Tableau949[[#This Row],[DUREE CONTRAT 10]]*365,"")</f>
        <v/>
      </c>
      <c r="BV135" s="5" t="str">
        <f>IF(Tableau1050[[#This Row],[DATE PROCHAIN CONTRAT 1]]&lt;&gt;"",Tableau1050[[#This Row],[DATE PROCHAIN CONTRAT 1]]-30,"")</f>
        <v/>
      </c>
      <c r="BW135" s="5" t="str">
        <f>IF(Tableau1050[[#This Row],[DATE PROCHAIN CONTRAT 2]]&lt;&gt;"",Tableau1050[[#This Row],[DATE PROCHAIN CONTRAT 2]]-30,"")</f>
        <v/>
      </c>
      <c r="BX135" s="5" t="str">
        <f>IF(Tableau1050[[#This Row],[DATE PROCHAIN CONTRAT 3]]&lt;&gt;"",Tableau1050[[#This Row],[DATE PROCHAIN CONTRAT 3]]-30,"")</f>
        <v/>
      </c>
      <c r="BY135" s="5" t="str">
        <f>IF(Tableau1050[[#This Row],[DATE PROCHAIN CONTRAT 4]]&lt;&gt;"",Tableau1050[[#This Row],[DATE PROCHAIN CONTRAT 4]]-30,"")</f>
        <v/>
      </c>
      <c r="BZ135" s="5" t="str">
        <f>IF(Tableau1050[[#This Row],[DATE PROCHAIN CONTRAT 5]]&lt;&gt;"",Tableau1050[[#This Row],[DATE PROCHAIN CONTRAT 5]]-30,"")</f>
        <v/>
      </c>
      <c r="CA135" s="5" t="str">
        <f>IF(Tableau1050[[#This Row],[DATE PROCHAIN CONTRAT 6]]&lt;&gt;"",Tableau1050[[#This Row],[DATE PROCHAIN CONTRAT 6]]-30,"")</f>
        <v/>
      </c>
      <c r="CB135" s="5" t="str">
        <f>IF(Tableau1050[[#This Row],[DATE PROCHAIN CONTRAT 7]]&lt;&gt;"",Tableau1050[[#This Row],[DATE PROCHAIN CONTRAT 7]]-30,"")</f>
        <v/>
      </c>
      <c r="CC135" s="5" t="str">
        <f>IF(Tableau1050[[#This Row],[DATE PROCHAIN CONTRAT 8]]&lt;&gt;"",Tableau1050[[#This Row],[DATE PROCHAIN CONTRAT 8]]-30,"")</f>
        <v/>
      </c>
      <c r="CD135" s="5" t="str">
        <f>IF(Tableau1050[[#This Row],[DATE PROCHAIN CONTRAT 9]]&lt;&gt;"",Tableau1050[[#This Row],[DATE PROCHAIN CONTRAT 9]]-30,"")</f>
        <v/>
      </c>
      <c r="CE135" s="5" t="str">
        <f>IF(Tableau1050[[#This Row],[DATE PROCHAIN CONTRAT 10]]&lt;&gt;"",Tableau1050[[#This Row],[DATE PROCHAIN CONTRAT 10]]-30,"")</f>
        <v/>
      </c>
    </row>
    <row r="136" spans="1:83" ht="75">
      <c r="A136" s="2" t="str">
        <f>IF(COUNT(Tableau848[#This Row])&lt;=0,"",COUNT(Tableau848[#This Row]))</f>
        <v/>
      </c>
      <c r="B136" s="17" t="s">
        <v>444</v>
      </c>
      <c r="C136" s="16" t="s">
        <v>356</v>
      </c>
      <c r="D13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13 Place du Commandant Galland</v>
      </c>
      <c r="E13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3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3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6" s="30" t="str">
        <f>IF(Tableau747[[#This Row],[DATE PROPOSITION 1]]="","",MAX(Tableau747[#This Row]))</f>
        <v/>
      </c>
      <c r="M136" s="51" t="str">
        <f>IF(Tableau848[[#This Row],[DATE CONTRAT 1]]="","",MAX(Tableau848[#This Row]))</f>
        <v/>
      </c>
      <c r="N136" s="52" t="str">
        <f>IFERROR(INDEX(Tableau949[#This Row],MATCH(9^9,Tableau949[#This Row])),"")</f>
        <v/>
      </c>
      <c r="O136" s="51" t="str">
        <f>IFERROR(INDEX(Tableau1050[#This Row],MATCH(9^9,Tableau1050[#This Row])),"")</f>
        <v/>
      </c>
      <c r="P136" s="51" t="str">
        <f>IFERROR(INDEX(Tableau1151[#This Row],MATCH(9^9,Tableau1151[#This Row])),"")</f>
        <v/>
      </c>
      <c r="Q136" s="35" t="str">
        <f>IFERROR(INDEX(Tableau1252[#This Row],MATCH(9^9,Tableau1252[#This Row])),"")</f>
        <v/>
      </c>
      <c r="BK136" s="5" t="str">
        <f>IF(Tableau848[[#This Row],[DATE CONTRAT 1]]&lt;&gt;"",Tableau848[[#This Row],[DATE CONTRAT 1]]+Tableau949[[#This Row],[DUREE CONTRAT 1]]*365,"")</f>
        <v/>
      </c>
      <c r="BL136" s="5" t="str">
        <f>IF(Tableau848[[#This Row],[DATE CONTRAT 2]]&lt;&gt;"",Tableau848[[#This Row],[DATE CONTRAT 2]]+Tableau949[[#This Row],[DUREE CONTRAT 2]]*365,"")</f>
        <v/>
      </c>
      <c r="BM136" s="5" t="str">
        <f>IF(Tableau848[[#This Row],[DATE CONTRAT 3]]&lt;&gt;"",Tableau848[[#This Row],[DATE CONTRAT 3]]+Tableau949[[#This Row],[DUREE CONTRAT 3]]*365,"")</f>
        <v/>
      </c>
      <c r="BN136" s="5" t="str">
        <f>IF(Tableau848[[#This Row],[DATE CONTRAT 4]]&lt;&gt;"",Tableau848[[#This Row],[DATE CONTRAT 4]]+Tableau949[[#This Row],[DUREE CONTRAT 4]]*365,"")</f>
        <v/>
      </c>
      <c r="BO136" s="5" t="str">
        <f>IF(Tableau848[[#This Row],[DATE CONTRAT 5]]&lt;&gt;"",Tableau848[[#This Row],[DATE CONTRAT 5]]+Tableau949[[#This Row],[DUREE CONTRAT 5]]*365,"")</f>
        <v/>
      </c>
      <c r="BP136" s="5" t="str">
        <f>IF(Tableau848[[#This Row],[DATE CONTRAT 6]]&lt;&gt;"",Tableau848[[#This Row],[DATE CONTRAT 6]]+Tableau949[[#This Row],[DUREE CONTRAT 6]]*365,"")</f>
        <v/>
      </c>
      <c r="BQ136" s="5" t="str">
        <f>IF(Tableau848[[#This Row],[DATE CONTRAT 7]]&lt;&gt;"",Tableau848[[#This Row],[DATE CONTRAT 7]]+Tableau949[[#This Row],[DUREE CONTRAT 7]]*365,"")</f>
        <v/>
      </c>
      <c r="BR136" s="5" t="str">
        <f>IF(Tableau848[[#This Row],[DATE CONTRAT 8]]&lt;&gt;"",Tableau848[[#This Row],[DATE CONTRAT 8]]+Tableau949[[#This Row],[DUREE CONTRAT 8]]*365,"")</f>
        <v/>
      </c>
      <c r="BS136" s="5" t="str">
        <f>IF(Tableau848[[#This Row],[DATE CONTRAT 9]]&lt;&gt;"",Tableau848[[#This Row],[DATE CONTRAT 9]]+Tableau949[[#This Row],[DUREE CONTRAT 9]]*365,"")</f>
        <v/>
      </c>
      <c r="BT136" s="5" t="str">
        <f>IF(Tableau848[[#This Row],[DATE CONTRAT 10]]&lt;&gt;"",Tableau848[[#This Row],[DATE CONTRAT 10]]+Tableau949[[#This Row],[DUREE CONTRAT 10]]*365,"")</f>
        <v/>
      </c>
      <c r="BV136" s="5" t="str">
        <f>IF(Tableau1050[[#This Row],[DATE PROCHAIN CONTRAT 1]]&lt;&gt;"",Tableau1050[[#This Row],[DATE PROCHAIN CONTRAT 1]]-30,"")</f>
        <v/>
      </c>
      <c r="BW136" s="5" t="str">
        <f>IF(Tableau1050[[#This Row],[DATE PROCHAIN CONTRAT 2]]&lt;&gt;"",Tableau1050[[#This Row],[DATE PROCHAIN CONTRAT 2]]-30,"")</f>
        <v/>
      </c>
      <c r="BX136" s="5" t="str">
        <f>IF(Tableau1050[[#This Row],[DATE PROCHAIN CONTRAT 3]]&lt;&gt;"",Tableau1050[[#This Row],[DATE PROCHAIN CONTRAT 3]]-30,"")</f>
        <v/>
      </c>
      <c r="BY136" s="5" t="str">
        <f>IF(Tableau1050[[#This Row],[DATE PROCHAIN CONTRAT 4]]&lt;&gt;"",Tableau1050[[#This Row],[DATE PROCHAIN CONTRAT 4]]-30,"")</f>
        <v/>
      </c>
      <c r="BZ136" s="5" t="str">
        <f>IF(Tableau1050[[#This Row],[DATE PROCHAIN CONTRAT 5]]&lt;&gt;"",Tableau1050[[#This Row],[DATE PROCHAIN CONTRAT 5]]-30,"")</f>
        <v/>
      </c>
      <c r="CA136" s="5" t="str">
        <f>IF(Tableau1050[[#This Row],[DATE PROCHAIN CONTRAT 6]]&lt;&gt;"",Tableau1050[[#This Row],[DATE PROCHAIN CONTRAT 6]]-30,"")</f>
        <v/>
      </c>
      <c r="CB136" s="5" t="str">
        <f>IF(Tableau1050[[#This Row],[DATE PROCHAIN CONTRAT 7]]&lt;&gt;"",Tableau1050[[#This Row],[DATE PROCHAIN CONTRAT 7]]-30,"")</f>
        <v/>
      </c>
      <c r="CC136" s="5" t="str">
        <f>IF(Tableau1050[[#This Row],[DATE PROCHAIN CONTRAT 8]]&lt;&gt;"",Tableau1050[[#This Row],[DATE PROCHAIN CONTRAT 8]]-30,"")</f>
        <v/>
      </c>
      <c r="CD136" s="5" t="str">
        <f>IF(Tableau1050[[#This Row],[DATE PROCHAIN CONTRAT 9]]&lt;&gt;"",Tableau1050[[#This Row],[DATE PROCHAIN CONTRAT 9]]-30,"")</f>
        <v/>
      </c>
      <c r="CE136" s="5" t="str">
        <f>IF(Tableau1050[[#This Row],[DATE PROCHAIN CONTRAT 10]]&lt;&gt;"",Tableau1050[[#This Row],[DATE PROCHAIN CONTRAT 10]]-30,"")</f>
        <v/>
      </c>
    </row>
    <row r="137" spans="1:83" ht="30">
      <c r="A137" s="2" t="str">
        <f>IF(COUNT(Tableau848[#This Row])&lt;=0,"",COUNT(Tableau848[#This Row]))</f>
        <v/>
      </c>
      <c r="B137" s="17" t="s">
        <v>444</v>
      </c>
      <c r="C137" s="16" t="s">
        <v>357</v>
      </c>
      <c r="D13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de Münnerstadt</v>
      </c>
      <c r="E13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55700</v>
      </c>
      <c r="F13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Stenay</v>
      </c>
      <c r="G13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7" s="30" t="str">
        <f>IF(Tableau747[[#This Row],[DATE PROPOSITION 1]]="","",MAX(Tableau747[#This Row]))</f>
        <v/>
      </c>
      <c r="M137" s="51" t="str">
        <f>IF(Tableau848[[#This Row],[DATE CONTRAT 1]]="","",MAX(Tableau848[#This Row]))</f>
        <v/>
      </c>
      <c r="N137" s="52" t="str">
        <f>IFERROR(INDEX(Tableau949[#This Row],MATCH(9^9,Tableau949[#This Row])),"")</f>
        <v/>
      </c>
      <c r="O137" s="51" t="str">
        <f>IFERROR(INDEX(Tableau1050[#This Row],MATCH(9^9,Tableau1050[#This Row])),"")</f>
        <v/>
      </c>
      <c r="P137" s="51" t="str">
        <f>IFERROR(INDEX(Tableau1151[#This Row],MATCH(9^9,Tableau1151[#This Row])),"")</f>
        <v/>
      </c>
      <c r="Q137" s="35" t="str">
        <f>IFERROR(INDEX(Tableau1252[#This Row],MATCH(9^9,Tableau1252[#This Row])),"")</f>
        <v/>
      </c>
      <c r="BK137" s="5" t="str">
        <f>IF(Tableau848[[#This Row],[DATE CONTRAT 1]]&lt;&gt;"",Tableau848[[#This Row],[DATE CONTRAT 1]]+Tableau949[[#This Row],[DUREE CONTRAT 1]]*365,"")</f>
        <v/>
      </c>
      <c r="BL137" s="5" t="str">
        <f>IF(Tableau848[[#This Row],[DATE CONTRAT 2]]&lt;&gt;"",Tableau848[[#This Row],[DATE CONTRAT 2]]+Tableau949[[#This Row],[DUREE CONTRAT 2]]*365,"")</f>
        <v/>
      </c>
      <c r="BM137" s="5" t="str">
        <f>IF(Tableau848[[#This Row],[DATE CONTRAT 3]]&lt;&gt;"",Tableau848[[#This Row],[DATE CONTRAT 3]]+Tableau949[[#This Row],[DUREE CONTRAT 3]]*365,"")</f>
        <v/>
      </c>
      <c r="BN137" s="5" t="str">
        <f>IF(Tableau848[[#This Row],[DATE CONTRAT 4]]&lt;&gt;"",Tableau848[[#This Row],[DATE CONTRAT 4]]+Tableau949[[#This Row],[DUREE CONTRAT 4]]*365,"")</f>
        <v/>
      </c>
      <c r="BO137" s="5" t="str">
        <f>IF(Tableau848[[#This Row],[DATE CONTRAT 5]]&lt;&gt;"",Tableau848[[#This Row],[DATE CONTRAT 5]]+Tableau949[[#This Row],[DUREE CONTRAT 5]]*365,"")</f>
        <v/>
      </c>
      <c r="BP137" s="5" t="str">
        <f>IF(Tableau848[[#This Row],[DATE CONTRAT 6]]&lt;&gt;"",Tableau848[[#This Row],[DATE CONTRAT 6]]+Tableau949[[#This Row],[DUREE CONTRAT 6]]*365,"")</f>
        <v/>
      </c>
      <c r="BQ137" s="5" t="str">
        <f>IF(Tableau848[[#This Row],[DATE CONTRAT 7]]&lt;&gt;"",Tableau848[[#This Row],[DATE CONTRAT 7]]+Tableau949[[#This Row],[DUREE CONTRAT 7]]*365,"")</f>
        <v/>
      </c>
      <c r="BR137" s="5" t="str">
        <f>IF(Tableau848[[#This Row],[DATE CONTRAT 8]]&lt;&gt;"",Tableau848[[#This Row],[DATE CONTRAT 8]]+Tableau949[[#This Row],[DUREE CONTRAT 8]]*365,"")</f>
        <v/>
      </c>
      <c r="BS137" s="5" t="str">
        <f>IF(Tableau848[[#This Row],[DATE CONTRAT 9]]&lt;&gt;"",Tableau848[[#This Row],[DATE CONTRAT 9]]+Tableau949[[#This Row],[DUREE CONTRAT 9]]*365,"")</f>
        <v/>
      </c>
      <c r="BT137" s="5" t="str">
        <f>IF(Tableau848[[#This Row],[DATE CONTRAT 10]]&lt;&gt;"",Tableau848[[#This Row],[DATE CONTRAT 10]]+Tableau949[[#This Row],[DUREE CONTRAT 10]]*365,"")</f>
        <v/>
      </c>
      <c r="BV137" s="5" t="str">
        <f>IF(Tableau1050[[#This Row],[DATE PROCHAIN CONTRAT 1]]&lt;&gt;"",Tableau1050[[#This Row],[DATE PROCHAIN CONTRAT 1]]-30,"")</f>
        <v/>
      </c>
      <c r="BW137" s="5" t="str">
        <f>IF(Tableau1050[[#This Row],[DATE PROCHAIN CONTRAT 2]]&lt;&gt;"",Tableau1050[[#This Row],[DATE PROCHAIN CONTRAT 2]]-30,"")</f>
        <v/>
      </c>
      <c r="BX137" s="5" t="str">
        <f>IF(Tableau1050[[#This Row],[DATE PROCHAIN CONTRAT 3]]&lt;&gt;"",Tableau1050[[#This Row],[DATE PROCHAIN CONTRAT 3]]-30,"")</f>
        <v/>
      </c>
      <c r="BY137" s="5" t="str">
        <f>IF(Tableau1050[[#This Row],[DATE PROCHAIN CONTRAT 4]]&lt;&gt;"",Tableau1050[[#This Row],[DATE PROCHAIN CONTRAT 4]]-30,"")</f>
        <v/>
      </c>
      <c r="BZ137" s="5" t="str">
        <f>IF(Tableau1050[[#This Row],[DATE PROCHAIN CONTRAT 5]]&lt;&gt;"",Tableau1050[[#This Row],[DATE PROCHAIN CONTRAT 5]]-30,"")</f>
        <v/>
      </c>
      <c r="CA137" s="5" t="str">
        <f>IF(Tableau1050[[#This Row],[DATE PROCHAIN CONTRAT 6]]&lt;&gt;"",Tableau1050[[#This Row],[DATE PROCHAIN CONTRAT 6]]-30,"")</f>
        <v/>
      </c>
      <c r="CB137" s="5" t="str">
        <f>IF(Tableau1050[[#This Row],[DATE PROCHAIN CONTRAT 7]]&lt;&gt;"",Tableau1050[[#This Row],[DATE PROCHAIN CONTRAT 7]]-30,"")</f>
        <v/>
      </c>
      <c r="CC137" s="5" t="str">
        <f>IF(Tableau1050[[#This Row],[DATE PROCHAIN CONTRAT 8]]&lt;&gt;"",Tableau1050[[#This Row],[DATE PROCHAIN CONTRAT 8]]-30,"")</f>
        <v/>
      </c>
      <c r="CD137" s="5" t="str">
        <f>IF(Tableau1050[[#This Row],[DATE PROCHAIN CONTRAT 9]]&lt;&gt;"",Tableau1050[[#This Row],[DATE PROCHAIN CONTRAT 9]]-30,"")</f>
        <v/>
      </c>
      <c r="CE137" s="5" t="str">
        <f>IF(Tableau1050[[#This Row],[DATE PROCHAIN CONTRAT 10]]&lt;&gt;"",Tableau1050[[#This Row],[DATE PROCHAIN CONTRAT 10]]-30,"")</f>
        <v/>
      </c>
    </row>
    <row r="138" spans="1:83">
      <c r="A138" s="2" t="str">
        <f>IF(COUNT(Tableau848[#This Row])&lt;=0,"",COUNT(Tableau848[#This Row]))</f>
        <v/>
      </c>
      <c r="B138" s="17" t="s">
        <v>444</v>
      </c>
      <c r="C138" s="16" t="s">
        <v>358</v>
      </c>
      <c r="D13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Rue André Malraux</v>
      </c>
      <c r="E13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55200</v>
      </c>
      <c r="F13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Commercy</v>
      </c>
      <c r="G13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8" s="30" t="str">
        <f>IF(Tableau747[[#This Row],[DATE PROPOSITION 1]]="","",MAX(Tableau747[#This Row]))</f>
        <v/>
      </c>
      <c r="M138" s="51" t="str">
        <f>IF(Tableau848[[#This Row],[DATE CONTRAT 1]]="","",MAX(Tableau848[#This Row]))</f>
        <v/>
      </c>
      <c r="N138" s="52" t="str">
        <f>IFERROR(INDEX(Tableau949[#This Row],MATCH(9^9,Tableau949[#This Row])),"")</f>
        <v/>
      </c>
      <c r="O138" s="51" t="str">
        <f>IFERROR(INDEX(Tableau1050[#This Row],MATCH(9^9,Tableau1050[#This Row])),"")</f>
        <v/>
      </c>
      <c r="P138" s="51" t="str">
        <f>IFERROR(INDEX(Tableau1151[#This Row],MATCH(9^9,Tableau1151[#This Row])),"")</f>
        <v/>
      </c>
      <c r="Q138" s="35" t="str">
        <f>IFERROR(INDEX(Tableau1252[#This Row],MATCH(9^9,Tableau1252[#This Row])),"")</f>
        <v/>
      </c>
      <c r="BK138" s="5" t="str">
        <f>IF(Tableau848[[#This Row],[DATE CONTRAT 1]]&lt;&gt;"",Tableau848[[#This Row],[DATE CONTRAT 1]]+Tableau949[[#This Row],[DUREE CONTRAT 1]]*365,"")</f>
        <v/>
      </c>
      <c r="BL138" s="5" t="str">
        <f>IF(Tableau848[[#This Row],[DATE CONTRAT 2]]&lt;&gt;"",Tableau848[[#This Row],[DATE CONTRAT 2]]+Tableau949[[#This Row],[DUREE CONTRAT 2]]*365,"")</f>
        <v/>
      </c>
      <c r="BM138" s="5" t="str">
        <f>IF(Tableau848[[#This Row],[DATE CONTRAT 3]]&lt;&gt;"",Tableau848[[#This Row],[DATE CONTRAT 3]]+Tableau949[[#This Row],[DUREE CONTRAT 3]]*365,"")</f>
        <v/>
      </c>
      <c r="BN138" s="5" t="str">
        <f>IF(Tableau848[[#This Row],[DATE CONTRAT 4]]&lt;&gt;"",Tableau848[[#This Row],[DATE CONTRAT 4]]+Tableau949[[#This Row],[DUREE CONTRAT 4]]*365,"")</f>
        <v/>
      </c>
      <c r="BO138" s="5" t="str">
        <f>IF(Tableau848[[#This Row],[DATE CONTRAT 5]]&lt;&gt;"",Tableau848[[#This Row],[DATE CONTRAT 5]]+Tableau949[[#This Row],[DUREE CONTRAT 5]]*365,"")</f>
        <v/>
      </c>
      <c r="BP138" s="5" t="str">
        <f>IF(Tableau848[[#This Row],[DATE CONTRAT 6]]&lt;&gt;"",Tableau848[[#This Row],[DATE CONTRAT 6]]+Tableau949[[#This Row],[DUREE CONTRAT 6]]*365,"")</f>
        <v/>
      </c>
      <c r="BQ138" s="5" t="str">
        <f>IF(Tableau848[[#This Row],[DATE CONTRAT 7]]&lt;&gt;"",Tableau848[[#This Row],[DATE CONTRAT 7]]+Tableau949[[#This Row],[DUREE CONTRAT 7]]*365,"")</f>
        <v/>
      </c>
      <c r="BR138" s="5" t="str">
        <f>IF(Tableau848[[#This Row],[DATE CONTRAT 8]]&lt;&gt;"",Tableau848[[#This Row],[DATE CONTRAT 8]]+Tableau949[[#This Row],[DUREE CONTRAT 8]]*365,"")</f>
        <v/>
      </c>
      <c r="BS138" s="5" t="str">
        <f>IF(Tableau848[[#This Row],[DATE CONTRAT 9]]&lt;&gt;"",Tableau848[[#This Row],[DATE CONTRAT 9]]+Tableau949[[#This Row],[DUREE CONTRAT 9]]*365,"")</f>
        <v/>
      </c>
      <c r="BT138" s="5" t="str">
        <f>IF(Tableau848[[#This Row],[DATE CONTRAT 10]]&lt;&gt;"",Tableau848[[#This Row],[DATE CONTRAT 10]]+Tableau949[[#This Row],[DUREE CONTRAT 10]]*365,"")</f>
        <v/>
      </c>
      <c r="BV138" s="5" t="str">
        <f>IF(Tableau1050[[#This Row],[DATE PROCHAIN CONTRAT 1]]&lt;&gt;"",Tableau1050[[#This Row],[DATE PROCHAIN CONTRAT 1]]-30,"")</f>
        <v/>
      </c>
      <c r="BW138" s="5" t="str">
        <f>IF(Tableau1050[[#This Row],[DATE PROCHAIN CONTRAT 2]]&lt;&gt;"",Tableau1050[[#This Row],[DATE PROCHAIN CONTRAT 2]]-30,"")</f>
        <v/>
      </c>
      <c r="BX138" s="5" t="str">
        <f>IF(Tableau1050[[#This Row],[DATE PROCHAIN CONTRAT 3]]&lt;&gt;"",Tableau1050[[#This Row],[DATE PROCHAIN CONTRAT 3]]-30,"")</f>
        <v/>
      </c>
      <c r="BY138" s="5" t="str">
        <f>IF(Tableau1050[[#This Row],[DATE PROCHAIN CONTRAT 4]]&lt;&gt;"",Tableau1050[[#This Row],[DATE PROCHAIN CONTRAT 4]]-30,"")</f>
        <v/>
      </c>
      <c r="BZ138" s="5" t="str">
        <f>IF(Tableau1050[[#This Row],[DATE PROCHAIN CONTRAT 5]]&lt;&gt;"",Tableau1050[[#This Row],[DATE PROCHAIN CONTRAT 5]]-30,"")</f>
        <v/>
      </c>
      <c r="CA138" s="5" t="str">
        <f>IF(Tableau1050[[#This Row],[DATE PROCHAIN CONTRAT 6]]&lt;&gt;"",Tableau1050[[#This Row],[DATE PROCHAIN CONTRAT 6]]-30,"")</f>
        <v/>
      </c>
      <c r="CB138" s="5" t="str">
        <f>IF(Tableau1050[[#This Row],[DATE PROCHAIN CONTRAT 7]]&lt;&gt;"",Tableau1050[[#This Row],[DATE PROCHAIN CONTRAT 7]]-30,"")</f>
        <v/>
      </c>
      <c r="CC138" s="5" t="str">
        <f>IF(Tableau1050[[#This Row],[DATE PROCHAIN CONTRAT 8]]&lt;&gt;"",Tableau1050[[#This Row],[DATE PROCHAIN CONTRAT 8]]-30,"")</f>
        <v/>
      </c>
      <c r="CD138" s="5" t="str">
        <f>IF(Tableau1050[[#This Row],[DATE PROCHAIN CONTRAT 9]]&lt;&gt;"",Tableau1050[[#This Row],[DATE PROCHAIN CONTRAT 9]]-30,"")</f>
        <v/>
      </c>
      <c r="CE138" s="5" t="str">
        <f>IF(Tableau1050[[#This Row],[DATE PROCHAIN CONTRAT 10]]&lt;&gt;"",Tableau1050[[#This Row],[DATE PROCHAIN CONTRAT 10]]-30,"")</f>
        <v/>
      </c>
    </row>
    <row r="139" spans="1:83" ht="30">
      <c r="A139" s="2" t="str">
        <f>IF(COUNT(Tableau848[#This Row])&lt;=0,"",COUNT(Tableau848[#This Row]))</f>
        <v/>
      </c>
      <c r="B139" s="17" t="s">
        <v>444</v>
      </c>
      <c r="C139" s="16" t="s">
        <v>359</v>
      </c>
      <c r="D13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Avenue Président Kennedy</v>
      </c>
      <c r="E13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3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3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3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3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3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39" s="30" t="str">
        <f>IF(Tableau747[[#This Row],[DATE PROPOSITION 1]]="","",MAX(Tableau747[#This Row]))</f>
        <v/>
      </c>
      <c r="M139" s="51" t="str">
        <f>IF(Tableau848[[#This Row],[DATE CONTRAT 1]]="","",MAX(Tableau848[#This Row]))</f>
        <v/>
      </c>
      <c r="N139" s="52" t="str">
        <f>IFERROR(INDEX(Tableau949[#This Row],MATCH(9^9,Tableau949[#This Row])),"")</f>
        <v/>
      </c>
      <c r="O139" s="51" t="str">
        <f>IFERROR(INDEX(Tableau1050[#This Row],MATCH(9^9,Tableau1050[#This Row])),"")</f>
        <v/>
      </c>
      <c r="P139" s="51" t="str">
        <f>IFERROR(INDEX(Tableau1151[#This Row],MATCH(9^9,Tableau1151[#This Row])),"")</f>
        <v/>
      </c>
      <c r="Q139" s="35" t="str">
        <f>IFERROR(INDEX(Tableau1252[#This Row],MATCH(9^9,Tableau1252[#This Row])),"")</f>
        <v/>
      </c>
      <c r="BK139" s="5" t="str">
        <f>IF(Tableau848[[#This Row],[DATE CONTRAT 1]]&lt;&gt;"",Tableau848[[#This Row],[DATE CONTRAT 1]]+Tableau949[[#This Row],[DUREE CONTRAT 1]]*365,"")</f>
        <v/>
      </c>
      <c r="BL139" s="5" t="str">
        <f>IF(Tableau848[[#This Row],[DATE CONTRAT 2]]&lt;&gt;"",Tableau848[[#This Row],[DATE CONTRAT 2]]+Tableau949[[#This Row],[DUREE CONTRAT 2]]*365,"")</f>
        <v/>
      </c>
      <c r="BM139" s="5" t="str">
        <f>IF(Tableau848[[#This Row],[DATE CONTRAT 3]]&lt;&gt;"",Tableau848[[#This Row],[DATE CONTRAT 3]]+Tableau949[[#This Row],[DUREE CONTRAT 3]]*365,"")</f>
        <v/>
      </c>
      <c r="BN139" s="5" t="str">
        <f>IF(Tableau848[[#This Row],[DATE CONTRAT 4]]&lt;&gt;"",Tableau848[[#This Row],[DATE CONTRAT 4]]+Tableau949[[#This Row],[DUREE CONTRAT 4]]*365,"")</f>
        <v/>
      </c>
      <c r="BO139" s="5" t="str">
        <f>IF(Tableau848[[#This Row],[DATE CONTRAT 5]]&lt;&gt;"",Tableau848[[#This Row],[DATE CONTRAT 5]]+Tableau949[[#This Row],[DUREE CONTRAT 5]]*365,"")</f>
        <v/>
      </c>
      <c r="BP139" s="5" t="str">
        <f>IF(Tableau848[[#This Row],[DATE CONTRAT 6]]&lt;&gt;"",Tableau848[[#This Row],[DATE CONTRAT 6]]+Tableau949[[#This Row],[DUREE CONTRAT 6]]*365,"")</f>
        <v/>
      </c>
      <c r="BQ139" s="5" t="str">
        <f>IF(Tableau848[[#This Row],[DATE CONTRAT 7]]&lt;&gt;"",Tableau848[[#This Row],[DATE CONTRAT 7]]+Tableau949[[#This Row],[DUREE CONTRAT 7]]*365,"")</f>
        <v/>
      </c>
      <c r="BR139" s="5" t="str">
        <f>IF(Tableau848[[#This Row],[DATE CONTRAT 8]]&lt;&gt;"",Tableau848[[#This Row],[DATE CONTRAT 8]]+Tableau949[[#This Row],[DUREE CONTRAT 8]]*365,"")</f>
        <v/>
      </c>
      <c r="BS139" s="5" t="str">
        <f>IF(Tableau848[[#This Row],[DATE CONTRAT 9]]&lt;&gt;"",Tableau848[[#This Row],[DATE CONTRAT 9]]+Tableau949[[#This Row],[DUREE CONTRAT 9]]*365,"")</f>
        <v/>
      </c>
      <c r="BT139" s="5" t="str">
        <f>IF(Tableau848[[#This Row],[DATE CONTRAT 10]]&lt;&gt;"",Tableau848[[#This Row],[DATE CONTRAT 10]]+Tableau949[[#This Row],[DUREE CONTRAT 10]]*365,"")</f>
        <v/>
      </c>
      <c r="BV139" s="5" t="str">
        <f>IF(Tableau1050[[#This Row],[DATE PROCHAIN CONTRAT 1]]&lt;&gt;"",Tableau1050[[#This Row],[DATE PROCHAIN CONTRAT 1]]-30,"")</f>
        <v/>
      </c>
      <c r="BW139" s="5" t="str">
        <f>IF(Tableau1050[[#This Row],[DATE PROCHAIN CONTRAT 2]]&lt;&gt;"",Tableau1050[[#This Row],[DATE PROCHAIN CONTRAT 2]]-30,"")</f>
        <v/>
      </c>
      <c r="BX139" s="5" t="str">
        <f>IF(Tableau1050[[#This Row],[DATE PROCHAIN CONTRAT 3]]&lt;&gt;"",Tableau1050[[#This Row],[DATE PROCHAIN CONTRAT 3]]-30,"")</f>
        <v/>
      </c>
      <c r="BY139" s="5" t="str">
        <f>IF(Tableau1050[[#This Row],[DATE PROCHAIN CONTRAT 4]]&lt;&gt;"",Tableau1050[[#This Row],[DATE PROCHAIN CONTRAT 4]]-30,"")</f>
        <v/>
      </c>
      <c r="BZ139" s="5" t="str">
        <f>IF(Tableau1050[[#This Row],[DATE PROCHAIN CONTRAT 5]]&lt;&gt;"",Tableau1050[[#This Row],[DATE PROCHAIN CONTRAT 5]]-30,"")</f>
        <v/>
      </c>
      <c r="CA139" s="5" t="str">
        <f>IF(Tableau1050[[#This Row],[DATE PROCHAIN CONTRAT 6]]&lt;&gt;"",Tableau1050[[#This Row],[DATE PROCHAIN CONTRAT 6]]-30,"")</f>
        <v/>
      </c>
      <c r="CB139" s="5" t="str">
        <f>IF(Tableau1050[[#This Row],[DATE PROCHAIN CONTRAT 7]]&lt;&gt;"",Tableau1050[[#This Row],[DATE PROCHAIN CONTRAT 7]]-30,"")</f>
        <v/>
      </c>
      <c r="CC139" s="5" t="str">
        <f>IF(Tableau1050[[#This Row],[DATE PROCHAIN CONTRAT 8]]&lt;&gt;"",Tableau1050[[#This Row],[DATE PROCHAIN CONTRAT 8]]-30,"")</f>
        <v/>
      </c>
      <c r="CD139" s="5" t="str">
        <f>IF(Tableau1050[[#This Row],[DATE PROCHAIN CONTRAT 9]]&lt;&gt;"",Tableau1050[[#This Row],[DATE PROCHAIN CONTRAT 9]]-30,"")</f>
        <v/>
      </c>
      <c r="CE139" s="5" t="str">
        <f>IF(Tableau1050[[#This Row],[DATE PROCHAIN CONTRAT 10]]&lt;&gt;"",Tableau1050[[#This Row],[DATE PROCHAIN CONTRAT 10]]-30,"")</f>
        <v/>
      </c>
    </row>
    <row r="140" spans="1:83" ht="30">
      <c r="A140" s="2" t="str">
        <f>IF(COUNT(Tableau848[#This Row])&lt;=0,"",COUNT(Tableau848[#This Row]))</f>
        <v/>
      </c>
      <c r="B140" s="17" t="s">
        <v>444</v>
      </c>
      <c r="C140" s="16" t="s">
        <v>360</v>
      </c>
      <c r="D14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d'Anjou</v>
      </c>
      <c r="E14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55000</v>
      </c>
      <c r="F14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Bar-le-Duc</v>
      </c>
      <c r="G14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0" s="30" t="str">
        <f>IF(Tableau747[[#This Row],[DATE PROPOSITION 1]]="","",MAX(Tableau747[#This Row]))</f>
        <v/>
      </c>
      <c r="M140" s="51" t="str">
        <f>IF(Tableau848[[#This Row],[DATE CONTRAT 1]]="","",MAX(Tableau848[#This Row]))</f>
        <v/>
      </c>
      <c r="N140" s="52" t="str">
        <f>IFERROR(INDEX(Tableau949[#This Row],MATCH(9^9,Tableau949[#This Row])),"")</f>
        <v/>
      </c>
      <c r="O140" s="51" t="str">
        <f>IFERROR(INDEX(Tableau1050[#This Row],MATCH(9^9,Tableau1050[#This Row])),"")</f>
        <v/>
      </c>
      <c r="P140" s="51" t="str">
        <f>IFERROR(INDEX(Tableau1151[#This Row],MATCH(9^9,Tableau1151[#This Row])),"")</f>
        <v/>
      </c>
      <c r="Q140" s="35" t="str">
        <f>IFERROR(INDEX(Tableau1252[#This Row],MATCH(9^9,Tableau1252[#This Row])),"")</f>
        <v/>
      </c>
      <c r="BK140" s="5" t="str">
        <f>IF(Tableau848[[#This Row],[DATE CONTRAT 1]]&lt;&gt;"",Tableau848[[#This Row],[DATE CONTRAT 1]]+Tableau949[[#This Row],[DUREE CONTRAT 1]]*365,"")</f>
        <v/>
      </c>
      <c r="BL140" s="5" t="str">
        <f>IF(Tableau848[[#This Row],[DATE CONTRAT 2]]&lt;&gt;"",Tableau848[[#This Row],[DATE CONTRAT 2]]+Tableau949[[#This Row],[DUREE CONTRAT 2]]*365,"")</f>
        <v/>
      </c>
      <c r="BM140" s="5" t="str">
        <f>IF(Tableau848[[#This Row],[DATE CONTRAT 3]]&lt;&gt;"",Tableau848[[#This Row],[DATE CONTRAT 3]]+Tableau949[[#This Row],[DUREE CONTRAT 3]]*365,"")</f>
        <v/>
      </c>
      <c r="BN140" s="5" t="str">
        <f>IF(Tableau848[[#This Row],[DATE CONTRAT 4]]&lt;&gt;"",Tableau848[[#This Row],[DATE CONTRAT 4]]+Tableau949[[#This Row],[DUREE CONTRAT 4]]*365,"")</f>
        <v/>
      </c>
      <c r="BO140" s="5" t="str">
        <f>IF(Tableau848[[#This Row],[DATE CONTRAT 5]]&lt;&gt;"",Tableau848[[#This Row],[DATE CONTRAT 5]]+Tableau949[[#This Row],[DUREE CONTRAT 5]]*365,"")</f>
        <v/>
      </c>
      <c r="BP140" s="5" t="str">
        <f>IF(Tableau848[[#This Row],[DATE CONTRAT 6]]&lt;&gt;"",Tableau848[[#This Row],[DATE CONTRAT 6]]+Tableau949[[#This Row],[DUREE CONTRAT 6]]*365,"")</f>
        <v/>
      </c>
      <c r="BQ140" s="5" t="str">
        <f>IF(Tableau848[[#This Row],[DATE CONTRAT 7]]&lt;&gt;"",Tableau848[[#This Row],[DATE CONTRAT 7]]+Tableau949[[#This Row],[DUREE CONTRAT 7]]*365,"")</f>
        <v/>
      </c>
      <c r="BR140" s="5" t="str">
        <f>IF(Tableau848[[#This Row],[DATE CONTRAT 8]]&lt;&gt;"",Tableau848[[#This Row],[DATE CONTRAT 8]]+Tableau949[[#This Row],[DUREE CONTRAT 8]]*365,"")</f>
        <v/>
      </c>
      <c r="BS140" s="5" t="str">
        <f>IF(Tableau848[[#This Row],[DATE CONTRAT 9]]&lt;&gt;"",Tableau848[[#This Row],[DATE CONTRAT 9]]+Tableau949[[#This Row],[DUREE CONTRAT 9]]*365,"")</f>
        <v/>
      </c>
      <c r="BT140" s="5" t="str">
        <f>IF(Tableau848[[#This Row],[DATE CONTRAT 10]]&lt;&gt;"",Tableau848[[#This Row],[DATE CONTRAT 10]]+Tableau949[[#This Row],[DUREE CONTRAT 10]]*365,"")</f>
        <v/>
      </c>
      <c r="BV140" s="5" t="str">
        <f>IF(Tableau1050[[#This Row],[DATE PROCHAIN CONTRAT 1]]&lt;&gt;"",Tableau1050[[#This Row],[DATE PROCHAIN CONTRAT 1]]-30,"")</f>
        <v/>
      </c>
      <c r="BW140" s="5" t="str">
        <f>IF(Tableau1050[[#This Row],[DATE PROCHAIN CONTRAT 2]]&lt;&gt;"",Tableau1050[[#This Row],[DATE PROCHAIN CONTRAT 2]]-30,"")</f>
        <v/>
      </c>
      <c r="BX140" s="5" t="str">
        <f>IF(Tableau1050[[#This Row],[DATE PROCHAIN CONTRAT 3]]&lt;&gt;"",Tableau1050[[#This Row],[DATE PROCHAIN CONTRAT 3]]-30,"")</f>
        <v/>
      </c>
      <c r="BY140" s="5" t="str">
        <f>IF(Tableau1050[[#This Row],[DATE PROCHAIN CONTRAT 4]]&lt;&gt;"",Tableau1050[[#This Row],[DATE PROCHAIN CONTRAT 4]]-30,"")</f>
        <v/>
      </c>
      <c r="BZ140" s="5" t="str">
        <f>IF(Tableau1050[[#This Row],[DATE PROCHAIN CONTRAT 5]]&lt;&gt;"",Tableau1050[[#This Row],[DATE PROCHAIN CONTRAT 5]]-30,"")</f>
        <v/>
      </c>
      <c r="CA140" s="5" t="str">
        <f>IF(Tableau1050[[#This Row],[DATE PROCHAIN CONTRAT 6]]&lt;&gt;"",Tableau1050[[#This Row],[DATE PROCHAIN CONTRAT 6]]-30,"")</f>
        <v/>
      </c>
      <c r="CB140" s="5" t="str">
        <f>IF(Tableau1050[[#This Row],[DATE PROCHAIN CONTRAT 7]]&lt;&gt;"",Tableau1050[[#This Row],[DATE PROCHAIN CONTRAT 7]]-30,"")</f>
        <v/>
      </c>
      <c r="CC140" s="5" t="str">
        <f>IF(Tableau1050[[#This Row],[DATE PROCHAIN CONTRAT 8]]&lt;&gt;"",Tableau1050[[#This Row],[DATE PROCHAIN CONTRAT 8]]-30,"")</f>
        <v/>
      </c>
      <c r="CD140" s="5" t="str">
        <f>IF(Tableau1050[[#This Row],[DATE PROCHAIN CONTRAT 9]]&lt;&gt;"",Tableau1050[[#This Row],[DATE PROCHAIN CONTRAT 9]]-30,"")</f>
        <v/>
      </c>
      <c r="CE140" s="5" t="str">
        <f>IF(Tableau1050[[#This Row],[DATE PROCHAIN CONTRAT 10]]&lt;&gt;"",Tableau1050[[#This Row],[DATE PROCHAIN CONTRAT 10]]-30,"")</f>
        <v/>
      </c>
    </row>
    <row r="141" spans="1:83" ht="30">
      <c r="A141" s="2" t="str">
        <f>IF(COUNT(Tableau848[#This Row])&lt;=0,"",COUNT(Tableau848[#This Row]))</f>
        <v/>
      </c>
      <c r="B141" s="17" t="s">
        <v>444</v>
      </c>
      <c r="C141" s="16" t="s">
        <v>361</v>
      </c>
      <c r="D14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Avenue Président Kennedy</v>
      </c>
      <c r="E14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4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4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1" s="30" t="str">
        <f>IF(Tableau747[[#This Row],[DATE PROPOSITION 1]]="","",MAX(Tableau747[#This Row]))</f>
        <v/>
      </c>
      <c r="M141" s="51" t="str">
        <f>IF(Tableau848[[#This Row],[DATE CONTRAT 1]]="","",MAX(Tableau848[#This Row]))</f>
        <v/>
      </c>
      <c r="N141" s="52" t="str">
        <f>IFERROR(INDEX(Tableau949[#This Row],MATCH(9^9,Tableau949[#This Row])),"")</f>
        <v/>
      </c>
      <c r="O141" s="51" t="str">
        <f>IFERROR(INDEX(Tableau1050[#This Row],MATCH(9^9,Tableau1050[#This Row])),"")</f>
        <v/>
      </c>
      <c r="P141" s="51" t="str">
        <f>IFERROR(INDEX(Tableau1151[#This Row],MATCH(9^9,Tableau1151[#This Row])),"")</f>
        <v/>
      </c>
      <c r="Q141" s="35" t="str">
        <f>IFERROR(INDEX(Tableau1252[#This Row],MATCH(9^9,Tableau1252[#This Row])),"")</f>
        <v/>
      </c>
      <c r="BK141" s="5" t="str">
        <f>IF(Tableau848[[#This Row],[DATE CONTRAT 1]]&lt;&gt;"",Tableau848[[#This Row],[DATE CONTRAT 1]]+Tableau949[[#This Row],[DUREE CONTRAT 1]]*365,"")</f>
        <v/>
      </c>
      <c r="BL141" s="5" t="str">
        <f>IF(Tableau848[[#This Row],[DATE CONTRAT 2]]&lt;&gt;"",Tableau848[[#This Row],[DATE CONTRAT 2]]+Tableau949[[#This Row],[DUREE CONTRAT 2]]*365,"")</f>
        <v/>
      </c>
      <c r="BM141" s="5" t="str">
        <f>IF(Tableau848[[#This Row],[DATE CONTRAT 3]]&lt;&gt;"",Tableau848[[#This Row],[DATE CONTRAT 3]]+Tableau949[[#This Row],[DUREE CONTRAT 3]]*365,"")</f>
        <v/>
      </c>
      <c r="BN141" s="5" t="str">
        <f>IF(Tableau848[[#This Row],[DATE CONTRAT 4]]&lt;&gt;"",Tableau848[[#This Row],[DATE CONTRAT 4]]+Tableau949[[#This Row],[DUREE CONTRAT 4]]*365,"")</f>
        <v/>
      </c>
      <c r="BO141" s="5" t="str">
        <f>IF(Tableau848[[#This Row],[DATE CONTRAT 5]]&lt;&gt;"",Tableau848[[#This Row],[DATE CONTRAT 5]]+Tableau949[[#This Row],[DUREE CONTRAT 5]]*365,"")</f>
        <v/>
      </c>
      <c r="BP141" s="5" t="str">
        <f>IF(Tableau848[[#This Row],[DATE CONTRAT 6]]&lt;&gt;"",Tableau848[[#This Row],[DATE CONTRAT 6]]+Tableau949[[#This Row],[DUREE CONTRAT 6]]*365,"")</f>
        <v/>
      </c>
      <c r="BQ141" s="5" t="str">
        <f>IF(Tableau848[[#This Row],[DATE CONTRAT 7]]&lt;&gt;"",Tableau848[[#This Row],[DATE CONTRAT 7]]+Tableau949[[#This Row],[DUREE CONTRAT 7]]*365,"")</f>
        <v/>
      </c>
      <c r="BR141" s="5" t="str">
        <f>IF(Tableau848[[#This Row],[DATE CONTRAT 8]]&lt;&gt;"",Tableau848[[#This Row],[DATE CONTRAT 8]]+Tableau949[[#This Row],[DUREE CONTRAT 8]]*365,"")</f>
        <v/>
      </c>
      <c r="BS141" s="5" t="str">
        <f>IF(Tableau848[[#This Row],[DATE CONTRAT 9]]&lt;&gt;"",Tableau848[[#This Row],[DATE CONTRAT 9]]+Tableau949[[#This Row],[DUREE CONTRAT 9]]*365,"")</f>
        <v/>
      </c>
      <c r="BT141" s="5" t="str">
        <f>IF(Tableau848[[#This Row],[DATE CONTRAT 10]]&lt;&gt;"",Tableau848[[#This Row],[DATE CONTRAT 10]]+Tableau949[[#This Row],[DUREE CONTRAT 10]]*365,"")</f>
        <v/>
      </c>
      <c r="BV141" s="5" t="str">
        <f>IF(Tableau1050[[#This Row],[DATE PROCHAIN CONTRAT 1]]&lt;&gt;"",Tableau1050[[#This Row],[DATE PROCHAIN CONTRAT 1]]-30,"")</f>
        <v/>
      </c>
      <c r="BW141" s="5" t="str">
        <f>IF(Tableau1050[[#This Row],[DATE PROCHAIN CONTRAT 2]]&lt;&gt;"",Tableau1050[[#This Row],[DATE PROCHAIN CONTRAT 2]]-30,"")</f>
        <v/>
      </c>
      <c r="BX141" s="5" t="str">
        <f>IF(Tableau1050[[#This Row],[DATE PROCHAIN CONTRAT 3]]&lt;&gt;"",Tableau1050[[#This Row],[DATE PROCHAIN CONTRAT 3]]-30,"")</f>
        <v/>
      </c>
      <c r="BY141" s="5" t="str">
        <f>IF(Tableau1050[[#This Row],[DATE PROCHAIN CONTRAT 4]]&lt;&gt;"",Tableau1050[[#This Row],[DATE PROCHAIN CONTRAT 4]]-30,"")</f>
        <v/>
      </c>
      <c r="BZ141" s="5" t="str">
        <f>IF(Tableau1050[[#This Row],[DATE PROCHAIN CONTRAT 5]]&lt;&gt;"",Tableau1050[[#This Row],[DATE PROCHAIN CONTRAT 5]]-30,"")</f>
        <v/>
      </c>
      <c r="CA141" s="5" t="str">
        <f>IF(Tableau1050[[#This Row],[DATE PROCHAIN CONTRAT 6]]&lt;&gt;"",Tableau1050[[#This Row],[DATE PROCHAIN CONTRAT 6]]-30,"")</f>
        <v/>
      </c>
      <c r="CB141" s="5" t="str">
        <f>IF(Tableau1050[[#This Row],[DATE PROCHAIN CONTRAT 7]]&lt;&gt;"",Tableau1050[[#This Row],[DATE PROCHAIN CONTRAT 7]]-30,"")</f>
        <v/>
      </c>
      <c r="CC141" s="5" t="str">
        <f>IF(Tableau1050[[#This Row],[DATE PROCHAIN CONTRAT 8]]&lt;&gt;"",Tableau1050[[#This Row],[DATE PROCHAIN CONTRAT 8]]-30,"")</f>
        <v/>
      </c>
      <c r="CD141" s="5" t="str">
        <f>IF(Tableau1050[[#This Row],[DATE PROCHAIN CONTRAT 9]]&lt;&gt;"",Tableau1050[[#This Row],[DATE PROCHAIN CONTRAT 9]]-30,"")</f>
        <v/>
      </c>
      <c r="CE141" s="5" t="str">
        <f>IF(Tableau1050[[#This Row],[DATE PROCHAIN CONTRAT 10]]&lt;&gt;"",Tableau1050[[#This Row],[DATE PROCHAIN CONTRAT 10]]-30,"")</f>
        <v/>
      </c>
    </row>
    <row r="142" spans="1:83" ht="30">
      <c r="A142" s="2" t="str">
        <f>IF(COUNT(Tableau848[#This Row])&lt;=0,"",COUNT(Tableau848[#This Row]))</f>
        <v/>
      </c>
      <c r="B142" s="17" t="s">
        <v>444</v>
      </c>
      <c r="C142" s="16" t="s">
        <v>362</v>
      </c>
      <c r="D14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 Rue Jean Bernard</v>
      </c>
      <c r="E14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55000</v>
      </c>
      <c r="F14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Bar-le-Duc</v>
      </c>
      <c r="G14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2" s="30" t="str">
        <f>IF(Tableau747[[#This Row],[DATE PROPOSITION 1]]="","",MAX(Tableau747[#This Row]))</f>
        <v/>
      </c>
      <c r="M142" s="51" t="str">
        <f>IF(Tableau848[[#This Row],[DATE CONTRAT 1]]="","",MAX(Tableau848[#This Row]))</f>
        <v/>
      </c>
      <c r="N142" s="52" t="str">
        <f>IFERROR(INDEX(Tableau949[#This Row],MATCH(9^9,Tableau949[#This Row])),"")</f>
        <v/>
      </c>
      <c r="O142" s="51" t="str">
        <f>IFERROR(INDEX(Tableau1050[#This Row],MATCH(9^9,Tableau1050[#This Row])),"")</f>
        <v/>
      </c>
      <c r="P142" s="51" t="str">
        <f>IFERROR(INDEX(Tableau1151[#This Row],MATCH(9^9,Tableau1151[#This Row])),"")</f>
        <v/>
      </c>
      <c r="Q142" s="35" t="str">
        <f>IFERROR(INDEX(Tableau1252[#This Row],MATCH(9^9,Tableau1252[#This Row])),"")</f>
        <v/>
      </c>
      <c r="BK142" s="5" t="str">
        <f>IF(Tableau848[[#This Row],[DATE CONTRAT 1]]&lt;&gt;"",Tableau848[[#This Row],[DATE CONTRAT 1]]+Tableau949[[#This Row],[DUREE CONTRAT 1]]*365,"")</f>
        <v/>
      </c>
      <c r="BL142" s="5" t="str">
        <f>IF(Tableau848[[#This Row],[DATE CONTRAT 2]]&lt;&gt;"",Tableau848[[#This Row],[DATE CONTRAT 2]]+Tableau949[[#This Row],[DUREE CONTRAT 2]]*365,"")</f>
        <v/>
      </c>
      <c r="BM142" s="5" t="str">
        <f>IF(Tableau848[[#This Row],[DATE CONTRAT 3]]&lt;&gt;"",Tableau848[[#This Row],[DATE CONTRAT 3]]+Tableau949[[#This Row],[DUREE CONTRAT 3]]*365,"")</f>
        <v/>
      </c>
      <c r="BN142" s="5" t="str">
        <f>IF(Tableau848[[#This Row],[DATE CONTRAT 4]]&lt;&gt;"",Tableau848[[#This Row],[DATE CONTRAT 4]]+Tableau949[[#This Row],[DUREE CONTRAT 4]]*365,"")</f>
        <v/>
      </c>
      <c r="BO142" s="5" t="str">
        <f>IF(Tableau848[[#This Row],[DATE CONTRAT 5]]&lt;&gt;"",Tableau848[[#This Row],[DATE CONTRAT 5]]+Tableau949[[#This Row],[DUREE CONTRAT 5]]*365,"")</f>
        <v/>
      </c>
      <c r="BP142" s="5" t="str">
        <f>IF(Tableau848[[#This Row],[DATE CONTRAT 6]]&lt;&gt;"",Tableau848[[#This Row],[DATE CONTRAT 6]]+Tableau949[[#This Row],[DUREE CONTRAT 6]]*365,"")</f>
        <v/>
      </c>
      <c r="BQ142" s="5" t="str">
        <f>IF(Tableau848[[#This Row],[DATE CONTRAT 7]]&lt;&gt;"",Tableau848[[#This Row],[DATE CONTRAT 7]]+Tableau949[[#This Row],[DUREE CONTRAT 7]]*365,"")</f>
        <v/>
      </c>
      <c r="BR142" s="5" t="str">
        <f>IF(Tableau848[[#This Row],[DATE CONTRAT 8]]&lt;&gt;"",Tableau848[[#This Row],[DATE CONTRAT 8]]+Tableau949[[#This Row],[DUREE CONTRAT 8]]*365,"")</f>
        <v/>
      </c>
      <c r="BS142" s="5" t="str">
        <f>IF(Tableau848[[#This Row],[DATE CONTRAT 9]]&lt;&gt;"",Tableau848[[#This Row],[DATE CONTRAT 9]]+Tableau949[[#This Row],[DUREE CONTRAT 9]]*365,"")</f>
        <v/>
      </c>
      <c r="BT142" s="5" t="str">
        <f>IF(Tableau848[[#This Row],[DATE CONTRAT 10]]&lt;&gt;"",Tableau848[[#This Row],[DATE CONTRAT 10]]+Tableau949[[#This Row],[DUREE CONTRAT 10]]*365,"")</f>
        <v/>
      </c>
      <c r="BV142" s="5" t="str">
        <f>IF(Tableau1050[[#This Row],[DATE PROCHAIN CONTRAT 1]]&lt;&gt;"",Tableau1050[[#This Row],[DATE PROCHAIN CONTRAT 1]]-30,"")</f>
        <v/>
      </c>
      <c r="BW142" s="5" t="str">
        <f>IF(Tableau1050[[#This Row],[DATE PROCHAIN CONTRAT 2]]&lt;&gt;"",Tableau1050[[#This Row],[DATE PROCHAIN CONTRAT 2]]-30,"")</f>
        <v/>
      </c>
      <c r="BX142" s="5" t="str">
        <f>IF(Tableau1050[[#This Row],[DATE PROCHAIN CONTRAT 3]]&lt;&gt;"",Tableau1050[[#This Row],[DATE PROCHAIN CONTRAT 3]]-30,"")</f>
        <v/>
      </c>
      <c r="BY142" s="5" t="str">
        <f>IF(Tableau1050[[#This Row],[DATE PROCHAIN CONTRAT 4]]&lt;&gt;"",Tableau1050[[#This Row],[DATE PROCHAIN CONTRAT 4]]-30,"")</f>
        <v/>
      </c>
      <c r="BZ142" s="5" t="str">
        <f>IF(Tableau1050[[#This Row],[DATE PROCHAIN CONTRAT 5]]&lt;&gt;"",Tableau1050[[#This Row],[DATE PROCHAIN CONTRAT 5]]-30,"")</f>
        <v/>
      </c>
      <c r="CA142" s="5" t="str">
        <f>IF(Tableau1050[[#This Row],[DATE PROCHAIN CONTRAT 6]]&lt;&gt;"",Tableau1050[[#This Row],[DATE PROCHAIN CONTRAT 6]]-30,"")</f>
        <v/>
      </c>
      <c r="CB142" s="5" t="str">
        <f>IF(Tableau1050[[#This Row],[DATE PROCHAIN CONTRAT 7]]&lt;&gt;"",Tableau1050[[#This Row],[DATE PROCHAIN CONTRAT 7]]-30,"")</f>
        <v/>
      </c>
      <c r="CC142" s="5" t="str">
        <f>IF(Tableau1050[[#This Row],[DATE PROCHAIN CONTRAT 8]]&lt;&gt;"",Tableau1050[[#This Row],[DATE PROCHAIN CONTRAT 8]]-30,"")</f>
        <v/>
      </c>
      <c r="CD142" s="5" t="str">
        <f>IF(Tableau1050[[#This Row],[DATE PROCHAIN CONTRAT 9]]&lt;&gt;"",Tableau1050[[#This Row],[DATE PROCHAIN CONTRAT 9]]-30,"")</f>
        <v/>
      </c>
      <c r="CE142" s="5" t="str">
        <f>IF(Tableau1050[[#This Row],[DATE PROCHAIN CONTRAT 10]]&lt;&gt;"",Tableau1050[[#This Row],[DATE PROCHAIN CONTRAT 10]]-30,"")</f>
        <v/>
      </c>
    </row>
    <row r="143" spans="1:83" ht="30">
      <c r="A143" s="2" t="str">
        <f>IF(COUNT(Tableau848[#This Row])&lt;=0,"",COUNT(Tableau848[#This Row]))</f>
        <v/>
      </c>
      <c r="B143" s="17" t="s">
        <v>444</v>
      </c>
      <c r="C143" s="16" t="s">
        <v>363</v>
      </c>
      <c r="D14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27 Rue Leroux</v>
      </c>
      <c r="E14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55500</v>
      </c>
      <c r="F14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Ligny-en-Barrois</v>
      </c>
      <c r="G14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3" s="30" t="str">
        <f>IF(Tableau747[[#This Row],[DATE PROPOSITION 1]]="","",MAX(Tableau747[#This Row]))</f>
        <v/>
      </c>
      <c r="M143" s="51" t="str">
        <f>IF(Tableau848[[#This Row],[DATE CONTRAT 1]]="","",MAX(Tableau848[#This Row]))</f>
        <v/>
      </c>
      <c r="N143" s="52" t="str">
        <f>IFERROR(INDEX(Tableau949[#This Row],MATCH(9^9,Tableau949[#This Row])),"")</f>
        <v/>
      </c>
      <c r="O143" s="51" t="str">
        <f>IFERROR(INDEX(Tableau1050[#This Row],MATCH(9^9,Tableau1050[#This Row])),"")</f>
        <v/>
      </c>
      <c r="P143" s="51" t="str">
        <f>IFERROR(INDEX(Tableau1151[#This Row],MATCH(9^9,Tableau1151[#This Row])),"")</f>
        <v/>
      </c>
      <c r="Q143" s="35" t="str">
        <f>IFERROR(INDEX(Tableau1252[#This Row],MATCH(9^9,Tableau1252[#This Row])),"")</f>
        <v/>
      </c>
      <c r="BK143" s="5" t="str">
        <f>IF(Tableau848[[#This Row],[DATE CONTRAT 1]]&lt;&gt;"",Tableau848[[#This Row],[DATE CONTRAT 1]]+Tableau949[[#This Row],[DUREE CONTRAT 1]]*365,"")</f>
        <v/>
      </c>
      <c r="BL143" s="5" t="str">
        <f>IF(Tableau848[[#This Row],[DATE CONTRAT 2]]&lt;&gt;"",Tableau848[[#This Row],[DATE CONTRAT 2]]+Tableau949[[#This Row],[DUREE CONTRAT 2]]*365,"")</f>
        <v/>
      </c>
      <c r="BM143" s="5" t="str">
        <f>IF(Tableau848[[#This Row],[DATE CONTRAT 3]]&lt;&gt;"",Tableau848[[#This Row],[DATE CONTRAT 3]]+Tableau949[[#This Row],[DUREE CONTRAT 3]]*365,"")</f>
        <v/>
      </c>
      <c r="BN143" s="5" t="str">
        <f>IF(Tableau848[[#This Row],[DATE CONTRAT 4]]&lt;&gt;"",Tableau848[[#This Row],[DATE CONTRAT 4]]+Tableau949[[#This Row],[DUREE CONTRAT 4]]*365,"")</f>
        <v/>
      </c>
      <c r="BO143" s="5" t="str">
        <f>IF(Tableau848[[#This Row],[DATE CONTRAT 5]]&lt;&gt;"",Tableau848[[#This Row],[DATE CONTRAT 5]]+Tableau949[[#This Row],[DUREE CONTRAT 5]]*365,"")</f>
        <v/>
      </c>
      <c r="BP143" s="5" t="str">
        <f>IF(Tableau848[[#This Row],[DATE CONTRAT 6]]&lt;&gt;"",Tableau848[[#This Row],[DATE CONTRAT 6]]+Tableau949[[#This Row],[DUREE CONTRAT 6]]*365,"")</f>
        <v/>
      </c>
      <c r="BQ143" s="5" t="str">
        <f>IF(Tableau848[[#This Row],[DATE CONTRAT 7]]&lt;&gt;"",Tableau848[[#This Row],[DATE CONTRAT 7]]+Tableau949[[#This Row],[DUREE CONTRAT 7]]*365,"")</f>
        <v/>
      </c>
      <c r="BR143" s="5" t="str">
        <f>IF(Tableau848[[#This Row],[DATE CONTRAT 8]]&lt;&gt;"",Tableau848[[#This Row],[DATE CONTRAT 8]]+Tableau949[[#This Row],[DUREE CONTRAT 8]]*365,"")</f>
        <v/>
      </c>
      <c r="BS143" s="5" t="str">
        <f>IF(Tableau848[[#This Row],[DATE CONTRAT 9]]&lt;&gt;"",Tableau848[[#This Row],[DATE CONTRAT 9]]+Tableau949[[#This Row],[DUREE CONTRAT 9]]*365,"")</f>
        <v/>
      </c>
      <c r="BT143" s="5" t="str">
        <f>IF(Tableau848[[#This Row],[DATE CONTRAT 10]]&lt;&gt;"",Tableau848[[#This Row],[DATE CONTRAT 10]]+Tableau949[[#This Row],[DUREE CONTRAT 10]]*365,"")</f>
        <v/>
      </c>
      <c r="BV143" s="5" t="str">
        <f>IF(Tableau1050[[#This Row],[DATE PROCHAIN CONTRAT 1]]&lt;&gt;"",Tableau1050[[#This Row],[DATE PROCHAIN CONTRAT 1]]-30,"")</f>
        <v/>
      </c>
      <c r="BW143" s="5" t="str">
        <f>IF(Tableau1050[[#This Row],[DATE PROCHAIN CONTRAT 2]]&lt;&gt;"",Tableau1050[[#This Row],[DATE PROCHAIN CONTRAT 2]]-30,"")</f>
        <v/>
      </c>
      <c r="BX143" s="5" t="str">
        <f>IF(Tableau1050[[#This Row],[DATE PROCHAIN CONTRAT 3]]&lt;&gt;"",Tableau1050[[#This Row],[DATE PROCHAIN CONTRAT 3]]-30,"")</f>
        <v/>
      </c>
      <c r="BY143" s="5" t="str">
        <f>IF(Tableau1050[[#This Row],[DATE PROCHAIN CONTRAT 4]]&lt;&gt;"",Tableau1050[[#This Row],[DATE PROCHAIN CONTRAT 4]]-30,"")</f>
        <v/>
      </c>
      <c r="BZ143" s="5" t="str">
        <f>IF(Tableau1050[[#This Row],[DATE PROCHAIN CONTRAT 5]]&lt;&gt;"",Tableau1050[[#This Row],[DATE PROCHAIN CONTRAT 5]]-30,"")</f>
        <v/>
      </c>
      <c r="CA143" s="5" t="str">
        <f>IF(Tableau1050[[#This Row],[DATE PROCHAIN CONTRAT 6]]&lt;&gt;"",Tableau1050[[#This Row],[DATE PROCHAIN CONTRAT 6]]-30,"")</f>
        <v/>
      </c>
      <c r="CB143" s="5" t="str">
        <f>IF(Tableau1050[[#This Row],[DATE PROCHAIN CONTRAT 7]]&lt;&gt;"",Tableau1050[[#This Row],[DATE PROCHAIN CONTRAT 7]]-30,"")</f>
        <v/>
      </c>
      <c r="CC143" s="5" t="str">
        <f>IF(Tableau1050[[#This Row],[DATE PROCHAIN CONTRAT 8]]&lt;&gt;"",Tableau1050[[#This Row],[DATE PROCHAIN CONTRAT 8]]-30,"")</f>
        <v/>
      </c>
      <c r="CD143" s="5" t="str">
        <f>IF(Tableau1050[[#This Row],[DATE PROCHAIN CONTRAT 9]]&lt;&gt;"",Tableau1050[[#This Row],[DATE PROCHAIN CONTRAT 9]]-30,"")</f>
        <v/>
      </c>
      <c r="CE143" s="5" t="str">
        <f>IF(Tableau1050[[#This Row],[DATE PROCHAIN CONTRAT 10]]&lt;&gt;"",Tableau1050[[#This Row],[DATE PROCHAIN CONTRAT 10]]-30,"")</f>
        <v/>
      </c>
    </row>
    <row r="144" spans="1:83" ht="30">
      <c r="A144" s="2" t="str">
        <f>IF(COUNT(Tableau848[#This Row])&lt;=0,"",COUNT(Tableau848[#This Row]))</f>
        <v/>
      </c>
      <c r="B144" s="17" t="s">
        <v>444</v>
      </c>
      <c r="C144" s="16" t="s">
        <v>364</v>
      </c>
      <c r="D14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14 Rue Mautroté</v>
      </c>
      <c r="E14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4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4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4" s="30" t="str">
        <f>IF(Tableau747[[#This Row],[DATE PROPOSITION 1]]="","",MAX(Tableau747[#This Row]))</f>
        <v/>
      </c>
      <c r="M144" s="51" t="str">
        <f>IF(Tableau848[[#This Row],[DATE CONTRAT 1]]="","",MAX(Tableau848[#This Row]))</f>
        <v/>
      </c>
      <c r="N144" s="52" t="str">
        <f>IFERROR(INDEX(Tableau949[#This Row],MATCH(9^9,Tableau949[#This Row])),"")</f>
        <v/>
      </c>
      <c r="O144" s="51" t="str">
        <f>IFERROR(INDEX(Tableau1050[#This Row],MATCH(9^9,Tableau1050[#This Row])),"")</f>
        <v/>
      </c>
      <c r="P144" s="51" t="str">
        <f>IFERROR(INDEX(Tableau1151[#This Row],MATCH(9^9,Tableau1151[#This Row])),"")</f>
        <v/>
      </c>
      <c r="Q144" s="35" t="str">
        <f>IFERROR(INDEX(Tableau1252[#This Row],MATCH(9^9,Tableau1252[#This Row])),"")</f>
        <v/>
      </c>
      <c r="BK144" s="5" t="str">
        <f>IF(Tableau848[[#This Row],[DATE CONTRAT 1]]&lt;&gt;"",Tableau848[[#This Row],[DATE CONTRAT 1]]+Tableau949[[#This Row],[DUREE CONTRAT 1]]*365,"")</f>
        <v/>
      </c>
      <c r="BL144" s="5" t="str">
        <f>IF(Tableau848[[#This Row],[DATE CONTRAT 2]]&lt;&gt;"",Tableau848[[#This Row],[DATE CONTRAT 2]]+Tableau949[[#This Row],[DUREE CONTRAT 2]]*365,"")</f>
        <v/>
      </c>
      <c r="BM144" s="5" t="str">
        <f>IF(Tableau848[[#This Row],[DATE CONTRAT 3]]&lt;&gt;"",Tableau848[[#This Row],[DATE CONTRAT 3]]+Tableau949[[#This Row],[DUREE CONTRAT 3]]*365,"")</f>
        <v/>
      </c>
      <c r="BN144" s="5" t="str">
        <f>IF(Tableau848[[#This Row],[DATE CONTRAT 4]]&lt;&gt;"",Tableau848[[#This Row],[DATE CONTRAT 4]]+Tableau949[[#This Row],[DUREE CONTRAT 4]]*365,"")</f>
        <v/>
      </c>
      <c r="BO144" s="5" t="str">
        <f>IF(Tableau848[[#This Row],[DATE CONTRAT 5]]&lt;&gt;"",Tableau848[[#This Row],[DATE CONTRAT 5]]+Tableau949[[#This Row],[DUREE CONTRAT 5]]*365,"")</f>
        <v/>
      </c>
      <c r="BP144" s="5" t="str">
        <f>IF(Tableau848[[#This Row],[DATE CONTRAT 6]]&lt;&gt;"",Tableau848[[#This Row],[DATE CONTRAT 6]]+Tableau949[[#This Row],[DUREE CONTRAT 6]]*365,"")</f>
        <v/>
      </c>
      <c r="BQ144" s="5" t="str">
        <f>IF(Tableau848[[#This Row],[DATE CONTRAT 7]]&lt;&gt;"",Tableau848[[#This Row],[DATE CONTRAT 7]]+Tableau949[[#This Row],[DUREE CONTRAT 7]]*365,"")</f>
        <v/>
      </c>
      <c r="BR144" s="5" t="str">
        <f>IF(Tableau848[[#This Row],[DATE CONTRAT 8]]&lt;&gt;"",Tableau848[[#This Row],[DATE CONTRAT 8]]+Tableau949[[#This Row],[DUREE CONTRAT 8]]*365,"")</f>
        <v/>
      </c>
      <c r="BS144" s="5" t="str">
        <f>IF(Tableau848[[#This Row],[DATE CONTRAT 9]]&lt;&gt;"",Tableau848[[#This Row],[DATE CONTRAT 9]]+Tableau949[[#This Row],[DUREE CONTRAT 9]]*365,"")</f>
        <v/>
      </c>
      <c r="BT144" s="5" t="str">
        <f>IF(Tableau848[[#This Row],[DATE CONTRAT 10]]&lt;&gt;"",Tableau848[[#This Row],[DATE CONTRAT 10]]+Tableau949[[#This Row],[DUREE CONTRAT 10]]*365,"")</f>
        <v/>
      </c>
      <c r="BV144" s="5" t="str">
        <f>IF(Tableau1050[[#This Row],[DATE PROCHAIN CONTRAT 1]]&lt;&gt;"",Tableau1050[[#This Row],[DATE PROCHAIN CONTRAT 1]]-30,"")</f>
        <v/>
      </c>
      <c r="BW144" s="5" t="str">
        <f>IF(Tableau1050[[#This Row],[DATE PROCHAIN CONTRAT 2]]&lt;&gt;"",Tableau1050[[#This Row],[DATE PROCHAIN CONTRAT 2]]-30,"")</f>
        <v/>
      </c>
      <c r="BX144" s="5" t="str">
        <f>IF(Tableau1050[[#This Row],[DATE PROCHAIN CONTRAT 3]]&lt;&gt;"",Tableau1050[[#This Row],[DATE PROCHAIN CONTRAT 3]]-30,"")</f>
        <v/>
      </c>
      <c r="BY144" s="5" t="str">
        <f>IF(Tableau1050[[#This Row],[DATE PROCHAIN CONTRAT 4]]&lt;&gt;"",Tableau1050[[#This Row],[DATE PROCHAIN CONTRAT 4]]-30,"")</f>
        <v/>
      </c>
      <c r="BZ144" s="5" t="str">
        <f>IF(Tableau1050[[#This Row],[DATE PROCHAIN CONTRAT 5]]&lt;&gt;"",Tableau1050[[#This Row],[DATE PROCHAIN CONTRAT 5]]-30,"")</f>
        <v/>
      </c>
      <c r="CA144" s="5" t="str">
        <f>IF(Tableau1050[[#This Row],[DATE PROCHAIN CONTRAT 6]]&lt;&gt;"",Tableau1050[[#This Row],[DATE PROCHAIN CONTRAT 6]]-30,"")</f>
        <v/>
      </c>
      <c r="CB144" s="5" t="str">
        <f>IF(Tableau1050[[#This Row],[DATE PROCHAIN CONTRAT 7]]&lt;&gt;"",Tableau1050[[#This Row],[DATE PROCHAIN CONTRAT 7]]-30,"")</f>
        <v/>
      </c>
      <c r="CC144" s="5" t="str">
        <f>IF(Tableau1050[[#This Row],[DATE PROCHAIN CONTRAT 8]]&lt;&gt;"",Tableau1050[[#This Row],[DATE PROCHAIN CONTRAT 8]]-30,"")</f>
        <v/>
      </c>
      <c r="CD144" s="5" t="str">
        <f>IF(Tableau1050[[#This Row],[DATE PROCHAIN CONTRAT 9]]&lt;&gt;"",Tableau1050[[#This Row],[DATE PROCHAIN CONTRAT 9]]-30,"")</f>
        <v/>
      </c>
      <c r="CE144" s="5" t="str">
        <f>IF(Tableau1050[[#This Row],[DATE PROCHAIN CONTRAT 10]]&lt;&gt;"",Tableau1050[[#This Row],[DATE PROCHAIN CONTRAT 10]]-30,"")</f>
        <v/>
      </c>
    </row>
    <row r="145" spans="1:83">
      <c r="A145" s="2" t="str">
        <f>IF(COUNT(Tableau848[#This Row])&lt;=0,"",COUNT(Tableau848[#This Row]))</f>
        <v/>
      </c>
      <c r="B145" s="17" t="s">
        <v>444</v>
      </c>
      <c r="C145" s="16" t="s">
        <v>365</v>
      </c>
      <c r="D14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Place Paul Lemagny</v>
      </c>
      <c r="E14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55000</v>
      </c>
      <c r="F14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Bar-le-Duc</v>
      </c>
      <c r="G14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5" s="30" t="str">
        <f>IF(Tableau747[[#This Row],[DATE PROPOSITION 1]]="","",MAX(Tableau747[#This Row]))</f>
        <v/>
      </c>
      <c r="M145" s="51" t="str">
        <f>IF(Tableau848[[#This Row],[DATE CONTRAT 1]]="","",MAX(Tableau848[#This Row]))</f>
        <v/>
      </c>
      <c r="N145" s="52" t="str">
        <f>IFERROR(INDEX(Tableau949[#This Row],MATCH(9^9,Tableau949[#This Row])),"")</f>
        <v/>
      </c>
      <c r="O145" s="51" t="str">
        <f>IFERROR(INDEX(Tableau1050[#This Row],MATCH(9^9,Tableau1050[#This Row])),"")</f>
        <v/>
      </c>
      <c r="P145" s="51" t="str">
        <f>IFERROR(INDEX(Tableau1151[#This Row],MATCH(9^9,Tableau1151[#This Row])),"")</f>
        <v/>
      </c>
      <c r="Q145" s="35" t="str">
        <f>IFERROR(INDEX(Tableau1252[#This Row],MATCH(9^9,Tableau1252[#This Row])),"")</f>
        <v/>
      </c>
      <c r="BK145" s="5" t="str">
        <f>IF(Tableau848[[#This Row],[DATE CONTRAT 1]]&lt;&gt;"",Tableau848[[#This Row],[DATE CONTRAT 1]]+Tableau949[[#This Row],[DUREE CONTRAT 1]]*365,"")</f>
        <v/>
      </c>
      <c r="BL145" s="5" t="str">
        <f>IF(Tableau848[[#This Row],[DATE CONTRAT 2]]&lt;&gt;"",Tableau848[[#This Row],[DATE CONTRAT 2]]+Tableau949[[#This Row],[DUREE CONTRAT 2]]*365,"")</f>
        <v/>
      </c>
      <c r="BM145" s="5" t="str">
        <f>IF(Tableau848[[#This Row],[DATE CONTRAT 3]]&lt;&gt;"",Tableau848[[#This Row],[DATE CONTRAT 3]]+Tableau949[[#This Row],[DUREE CONTRAT 3]]*365,"")</f>
        <v/>
      </c>
      <c r="BN145" s="5" t="str">
        <f>IF(Tableau848[[#This Row],[DATE CONTRAT 4]]&lt;&gt;"",Tableau848[[#This Row],[DATE CONTRAT 4]]+Tableau949[[#This Row],[DUREE CONTRAT 4]]*365,"")</f>
        <v/>
      </c>
      <c r="BO145" s="5" t="str">
        <f>IF(Tableau848[[#This Row],[DATE CONTRAT 5]]&lt;&gt;"",Tableau848[[#This Row],[DATE CONTRAT 5]]+Tableau949[[#This Row],[DUREE CONTRAT 5]]*365,"")</f>
        <v/>
      </c>
      <c r="BP145" s="5" t="str">
        <f>IF(Tableau848[[#This Row],[DATE CONTRAT 6]]&lt;&gt;"",Tableau848[[#This Row],[DATE CONTRAT 6]]+Tableau949[[#This Row],[DUREE CONTRAT 6]]*365,"")</f>
        <v/>
      </c>
      <c r="BQ145" s="5" t="str">
        <f>IF(Tableau848[[#This Row],[DATE CONTRAT 7]]&lt;&gt;"",Tableau848[[#This Row],[DATE CONTRAT 7]]+Tableau949[[#This Row],[DUREE CONTRAT 7]]*365,"")</f>
        <v/>
      </c>
      <c r="BR145" s="5" t="str">
        <f>IF(Tableau848[[#This Row],[DATE CONTRAT 8]]&lt;&gt;"",Tableau848[[#This Row],[DATE CONTRAT 8]]+Tableau949[[#This Row],[DUREE CONTRAT 8]]*365,"")</f>
        <v/>
      </c>
      <c r="BS145" s="5" t="str">
        <f>IF(Tableau848[[#This Row],[DATE CONTRAT 9]]&lt;&gt;"",Tableau848[[#This Row],[DATE CONTRAT 9]]+Tableau949[[#This Row],[DUREE CONTRAT 9]]*365,"")</f>
        <v/>
      </c>
      <c r="BT145" s="5" t="str">
        <f>IF(Tableau848[[#This Row],[DATE CONTRAT 10]]&lt;&gt;"",Tableau848[[#This Row],[DATE CONTRAT 10]]+Tableau949[[#This Row],[DUREE CONTRAT 10]]*365,"")</f>
        <v/>
      </c>
      <c r="BV145" s="5" t="str">
        <f>IF(Tableau1050[[#This Row],[DATE PROCHAIN CONTRAT 1]]&lt;&gt;"",Tableau1050[[#This Row],[DATE PROCHAIN CONTRAT 1]]-30,"")</f>
        <v/>
      </c>
      <c r="BW145" s="5" t="str">
        <f>IF(Tableau1050[[#This Row],[DATE PROCHAIN CONTRAT 2]]&lt;&gt;"",Tableau1050[[#This Row],[DATE PROCHAIN CONTRAT 2]]-30,"")</f>
        <v/>
      </c>
      <c r="BX145" s="5" t="str">
        <f>IF(Tableau1050[[#This Row],[DATE PROCHAIN CONTRAT 3]]&lt;&gt;"",Tableau1050[[#This Row],[DATE PROCHAIN CONTRAT 3]]-30,"")</f>
        <v/>
      </c>
      <c r="BY145" s="5" t="str">
        <f>IF(Tableau1050[[#This Row],[DATE PROCHAIN CONTRAT 4]]&lt;&gt;"",Tableau1050[[#This Row],[DATE PROCHAIN CONTRAT 4]]-30,"")</f>
        <v/>
      </c>
      <c r="BZ145" s="5" t="str">
        <f>IF(Tableau1050[[#This Row],[DATE PROCHAIN CONTRAT 5]]&lt;&gt;"",Tableau1050[[#This Row],[DATE PROCHAIN CONTRAT 5]]-30,"")</f>
        <v/>
      </c>
      <c r="CA145" s="5" t="str">
        <f>IF(Tableau1050[[#This Row],[DATE PROCHAIN CONTRAT 6]]&lt;&gt;"",Tableau1050[[#This Row],[DATE PROCHAIN CONTRAT 6]]-30,"")</f>
        <v/>
      </c>
      <c r="CB145" s="5" t="str">
        <f>IF(Tableau1050[[#This Row],[DATE PROCHAIN CONTRAT 7]]&lt;&gt;"",Tableau1050[[#This Row],[DATE PROCHAIN CONTRAT 7]]-30,"")</f>
        <v/>
      </c>
      <c r="CC145" s="5" t="str">
        <f>IF(Tableau1050[[#This Row],[DATE PROCHAIN CONTRAT 8]]&lt;&gt;"",Tableau1050[[#This Row],[DATE PROCHAIN CONTRAT 8]]-30,"")</f>
        <v/>
      </c>
      <c r="CD145" s="5" t="str">
        <f>IF(Tableau1050[[#This Row],[DATE PROCHAIN CONTRAT 9]]&lt;&gt;"",Tableau1050[[#This Row],[DATE PROCHAIN CONTRAT 9]]-30,"")</f>
        <v/>
      </c>
      <c r="CE145" s="5" t="str">
        <f>IF(Tableau1050[[#This Row],[DATE PROCHAIN CONTRAT 10]]&lt;&gt;"",Tableau1050[[#This Row],[DATE PROCHAIN CONTRAT 10]]-30,"")</f>
        <v/>
      </c>
    </row>
    <row r="146" spans="1:83">
      <c r="A146" s="2" t="str">
        <f>IF(COUNT(Tableau848[#This Row])&lt;=0,"",COUNT(Tableau848[#This Row]))</f>
        <v/>
      </c>
      <c r="B146" s="17" t="s">
        <v>444</v>
      </c>
      <c r="C146" s="16" t="s">
        <v>366</v>
      </c>
      <c r="D14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28 Rue Voltaire</v>
      </c>
      <c r="E14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55000</v>
      </c>
      <c r="F14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Bar-le-Duc</v>
      </c>
      <c r="G14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6" s="30" t="str">
        <f>IF(Tableau747[[#This Row],[DATE PROPOSITION 1]]="","",MAX(Tableau747[#This Row]))</f>
        <v/>
      </c>
      <c r="M146" s="51" t="str">
        <f>IF(Tableau848[[#This Row],[DATE CONTRAT 1]]="","",MAX(Tableau848[#This Row]))</f>
        <v/>
      </c>
      <c r="N146" s="52" t="str">
        <f>IFERROR(INDEX(Tableau949[#This Row],MATCH(9^9,Tableau949[#This Row])),"")</f>
        <v/>
      </c>
      <c r="O146" s="51" t="str">
        <f>IFERROR(INDEX(Tableau1050[#This Row],MATCH(9^9,Tableau1050[#This Row])),"")</f>
        <v/>
      </c>
      <c r="P146" s="51" t="str">
        <f>IFERROR(INDEX(Tableau1151[#This Row],MATCH(9^9,Tableau1151[#This Row])),"")</f>
        <v/>
      </c>
      <c r="Q146" s="35" t="str">
        <f>IFERROR(INDEX(Tableau1252[#This Row],MATCH(9^9,Tableau1252[#This Row])),"")</f>
        <v/>
      </c>
      <c r="BK146" s="5" t="str">
        <f>IF(Tableau848[[#This Row],[DATE CONTRAT 1]]&lt;&gt;"",Tableau848[[#This Row],[DATE CONTRAT 1]]+Tableau949[[#This Row],[DUREE CONTRAT 1]]*365,"")</f>
        <v/>
      </c>
      <c r="BL146" s="5" t="str">
        <f>IF(Tableau848[[#This Row],[DATE CONTRAT 2]]&lt;&gt;"",Tableau848[[#This Row],[DATE CONTRAT 2]]+Tableau949[[#This Row],[DUREE CONTRAT 2]]*365,"")</f>
        <v/>
      </c>
      <c r="BM146" s="5" t="str">
        <f>IF(Tableau848[[#This Row],[DATE CONTRAT 3]]&lt;&gt;"",Tableau848[[#This Row],[DATE CONTRAT 3]]+Tableau949[[#This Row],[DUREE CONTRAT 3]]*365,"")</f>
        <v/>
      </c>
      <c r="BN146" s="5" t="str">
        <f>IF(Tableau848[[#This Row],[DATE CONTRAT 4]]&lt;&gt;"",Tableau848[[#This Row],[DATE CONTRAT 4]]+Tableau949[[#This Row],[DUREE CONTRAT 4]]*365,"")</f>
        <v/>
      </c>
      <c r="BO146" s="5" t="str">
        <f>IF(Tableau848[[#This Row],[DATE CONTRAT 5]]&lt;&gt;"",Tableau848[[#This Row],[DATE CONTRAT 5]]+Tableau949[[#This Row],[DUREE CONTRAT 5]]*365,"")</f>
        <v/>
      </c>
      <c r="BP146" s="5" t="str">
        <f>IF(Tableau848[[#This Row],[DATE CONTRAT 6]]&lt;&gt;"",Tableau848[[#This Row],[DATE CONTRAT 6]]+Tableau949[[#This Row],[DUREE CONTRAT 6]]*365,"")</f>
        <v/>
      </c>
      <c r="BQ146" s="5" t="str">
        <f>IF(Tableau848[[#This Row],[DATE CONTRAT 7]]&lt;&gt;"",Tableau848[[#This Row],[DATE CONTRAT 7]]+Tableau949[[#This Row],[DUREE CONTRAT 7]]*365,"")</f>
        <v/>
      </c>
      <c r="BR146" s="5" t="str">
        <f>IF(Tableau848[[#This Row],[DATE CONTRAT 8]]&lt;&gt;"",Tableau848[[#This Row],[DATE CONTRAT 8]]+Tableau949[[#This Row],[DUREE CONTRAT 8]]*365,"")</f>
        <v/>
      </c>
      <c r="BS146" s="5" t="str">
        <f>IF(Tableau848[[#This Row],[DATE CONTRAT 9]]&lt;&gt;"",Tableau848[[#This Row],[DATE CONTRAT 9]]+Tableau949[[#This Row],[DUREE CONTRAT 9]]*365,"")</f>
        <v/>
      </c>
      <c r="BT146" s="5" t="str">
        <f>IF(Tableau848[[#This Row],[DATE CONTRAT 10]]&lt;&gt;"",Tableau848[[#This Row],[DATE CONTRAT 10]]+Tableau949[[#This Row],[DUREE CONTRAT 10]]*365,"")</f>
        <v/>
      </c>
      <c r="BV146" s="5" t="str">
        <f>IF(Tableau1050[[#This Row],[DATE PROCHAIN CONTRAT 1]]&lt;&gt;"",Tableau1050[[#This Row],[DATE PROCHAIN CONTRAT 1]]-30,"")</f>
        <v/>
      </c>
      <c r="BW146" s="5" t="str">
        <f>IF(Tableau1050[[#This Row],[DATE PROCHAIN CONTRAT 2]]&lt;&gt;"",Tableau1050[[#This Row],[DATE PROCHAIN CONTRAT 2]]-30,"")</f>
        <v/>
      </c>
      <c r="BX146" s="5" t="str">
        <f>IF(Tableau1050[[#This Row],[DATE PROCHAIN CONTRAT 3]]&lt;&gt;"",Tableau1050[[#This Row],[DATE PROCHAIN CONTRAT 3]]-30,"")</f>
        <v/>
      </c>
      <c r="BY146" s="5" t="str">
        <f>IF(Tableau1050[[#This Row],[DATE PROCHAIN CONTRAT 4]]&lt;&gt;"",Tableau1050[[#This Row],[DATE PROCHAIN CONTRAT 4]]-30,"")</f>
        <v/>
      </c>
      <c r="BZ146" s="5" t="str">
        <f>IF(Tableau1050[[#This Row],[DATE PROCHAIN CONTRAT 5]]&lt;&gt;"",Tableau1050[[#This Row],[DATE PROCHAIN CONTRAT 5]]-30,"")</f>
        <v/>
      </c>
      <c r="CA146" s="5" t="str">
        <f>IF(Tableau1050[[#This Row],[DATE PROCHAIN CONTRAT 6]]&lt;&gt;"",Tableau1050[[#This Row],[DATE PROCHAIN CONTRAT 6]]-30,"")</f>
        <v/>
      </c>
      <c r="CB146" s="5" t="str">
        <f>IF(Tableau1050[[#This Row],[DATE PROCHAIN CONTRAT 7]]&lt;&gt;"",Tableau1050[[#This Row],[DATE PROCHAIN CONTRAT 7]]-30,"")</f>
        <v/>
      </c>
      <c r="CC146" s="5" t="str">
        <f>IF(Tableau1050[[#This Row],[DATE PROCHAIN CONTRAT 8]]&lt;&gt;"",Tableau1050[[#This Row],[DATE PROCHAIN CONTRAT 8]]-30,"")</f>
        <v/>
      </c>
      <c r="CD146" s="5" t="str">
        <f>IF(Tableau1050[[#This Row],[DATE PROCHAIN CONTRAT 9]]&lt;&gt;"",Tableau1050[[#This Row],[DATE PROCHAIN CONTRAT 9]]-30,"")</f>
        <v/>
      </c>
      <c r="CE146" s="5" t="str">
        <f>IF(Tableau1050[[#This Row],[DATE PROCHAIN CONTRAT 10]]&lt;&gt;"",Tableau1050[[#This Row],[DATE PROCHAIN CONTRAT 10]]-30,"")</f>
        <v/>
      </c>
    </row>
    <row r="147" spans="1:83">
      <c r="A147" s="2" t="str">
        <f>IF(COUNT(Tableau848[#This Row])&lt;=0,"",COUNT(Tableau848[#This Row]))</f>
        <v/>
      </c>
      <c r="B147" s="17" t="s">
        <v>444</v>
      </c>
      <c r="C147" s="16" t="s">
        <v>367</v>
      </c>
      <c r="D14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14 Rue Mautroté</v>
      </c>
      <c r="E14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4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4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7" s="30" t="str">
        <f>IF(Tableau747[[#This Row],[DATE PROPOSITION 1]]="","",MAX(Tableau747[#This Row]))</f>
        <v/>
      </c>
      <c r="M147" s="51" t="str">
        <f>IF(Tableau848[[#This Row],[DATE CONTRAT 1]]="","",MAX(Tableau848[#This Row]))</f>
        <v/>
      </c>
      <c r="N147" s="52" t="str">
        <f>IFERROR(INDEX(Tableau949[#This Row],MATCH(9^9,Tableau949[#This Row])),"")</f>
        <v/>
      </c>
      <c r="O147" s="51" t="str">
        <f>IFERROR(INDEX(Tableau1050[#This Row],MATCH(9^9,Tableau1050[#This Row])),"")</f>
        <v/>
      </c>
      <c r="P147" s="51" t="str">
        <f>IFERROR(INDEX(Tableau1151[#This Row],MATCH(9^9,Tableau1151[#This Row])),"")</f>
        <v/>
      </c>
      <c r="Q147" s="35" t="str">
        <f>IFERROR(INDEX(Tableau1252[#This Row],MATCH(9^9,Tableau1252[#This Row])),"")</f>
        <v/>
      </c>
      <c r="BK147" s="5" t="str">
        <f>IF(Tableau848[[#This Row],[DATE CONTRAT 1]]&lt;&gt;"",Tableau848[[#This Row],[DATE CONTRAT 1]]+Tableau949[[#This Row],[DUREE CONTRAT 1]]*365,"")</f>
        <v/>
      </c>
      <c r="BL147" s="5" t="str">
        <f>IF(Tableau848[[#This Row],[DATE CONTRAT 2]]&lt;&gt;"",Tableau848[[#This Row],[DATE CONTRAT 2]]+Tableau949[[#This Row],[DUREE CONTRAT 2]]*365,"")</f>
        <v/>
      </c>
      <c r="BM147" s="5" t="str">
        <f>IF(Tableau848[[#This Row],[DATE CONTRAT 3]]&lt;&gt;"",Tableau848[[#This Row],[DATE CONTRAT 3]]+Tableau949[[#This Row],[DUREE CONTRAT 3]]*365,"")</f>
        <v/>
      </c>
      <c r="BN147" s="5" t="str">
        <f>IF(Tableau848[[#This Row],[DATE CONTRAT 4]]&lt;&gt;"",Tableau848[[#This Row],[DATE CONTRAT 4]]+Tableau949[[#This Row],[DUREE CONTRAT 4]]*365,"")</f>
        <v/>
      </c>
      <c r="BO147" s="5" t="str">
        <f>IF(Tableau848[[#This Row],[DATE CONTRAT 5]]&lt;&gt;"",Tableau848[[#This Row],[DATE CONTRAT 5]]+Tableau949[[#This Row],[DUREE CONTRAT 5]]*365,"")</f>
        <v/>
      </c>
      <c r="BP147" s="5" t="str">
        <f>IF(Tableau848[[#This Row],[DATE CONTRAT 6]]&lt;&gt;"",Tableau848[[#This Row],[DATE CONTRAT 6]]+Tableau949[[#This Row],[DUREE CONTRAT 6]]*365,"")</f>
        <v/>
      </c>
      <c r="BQ147" s="5" t="str">
        <f>IF(Tableau848[[#This Row],[DATE CONTRAT 7]]&lt;&gt;"",Tableau848[[#This Row],[DATE CONTRAT 7]]+Tableau949[[#This Row],[DUREE CONTRAT 7]]*365,"")</f>
        <v/>
      </c>
      <c r="BR147" s="5" t="str">
        <f>IF(Tableau848[[#This Row],[DATE CONTRAT 8]]&lt;&gt;"",Tableau848[[#This Row],[DATE CONTRAT 8]]+Tableau949[[#This Row],[DUREE CONTRAT 8]]*365,"")</f>
        <v/>
      </c>
      <c r="BS147" s="5" t="str">
        <f>IF(Tableau848[[#This Row],[DATE CONTRAT 9]]&lt;&gt;"",Tableau848[[#This Row],[DATE CONTRAT 9]]+Tableau949[[#This Row],[DUREE CONTRAT 9]]*365,"")</f>
        <v/>
      </c>
      <c r="BT147" s="5" t="str">
        <f>IF(Tableau848[[#This Row],[DATE CONTRAT 10]]&lt;&gt;"",Tableau848[[#This Row],[DATE CONTRAT 10]]+Tableau949[[#This Row],[DUREE CONTRAT 10]]*365,"")</f>
        <v/>
      </c>
      <c r="BV147" s="5" t="str">
        <f>IF(Tableau1050[[#This Row],[DATE PROCHAIN CONTRAT 1]]&lt;&gt;"",Tableau1050[[#This Row],[DATE PROCHAIN CONTRAT 1]]-30,"")</f>
        <v/>
      </c>
      <c r="BW147" s="5" t="str">
        <f>IF(Tableau1050[[#This Row],[DATE PROCHAIN CONTRAT 2]]&lt;&gt;"",Tableau1050[[#This Row],[DATE PROCHAIN CONTRAT 2]]-30,"")</f>
        <v/>
      </c>
      <c r="BX147" s="5" t="str">
        <f>IF(Tableau1050[[#This Row],[DATE PROCHAIN CONTRAT 3]]&lt;&gt;"",Tableau1050[[#This Row],[DATE PROCHAIN CONTRAT 3]]-30,"")</f>
        <v/>
      </c>
      <c r="BY147" s="5" t="str">
        <f>IF(Tableau1050[[#This Row],[DATE PROCHAIN CONTRAT 4]]&lt;&gt;"",Tableau1050[[#This Row],[DATE PROCHAIN CONTRAT 4]]-30,"")</f>
        <v/>
      </c>
      <c r="BZ147" s="5" t="str">
        <f>IF(Tableau1050[[#This Row],[DATE PROCHAIN CONTRAT 5]]&lt;&gt;"",Tableau1050[[#This Row],[DATE PROCHAIN CONTRAT 5]]-30,"")</f>
        <v/>
      </c>
      <c r="CA147" s="5" t="str">
        <f>IF(Tableau1050[[#This Row],[DATE PROCHAIN CONTRAT 6]]&lt;&gt;"",Tableau1050[[#This Row],[DATE PROCHAIN CONTRAT 6]]-30,"")</f>
        <v/>
      </c>
      <c r="CB147" s="5" t="str">
        <f>IF(Tableau1050[[#This Row],[DATE PROCHAIN CONTRAT 7]]&lt;&gt;"",Tableau1050[[#This Row],[DATE PROCHAIN CONTRAT 7]]-30,"")</f>
        <v/>
      </c>
      <c r="CC147" s="5" t="str">
        <f>IF(Tableau1050[[#This Row],[DATE PROCHAIN CONTRAT 8]]&lt;&gt;"",Tableau1050[[#This Row],[DATE PROCHAIN CONTRAT 8]]-30,"")</f>
        <v/>
      </c>
      <c r="CD147" s="5" t="str">
        <f>IF(Tableau1050[[#This Row],[DATE PROCHAIN CONTRAT 9]]&lt;&gt;"",Tableau1050[[#This Row],[DATE PROCHAIN CONTRAT 9]]-30,"")</f>
        <v/>
      </c>
      <c r="CE147" s="5" t="str">
        <f>IF(Tableau1050[[#This Row],[DATE PROCHAIN CONTRAT 10]]&lt;&gt;"",Tableau1050[[#This Row],[DATE PROCHAIN CONTRAT 10]]-30,"")</f>
        <v/>
      </c>
    </row>
    <row r="148" spans="1:83" ht="60">
      <c r="A148" s="2" t="str">
        <f>IF(COUNT(Tableau848[#This Row])&lt;=0,"",COUNT(Tableau848[#This Row]))</f>
        <v/>
      </c>
      <c r="B148" s="17" t="s">
        <v>444</v>
      </c>
      <c r="C148" s="16" t="s">
        <v>368</v>
      </c>
      <c r="D14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Place Vauban</v>
      </c>
      <c r="E14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4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4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8" s="30" t="str">
        <f>IF(Tableau747[[#This Row],[DATE PROPOSITION 1]]="","",MAX(Tableau747[#This Row]))</f>
        <v/>
      </c>
      <c r="M148" s="51" t="str">
        <f>IF(Tableau848[[#This Row],[DATE CONTRAT 1]]="","",MAX(Tableau848[#This Row]))</f>
        <v/>
      </c>
      <c r="N148" s="52" t="str">
        <f>IFERROR(INDEX(Tableau949[#This Row],MATCH(9^9,Tableau949[#This Row])),"")</f>
        <v/>
      </c>
      <c r="O148" s="51" t="str">
        <f>IFERROR(INDEX(Tableau1050[#This Row],MATCH(9^9,Tableau1050[#This Row])),"")</f>
        <v/>
      </c>
      <c r="P148" s="51" t="str">
        <f>IFERROR(INDEX(Tableau1151[#This Row],MATCH(9^9,Tableau1151[#This Row])),"")</f>
        <v/>
      </c>
      <c r="Q148" s="35" t="str">
        <f>IFERROR(INDEX(Tableau1252[#This Row],MATCH(9^9,Tableau1252[#This Row])),"")</f>
        <v/>
      </c>
      <c r="BK148" s="5" t="str">
        <f>IF(Tableau848[[#This Row],[DATE CONTRAT 1]]&lt;&gt;"",Tableau848[[#This Row],[DATE CONTRAT 1]]+Tableau949[[#This Row],[DUREE CONTRAT 1]]*365,"")</f>
        <v/>
      </c>
      <c r="BL148" s="5" t="str">
        <f>IF(Tableau848[[#This Row],[DATE CONTRAT 2]]&lt;&gt;"",Tableau848[[#This Row],[DATE CONTRAT 2]]+Tableau949[[#This Row],[DUREE CONTRAT 2]]*365,"")</f>
        <v/>
      </c>
      <c r="BM148" s="5" t="str">
        <f>IF(Tableau848[[#This Row],[DATE CONTRAT 3]]&lt;&gt;"",Tableau848[[#This Row],[DATE CONTRAT 3]]+Tableau949[[#This Row],[DUREE CONTRAT 3]]*365,"")</f>
        <v/>
      </c>
      <c r="BN148" s="5" t="str">
        <f>IF(Tableau848[[#This Row],[DATE CONTRAT 4]]&lt;&gt;"",Tableau848[[#This Row],[DATE CONTRAT 4]]+Tableau949[[#This Row],[DUREE CONTRAT 4]]*365,"")</f>
        <v/>
      </c>
      <c r="BO148" s="5" t="str">
        <f>IF(Tableau848[[#This Row],[DATE CONTRAT 5]]&lt;&gt;"",Tableau848[[#This Row],[DATE CONTRAT 5]]+Tableau949[[#This Row],[DUREE CONTRAT 5]]*365,"")</f>
        <v/>
      </c>
      <c r="BP148" s="5" t="str">
        <f>IF(Tableau848[[#This Row],[DATE CONTRAT 6]]&lt;&gt;"",Tableau848[[#This Row],[DATE CONTRAT 6]]+Tableau949[[#This Row],[DUREE CONTRAT 6]]*365,"")</f>
        <v/>
      </c>
      <c r="BQ148" s="5" t="str">
        <f>IF(Tableau848[[#This Row],[DATE CONTRAT 7]]&lt;&gt;"",Tableau848[[#This Row],[DATE CONTRAT 7]]+Tableau949[[#This Row],[DUREE CONTRAT 7]]*365,"")</f>
        <v/>
      </c>
      <c r="BR148" s="5" t="str">
        <f>IF(Tableau848[[#This Row],[DATE CONTRAT 8]]&lt;&gt;"",Tableau848[[#This Row],[DATE CONTRAT 8]]+Tableau949[[#This Row],[DUREE CONTRAT 8]]*365,"")</f>
        <v/>
      </c>
      <c r="BS148" s="5" t="str">
        <f>IF(Tableau848[[#This Row],[DATE CONTRAT 9]]&lt;&gt;"",Tableau848[[#This Row],[DATE CONTRAT 9]]+Tableau949[[#This Row],[DUREE CONTRAT 9]]*365,"")</f>
        <v/>
      </c>
      <c r="BT148" s="5" t="str">
        <f>IF(Tableau848[[#This Row],[DATE CONTRAT 10]]&lt;&gt;"",Tableau848[[#This Row],[DATE CONTRAT 10]]+Tableau949[[#This Row],[DUREE CONTRAT 10]]*365,"")</f>
        <v/>
      </c>
      <c r="BV148" s="5" t="str">
        <f>IF(Tableau1050[[#This Row],[DATE PROCHAIN CONTRAT 1]]&lt;&gt;"",Tableau1050[[#This Row],[DATE PROCHAIN CONTRAT 1]]-30,"")</f>
        <v/>
      </c>
      <c r="BW148" s="5" t="str">
        <f>IF(Tableau1050[[#This Row],[DATE PROCHAIN CONTRAT 2]]&lt;&gt;"",Tableau1050[[#This Row],[DATE PROCHAIN CONTRAT 2]]-30,"")</f>
        <v/>
      </c>
      <c r="BX148" s="5" t="str">
        <f>IF(Tableau1050[[#This Row],[DATE PROCHAIN CONTRAT 3]]&lt;&gt;"",Tableau1050[[#This Row],[DATE PROCHAIN CONTRAT 3]]-30,"")</f>
        <v/>
      </c>
      <c r="BY148" s="5" t="str">
        <f>IF(Tableau1050[[#This Row],[DATE PROCHAIN CONTRAT 4]]&lt;&gt;"",Tableau1050[[#This Row],[DATE PROCHAIN CONTRAT 4]]-30,"")</f>
        <v/>
      </c>
      <c r="BZ148" s="5" t="str">
        <f>IF(Tableau1050[[#This Row],[DATE PROCHAIN CONTRAT 5]]&lt;&gt;"",Tableau1050[[#This Row],[DATE PROCHAIN CONTRAT 5]]-30,"")</f>
        <v/>
      </c>
      <c r="CA148" s="5" t="str">
        <f>IF(Tableau1050[[#This Row],[DATE PROCHAIN CONTRAT 6]]&lt;&gt;"",Tableau1050[[#This Row],[DATE PROCHAIN CONTRAT 6]]-30,"")</f>
        <v/>
      </c>
      <c r="CB148" s="5" t="str">
        <f>IF(Tableau1050[[#This Row],[DATE PROCHAIN CONTRAT 7]]&lt;&gt;"",Tableau1050[[#This Row],[DATE PROCHAIN CONTRAT 7]]-30,"")</f>
        <v/>
      </c>
      <c r="CC148" s="5" t="str">
        <f>IF(Tableau1050[[#This Row],[DATE PROCHAIN CONTRAT 8]]&lt;&gt;"",Tableau1050[[#This Row],[DATE PROCHAIN CONTRAT 8]]-30,"")</f>
        <v/>
      </c>
      <c r="CD148" s="5" t="str">
        <f>IF(Tableau1050[[#This Row],[DATE PROCHAIN CONTRAT 9]]&lt;&gt;"",Tableau1050[[#This Row],[DATE PROCHAIN CONTRAT 9]]-30,"")</f>
        <v/>
      </c>
      <c r="CE148" s="5" t="str">
        <f>IF(Tableau1050[[#This Row],[DATE PROCHAIN CONTRAT 10]]&lt;&gt;"",Tableau1050[[#This Row],[DATE PROCHAIN CONTRAT 10]]-30,"")</f>
        <v/>
      </c>
    </row>
    <row r="149" spans="1:83" ht="75">
      <c r="A149" s="2" t="str">
        <f>IF(COUNT(Tableau848[#This Row])&lt;=0,"",COUNT(Tableau848[#This Row]))</f>
        <v/>
      </c>
      <c r="B149" s="17" t="s">
        <v>444</v>
      </c>
      <c r="C149" s="16" t="s">
        <v>369</v>
      </c>
      <c r="D14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Place Vauban</v>
      </c>
      <c r="E14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4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4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4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4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4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49" s="30" t="str">
        <f>IF(Tableau747[[#This Row],[DATE PROPOSITION 1]]="","",MAX(Tableau747[#This Row]))</f>
        <v/>
      </c>
      <c r="M149" s="51" t="str">
        <f>IF(Tableau848[[#This Row],[DATE CONTRAT 1]]="","",MAX(Tableau848[#This Row]))</f>
        <v/>
      </c>
      <c r="N149" s="52" t="str">
        <f>IFERROR(INDEX(Tableau949[#This Row],MATCH(9^9,Tableau949[#This Row])),"")</f>
        <v/>
      </c>
      <c r="O149" s="51" t="str">
        <f>IFERROR(INDEX(Tableau1050[#This Row],MATCH(9^9,Tableau1050[#This Row])),"")</f>
        <v/>
      </c>
      <c r="P149" s="51" t="str">
        <f>IFERROR(INDEX(Tableau1151[#This Row],MATCH(9^9,Tableau1151[#This Row])),"")</f>
        <v/>
      </c>
      <c r="Q149" s="35" t="str">
        <f>IFERROR(INDEX(Tableau1252[#This Row],MATCH(9^9,Tableau1252[#This Row])),"")</f>
        <v/>
      </c>
      <c r="BK149" s="5" t="str">
        <f>IF(Tableau848[[#This Row],[DATE CONTRAT 1]]&lt;&gt;"",Tableau848[[#This Row],[DATE CONTRAT 1]]+Tableau949[[#This Row],[DUREE CONTRAT 1]]*365,"")</f>
        <v/>
      </c>
      <c r="BL149" s="5" t="str">
        <f>IF(Tableau848[[#This Row],[DATE CONTRAT 2]]&lt;&gt;"",Tableau848[[#This Row],[DATE CONTRAT 2]]+Tableau949[[#This Row],[DUREE CONTRAT 2]]*365,"")</f>
        <v/>
      </c>
      <c r="BM149" s="5" t="str">
        <f>IF(Tableau848[[#This Row],[DATE CONTRAT 3]]&lt;&gt;"",Tableau848[[#This Row],[DATE CONTRAT 3]]+Tableau949[[#This Row],[DUREE CONTRAT 3]]*365,"")</f>
        <v/>
      </c>
      <c r="BN149" s="5" t="str">
        <f>IF(Tableau848[[#This Row],[DATE CONTRAT 4]]&lt;&gt;"",Tableau848[[#This Row],[DATE CONTRAT 4]]+Tableau949[[#This Row],[DUREE CONTRAT 4]]*365,"")</f>
        <v/>
      </c>
      <c r="BO149" s="5" t="str">
        <f>IF(Tableau848[[#This Row],[DATE CONTRAT 5]]&lt;&gt;"",Tableau848[[#This Row],[DATE CONTRAT 5]]+Tableau949[[#This Row],[DUREE CONTRAT 5]]*365,"")</f>
        <v/>
      </c>
      <c r="BP149" s="5" t="str">
        <f>IF(Tableau848[[#This Row],[DATE CONTRAT 6]]&lt;&gt;"",Tableau848[[#This Row],[DATE CONTRAT 6]]+Tableau949[[#This Row],[DUREE CONTRAT 6]]*365,"")</f>
        <v/>
      </c>
      <c r="BQ149" s="5" t="str">
        <f>IF(Tableau848[[#This Row],[DATE CONTRAT 7]]&lt;&gt;"",Tableau848[[#This Row],[DATE CONTRAT 7]]+Tableau949[[#This Row],[DUREE CONTRAT 7]]*365,"")</f>
        <v/>
      </c>
      <c r="BR149" s="5" t="str">
        <f>IF(Tableau848[[#This Row],[DATE CONTRAT 8]]&lt;&gt;"",Tableau848[[#This Row],[DATE CONTRAT 8]]+Tableau949[[#This Row],[DUREE CONTRAT 8]]*365,"")</f>
        <v/>
      </c>
      <c r="BS149" s="5" t="str">
        <f>IF(Tableau848[[#This Row],[DATE CONTRAT 9]]&lt;&gt;"",Tableau848[[#This Row],[DATE CONTRAT 9]]+Tableau949[[#This Row],[DUREE CONTRAT 9]]*365,"")</f>
        <v/>
      </c>
      <c r="BT149" s="5" t="str">
        <f>IF(Tableau848[[#This Row],[DATE CONTRAT 10]]&lt;&gt;"",Tableau848[[#This Row],[DATE CONTRAT 10]]+Tableau949[[#This Row],[DUREE CONTRAT 10]]*365,"")</f>
        <v/>
      </c>
      <c r="BV149" s="5" t="str">
        <f>IF(Tableau1050[[#This Row],[DATE PROCHAIN CONTRAT 1]]&lt;&gt;"",Tableau1050[[#This Row],[DATE PROCHAIN CONTRAT 1]]-30,"")</f>
        <v/>
      </c>
      <c r="BW149" s="5" t="str">
        <f>IF(Tableau1050[[#This Row],[DATE PROCHAIN CONTRAT 2]]&lt;&gt;"",Tableau1050[[#This Row],[DATE PROCHAIN CONTRAT 2]]-30,"")</f>
        <v/>
      </c>
      <c r="BX149" s="5" t="str">
        <f>IF(Tableau1050[[#This Row],[DATE PROCHAIN CONTRAT 3]]&lt;&gt;"",Tableau1050[[#This Row],[DATE PROCHAIN CONTRAT 3]]-30,"")</f>
        <v/>
      </c>
      <c r="BY149" s="5" t="str">
        <f>IF(Tableau1050[[#This Row],[DATE PROCHAIN CONTRAT 4]]&lt;&gt;"",Tableau1050[[#This Row],[DATE PROCHAIN CONTRAT 4]]-30,"")</f>
        <v/>
      </c>
      <c r="BZ149" s="5" t="str">
        <f>IF(Tableau1050[[#This Row],[DATE PROCHAIN CONTRAT 5]]&lt;&gt;"",Tableau1050[[#This Row],[DATE PROCHAIN CONTRAT 5]]-30,"")</f>
        <v/>
      </c>
      <c r="CA149" s="5" t="str">
        <f>IF(Tableau1050[[#This Row],[DATE PROCHAIN CONTRAT 6]]&lt;&gt;"",Tableau1050[[#This Row],[DATE PROCHAIN CONTRAT 6]]-30,"")</f>
        <v/>
      </c>
      <c r="CB149" s="5" t="str">
        <f>IF(Tableau1050[[#This Row],[DATE PROCHAIN CONTRAT 7]]&lt;&gt;"",Tableau1050[[#This Row],[DATE PROCHAIN CONTRAT 7]]-30,"")</f>
        <v/>
      </c>
      <c r="CC149" s="5" t="str">
        <f>IF(Tableau1050[[#This Row],[DATE PROCHAIN CONTRAT 8]]&lt;&gt;"",Tableau1050[[#This Row],[DATE PROCHAIN CONTRAT 8]]-30,"")</f>
        <v/>
      </c>
      <c r="CD149" s="5" t="str">
        <f>IF(Tableau1050[[#This Row],[DATE PROCHAIN CONTRAT 9]]&lt;&gt;"",Tableau1050[[#This Row],[DATE PROCHAIN CONTRAT 9]]-30,"")</f>
        <v/>
      </c>
      <c r="CE149" s="5" t="str">
        <f>IF(Tableau1050[[#This Row],[DATE PROCHAIN CONTRAT 10]]&lt;&gt;"",Tableau1050[[#This Row],[DATE PROCHAIN CONTRAT 10]]-30,"")</f>
        <v/>
      </c>
    </row>
    <row r="150" spans="1:83" ht="45">
      <c r="A150" s="2" t="str">
        <f>IF(COUNT(Tableau848[#This Row])&lt;=0,"",COUNT(Tableau848[#This Row]))</f>
        <v/>
      </c>
      <c r="B150" s="17" t="s">
        <v>444</v>
      </c>
      <c r="C150" s="16" t="s">
        <v>370</v>
      </c>
      <c r="D15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de Munnerstadt</v>
      </c>
      <c r="E15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55700</v>
      </c>
      <c r="F15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Stenay</v>
      </c>
      <c r="G15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0" s="30" t="str">
        <f>IF(Tableau747[[#This Row],[DATE PROPOSITION 1]]="","",MAX(Tableau747[#This Row]))</f>
        <v/>
      </c>
      <c r="M150" s="51" t="str">
        <f>IF(Tableau848[[#This Row],[DATE CONTRAT 1]]="","",MAX(Tableau848[#This Row]))</f>
        <v/>
      </c>
      <c r="N150" s="52" t="str">
        <f>IFERROR(INDEX(Tableau949[#This Row],MATCH(9^9,Tableau949[#This Row])),"")</f>
        <v/>
      </c>
      <c r="O150" s="51" t="str">
        <f>IFERROR(INDEX(Tableau1050[#This Row],MATCH(9^9,Tableau1050[#This Row])),"")</f>
        <v/>
      </c>
      <c r="P150" s="51" t="str">
        <f>IFERROR(INDEX(Tableau1151[#This Row],MATCH(9^9,Tableau1151[#This Row])),"")</f>
        <v/>
      </c>
      <c r="Q150" s="35" t="str">
        <f>IFERROR(INDEX(Tableau1252[#This Row],MATCH(9^9,Tableau1252[#This Row])),"")</f>
        <v/>
      </c>
      <c r="BK150" s="5" t="str">
        <f>IF(Tableau848[[#This Row],[DATE CONTRAT 1]]&lt;&gt;"",Tableau848[[#This Row],[DATE CONTRAT 1]]+Tableau949[[#This Row],[DUREE CONTRAT 1]]*365,"")</f>
        <v/>
      </c>
      <c r="BL150" s="5" t="str">
        <f>IF(Tableau848[[#This Row],[DATE CONTRAT 2]]&lt;&gt;"",Tableau848[[#This Row],[DATE CONTRAT 2]]+Tableau949[[#This Row],[DUREE CONTRAT 2]]*365,"")</f>
        <v/>
      </c>
      <c r="BM150" s="5" t="str">
        <f>IF(Tableau848[[#This Row],[DATE CONTRAT 3]]&lt;&gt;"",Tableau848[[#This Row],[DATE CONTRAT 3]]+Tableau949[[#This Row],[DUREE CONTRAT 3]]*365,"")</f>
        <v/>
      </c>
      <c r="BN150" s="5" t="str">
        <f>IF(Tableau848[[#This Row],[DATE CONTRAT 4]]&lt;&gt;"",Tableau848[[#This Row],[DATE CONTRAT 4]]+Tableau949[[#This Row],[DUREE CONTRAT 4]]*365,"")</f>
        <v/>
      </c>
      <c r="BO150" s="5" t="str">
        <f>IF(Tableau848[[#This Row],[DATE CONTRAT 5]]&lt;&gt;"",Tableau848[[#This Row],[DATE CONTRAT 5]]+Tableau949[[#This Row],[DUREE CONTRAT 5]]*365,"")</f>
        <v/>
      </c>
      <c r="BP150" s="5" t="str">
        <f>IF(Tableau848[[#This Row],[DATE CONTRAT 6]]&lt;&gt;"",Tableau848[[#This Row],[DATE CONTRAT 6]]+Tableau949[[#This Row],[DUREE CONTRAT 6]]*365,"")</f>
        <v/>
      </c>
      <c r="BQ150" s="5" t="str">
        <f>IF(Tableau848[[#This Row],[DATE CONTRAT 7]]&lt;&gt;"",Tableau848[[#This Row],[DATE CONTRAT 7]]+Tableau949[[#This Row],[DUREE CONTRAT 7]]*365,"")</f>
        <v/>
      </c>
      <c r="BR150" s="5" t="str">
        <f>IF(Tableau848[[#This Row],[DATE CONTRAT 8]]&lt;&gt;"",Tableau848[[#This Row],[DATE CONTRAT 8]]+Tableau949[[#This Row],[DUREE CONTRAT 8]]*365,"")</f>
        <v/>
      </c>
      <c r="BS150" s="5" t="str">
        <f>IF(Tableau848[[#This Row],[DATE CONTRAT 9]]&lt;&gt;"",Tableau848[[#This Row],[DATE CONTRAT 9]]+Tableau949[[#This Row],[DUREE CONTRAT 9]]*365,"")</f>
        <v/>
      </c>
      <c r="BT150" s="5" t="str">
        <f>IF(Tableau848[[#This Row],[DATE CONTRAT 10]]&lt;&gt;"",Tableau848[[#This Row],[DATE CONTRAT 10]]+Tableau949[[#This Row],[DUREE CONTRAT 10]]*365,"")</f>
        <v/>
      </c>
      <c r="BV150" s="5" t="str">
        <f>IF(Tableau1050[[#This Row],[DATE PROCHAIN CONTRAT 1]]&lt;&gt;"",Tableau1050[[#This Row],[DATE PROCHAIN CONTRAT 1]]-30,"")</f>
        <v/>
      </c>
      <c r="BW150" s="5" t="str">
        <f>IF(Tableau1050[[#This Row],[DATE PROCHAIN CONTRAT 2]]&lt;&gt;"",Tableau1050[[#This Row],[DATE PROCHAIN CONTRAT 2]]-30,"")</f>
        <v/>
      </c>
      <c r="BX150" s="5" t="str">
        <f>IF(Tableau1050[[#This Row],[DATE PROCHAIN CONTRAT 3]]&lt;&gt;"",Tableau1050[[#This Row],[DATE PROCHAIN CONTRAT 3]]-30,"")</f>
        <v/>
      </c>
      <c r="BY150" s="5" t="str">
        <f>IF(Tableau1050[[#This Row],[DATE PROCHAIN CONTRAT 4]]&lt;&gt;"",Tableau1050[[#This Row],[DATE PROCHAIN CONTRAT 4]]-30,"")</f>
        <v/>
      </c>
      <c r="BZ150" s="5" t="str">
        <f>IF(Tableau1050[[#This Row],[DATE PROCHAIN CONTRAT 5]]&lt;&gt;"",Tableau1050[[#This Row],[DATE PROCHAIN CONTRAT 5]]-30,"")</f>
        <v/>
      </c>
      <c r="CA150" s="5" t="str">
        <f>IF(Tableau1050[[#This Row],[DATE PROCHAIN CONTRAT 6]]&lt;&gt;"",Tableau1050[[#This Row],[DATE PROCHAIN CONTRAT 6]]-30,"")</f>
        <v/>
      </c>
      <c r="CB150" s="5" t="str">
        <f>IF(Tableau1050[[#This Row],[DATE PROCHAIN CONTRAT 7]]&lt;&gt;"",Tableau1050[[#This Row],[DATE PROCHAIN CONTRAT 7]]-30,"")</f>
        <v/>
      </c>
      <c r="CC150" s="5" t="str">
        <f>IF(Tableau1050[[#This Row],[DATE PROCHAIN CONTRAT 8]]&lt;&gt;"",Tableau1050[[#This Row],[DATE PROCHAIN CONTRAT 8]]-30,"")</f>
        <v/>
      </c>
      <c r="CD150" s="5" t="str">
        <f>IF(Tableau1050[[#This Row],[DATE PROCHAIN CONTRAT 9]]&lt;&gt;"",Tableau1050[[#This Row],[DATE PROCHAIN CONTRAT 9]]-30,"")</f>
        <v/>
      </c>
      <c r="CE150" s="5" t="str">
        <f>IF(Tableau1050[[#This Row],[DATE PROCHAIN CONTRAT 10]]&lt;&gt;"",Tableau1050[[#This Row],[DATE PROCHAIN CONTRAT 10]]-30,"")</f>
        <v/>
      </c>
    </row>
    <row r="151" spans="1:83" ht="45">
      <c r="A151" s="2" t="str">
        <f>IF(COUNT(Tableau848[#This Row])&lt;=0,"",COUNT(Tableau848[#This Row]))</f>
        <v/>
      </c>
      <c r="B151" s="17" t="s">
        <v>444</v>
      </c>
      <c r="C151" s="16" t="s">
        <v>371</v>
      </c>
      <c r="D15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Rue André Malraux</v>
      </c>
      <c r="E15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55200</v>
      </c>
      <c r="F15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Commercy</v>
      </c>
      <c r="G15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1" s="30" t="str">
        <f>IF(Tableau747[[#This Row],[DATE PROPOSITION 1]]="","",MAX(Tableau747[#This Row]))</f>
        <v/>
      </c>
      <c r="M151" s="51" t="str">
        <f>IF(Tableau848[[#This Row],[DATE CONTRAT 1]]="","",MAX(Tableau848[#This Row]))</f>
        <v/>
      </c>
      <c r="N151" s="52" t="str">
        <f>IFERROR(INDEX(Tableau949[#This Row],MATCH(9^9,Tableau949[#This Row])),"")</f>
        <v/>
      </c>
      <c r="O151" s="51" t="str">
        <f>IFERROR(INDEX(Tableau1050[#This Row],MATCH(9^9,Tableau1050[#This Row])),"")</f>
        <v/>
      </c>
      <c r="P151" s="51" t="str">
        <f>IFERROR(INDEX(Tableau1151[#This Row],MATCH(9^9,Tableau1151[#This Row])),"")</f>
        <v/>
      </c>
      <c r="Q151" s="35" t="str">
        <f>IFERROR(INDEX(Tableau1252[#This Row],MATCH(9^9,Tableau1252[#This Row])),"")</f>
        <v/>
      </c>
      <c r="BK151" s="5" t="str">
        <f>IF(Tableau848[[#This Row],[DATE CONTRAT 1]]&lt;&gt;"",Tableau848[[#This Row],[DATE CONTRAT 1]]+Tableau949[[#This Row],[DUREE CONTRAT 1]]*365,"")</f>
        <v/>
      </c>
      <c r="BL151" s="5" t="str">
        <f>IF(Tableau848[[#This Row],[DATE CONTRAT 2]]&lt;&gt;"",Tableau848[[#This Row],[DATE CONTRAT 2]]+Tableau949[[#This Row],[DUREE CONTRAT 2]]*365,"")</f>
        <v/>
      </c>
      <c r="BM151" s="5" t="str">
        <f>IF(Tableau848[[#This Row],[DATE CONTRAT 3]]&lt;&gt;"",Tableau848[[#This Row],[DATE CONTRAT 3]]+Tableau949[[#This Row],[DUREE CONTRAT 3]]*365,"")</f>
        <v/>
      </c>
      <c r="BN151" s="5" t="str">
        <f>IF(Tableau848[[#This Row],[DATE CONTRAT 4]]&lt;&gt;"",Tableau848[[#This Row],[DATE CONTRAT 4]]+Tableau949[[#This Row],[DUREE CONTRAT 4]]*365,"")</f>
        <v/>
      </c>
      <c r="BO151" s="5" t="str">
        <f>IF(Tableau848[[#This Row],[DATE CONTRAT 5]]&lt;&gt;"",Tableau848[[#This Row],[DATE CONTRAT 5]]+Tableau949[[#This Row],[DUREE CONTRAT 5]]*365,"")</f>
        <v/>
      </c>
      <c r="BP151" s="5" t="str">
        <f>IF(Tableau848[[#This Row],[DATE CONTRAT 6]]&lt;&gt;"",Tableau848[[#This Row],[DATE CONTRAT 6]]+Tableau949[[#This Row],[DUREE CONTRAT 6]]*365,"")</f>
        <v/>
      </c>
      <c r="BQ151" s="5" t="str">
        <f>IF(Tableau848[[#This Row],[DATE CONTRAT 7]]&lt;&gt;"",Tableau848[[#This Row],[DATE CONTRAT 7]]+Tableau949[[#This Row],[DUREE CONTRAT 7]]*365,"")</f>
        <v/>
      </c>
      <c r="BR151" s="5" t="str">
        <f>IF(Tableau848[[#This Row],[DATE CONTRAT 8]]&lt;&gt;"",Tableau848[[#This Row],[DATE CONTRAT 8]]+Tableau949[[#This Row],[DUREE CONTRAT 8]]*365,"")</f>
        <v/>
      </c>
      <c r="BS151" s="5" t="str">
        <f>IF(Tableau848[[#This Row],[DATE CONTRAT 9]]&lt;&gt;"",Tableau848[[#This Row],[DATE CONTRAT 9]]+Tableau949[[#This Row],[DUREE CONTRAT 9]]*365,"")</f>
        <v/>
      </c>
      <c r="BT151" s="5" t="str">
        <f>IF(Tableau848[[#This Row],[DATE CONTRAT 10]]&lt;&gt;"",Tableau848[[#This Row],[DATE CONTRAT 10]]+Tableau949[[#This Row],[DUREE CONTRAT 10]]*365,"")</f>
        <v/>
      </c>
      <c r="BV151" s="5" t="str">
        <f>IF(Tableau1050[[#This Row],[DATE PROCHAIN CONTRAT 1]]&lt;&gt;"",Tableau1050[[#This Row],[DATE PROCHAIN CONTRAT 1]]-30,"")</f>
        <v/>
      </c>
      <c r="BW151" s="5" t="str">
        <f>IF(Tableau1050[[#This Row],[DATE PROCHAIN CONTRAT 2]]&lt;&gt;"",Tableau1050[[#This Row],[DATE PROCHAIN CONTRAT 2]]-30,"")</f>
        <v/>
      </c>
      <c r="BX151" s="5" t="str">
        <f>IF(Tableau1050[[#This Row],[DATE PROCHAIN CONTRAT 3]]&lt;&gt;"",Tableau1050[[#This Row],[DATE PROCHAIN CONTRAT 3]]-30,"")</f>
        <v/>
      </c>
      <c r="BY151" s="5" t="str">
        <f>IF(Tableau1050[[#This Row],[DATE PROCHAIN CONTRAT 4]]&lt;&gt;"",Tableau1050[[#This Row],[DATE PROCHAIN CONTRAT 4]]-30,"")</f>
        <v/>
      </c>
      <c r="BZ151" s="5" t="str">
        <f>IF(Tableau1050[[#This Row],[DATE PROCHAIN CONTRAT 5]]&lt;&gt;"",Tableau1050[[#This Row],[DATE PROCHAIN CONTRAT 5]]-30,"")</f>
        <v/>
      </c>
      <c r="CA151" s="5" t="str">
        <f>IF(Tableau1050[[#This Row],[DATE PROCHAIN CONTRAT 6]]&lt;&gt;"",Tableau1050[[#This Row],[DATE PROCHAIN CONTRAT 6]]-30,"")</f>
        <v/>
      </c>
      <c r="CB151" s="5" t="str">
        <f>IF(Tableau1050[[#This Row],[DATE PROCHAIN CONTRAT 7]]&lt;&gt;"",Tableau1050[[#This Row],[DATE PROCHAIN CONTRAT 7]]-30,"")</f>
        <v/>
      </c>
      <c r="CC151" s="5" t="str">
        <f>IF(Tableau1050[[#This Row],[DATE PROCHAIN CONTRAT 8]]&lt;&gt;"",Tableau1050[[#This Row],[DATE PROCHAIN CONTRAT 8]]-30,"")</f>
        <v/>
      </c>
      <c r="CD151" s="5" t="str">
        <f>IF(Tableau1050[[#This Row],[DATE PROCHAIN CONTRAT 9]]&lt;&gt;"",Tableau1050[[#This Row],[DATE PROCHAIN CONTRAT 9]]-30,"")</f>
        <v/>
      </c>
      <c r="CE151" s="5" t="str">
        <f>IF(Tableau1050[[#This Row],[DATE PROCHAIN CONTRAT 10]]&lt;&gt;"",Tableau1050[[#This Row],[DATE PROCHAIN CONTRAT 10]]-30,"")</f>
        <v/>
      </c>
    </row>
    <row r="152" spans="1:83">
      <c r="A152" s="2">
        <f>IF(COUNT(Tableau848[#This Row])&lt;=0,"",COUNT(Tableau848[#This Row]))</f>
        <v>1</v>
      </c>
      <c r="B152" s="17" t="s">
        <v>444</v>
      </c>
      <c r="C152" s="16" t="s">
        <v>351</v>
      </c>
      <c r="D15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23 Rue Poincaré</v>
      </c>
      <c r="E15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55200</v>
      </c>
      <c r="F15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Commercy</v>
      </c>
      <c r="G15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2" s="30" t="str">
        <f>IF(Tableau747[[#This Row],[DATE PROPOSITION 1]]="","",MAX(Tableau747[#This Row]))</f>
        <v/>
      </c>
      <c r="M152" s="51">
        <f>IF(Tableau848[[#This Row],[DATE CONTRAT 1]]="","",MAX(Tableau848[#This Row]))</f>
        <v>44165</v>
      </c>
      <c r="N152" s="52">
        <f>IFERROR(INDEX(Tableau949[#This Row],MATCH(9^9,Tableau949[#This Row])),"")</f>
        <v>3</v>
      </c>
      <c r="O152" s="51">
        <f>IFERROR(INDEX(Tableau1050[#This Row],MATCH(9^9,Tableau1050[#This Row])),"")</f>
        <v>45260</v>
      </c>
      <c r="P152" s="51">
        <f>IFERROR(INDEX(Tableau1151[#This Row],MATCH(9^9,Tableau1151[#This Row])),"")</f>
        <v>45230</v>
      </c>
      <c r="Q152" s="35">
        <f>IFERROR(INDEX(Tableau1252[#This Row],MATCH(9^9,Tableau1252[#This Row])),"")</f>
        <v>10500</v>
      </c>
      <c r="S152" s="11">
        <v>10500</v>
      </c>
      <c r="AO152" s="5">
        <v>44165</v>
      </c>
      <c r="AZ152" s="2">
        <v>3</v>
      </c>
      <c r="BK152" s="5">
        <f>IF(Tableau848[[#This Row],[DATE CONTRAT 1]]&lt;&gt;"",Tableau848[[#This Row],[DATE CONTRAT 1]]+Tableau949[[#This Row],[DUREE CONTRAT 1]]*365,"")</f>
        <v>45260</v>
      </c>
      <c r="BL152" s="5" t="str">
        <f>IF(Tableau848[[#This Row],[DATE CONTRAT 2]]&lt;&gt;"",Tableau848[[#This Row],[DATE CONTRAT 2]]+Tableau949[[#This Row],[DUREE CONTRAT 2]]*365,"")</f>
        <v/>
      </c>
      <c r="BM152" s="5" t="str">
        <f>IF(Tableau848[[#This Row],[DATE CONTRAT 3]]&lt;&gt;"",Tableau848[[#This Row],[DATE CONTRAT 3]]+Tableau949[[#This Row],[DUREE CONTRAT 3]]*365,"")</f>
        <v/>
      </c>
      <c r="BN152" s="5" t="str">
        <f>IF(Tableau848[[#This Row],[DATE CONTRAT 4]]&lt;&gt;"",Tableau848[[#This Row],[DATE CONTRAT 4]]+Tableau949[[#This Row],[DUREE CONTRAT 4]]*365,"")</f>
        <v/>
      </c>
      <c r="BO152" s="5" t="str">
        <f>IF(Tableau848[[#This Row],[DATE CONTRAT 5]]&lt;&gt;"",Tableau848[[#This Row],[DATE CONTRAT 5]]+Tableau949[[#This Row],[DUREE CONTRAT 5]]*365,"")</f>
        <v/>
      </c>
      <c r="BP152" s="5" t="str">
        <f>IF(Tableau848[[#This Row],[DATE CONTRAT 6]]&lt;&gt;"",Tableau848[[#This Row],[DATE CONTRAT 6]]+Tableau949[[#This Row],[DUREE CONTRAT 6]]*365,"")</f>
        <v/>
      </c>
      <c r="BQ152" s="5" t="str">
        <f>IF(Tableau848[[#This Row],[DATE CONTRAT 7]]&lt;&gt;"",Tableau848[[#This Row],[DATE CONTRAT 7]]+Tableau949[[#This Row],[DUREE CONTRAT 7]]*365,"")</f>
        <v/>
      </c>
      <c r="BR152" s="5" t="str">
        <f>IF(Tableau848[[#This Row],[DATE CONTRAT 8]]&lt;&gt;"",Tableau848[[#This Row],[DATE CONTRAT 8]]+Tableau949[[#This Row],[DUREE CONTRAT 8]]*365,"")</f>
        <v/>
      </c>
      <c r="BS152" s="5" t="str">
        <f>IF(Tableau848[[#This Row],[DATE CONTRAT 9]]&lt;&gt;"",Tableau848[[#This Row],[DATE CONTRAT 9]]+Tableau949[[#This Row],[DUREE CONTRAT 9]]*365,"")</f>
        <v/>
      </c>
      <c r="BT152" s="5" t="str">
        <f>IF(Tableau848[[#This Row],[DATE CONTRAT 10]]&lt;&gt;"",Tableau848[[#This Row],[DATE CONTRAT 10]]+Tableau949[[#This Row],[DUREE CONTRAT 10]]*365,"")</f>
        <v/>
      </c>
      <c r="BV152" s="5">
        <f>IF(Tableau1050[[#This Row],[DATE PROCHAIN CONTRAT 1]]&lt;&gt;"",Tableau1050[[#This Row],[DATE PROCHAIN CONTRAT 1]]-30,"")</f>
        <v>45230</v>
      </c>
      <c r="BW152" s="5" t="str">
        <f>IF(Tableau1050[[#This Row],[DATE PROCHAIN CONTRAT 2]]&lt;&gt;"",Tableau1050[[#This Row],[DATE PROCHAIN CONTRAT 2]]-30,"")</f>
        <v/>
      </c>
      <c r="BX152" s="5" t="str">
        <f>IF(Tableau1050[[#This Row],[DATE PROCHAIN CONTRAT 3]]&lt;&gt;"",Tableau1050[[#This Row],[DATE PROCHAIN CONTRAT 3]]-30,"")</f>
        <v/>
      </c>
      <c r="BY152" s="5" t="str">
        <f>IF(Tableau1050[[#This Row],[DATE PROCHAIN CONTRAT 4]]&lt;&gt;"",Tableau1050[[#This Row],[DATE PROCHAIN CONTRAT 4]]-30,"")</f>
        <v/>
      </c>
      <c r="BZ152" s="5" t="str">
        <f>IF(Tableau1050[[#This Row],[DATE PROCHAIN CONTRAT 5]]&lt;&gt;"",Tableau1050[[#This Row],[DATE PROCHAIN CONTRAT 5]]-30,"")</f>
        <v/>
      </c>
      <c r="CA152" s="5" t="str">
        <f>IF(Tableau1050[[#This Row],[DATE PROCHAIN CONTRAT 6]]&lt;&gt;"",Tableau1050[[#This Row],[DATE PROCHAIN CONTRAT 6]]-30,"")</f>
        <v/>
      </c>
      <c r="CB152" s="5" t="str">
        <f>IF(Tableau1050[[#This Row],[DATE PROCHAIN CONTRAT 7]]&lt;&gt;"",Tableau1050[[#This Row],[DATE PROCHAIN CONTRAT 7]]-30,"")</f>
        <v/>
      </c>
      <c r="CC152" s="5" t="str">
        <f>IF(Tableau1050[[#This Row],[DATE PROCHAIN CONTRAT 8]]&lt;&gt;"",Tableau1050[[#This Row],[DATE PROCHAIN CONTRAT 8]]-30,"")</f>
        <v/>
      </c>
      <c r="CD152" s="5" t="str">
        <f>IF(Tableau1050[[#This Row],[DATE PROCHAIN CONTRAT 9]]&lt;&gt;"",Tableau1050[[#This Row],[DATE PROCHAIN CONTRAT 9]]-30,"")</f>
        <v/>
      </c>
      <c r="CE152" s="5" t="str">
        <f>IF(Tableau1050[[#This Row],[DATE PROCHAIN CONTRAT 10]]&lt;&gt;"",Tableau1050[[#This Row],[DATE PROCHAIN CONTRAT 10]]-30,"")</f>
        <v/>
      </c>
    </row>
    <row r="153" spans="1:83" ht="30">
      <c r="A153" s="2" t="str">
        <f>IF(COUNT(Tableau848[#This Row])&lt;=0,"",COUNT(Tableau848[#This Row]))</f>
        <v/>
      </c>
      <c r="B153" s="17" t="s">
        <v>444</v>
      </c>
      <c r="C153" s="16" t="s">
        <v>352</v>
      </c>
      <c r="D15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23 Rue Poincaré</v>
      </c>
      <c r="E15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55200</v>
      </c>
      <c r="F15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Commercy</v>
      </c>
      <c r="G15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3" s="30" t="str">
        <f>IF(Tableau747[[#This Row],[DATE PROPOSITION 1]]="","",MAX(Tableau747[#This Row]))</f>
        <v/>
      </c>
      <c r="M153" s="51" t="str">
        <f>IF(Tableau848[[#This Row],[DATE CONTRAT 1]]="","",MAX(Tableau848[#This Row]))</f>
        <v/>
      </c>
      <c r="N153" s="52" t="str">
        <f>IFERROR(INDEX(Tableau949[#This Row],MATCH(9^9,Tableau949[#This Row])),"")</f>
        <v/>
      </c>
      <c r="O153" s="51" t="str">
        <f>IFERROR(INDEX(Tableau1050[#This Row],MATCH(9^9,Tableau1050[#This Row])),"")</f>
        <v/>
      </c>
      <c r="P153" s="51" t="str">
        <f>IFERROR(INDEX(Tableau1151[#This Row],MATCH(9^9,Tableau1151[#This Row])),"")</f>
        <v/>
      </c>
      <c r="Q153" s="35" t="str">
        <f>IFERROR(INDEX(Tableau1252[#This Row],MATCH(9^9,Tableau1252[#This Row])),"")</f>
        <v/>
      </c>
      <c r="BK153" s="5" t="str">
        <f>IF(Tableau848[[#This Row],[DATE CONTRAT 1]]&lt;&gt;"",Tableau848[[#This Row],[DATE CONTRAT 1]]+Tableau949[[#This Row],[DUREE CONTRAT 1]]*365,"")</f>
        <v/>
      </c>
      <c r="BL153" s="5" t="str">
        <f>IF(Tableau848[[#This Row],[DATE CONTRAT 2]]&lt;&gt;"",Tableau848[[#This Row],[DATE CONTRAT 2]]+Tableau949[[#This Row],[DUREE CONTRAT 2]]*365,"")</f>
        <v/>
      </c>
      <c r="BM153" s="5" t="str">
        <f>IF(Tableau848[[#This Row],[DATE CONTRAT 3]]&lt;&gt;"",Tableau848[[#This Row],[DATE CONTRAT 3]]+Tableau949[[#This Row],[DUREE CONTRAT 3]]*365,"")</f>
        <v/>
      </c>
      <c r="BN153" s="5" t="str">
        <f>IF(Tableau848[[#This Row],[DATE CONTRAT 4]]&lt;&gt;"",Tableau848[[#This Row],[DATE CONTRAT 4]]+Tableau949[[#This Row],[DUREE CONTRAT 4]]*365,"")</f>
        <v/>
      </c>
      <c r="BO153" s="5" t="str">
        <f>IF(Tableau848[[#This Row],[DATE CONTRAT 5]]&lt;&gt;"",Tableau848[[#This Row],[DATE CONTRAT 5]]+Tableau949[[#This Row],[DUREE CONTRAT 5]]*365,"")</f>
        <v/>
      </c>
      <c r="BP153" s="5" t="str">
        <f>IF(Tableau848[[#This Row],[DATE CONTRAT 6]]&lt;&gt;"",Tableau848[[#This Row],[DATE CONTRAT 6]]+Tableau949[[#This Row],[DUREE CONTRAT 6]]*365,"")</f>
        <v/>
      </c>
      <c r="BQ153" s="5" t="str">
        <f>IF(Tableau848[[#This Row],[DATE CONTRAT 7]]&lt;&gt;"",Tableau848[[#This Row],[DATE CONTRAT 7]]+Tableau949[[#This Row],[DUREE CONTRAT 7]]*365,"")</f>
        <v/>
      </c>
      <c r="BR153" s="5" t="str">
        <f>IF(Tableau848[[#This Row],[DATE CONTRAT 8]]&lt;&gt;"",Tableau848[[#This Row],[DATE CONTRAT 8]]+Tableau949[[#This Row],[DUREE CONTRAT 8]]*365,"")</f>
        <v/>
      </c>
      <c r="BS153" s="5" t="str">
        <f>IF(Tableau848[[#This Row],[DATE CONTRAT 9]]&lt;&gt;"",Tableau848[[#This Row],[DATE CONTRAT 9]]+Tableau949[[#This Row],[DUREE CONTRAT 9]]*365,"")</f>
        <v/>
      </c>
      <c r="BT153" s="5" t="str">
        <f>IF(Tableau848[[#This Row],[DATE CONTRAT 10]]&lt;&gt;"",Tableau848[[#This Row],[DATE CONTRAT 10]]+Tableau949[[#This Row],[DUREE CONTRAT 10]]*365,"")</f>
        <v/>
      </c>
      <c r="BV153" s="5" t="str">
        <f>IF(Tableau1050[[#This Row],[DATE PROCHAIN CONTRAT 1]]&lt;&gt;"",Tableau1050[[#This Row],[DATE PROCHAIN CONTRAT 1]]-30,"")</f>
        <v/>
      </c>
      <c r="BW153" s="5" t="str">
        <f>IF(Tableau1050[[#This Row],[DATE PROCHAIN CONTRAT 2]]&lt;&gt;"",Tableau1050[[#This Row],[DATE PROCHAIN CONTRAT 2]]-30,"")</f>
        <v/>
      </c>
      <c r="BX153" s="5" t="str">
        <f>IF(Tableau1050[[#This Row],[DATE PROCHAIN CONTRAT 3]]&lt;&gt;"",Tableau1050[[#This Row],[DATE PROCHAIN CONTRAT 3]]-30,"")</f>
        <v/>
      </c>
      <c r="BY153" s="5" t="str">
        <f>IF(Tableau1050[[#This Row],[DATE PROCHAIN CONTRAT 4]]&lt;&gt;"",Tableau1050[[#This Row],[DATE PROCHAIN CONTRAT 4]]-30,"")</f>
        <v/>
      </c>
      <c r="BZ153" s="5" t="str">
        <f>IF(Tableau1050[[#This Row],[DATE PROCHAIN CONTRAT 5]]&lt;&gt;"",Tableau1050[[#This Row],[DATE PROCHAIN CONTRAT 5]]-30,"")</f>
        <v/>
      </c>
      <c r="CA153" s="5" t="str">
        <f>IF(Tableau1050[[#This Row],[DATE PROCHAIN CONTRAT 6]]&lt;&gt;"",Tableau1050[[#This Row],[DATE PROCHAIN CONTRAT 6]]-30,"")</f>
        <v/>
      </c>
      <c r="CB153" s="5" t="str">
        <f>IF(Tableau1050[[#This Row],[DATE PROCHAIN CONTRAT 7]]&lt;&gt;"",Tableau1050[[#This Row],[DATE PROCHAIN CONTRAT 7]]-30,"")</f>
        <v/>
      </c>
      <c r="CC153" s="5" t="str">
        <f>IF(Tableau1050[[#This Row],[DATE PROCHAIN CONTRAT 8]]&lt;&gt;"",Tableau1050[[#This Row],[DATE PROCHAIN CONTRAT 8]]-30,"")</f>
        <v/>
      </c>
      <c r="CD153" s="5" t="str">
        <f>IF(Tableau1050[[#This Row],[DATE PROCHAIN CONTRAT 9]]&lt;&gt;"",Tableau1050[[#This Row],[DATE PROCHAIN CONTRAT 9]]-30,"")</f>
        <v/>
      </c>
      <c r="CE153" s="5" t="str">
        <f>IF(Tableau1050[[#This Row],[DATE PROCHAIN CONTRAT 10]]&lt;&gt;"",Tableau1050[[#This Row],[DATE PROCHAIN CONTRAT 10]]-30,"")</f>
        <v/>
      </c>
    </row>
    <row r="154" spans="1:83" ht="45">
      <c r="A154" s="2">
        <f>IF(COUNT(Tableau848[#This Row])&lt;=0,"",COUNT(Tableau848[#This Row]))</f>
        <v>1</v>
      </c>
      <c r="B154" s="17" t="s">
        <v>444</v>
      </c>
      <c r="C154" s="16" t="s">
        <v>353</v>
      </c>
      <c r="D15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8 Avenue Président Kennedy</v>
      </c>
      <c r="E15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5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5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4" s="30" t="str">
        <f>IF(Tableau747[[#This Row],[DATE PROPOSITION 1]]="","",MAX(Tableau747[#This Row]))</f>
        <v/>
      </c>
      <c r="M154" s="51">
        <f>IF(Tableau848[[#This Row],[DATE CONTRAT 1]]="","",MAX(Tableau848[#This Row]))</f>
        <v>43286</v>
      </c>
      <c r="N154" s="52">
        <f>IFERROR(INDEX(Tableau949[#This Row],MATCH(9^9,Tableau949[#This Row])),"")</f>
        <v>2</v>
      </c>
      <c r="O154" s="51">
        <f>IFERROR(INDEX(Tableau1050[#This Row],MATCH(9^9,Tableau1050[#This Row])),"")</f>
        <v>44016</v>
      </c>
      <c r="P154" s="51">
        <f>IFERROR(INDEX(Tableau1151[#This Row],MATCH(9^9,Tableau1151[#This Row])),"")</f>
        <v>43986</v>
      </c>
      <c r="Q154" s="35">
        <f>IFERROR(INDEX(Tableau1252[#This Row],MATCH(9^9,Tableau1252[#This Row])),"")</f>
        <v>20000</v>
      </c>
      <c r="S154" s="11">
        <v>20000</v>
      </c>
      <c r="AO154" s="5">
        <v>43286</v>
      </c>
      <c r="AZ154" s="2">
        <v>2</v>
      </c>
      <c r="BK154" s="5">
        <f>IF(Tableau848[[#This Row],[DATE CONTRAT 1]]&lt;&gt;"",Tableau848[[#This Row],[DATE CONTRAT 1]]+Tableau949[[#This Row],[DUREE CONTRAT 1]]*365,"")</f>
        <v>44016</v>
      </c>
      <c r="BL154" s="5" t="str">
        <f>IF(Tableau848[[#This Row],[DATE CONTRAT 2]]&lt;&gt;"",Tableau848[[#This Row],[DATE CONTRAT 2]]+Tableau949[[#This Row],[DUREE CONTRAT 2]]*365,"")</f>
        <v/>
      </c>
      <c r="BM154" s="5" t="str">
        <f>IF(Tableau848[[#This Row],[DATE CONTRAT 3]]&lt;&gt;"",Tableau848[[#This Row],[DATE CONTRAT 3]]+Tableau949[[#This Row],[DUREE CONTRAT 3]]*365,"")</f>
        <v/>
      </c>
      <c r="BN154" s="5" t="str">
        <f>IF(Tableau848[[#This Row],[DATE CONTRAT 4]]&lt;&gt;"",Tableau848[[#This Row],[DATE CONTRAT 4]]+Tableau949[[#This Row],[DUREE CONTRAT 4]]*365,"")</f>
        <v/>
      </c>
      <c r="BO154" s="5" t="str">
        <f>IF(Tableau848[[#This Row],[DATE CONTRAT 5]]&lt;&gt;"",Tableau848[[#This Row],[DATE CONTRAT 5]]+Tableau949[[#This Row],[DUREE CONTRAT 5]]*365,"")</f>
        <v/>
      </c>
      <c r="BP154" s="5" t="str">
        <f>IF(Tableau848[[#This Row],[DATE CONTRAT 6]]&lt;&gt;"",Tableau848[[#This Row],[DATE CONTRAT 6]]+Tableau949[[#This Row],[DUREE CONTRAT 6]]*365,"")</f>
        <v/>
      </c>
      <c r="BQ154" s="5" t="str">
        <f>IF(Tableau848[[#This Row],[DATE CONTRAT 7]]&lt;&gt;"",Tableau848[[#This Row],[DATE CONTRAT 7]]+Tableau949[[#This Row],[DUREE CONTRAT 7]]*365,"")</f>
        <v/>
      </c>
      <c r="BR154" s="5" t="str">
        <f>IF(Tableau848[[#This Row],[DATE CONTRAT 8]]&lt;&gt;"",Tableau848[[#This Row],[DATE CONTRAT 8]]+Tableau949[[#This Row],[DUREE CONTRAT 8]]*365,"")</f>
        <v/>
      </c>
      <c r="BS154" s="5" t="str">
        <f>IF(Tableau848[[#This Row],[DATE CONTRAT 9]]&lt;&gt;"",Tableau848[[#This Row],[DATE CONTRAT 9]]+Tableau949[[#This Row],[DUREE CONTRAT 9]]*365,"")</f>
        <v/>
      </c>
      <c r="BT154" s="5" t="str">
        <f>IF(Tableau848[[#This Row],[DATE CONTRAT 10]]&lt;&gt;"",Tableau848[[#This Row],[DATE CONTRAT 10]]+Tableau949[[#This Row],[DUREE CONTRAT 10]]*365,"")</f>
        <v/>
      </c>
      <c r="BV154" s="5">
        <f>IF(Tableau1050[[#This Row],[DATE PROCHAIN CONTRAT 1]]&lt;&gt;"",Tableau1050[[#This Row],[DATE PROCHAIN CONTRAT 1]]-30,"")</f>
        <v>43986</v>
      </c>
      <c r="BW154" s="5" t="str">
        <f>IF(Tableau1050[[#This Row],[DATE PROCHAIN CONTRAT 2]]&lt;&gt;"",Tableau1050[[#This Row],[DATE PROCHAIN CONTRAT 2]]-30,"")</f>
        <v/>
      </c>
      <c r="BX154" s="5" t="str">
        <f>IF(Tableau1050[[#This Row],[DATE PROCHAIN CONTRAT 3]]&lt;&gt;"",Tableau1050[[#This Row],[DATE PROCHAIN CONTRAT 3]]-30,"")</f>
        <v/>
      </c>
      <c r="BY154" s="5" t="str">
        <f>IF(Tableau1050[[#This Row],[DATE PROCHAIN CONTRAT 4]]&lt;&gt;"",Tableau1050[[#This Row],[DATE PROCHAIN CONTRAT 4]]-30,"")</f>
        <v/>
      </c>
      <c r="BZ154" s="5" t="str">
        <f>IF(Tableau1050[[#This Row],[DATE PROCHAIN CONTRAT 5]]&lt;&gt;"",Tableau1050[[#This Row],[DATE PROCHAIN CONTRAT 5]]-30,"")</f>
        <v/>
      </c>
      <c r="CA154" s="5" t="str">
        <f>IF(Tableau1050[[#This Row],[DATE PROCHAIN CONTRAT 6]]&lt;&gt;"",Tableau1050[[#This Row],[DATE PROCHAIN CONTRAT 6]]-30,"")</f>
        <v/>
      </c>
      <c r="CB154" s="5" t="str">
        <f>IF(Tableau1050[[#This Row],[DATE PROCHAIN CONTRAT 7]]&lt;&gt;"",Tableau1050[[#This Row],[DATE PROCHAIN CONTRAT 7]]-30,"")</f>
        <v/>
      </c>
      <c r="CC154" s="5" t="str">
        <f>IF(Tableau1050[[#This Row],[DATE PROCHAIN CONTRAT 8]]&lt;&gt;"",Tableau1050[[#This Row],[DATE PROCHAIN CONTRAT 8]]-30,"")</f>
        <v/>
      </c>
      <c r="CD154" s="5" t="str">
        <f>IF(Tableau1050[[#This Row],[DATE PROCHAIN CONTRAT 9]]&lt;&gt;"",Tableau1050[[#This Row],[DATE PROCHAIN CONTRAT 9]]-30,"")</f>
        <v/>
      </c>
      <c r="CE154" s="5" t="str">
        <f>IF(Tableau1050[[#This Row],[DATE PROCHAIN CONTRAT 10]]&lt;&gt;"",Tableau1050[[#This Row],[DATE PROCHAIN CONTRAT 10]]-30,"")</f>
        <v/>
      </c>
    </row>
    <row r="155" spans="1:83" ht="45">
      <c r="A155" s="2" t="str">
        <f>IF(COUNT(Tableau848[#This Row])&lt;=0,"",COUNT(Tableau848[#This Row]))</f>
        <v/>
      </c>
      <c r="B155" s="17" t="s">
        <v>444</v>
      </c>
      <c r="C155" s="16" t="s">
        <v>354</v>
      </c>
      <c r="D15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Technopôle Philippe de Vilmorin</v>
      </c>
      <c r="E15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55000</v>
      </c>
      <c r="F15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Bar-le-Duc</v>
      </c>
      <c r="G15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5" s="30" t="str">
        <f>IF(Tableau747[[#This Row],[DATE PROPOSITION 1]]="","",MAX(Tableau747[#This Row]))</f>
        <v/>
      </c>
      <c r="M155" s="51" t="str">
        <f>IF(Tableau848[[#This Row],[DATE CONTRAT 1]]="","",MAX(Tableau848[#This Row]))</f>
        <v/>
      </c>
      <c r="N155" s="52" t="str">
        <f>IFERROR(INDEX(Tableau949[#This Row],MATCH(9^9,Tableau949[#This Row])),"")</f>
        <v/>
      </c>
      <c r="O155" s="51" t="str">
        <f>IFERROR(INDEX(Tableau1050[#This Row],MATCH(9^9,Tableau1050[#This Row])),"")</f>
        <v/>
      </c>
      <c r="P155" s="51" t="str">
        <f>IFERROR(INDEX(Tableau1151[#This Row],MATCH(9^9,Tableau1151[#This Row])),"")</f>
        <v/>
      </c>
      <c r="Q155" s="35" t="str">
        <f>IFERROR(INDEX(Tableau1252[#This Row],MATCH(9^9,Tableau1252[#This Row])),"")</f>
        <v/>
      </c>
      <c r="BK155" s="5" t="str">
        <f>IF(Tableau848[[#This Row],[DATE CONTRAT 1]]&lt;&gt;"",Tableau848[[#This Row],[DATE CONTRAT 1]]+Tableau949[[#This Row],[DUREE CONTRAT 1]]*365,"")</f>
        <v/>
      </c>
      <c r="BL155" s="5" t="str">
        <f>IF(Tableau848[[#This Row],[DATE CONTRAT 2]]&lt;&gt;"",Tableau848[[#This Row],[DATE CONTRAT 2]]+Tableau949[[#This Row],[DUREE CONTRAT 2]]*365,"")</f>
        <v/>
      </c>
      <c r="BM155" s="5" t="str">
        <f>IF(Tableau848[[#This Row],[DATE CONTRAT 3]]&lt;&gt;"",Tableau848[[#This Row],[DATE CONTRAT 3]]+Tableau949[[#This Row],[DUREE CONTRAT 3]]*365,"")</f>
        <v/>
      </c>
      <c r="BN155" s="5" t="str">
        <f>IF(Tableau848[[#This Row],[DATE CONTRAT 4]]&lt;&gt;"",Tableau848[[#This Row],[DATE CONTRAT 4]]+Tableau949[[#This Row],[DUREE CONTRAT 4]]*365,"")</f>
        <v/>
      </c>
      <c r="BO155" s="5" t="str">
        <f>IF(Tableau848[[#This Row],[DATE CONTRAT 5]]&lt;&gt;"",Tableau848[[#This Row],[DATE CONTRAT 5]]+Tableau949[[#This Row],[DUREE CONTRAT 5]]*365,"")</f>
        <v/>
      </c>
      <c r="BP155" s="5" t="str">
        <f>IF(Tableau848[[#This Row],[DATE CONTRAT 6]]&lt;&gt;"",Tableau848[[#This Row],[DATE CONTRAT 6]]+Tableau949[[#This Row],[DUREE CONTRAT 6]]*365,"")</f>
        <v/>
      </c>
      <c r="BQ155" s="5" t="str">
        <f>IF(Tableau848[[#This Row],[DATE CONTRAT 7]]&lt;&gt;"",Tableau848[[#This Row],[DATE CONTRAT 7]]+Tableau949[[#This Row],[DUREE CONTRAT 7]]*365,"")</f>
        <v/>
      </c>
      <c r="BR155" s="5" t="str">
        <f>IF(Tableau848[[#This Row],[DATE CONTRAT 8]]&lt;&gt;"",Tableau848[[#This Row],[DATE CONTRAT 8]]+Tableau949[[#This Row],[DUREE CONTRAT 8]]*365,"")</f>
        <v/>
      </c>
      <c r="BS155" s="5" t="str">
        <f>IF(Tableau848[[#This Row],[DATE CONTRAT 9]]&lt;&gt;"",Tableau848[[#This Row],[DATE CONTRAT 9]]+Tableau949[[#This Row],[DUREE CONTRAT 9]]*365,"")</f>
        <v/>
      </c>
      <c r="BT155" s="5" t="str">
        <f>IF(Tableau848[[#This Row],[DATE CONTRAT 10]]&lt;&gt;"",Tableau848[[#This Row],[DATE CONTRAT 10]]+Tableau949[[#This Row],[DUREE CONTRAT 10]]*365,"")</f>
        <v/>
      </c>
      <c r="BV155" s="5" t="str">
        <f>IF(Tableau1050[[#This Row],[DATE PROCHAIN CONTRAT 1]]&lt;&gt;"",Tableau1050[[#This Row],[DATE PROCHAIN CONTRAT 1]]-30,"")</f>
        <v/>
      </c>
      <c r="BW155" s="5" t="str">
        <f>IF(Tableau1050[[#This Row],[DATE PROCHAIN CONTRAT 2]]&lt;&gt;"",Tableau1050[[#This Row],[DATE PROCHAIN CONTRAT 2]]-30,"")</f>
        <v/>
      </c>
      <c r="BX155" s="5" t="str">
        <f>IF(Tableau1050[[#This Row],[DATE PROCHAIN CONTRAT 3]]&lt;&gt;"",Tableau1050[[#This Row],[DATE PROCHAIN CONTRAT 3]]-30,"")</f>
        <v/>
      </c>
      <c r="BY155" s="5" t="str">
        <f>IF(Tableau1050[[#This Row],[DATE PROCHAIN CONTRAT 4]]&lt;&gt;"",Tableau1050[[#This Row],[DATE PROCHAIN CONTRAT 4]]-30,"")</f>
        <v/>
      </c>
      <c r="BZ155" s="5" t="str">
        <f>IF(Tableau1050[[#This Row],[DATE PROCHAIN CONTRAT 5]]&lt;&gt;"",Tableau1050[[#This Row],[DATE PROCHAIN CONTRAT 5]]-30,"")</f>
        <v/>
      </c>
      <c r="CA155" s="5" t="str">
        <f>IF(Tableau1050[[#This Row],[DATE PROCHAIN CONTRAT 6]]&lt;&gt;"",Tableau1050[[#This Row],[DATE PROCHAIN CONTRAT 6]]-30,"")</f>
        <v/>
      </c>
      <c r="CB155" s="5" t="str">
        <f>IF(Tableau1050[[#This Row],[DATE PROCHAIN CONTRAT 7]]&lt;&gt;"",Tableau1050[[#This Row],[DATE PROCHAIN CONTRAT 7]]-30,"")</f>
        <v/>
      </c>
      <c r="CC155" s="5" t="str">
        <f>IF(Tableau1050[[#This Row],[DATE PROCHAIN CONTRAT 8]]&lt;&gt;"",Tableau1050[[#This Row],[DATE PROCHAIN CONTRAT 8]]-30,"")</f>
        <v/>
      </c>
      <c r="CD155" s="5" t="str">
        <f>IF(Tableau1050[[#This Row],[DATE PROCHAIN CONTRAT 9]]&lt;&gt;"",Tableau1050[[#This Row],[DATE PROCHAIN CONTRAT 9]]-30,"")</f>
        <v/>
      </c>
      <c r="CE155" s="5" t="str">
        <f>IF(Tableau1050[[#This Row],[DATE PROCHAIN CONTRAT 10]]&lt;&gt;"",Tableau1050[[#This Row],[DATE PROCHAIN CONTRAT 10]]-30,"")</f>
        <v/>
      </c>
    </row>
    <row r="156" spans="1:83" ht="75">
      <c r="A156" s="2" t="str">
        <f>IF(COUNT(Tableau848[#This Row])&lt;=0,"",COUNT(Tableau848[#This Row]))</f>
        <v/>
      </c>
      <c r="B156" s="17" t="s">
        <v>444</v>
      </c>
      <c r="C156" s="16" t="s">
        <v>355</v>
      </c>
      <c r="D15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13 Place du Commandant Galland</v>
      </c>
      <c r="E15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5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5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6" s="30" t="str">
        <f>IF(Tableau747[[#This Row],[DATE PROPOSITION 1]]="","",MAX(Tableau747[#This Row]))</f>
        <v/>
      </c>
      <c r="M156" s="51" t="str">
        <f>IF(Tableau848[[#This Row],[DATE CONTRAT 1]]="","",MAX(Tableau848[#This Row]))</f>
        <v/>
      </c>
      <c r="N156" s="52" t="str">
        <f>IFERROR(INDEX(Tableau949[#This Row],MATCH(9^9,Tableau949[#This Row])),"")</f>
        <v/>
      </c>
      <c r="O156" s="51" t="str">
        <f>IFERROR(INDEX(Tableau1050[#This Row],MATCH(9^9,Tableau1050[#This Row])),"")</f>
        <v/>
      </c>
      <c r="P156" s="51" t="str">
        <f>IFERROR(INDEX(Tableau1151[#This Row],MATCH(9^9,Tableau1151[#This Row])),"")</f>
        <v/>
      </c>
      <c r="Q156" s="35" t="str">
        <f>IFERROR(INDEX(Tableau1252[#This Row],MATCH(9^9,Tableau1252[#This Row])),"")</f>
        <v/>
      </c>
      <c r="BK156" s="5" t="str">
        <f>IF(Tableau848[[#This Row],[DATE CONTRAT 1]]&lt;&gt;"",Tableau848[[#This Row],[DATE CONTRAT 1]]+Tableau949[[#This Row],[DUREE CONTRAT 1]]*365,"")</f>
        <v/>
      </c>
      <c r="BL156" s="5" t="str">
        <f>IF(Tableau848[[#This Row],[DATE CONTRAT 2]]&lt;&gt;"",Tableau848[[#This Row],[DATE CONTRAT 2]]+Tableau949[[#This Row],[DUREE CONTRAT 2]]*365,"")</f>
        <v/>
      </c>
      <c r="BM156" s="5" t="str">
        <f>IF(Tableau848[[#This Row],[DATE CONTRAT 3]]&lt;&gt;"",Tableau848[[#This Row],[DATE CONTRAT 3]]+Tableau949[[#This Row],[DUREE CONTRAT 3]]*365,"")</f>
        <v/>
      </c>
      <c r="BN156" s="5" t="str">
        <f>IF(Tableau848[[#This Row],[DATE CONTRAT 4]]&lt;&gt;"",Tableau848[[#This Row],[DATE CONTRAT 4]]+Tableau949[[#This Row],[DUREE CONTRAT 4]]*365,"")</f>
        <v/>
      </c>
      <c r="BO156" s="5" t="str">
        <f>IF(Tableau848[[#This Row],[DATE CONTRAT 5]]&lt;&gt;"",Tableau848[[#This Row],[DATE CONTRAT 5]]+Tableau949[[#This Row],[DUREE CONTRAT 5]]*365,"")</f>
        <v/>
      </c>
      <c r="BP156" s="5" t="str">
        <f>IF(Tableau848[[#This Row],[DATE CONTRAT 6]]&lt;&gt;"",Tableau848[[#This Row],[DATE CONTRAT 6]]+Tableau949[[#This Row],[DUREE CONTRAT 6]]*365,"")</f>
        <v/>
      </c>
      <c r="BQ156" s="5" t="str">
        <f>IF(Tableau848[[#This Row],[DATE CONTRAT 7]]&lt;&gt;"",Tableau848[[#This Row],[DATE CONTRAT 7]]+Tableau949[[#This Row],[DUREE CONTRAT 7]]*365,"")</f>
        <v/>
      </c>
      <c r="BR156" s="5" t="str">
        <f>IF(Tableau848[[#This Row],[DATE CONTRAT 8]]&lt;&gt;"",Tableau848[[#This Row],[DATE CONTRAT 8]]+Tableau949[[#This Row],[DUREE CONTRAT 8]]*365,"")</f>
        <v/>
      </c>
      <c r="BS156" s="5" t="str">
        <f>IF(Tableau848[[#This Row],[DATE CONTRAT 9]]&lt;&gt;"",Tableau848[[#This Row],[DATE CONTRAT 9]]+Tableau949[[#This Row],[DUREE CONTRAT 9]]*365,"")</f>
        <v/>
      </c>
      <c r="BT156" s="5" t="str">
        <f>IF(Tableau848[[#This Row],[DATE CONTRAT 10]]&lt;&gt;"",Tableau848[[#This Row],[DATE CONTRAT 10]]+Tableau949[[#This Row],[DUREE CONTRAT 10]]*365,"")</f>
        <v/>
      </c>
      <c r="BV156" s="5" t="str">
        <f>IF(Tableau1050[[#This Row],[DATE PROCHAIN CONTRAT 1]]&lt;&gt;"",Tableau1050[[#This Row],[DATE PROCHAIN CONTRAT 1]]-30,"")</f>
        <v/>
      </c>
      <c r="BW156" s="5" t="str">
        <f>IF(Tableau1050[[#This Row],[DATE PROCHAIN CONTRAT 2]]&lt;&gt;"",Tableau1050[[#This Row],[DATE PROCHAIN CONTRAT 2]]-30,"")</f>
        <v/>
      </c>
      <c r="BX156" s="5" t="str">
        <f>IF(Tableau1050[[#This Row],[DATE PROCHAIN CONTRAT 3]]&lt;&gt;"",Tableau1050[[#This Row],[DATE PROCHAIN CONTRAT 3]]-30,"")</f>
        <v/>
      </c>
      <c r="BY156" s="5" t="str">
        <f>IF(Tableau1050[[#This Row],[DATE PROCHAIN CONTRAT 4]]&lt;&gt;"",Tableau1050[[#This Row],[DATE PROCHAIN CONTRAT 4]]-30,"")</f>
        <v/>
      </c>
      <c r="BZ156" s="5" t="str">
        <f>IF(Tableau1050[[#This Row],[DATE PROCHAIN CONTRAT 5]]&lt;&gt;"",Tableau1050[[#This Row],[DATE PROCHAIN CONTRAT 5]]-30,"")</f>
        <v/>
      </c>
      <c r="CA156" s="5" t="str">
        <f>IF(Tableau1050[[#This Row],[DATE PROCHAIN CONTRAT 6]]&lt;&gt;"",Tableau1050[[#This Row],[DATE PROCHAIN CONTRAT 6]]-30,"")</f>
        <v/>
      </c>
      <c r="CB156" s="5" t="str">
        <f>IF(Tableau1050[[#This Row],[DATE PROCHAIN CONTRAT 7]]&lt;&gt;"",Tableau1050[[#This Row],[DATE PROCHAIN CONTRAT 7]]-30,"")</f>
        <v/>
      </c>
      <c r="CC156" s="5" t="str">
        <f>IF(Tableau1050[[#This Row],[DATE PROCHAIN CONTRAT 8]]&lt;&gt;"",Tableau1050[[#This Row],[DATE PROCHAIN CONTRAT 8]]-30,"")</f>
        <v/>
      </c>
      <c r="CD156" s="5" t="str">
        <f>IF(Tableau1050[[#This Row],[DATE PROCHAIN CONTRAT 9]]&lt;&gt;"",Tableau1050[[#This Row],[DATE PROCHAIN CONTRAT 9]]-30,"")</f>
        <v/>
      </c>
      <c r="CE156" s="5" t="str">
        <f>IF(Tableau1050[[#This Row],[DATE PROCHAIN CONTRAT 10]]&lt;&gt;"",Tableau1050[[#This Row],[DATE PROCHAIN CONTRAT 10]]-30,"")</f>
        <v/>
      </c>
    </row>
    <row r="157" spans="1:83" ht="75">
      <c r="A157" s="2" t="str">
        <f>IF(COUNT(Tableau848[#This Row])&lt;=0,"",COUNT(Tableau848[#This Row]))</f>
        <v/>
      </c>
      <c r="B157" s="17" t="s">
        <v>444</v>
      </c>
      <c r="C157" s="16" t="s">
        <v>356</v>
      </c>
      <c r="D15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13 Place du Commandant Galland</v>
      </c>
      <c r="E15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5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5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7" s="30" t="str">
        <f>IF(Tableau747[[#This Row],[DATE PROPOSITION 1]]="","",MAX(Tableau747[#This Row]))</f>
        <v/>
      </c>
      <c r="M157" s="51" t="str">
        <f>IF(Tableau848[[#This Row],[DATE CONTRAT 1]]="","",MAX(Tableau848[#This Row]))</f>
        <v/>
      </c>
      <c r="N157" s="52" t="str">
        <f>IFERROR(INDEX(Tableau949[#This Row],MATCH(9^9,Tableau949[#This Row])),"")</f>
        <v/>
      </c>
      <c r="O157" s="51" t="str">
        <f>IFERROR(INDEX(Tableau1050[#This Row],MATCH(9^9,Tableau1050[#This Row])),"")</f>
        <v/>
      </c>
      <c r="P157" s="51" t="str">
        <f>IFERROR(INDEX(Tableau1151[#This Row],MATCH(9^9,Tableau1151[#This Row])),"")</f>
        <v/>
      </c>
      <c r="Q157" s="35" t="str">
        <f>IFERROR(INDEX(Tableau1252[#This Row],MATCH(9^9,Tableau1252[#This Row])),"")</f>
        <v/>
      </c>
      <c r="BK157" s="5" t="str">
        <f>IF(Tableau848[[#This Row],[DATE CONTRAT 1]]&lt;&gt;"",Tableau848[[#This Row],[DATE CONTRAT 1]]+Tableau949[[#This Row],[DUREE CONTRAT 1]]*365,"")</f>
        <v/>
      </c>
      <c r="BL157" s="5" t="str">
        <f>IF(Tableau848[[#This Row],[DATE CONTRAT 2]]&lt;&gt;"",Tableau848[[#This Row],[DATE CONTRAT 2]]+Tableau949[[#This Row],[DUREE CONTRAT 2]]*365,"")</f>
        <v/>
      </c>
      <c r="BM157" s="5" t="str">
        <f>IF(Tableau848[[#This Row],[DATE CONTRAT 3]]&lt;&gt;"",Tableau848[[#This Row],[DATE CONTRAT 3]]+Tableau949[[#This Row],[DUREE CONTRAT 3]]*365,"")</f>
        <v/>
      </c>
      <c r="BN157" s="5" t="str">
        <f>IF(Tableau848[[#This Row],[DATE CONTRAT 4]]&lt;&gt;"",Tableau848[[#This Row],[DATE CONTRAT 4]]+Tableau949[[#This Row],[DUREE CONTRAT 4]]*365,"")</f>
        <v/>
      </c>
      <c r="BO157" s="5" t="str">
        <f>IF(Tableau848[[#This Row],[DATE CONTRAT 5]]&lt;&gt;"",Tableau848[[#This Row],[DATE CONTRAT 5]]+Tableau949[[#This Row],[DUREE CONTRAT 5]]*365,"")</f>
        <v/>
      </c>
      <c r="BP157" s="5" t="str">
        <f>IF(Tableau848[[#This Row],[DATE CONTRAT 6]]&lt;&gt;"",Tableau848[[#This Row],[DATE CONTRAT 6]]+Tableau949[[#This Row],[DUREE CONTRAT 6]]*365,"")</f>
        <v/>
      </c>
      <c r="BQ157" s="5" t="str">
        <f>IF(Tableau848[[#This Row],[DATE CONTRAT 7]]&lt;&gt;"",Tableau848[[#This Row],[DATE CONTRAT 7]]+Tableau949[[#This Row],[DUREE CONTRAT 7]]*365,"")</f>
        <v/>
      </c>
      <c r="BR157" s="5" t="str">
        <f>IF(Tableau848[[#This Row],[DATE CONTRAT 8]]&lt;&gt;"",Tableau848[[#This Row],[DATE CONTRAT 8]]+Tableau949[[#This Row],[DUREE CONTRAT 8]]*365,"")</f>
        <v/>
      </c>
      <c r="BS157" s="5" t="str">
        <f>IF(Tableau848[[#This Row],[DATE CONTRAT 9]]&lt;&gt;"",Tableau848[[#This Row],[DATE CONTRAT 9]]+Tableau949[[#This Row],[DUREE CONTRAT 9]]*365,"")</f>
        <v/>
      </c>
      <c r="BT157" s="5" t="str">
        <f>IF(Tableau848[[#This Row],[DATE CONTRAT 10]]&lt;&gt;"",Tableau848[[#This Row],[DATE CONTRAT 10]]+Tableau949[[#This Row],[DUREE CONTRAT 10]]*365,"")</f>
        <v/>
      </c>
      <c r="BV157" s="5" t="str">
        <f>IF(Tableau1050[[#This Row],[DATE PROCHAIN CONTRAT 1]]&lt;&gt;"",Tableau1050[[#This Row],[DATE PROCHAIN CONTRAT 1]]-30,"")</f>
        <v/>
      </c>
      <c r="BW157" s="5" t="str">
        <f>IF(Tableau1050[[#This Row],[DATE PROCHAIN CONTRAT 2]]&lt;&gt;"",Tableau1050[[#This Row],[DATE PROCHAIN CONTRAT 2]]-30,"")</f>
        <v/>
      </c>
      <c r="BX157" s="5" t="str">
        <f>IF(Tableau1050[[#This Row],[DATE PROCHAIN CONTRAT 3]]&lt;&gt;"",Tableau1050[[#This Row],[DATE PROCHAIN CONTRAT 3]]-30,"")</f>
        <v/>
      </c>
      <c r="BY157" s="5" t="str">
        <f>IF(Tableau1050[[#This Row],[DATE PROCHAIN CONTRAT 4]]&lt;&gt;"",Tableau1050[[#This Row],[DATE PROCHAIN CONTRAT 4]]-30,"")</f>
        <v/>
      </c>
      <c r="BZ157" s="5" t="str">
        <f>IF(Tableau1050[[#This Row],[DATE PROCHAIN CONTRAT 5]]&lt;&gt;"",Tableau1050[[#This Row],[DATE PROCHAIN CONTRAT 5]]-30,"")</f>
        <v/>
      </c>
      <c r="CA157" s="5" t="str">
        <f>IF(Tableau1050[[#This Row],[DATE PROCHAIN CONTRAT 6]]&lt;&gt;"",Tableau1050[[#This Row],[DATE PROCHAIN CONTRAT 6]]-30,"")</f>
        <v/>
      </c>
      <c r="CB157" s="5" t="str">
        <f>IF(Tableau1050[[#This Row],[DATE PROCHAIN CONTRAT 7]]&lt;&gt;"",Tableau1050[[#This Row],[DATE PROCHAIN CONTRAT 7]]-30,"")</f>
        <v/>
      </c>
      <c r="CC157" s="5" t="str">
        <f>IF(Tableau1050[[#This Row],[DATE PROCHAIN CONTRAT 8]]&lt;&gt;"",Tableau1050[[#This Row],[DATE PROCHAIN CONTRAT 8]]-30,"")</f>
        <v/>
      </c>
      <c r="CD157" s="5" t="str">
        <f>IF(Tableau1050[[#This Row],[DATE PROCHAIN CONTRAT 9]]&lt;&gt;"",Tableau1050[[#This Row],[DATE PROCHAIN CONTRAT 9]]-30,"")</f>
        <v/>
      </c>
      <c r="CE157" s="5" t="str">
        <f>IF(Tableau1050[[#This Row],[DATE PROCHAIN CONTRAT 10]]&lt;&gt;"",Tableau1050[[#This Row],[DATE PROCHAIN CONTRAT 10]]-30,"")</f>
        <v/>
      </c>
    </row>
    <row r="158" spans="1:83" ht="30">
      <c r="A158" s="2" t="str">
        <f>IF(COUNT(Tableau848[#This Row])&lt;=0,"",COUNT(Tableau848[#This Row]))</f>
        <v/>
      </c>
      <c r="B158" s="17" t="s">
        <v>444</v>
      </c>
      <c r="C158" s="16" t="s">
        <v>357</v>
      </c>
      <c r="D15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de Münnerstadt</v>
      </c>
      <c r="E15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55700</v>
      </c>
      <c r="F15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Stenay</v>
      </c>
      <c r="G15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8" s="30" t="str">
        <f>IF(Tableau747[[#This Row],[DATE PROPOSITION 1]]="","",MAX(Tableau747[#This Row]))</f>
        <v/>
      </c>
      <c r="M158" s="51" t="str">
        <f>IF(Tableau848[[#This Row],[DATE CONTRAT 1]]="","",MAX(Tableau848[#This Row]))</f>
        <v/>
      </c>
      <c r="N158" s="52" t="str">
        <f>IFERROR(INDEX(Tableau949[#This Row],MATCH(9^9,Tableau949[#This Row])),"")</f>
        <v/>
      </c>
      <c r="O158" s="51" t="str">
        <f>IFERROR(INDEX(Tableau1050[#This Row],MATCH(9^9,Tableau1050[#This Row])),"")</f>
        <v/>
      </c>
      <c r="P158" s="51" t="str">
        <f>IFERROR(INDEX(Tableau1151[#This Row],MATCH(9^9,Tableau1151[#This Row])),"")</f>
        <v/>
      </c>
      <c r="Q158" s="35" t="str">
        <f>IFERROR(INDEX(Tableau1252[#This Row],MATCH(9^9,Tableau1252[#This Row])),"")</f>
        <v/>
      </c>
      <c r="BK158" s="5" t="str">
        <f>IF(Tableau848[[#This Row],[DATE CONTRAT 1]]&lt;&gt;"",Tableau848[[#This Row],[DATE CONTRAT 1]]+Tableau949[[#This Row],[DUREE CONTRAT 1]]*365,"")</f>
        <v/>
      </c>
      <c r="BL158" s="5" t="str">
        <f>IF(Tableau848[[#This Row],[DATE CONTRAT 2]]&lt;&gt;"",Tableau848[[#This Row],[DATE CONTRAT 2]]+Tableau949[[#This Row],[DUREE CONTRAT 2]]*365,"")</f>
        <v/>
      </c>
      <c r="BM158" s="5" t="str">
        <f>IF(Tableau848[[#This Row],[DATE CONTRAT 3]]&lt;&gt;"",Tableau848[[#This Row],[DATE CONTRAT 3]]+Tableau949[[#This Row],[DUREE CONTRAT 3]]*365,"")</f>
        <v/>
      </c>
      <c r="BN158" s="5" t="str">
        <f>IF(Tableau848[[#This Row],[DATE CONTRAT 4]]&lt;&gt;"",Tableau848[[#This Row],[DATE CONTRAT 4]]+Tableau949[[#This Row],[DUREE CONTRAT 4]]*365,"")</f>
        <v/>
      </c>
      <c r="BO158" s="5" t="str">
        <f>IF(Tableau848[[#This Row],[DATE CONTRAT 5]]&lt;&gt;"",Tableau848[[#This Row],[DATE CONTRAT 5]]+Tableau949[[#This Row],[DUREE CONTRAT 5]]*365,"")</f>
        <v/>
      </c>
      <c r="BP158" s="5" t="str">
        <f>IF(Tableau848[[#This Row],[DATE CONTRAT 6]]&lt;&gt;"",Tableau848[[#This Row],[DATE CONTRAT 6]]+Tableau949[[#This Row],[DUREE CONTRAT 6]]*365,"")</f>
        <v/>
      </c>
      <c r="BQ158" s="5" t="str">
        <f>IF(Tableau848[[#This Row],[DATE CONTRAT 7]]&lt;&gt;"",Tableau848[[#This Row],[DATE CONTRAT 7]]+Tableau949[[#This Row],[DUREE CONTRAT 7]]*365,"")</f>
        <v/>
      </c>
      <c r="BR158" s="5" t="str">
        <f>IF(Tableau848[[#This Row],[DATE CONTRAT 8]]&lt;&gt;"",Tableau848[[#This Row],[DATE CONTRAT 8]]+Tableau949[[#This Row],[DUREE CONTRAT 8]]*365,"")</f>
        <v/>
      </c>
      <c r="BS158" s="5" t="str">
        <f>IF(Tableau848[[#This Row],[DATE CONTRAT 9]]&lt;&gt;"",Tableau848[[#This Row],[DATE CONTRAT 9]]+Tableau949[[#This Row],[DUREE CONTRAT 9]]*365,"")</f>
        <v/>
      </c>
      <c r="BT158" s="5" t="str">
        <f>IF(Tableau848[[#This Row],[DATE CONTRAT 10]]&lt;&gt;"",Tableau848[[#This Row],[DATE CONTRAT 10]]+Tableau949[[#This Row],[DUREE CONTRAT 10]]*365,"")</f>
        <v/>
      </c>
      <c r="BV158" s="5" t="str">
        <f>IF(Tableau1050[[#This Row],[DATE PROCHAIN CONTRAT 1]]&lt;&gt;"",Tableau1050[[#This Row],[DATE PROCHAIN CONTRAT 1]]-30,"")</f>
        <v/>
      </c>
      <c r="BW158" s="5" t="str">
        <f>IF(Tableau1050[[#This Row],[DATE PROCHAIN CONTRAT 2]]&lt;&gt;"",Tableau1050[[#This Row],[DATE PROCHAIN CONTRAT 2]]-30,"")</f>
        <v/>
      </c>
      <c r="BX158" s="5" t="str">
        <f>IF(Tableau1050[[#This Row],[DATE PROCHAIN CONTRAT 3]]&lt;&gt;"",Tableau1050[[#This Row],[DATE PROCHAIN CONTRAT 3]]-30,"")</f>
        <v/>
      </c>
      <c r="BY158" s="5" t="str">
        <f>IF(Tableau1050[[#This Row],[DATE PROCHAIN CONTRAT 4]]&lt;&gt;"",Tableau1050[[#This Row],[DATE PROCHAIN CONTRAT 4]]-30,"")</f>
        <v/>
      </c>
      <c r="BZ158" s="5" t="str">
        <f>IF(Tableau1050[[#This Row],[DATE PROCHAIN CONTRAT 5]]&lt;&gt;"",Tableau1050[[#This Row],[DATE PROCHAIN CONTRAT 5]]-30,"")</f>
        <v/>
      </c>
      <c r="CA158" s="5" t="str">
        <f>IF(Tableau1050[[#This Row],[DATE PROCHAIN CONTRAT 6]]&lt;&gt;"",Tableau1050[[#This Row],[DATE PROCHAIN CONTRAT 6]]-30,"")</f>
        <v/>
      </c>
      <c r="CB158" s="5" t="str">
        <f>IF(Tableau1050[[#This Row],[DATE PROCHAIN CONTRAT 7]]&lt;&gt;"",Tableau1050[[#This Row],[DATE PROCHAIN CONTRAT 7]]-30,"")</f>
        <v/>
      </c>
      <c r="CC158" s="5" t="str">
        <f>IF(Tableau1050[[#This Row],[DATE PROCHAIN CONTRAT 8]]&lt;&gt;"",Tableau1050[[#This Row],[DATE PROCHAIN CONTRAT 8]]-30,"")</f>
        <v/>
      </c>
      <c r="CD158" s="5" t="str">
        <f>IF(Tableau1050[[#This Row],[DATE PROCHAIN CONTRAT 9]]&lt;&gt;"",Tableau1050[[#This Row],[DATE PROCHAIN CONTRAT 9]]-30,"")</f>
        <v/>
      </c>
      <c r="CE158" s="5" t="str">
        <f>IF(Tableau1050[[#This Row],[DATE PROCHAIN CONTRAT 10]]&lt;&gt;"",Tableau1050[[#This Row],[DATE PROCHAIN CONTRAT 10]]-30,"")</f>
        <v/>
      </c>
    </row>
    <row r="159" spans="1:83">
      <c r="A159" s="2" t="str">
        <f>IF(COUNT(Tableau848[#This Row])&lt;=0,"",COUNT(Tableau848[#This Row]))</f>
        <v/>
      </c>
      <c r="B159" s="17" t="s">
        <v>444</v>
      </c>
      <c r="C159" s="16" t="s">
        <v>358</v>
      </c>
      <c r="D15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Rue André Malraux</v>
      </c>
      <c r="E15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55200</v>
      </c>
      <c r="F15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Commercy</v>
      </c>
      <c r="G15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5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5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5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59" s="30" t="str">
        <f>IF(Tableau747[[#This Row],[DATE PROPOSITION 1]]="","",MAX(Tableau747[#This Row]))</f>
        <v/>
      </c>
      <c r="M159" s="51" t="str">
        <f>IF(Tableau848[[#This Row],[DATE CONTRAT 1]]="","",MAX(Tableau848[#This Row]))</f>
        <v/>
      </c>
      <c r="N159" s="52" t="str">
        <f>IFERROR(INDEX(Tableau949[#This Row],MATCH(9^9,Tableau949[#This Row])),"")</f>
        <v/>
      </c>
      <c r="O159" s="51" t="str">
        <f>IFERROR(INDEX(Tableau1050[#This Row],MATCH(9^9,Tableau1050[#This Row])),"")</f>
        <v/>
      </c>
      <c r="P159" s="51" t="str">
        <f>IFERROR(INDEX(Tableau1151[#This Row],MATCH(9^9,Tableau1151[#This Row])),"")</f>
        <v/>
      </c>
      <c r="Q159" s="35" t="str">
        <f>IFERROR(INDEX(Tableau1252[#This Row],MATCH(9^9,Tableau1252[#This Row])),"")</f>
        <v/>
      </c>
      <c r="BK159" s="5" t="str">
        <f>IF(Tableau848[[#This Row],[DATE CONTRAT 1]]&lt;&gt;"",Tableau848[[#This Row],[DATE CONTRAT 1]]+Tableau949[[#This Row],[DUREE CONTRAT 1]]*365,"")</f>
        <v/>
      </c>
      <c r="BL159" s="5" t="str">
        <f>IF(Tableau848[[#This Row],[DATE CONTRAT 2]]&lt;&gt;"",Tableau848[[#This Row],[DATE CONTRAT 2]]+Tableau949[[#This Row],[DUREE CONTRAT 2]]*365,"")</f>
        <v/>
      </c>
      <c r="BM159" s="5" t="str">
        <f>IF(Tableau848[[#This Row],[DATE CONTRAT 3]]&lt;&gt;"",Tableau848[[#This Row],[DATE CONTRAT 3]]+Tableau949[[#This Row],[DUREE CONTRAT 3]]*365,"")</f>
        <v/>
      </c>
      <c r="BN159" s="5" t="str">
        <f>IF(Tableau848[[#This Row],[DATE CONTRAT 4]]&lt;&gt;"",Tableau848[[#This Row],[DATE CONTRAT 4]]+Tableau949[[#This Row],[DUREE CONTRAT 4]]*365,"")</f>
        <v/>
      </c>
      <c r="BO159" s="5" t="str">
        <f>IF(Tableau848[[#This Row],[DATE CONTRAT 5]]&lt;&gt;"",Tableau848[[#This Row],[DATE CONTRAT 5]]+Tableau949[[#This Row],[DUREE CONTRAT 5]]*365,"")</f>
        <v/>
      </c>
      <c r="BP159" s="5" t="str">
        <f>IF(Tableau848[[#This Row],[DATE CONTRAT 6]]&lt;&gt;"",Tableau848[[#This Row],[DATE CONTRAT 6]]+Tableau949[[#This Row],[DUREE CONTRAT 6]]*365,"")</f>
        <v/>
      </c>
      <c r="BQ159" s="5" t="str">
        <f>IF(Tableau848[[#This Row],[DATE CONTRAT 7]]&lt;&gt;"",Tableau848[[#This Row],[DATE CONTRAT 7]]+Tableau949[[#This Row],[DUREE CONTRAT 7]]*365,"")</f>
        <v/>
      </c>
      <c r="BR159" s="5" t="str">
        <f>IF(Tableau848[[#This Row],[DATE CONTRAT 8]]&lt;&gt;"",Tableau848[[#This Row],[DATE CONTRAT 8]]+Tableau949[[#This Row],[DUREE CONTRAT 8]]*365,"")</f>
        <v/>
      </c>
      <c r="BS159" s="5" t="str">
        <f>IF(Tableau848[[#This Row],[DATE CONTRAT 9]]&lt;&gt;"",Tableau848[[#This Row],[DATE CONTRAT 9]]+Tableau949[[#This Row],[DUREE CONTRAT 9]]*365,"")</f>
        <v/>
      </c>
      <c r="BT159" s="5" t="str">
        <f>IF(Tableau848[[#This Row],[DATE CONTRAT 10]]&lt;&gt;"",Tableau848[[#This Row],[DATE CONTRAT 10]]+Tableau949[[#This Row],[DUREE CONTRAT 10]]*365,"")</f>
        <v/>
      </c>
      <c r="BV159" s="5" t="str">
        <f>IF(Tableau1050[[#This Row],[DATE PROCHAIN CONTRAT 1]]&lt;&gt;"",Tableau1050[[#This Row],[DATE PROCHAIN CONTRAT 1]]-30,"")</f>
        <v/>
      </c>
      <c r="BW159" s="5" t="str">
        <f>IF(Tableau1050[[#This Row],[DATE PROCHAIN CONTRAT 2]]&lt;&gt;"",Tableau1050[[#This Row],[DATE PROCHAIN CONTRAT 2]]-30,"")</f>
        <v/>
      </c>
      <c r="BX159" s="5" t="str">
        <f>IF(Tableau1050[[#This Row],[DATE PROCHAIN CONTRAT 3]]&lt;&gt;"",Tableau1050[[#This Row],[DATE PROCHAIN CONTRAT 3]]-30,"")</f>
        <v/>
      </c>
      <c r="BY159" s="5" t="str">
        <f>IF(Tableau1050[[#This Row],[DATE PROCHAIN CONTRAT 4]]&lt;&gt;"",Tableau1050[[#This Row],[DATE PROCHAIN CONTRAT 4]]-30,"")</f>
        <v/>
      </c>
      <c r="BZ159" s="5" t="str">
        <f>IF(Tableau1050[[#This Row],[DATE PROCHAIN CONTRAT 5]]&lt;&gt;"",Tableau1050[[#This Row],[DATE PROCHAIN CONTRAT 5]]-30,"")</f>
        <v/>
      </c>
      <c r="CA159" s="5" t="str">
        <f>IF(Tableau1050[[#This Row],[DATE PROCHAIN CONTRAT 6]]&lt;&gt;"",Tableau1050[[#This Row],[DATE PROCHAIN CONTRAT 6]]-30,"")</f>
        <v/>
      </c>
      <c r="CB159" s="5" t="str">
        <f>IF(Tableau1050[[#This Row],[DATE PROCHAIN CONTRAT 7]]&lt;&gt;"",Tableau1050[[#This Row],[DATE PROCHAIN CONTRAT 7]]-30,"")</f>
        <v/>
      </c>
      <c r="CC159" s="5" t="str">
        <f>IF(Tableau1050[[#This Row],[DATE PROCHAIN CONTRAT 8]]&lt;&gt;"",Tableau1050[[#This Row],[DATE PROCHAIN CONTRAT 8]]-30,"")</f>
        <v/>
      </c>
      <c r="CD159" s="5" t="str">
        <f>IF(Tableau1050[[#This Row],[DATE PROCHAIN CONTRAT 9]]&lt;&gt;"",Tableau1050[[#This Row],[DATE PROCHAIN CONTRAT 9]]-30,"")</f>
        <v/>
      </c>
      <c r="CE159" s="5" t="str">
        <f>IF(Tableau1050[[#This Row],[DATE PROCHAIN CONTRAT 10]]&lt;&gt;"",Tableau1050[[#This Row],[DATE PROCHAIN CONTRAT 10]]-30,"")</f>
        <v/>
      </c>
    </row>
    <row r="160" spans="1:83" ht="30">
      <c r="A160" s="2" t="str">
        <f>IF(COUNT(Tableau848[#This Row])&lt;=0,"",COUNT(Tableau848[#This Row]))</f>
        <v/>
      </c>
      <c r="B160" s="17" t="s">
        <v>444</v>
      </c>
      <c r="C160" s="16" t="s">
        <v>359</v>
      </c>
      <c r="D16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Avenue Président Kennedy</v>
      </c>
      <c r="E16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6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6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0" s="30" t="str">
        <f>IF(Tableau747[[#This Row],[DATE PROPOSITION 1]]="","",MAX(Tableau747[#This Row]))</f>
        <v/>
      </c>
      <c r="M160" s="51" t="str">
        <f>IF(Tableau848[[#This Row],[DATE CONTRAT 1]]="","",MAX(Tableau848[#This Row]))</f>
        <v/>
      </c>
      <c r="N160" s="52" t="str">
        <f>IFERROR(INDEX(Tableau949[#This Row],MATCH(9^9,Tableau949[#This Row])),"")</f>
        <v/>
      </c>
      <c r="O160" s="51" t="str">
        <f>IFERROR(INDEX(Tableau1050[#This Row],MATCH(9^9,Tableau1050[#This Row])),"")</f>
        <v/>
      </c>
      <c r="P160" s="51" t="str">
        <f>IFERROR(INDEX(Tableau1151[#This Row],MATCH(9^9,Tableau1151[#This Row])),"")</f>
        <v/>
      </c>
      <c r="Q160" s="35" t="str">
        <f>IFERROR(INDEX(Tableau1252[#This Row],MATCH(9^9,Tableau1252[#This Row])),"")</f>
        <v/>
      </c>
      <c r="BK160" s="5" t="str">
        <f>IF(Tableau848[[#This Row],[DATE CONTRAT 1]]&lt;&gt;"",Tableau848[[#This Row],[DATE CONTRAT 1]]+Tableau949[[#This Row],[DUREE CONTRAT 1]]*365,"")</f>
        <v/>
      </c>
      <c r="BL160" s="5" t="str">
        <f>IF(Tableau848[[#This Row],[DATE CONTRAT 2]]&lt;&gt;"",Tableau848[[#This Row],[DATE CONTRAT 2]]+Tableau949[[#This Row],[DUREE CONTRAT 2]]*365,"")</f>
        <v/>
      </c>
      <c r="BM160" s="5" t="str">
        <f>IF(Tableau848[[#This Row],[DATE CONTRAT 3]]&lt;&gt;"",Tableau848[[#This Row],[DATE CONTRAT 3]]+Tableau949[[#This Row],[DUREE CONTRAT 3]]*365,"")</f>
        <v/>
      </c>
      <c r="BN160" s="5" t="str">
        <f>IF(Tableau848[[#This Row],[DATE CONTRAT 4]]&lt;&gt;"",Tableau848[[#This Row],[DATE CONTRAT 4]]+Tableau949[[#This Row],[DUREE CONTRAT 4]]*365,"")</f>
        <v/>
      </c>
      <c r="BO160" s="5" t="str">
        <f>IF(Tableau848[[#This Row],[DATE CONTRAT 5]]&lt;&gt;"",Tableau848[[#This Row],[DATE CONTRAT 5]]+Tableau949[[#This Row],[DUREE CONTRAT 5]]*365,"")</f>
        <v/>
      </c>
      <c r="BP160" s="5" t="str">
        <f>IF(Tableau848[[#This Row],[DATE CONTRAT 6]]&lt;&gt;"",Tableau848[[#This Row],[DATE CONTRAT 6]]+Tableau949[[#This Row],[DUREE CONTRAT 6]]*365,"")</f>
        <v/>
      </c>
      <c r="BQ160" s="5" t="str">
        <f>IF(Tableau848[[#This Row],[DATE CONTRAT 7]]&lt;&gt;"",Tableau848[[#This Row],[DATE CONTRAT 7]]+Tableau949[[#This Row],[DUREE CONTRAT 7]]*365,"")</f>
        <v/>
      </c>
      <c r="BR160" s="5" t="str">
        <f>IF(Tableau848[[#This Row],[DATE CONTRAT 8]]&lt;&gt;"",Tableau848[[#This Row],[DATE CONTRAT 8]]+Tableau949[[#This Row],[DUREE CONTRAT 8]]*365,"")</f>
        <v/>
      </c>
      <c r="BS160" s="5" t="str">
        <f>IF(Tableau848[[#This Row],[DATE CONTRAT 9]]&lt;&gt;"",Tableau848[[#This Row],[DATE CONTRAT 9]]+Tableau949[[#This Row],[DUREE CONTRAT 9]]*365,"")</f>
        <v/>
      </c>
      <c r="BT160" s="5" t="str">
        <f>IF(Tableau848[[#This Row],[DATE CONTRAT 10]]&lt;&gt;"",Tableau848[[#This Row],[DATE CONTRAT 10]]+Tableau949[[#This Row],[DUREE CONTRAT 10]]*365,"")</f>
        <v/>
      </c>
      <c r="BV160" s="5" t="str">
        <f>IF(Tableau1050[[#This Row],[DATE PROCHAIN CONTRAT 1]]&lt;&gt;"",Tableau1050[[#This Row],[DATE PROCHAIN CONTRAT 1]]-30,"")</f>
        <v/>
      </c>
      <c r="BW160" s="5" t="str">
        <f>IF(Tableau1050[[#This Row],[DATE PROCHAIN CONTRAT 2]]&lt;&gt;"",Tableau1050[[#This Row],[DATE PROCHAIN CONTRAT 2]]-30,"")</f>
        <v/>
      </c>
      <c r="BX160" s="5" t="str">
        <f>IF(Tableau1050[[#This Row],[DATE PROCHAIN CONTRAT 3]]&lt;&gt;"",Tableau1050[[#This Row],[DATE PROCHAIN CONTRAT 3]]-30,"")</f>
        <v/>
      </c>
      <c r="BY160" s="5" t="str">
        <f>IF(Tableau1050[[#This Row],[DATE PROCHAIN CONTRAT 4]]&lt;&gt;"",Tableau1050[[#This Row],[DATE PROCHAIN CONTRAT 4]]-30,"")</f>
        <v/>
      </c>
      <c r="BZ160" s="5" t="str">
        <f>IF(Tableau1050[[#This Row],[DATE PROCHAIN CONTRAT 5]]&lt;&gt;"",Tableau1050[[#This Row],[DATE PROCHAIN CONTRAT 5]]-30,"")</f>
        <v/>
      </c>
      <c r="CA160" s="5" t="str">
        <f>IF(Tableau1050[[#This Row],[DATE PROCHAIN CONTRAT 6]]&lt;&gt;"",Tableau1050[[#This Row],[DATE PROCHAIN CONTRAT 6]]-30,"")</f>
        <v/>
      </c>
      <c r="CB160" s="5" t="str">
        <f>IF(Tableau1050[[#This Row],[DATE PROCHAIN CONTRAT 7]]&lt;&gt;"",Tableau1050[[#This Row],[DATE PROCHAIN CONTRAT 7]]-30,"")</f>
        <v/>
      </c>
      <c r="CC160" s="5" t="str">
        <f>IF(Tableau1050[[#This Row],[DATE PROCHAIN CONTRAT 8]]&lt;&gt;"",Tableau1050[[#This Row],[DATE PROCHAIN CONTRAT 8]]-30,"")</f>
        <v/>
      </c>
      <c r="CD160" s="5" t="str">
        <f>IF(Tableau1050[[#This Row],[DATE PROCHAIN CONTRAT 9]]&lt;&gt;"",Tableau1050[[#This Row],[DATE PROCHAIN CONTRAT 9]]-30,"")</f>
        <v/>
      </c>
      <c r="CE160" s="5" t="str">
        <f>IF(Tableau1050[[#This Row],[DATE PROCHAIN CONTRAT 10]]&lt;&gt;"",Tableau1050[[#This Row],[DATE PROCHAIN CONTRAT 10]]-30,"")</f>
        <v/>
      </c>
    </row>
    <row r="161" spans="1:83" ht="30">
      <c r="A161" s="2" t="str">
        <f>IF(COUNT(Tableau848[#This Row])&lt;=0,"",COUNT(Tableau848[#This Row]))</f>
        <v/>
      </c>
      <c r="B161" s="17" t="s">
        <v>444</v>
      </c>
      <c r="C161" s="16" t="s">
        <v>360</v>
      </c>
      <c r="D16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d'Anjou</v>
      </c>
      <c r="E16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55000</v>
      </c>
      <c r="F16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Bar-le-Duc</v>
      </c>
      <c r="G16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1" s="30" t="str">
        <f>IF(Tableau747[[#This Row],[DATE PROPOSITION 1]]="","",MAX(Tableau747[#This Row]))</f>
        <v/>
      </c>
      <c r="M161" s="51" t="str">
        <f>IF(Tableau848[[#This Row],[DATE CONTRAT 1]]="","",MAX(Tableau848[#This Row]))</f>
        <v/>
      </c>
      <c r="N161" s="52" t="str">
        <f>IFERROR(INDEX(Tableau949[#This Row],MATCH(9^9,Tableau949[#This Row])),"")</f>
        <v/>
      </c>
      <c r="O161" s="51" t="str">
        <f>IFERROR(INDEX(Tableau1050[#This Row],MATCH(9^9,Tableau1050[#This Row])),"")</f>
        <v/>
      </c>
      <c r="P161" s="51" t="str">
        <f>IFERROR(INDEX(Tableau1151[#This Row],MATCH(9^9,Tableau1151[#This Row])),"")</f>
        <v/>
      </c>
      <c r="Q161" s="35" t="str">
        <f>IFERROR(INDEX(Tableau1252[#This Row],MATCH(9^9,Tableau1252[#This Row])),"")</f>
        <v/>
      </c>
      <c r="BK161" s="5" t="str">
        <f>IF(Tableau848[[#This Row],[DATE CONTRAT 1]]&lt;&gt;"",Tableau848[[#This Row],[DATE CONTRAT 1]]+Tableau949[[#This Row],[DUREE CONTRAT 1]]*365,"")</f>
        <v/>
      </c>
      <c r="BL161" s="5" t="str">
        <f>IF(Tableau848[[#This Row],[DATE CONTRAT 2]]&lt;&gt;"",Tableau848[[#This Row],[DATE CONTRAT 2]]+Tableau949[[#This Row],[DUREE CONTRAT 2]]*365,"")</f>
        <v/>
      </c>
      <c r="BM161" s="5" t="str">
        <f>IF(Tableau848[[#This Row],[DATE CONTRAT 3]]&lt;&gt;"",Tableau848[[#This Row],[DATE CONTRAT 3]]+Tableau949[[#This Row],[DUREE CONTRAT 3]]*365,"")</f>
        <v/>
      </c>
      <c r="BN161" s="5" t="str">
        <f>IF(Tableau848[[#This Row],[DATE CONTRAT 4]]&lt;&gt;"",Tableau848[[#This Row],[DATE CONTRAT 4]]+Tableau949[[#This Row],[DUREE CONTRAT 4]]*365,"")</f>
        <v/>
      </c>
      <c r="BO161" s="5" t="str">
        <f>IF(Tableau848[[#This Row],[DATE CONTRAT 5]]&lt;&gt;"",Tableau848[[#This Row],[DATE CONTRAT 5]]+Tableau949[[#This Row],[DUREE CONTRAT 5]]*365,"")</f>
        <v/>
      </c>
      <c r="BP161" s="5" t="str">
        <f>IF(Tableau848[[#This Row],[DATE CONTRAT 6]]&lt;&gt;"",Tableau848[[#This Row],[DATE CONTRAT 6]]+Tableau949[[#This Row],[DUREE CONTRAT 6]]*365,"")</f>
        <v/>
      </c>
      <c r="BQ161" s="5" t="str">
        <f>IF(Tableau848[[#This Row],[DATE CONTRAT 7]]&lt;&gt;"",Tableau848[[#This Row],[DATE CONTRAT 7]]+Tableau949[[#This Row],[DUREE CONTRAT 7]]*365,"")</f>
        <v/>
      </c>
      <c r="BR161" s="5" t="str">
        <f>IF(Tableau848[[#This Row],[DATE CONTRAT 8]]&lt;&gt;"",Tableau848[[#This Row],[DATE CONTRAT 8]]+Tableau949[[#This Row],[DUREE CONTRAT 8]]*365,"")</f>
        <v/>
      </c>
      <c r="BS161" s="5" t="str">
        <f>IF(Tableau848[[#This Row],[DATE CONTRAT 9]]&lt;&gt;"",Tableau848[[#This Row],[DATE CONTRAT 9]]+Tableau949[[#This Row],[DUREE CONTRAT 9]]*365,"")</f>
        <v/>
      </c>
      <c r="BT161" s="5" t="str">
        <f>IF(Tableau848[[#This Row],[DATE CONTRAT 10]]&lt;&gt;"",Tableau848[[#This Row],[DATE CONTRAT 10]]+Tableau949[[#This Row],[DUREE CONTRAT 10]]*365,"")</f>
        <v/>
      </c>
      <c r="BV161" s="5" t="str">
        <f>IF(Tableau1050[[#This Row],[DATE PROCHAIN CONTRAT 1]]&lt;&gt;"",Tableau1050[[#This Row],[DATE PROCHAIN CONTRAT 1]]-30,"")</f>
        <v/>
      </c>
      <c r="BW161" s="5" t="str">
        <f>IF(Tableau1050[[#This Row],[DATE PROCHAIN CONTRAT 2]]&lt;&gt;"",Tableau1050[[#This Row],[DATE PROCHAIN CONTRAT 2]]-30,"")</f>
        <v/>
      </c>
      <c r="BX161" s="5" t="str">
        <f>IF(Tableau1050[[#This Row],[DATE PROCHAIN CONTRAT 3]]&lt;&gt;"",Tableau1050[[#This Row],[DATE PROCHAIN CONTRAT 3]]-30,"")</f>
        <v/>
      </c>
      <c r="BY161" s="5" t="str">
        <f>IF(Tableau1050[[#This Row],[DATE PROCHAIN CONTRAT 4]]&lt;&gt;"",Tableau1050[[#This Row],[DATE PROCHAIN CONTRAT 4]]-30,"")</f>
        <v/>
      </c>
      <c r="BZ161" s="5" t="str">
        <f>IF(Tableau1050[[#This Row],[DATE PROCHAIN CONTRAT 5]]&lt;&gt;"",Tableau1050[[#This Row],[DATE PROCHAIN CONTRAT 5]]-30,"")</f>
        <v/>
      </c>
      <c r="CA161" s="5" t="str">
        <f>IF(Tableau1050[[#This Row],[DATE PROCHAIN CONTRAT 6]]&lt;&gt;"",Tableau1050[[#This Row],[DATE PROCHAIN CONTRAT 6]]-30,"")</f>
        <v/>
      </c>
      <c r="CB161" s="5" t="str">
        <f>IF(Tableau1050[[#This Row],[DATE PROCHAIN CONTRAT 7]]&lt;&gt;"",Tableau1050[[#This Row],[DATE PROCHAIN CONTRAT 7]]-30,"")</f>
        <v/>
      </c>
      <c r="CC161" s="5" t="str">
        <f>IF(Tableau1050[[#This Row],[DATE PROCHAIN CONTRAT 8]]&lt;&gt;"",Tableau1050[[#This Row],[DATE PROCHAIN CONTRAT 8]]-30,"")</f>
        <v/>
      </c>
      <c r="CD161" s="5" t="str">
        <f>IF(Tableau1050[[#This Row],[DATE PROCHAIN CONTRAT 9]]&lt;&gt;"",Tableau1050[[#This Row],[DATE PROCHAIN CONTRAT 9]]-30,"")</f>
        <v/>
      </c>
      <c r="CE161" s="5" t="str">
        <f>IF(Tableau1050[[#This Row],[DATE PROCHAIN CONTRAT 10]]&lt;&gt;"",Tableau1050[[#This Row],[DATE PROCHAIN CONTRAT 10]]-30,"")</f>
        <v/>
      </c>
    </row>
    <row r="162" spans="1:83" ht="30">
      <c r="A162" s="2" t="str">
        <f>IF(COUNT(Tableau848[#This Row])&lt;=0,"",COUNT(Tableau848[#This Row]))</f>
        <v/>
      </c>
      <c r="B162" s="17" t="s">
        <v>444</v>
      </c>
      <c r="C162" s="16" t="s">
        <v>361</v>
      </c>
      <c r="D16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Avenue Président Kennedy</v>
      </c>
      <c r="E16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6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6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2" s="30" t="str">
        <f>IF(Tableau747[[#This Row],[DATE PROPOSITION 1]]="","",MAX(Tableau747[#This Row]))</f>
        <v/>
      </c>
      <c r="M162" s="51" t="str">
        <f>IF(Tableau848[[#This Row],[DATE CONTRAT 1]]="","",MAX(Tableau848[#This Row]))</f>
        <v/>
      </c>
      <c r="N162" s="52" t="str">
        <f>IFERROR(INDEX(Tableau949[#This Row],MATCH(9^9,Tableau949[#This Row])),"")</f>
        <v/>
      </c>
      <c r="O162" s="51" t="str">
        <f>IFERROR(INDEX(Tableau1050[#This Row],MATCH(9^9,Tableau1050[#This Row])),"")</f>
        <v/>
      </c>
      <c r="P162" s="51" t="str">
        <f>IFERROR(INDEX(Tableau1151[#This Row],MATCH(9^9,Tableau1151[#This Row])),"")</f>
        <v/>
      </c>
      <c r="Q162" s="35" t="str">
        <f>IFERROR(INDEX(Tableau1252[#This Row],MATCH(9^9,Tableau1252[#This Row])),"")</f>
        <v/>
      </c>
      <c r="BK162" s="5" t="str">
        <f>IF(Tableau848[[#This Row],[DATE CONTRAT 1]]&lt;&gt;"",Tableau848[[#This Row],[DATE CONTRAT 1]]+Tableau949[[#This Row],[DUREE CONTRAT 1]]*365,"")</f>
        <v/>
      </c>
      <c r="BL162" s="5" t="str">
        <f>IF(Tableau848[[#This Row],[DATE CONTRAT 2]]&lt;&gt;"",Tableau848[[#This Row],[DATE CONTRAT 2]]+Tableau949[[#This Row],[DUREE CONTRAT 2]]*365,"")</f>
        <v/>
      </c>
      <c r="BM162" s="5" t="str">
        <f>IF(Tableau848[[#This Row],[DATE CONTRAT 3]]&lt;&gt;"",Tableau848[[#This Row],[DATE CONTRAT 3]]+Tableau949[[#This Row],[DUREE CONTRAT 3]]*365,"")</f>
        <v/>
      </c>
      <c r="BN162" s="5" t="str">
        <f>IF(Tableau848[[#This Row],[DATE CONTRAT 4]]&lt;&gt;"",Tableau848[[#This Row],[DATE CONTRAT 4]]+Tableau949[[#This Row],[DUREE CONTRAT 4]]*365,"")</f>
        <v/>
      </c>
      <c r="BO162" s="5" t="str">
        <f>IF(Tableau848[[#This Row],[DATE CONTRAT 5]]&lt;&gt;"",Tableau848[[#This Row],[DATE CONTRAT 5]]+Tableau949[[#This Row],[DUREE CONTRAT 5]]*365,"")</f>
        <v/>
      </c>
      <c r="BP162" s="5" t="str">
        <f>IF(Tableau848[[#This Row],[DATE CONTRAT 6]]&lt;&gt;"",Tableau848[[#This Row],[DATE CONTRAT 6]]+Tableau949[[#This Row],[DUREE CONTRAT 6]]*365,"")</f>
        <v/>
      </c>
      <c r="BQ162" s="5" t="str">
        <f>IF(Tableau848[[#This Row],[DATE CONTRAT 7]]&lt;&gt;"",Tableau848[[#This Row],[DATE CONTRAT 7]]+Tableau949[[#This Row],[DUREE CONTRAT 7]]*365,"")</f>
        <v/>
      </c>
      <c r="BR162" s="5" t="str">
        <f>IF(Tableau848[[#This Row],[DATE CONTRAT 8]]&lt;&gt;"",Tableau848[[#This Row],[DATE CONTRAT 8]]+Tableau949[[#This Row],[DUREE CONTRAT 8]]*365,"")</f>
        <v/>
      </c>
      <c r="BS162" s="5" t="str">
        <f>IF(Tableau848[[#This Row],[DATE CONTRAT 9]]&lt;&gt;"",Tableau848[[#This Row],[DATE CONTRAT 9]]+Tableau949[[#This Row],[DUREE CONTRAT 9]]*365,"")</f>
        <v/>
      </c>
      <c r="BT162" s="5" t="str">
        <f>IF(Tableau848[[#This Row],[DATE CONTRAT 10]]&lt;&gt;"",Tableau848[[#This Row],[DATE CONTRAT 10]]+Tableau949[[#This Row],[DUREE CONTRAT 10]]*365,"")</f>
        <v/>
      </c>
      <c r="BV162" s="5" t="str">
        <f>IF(Tableau1050[[#This Row],[DATE PROCHAIN CONTRAT 1]]&lt;&gt;"",Tableau1050[[#This Row],[DATE PROCHAIN CONTRAT 1]]-30,"")</f>
        <v/>
      </c>
      <c r="BW162" s="5" t="str">
        <f>IF(Tableau1050[[#This Row],[DATE PROCHAIN CONTRAT 2]]&lt;&gt;"",Tableau1050[[#This Row],[DATE PROCHAIN CONTRAT 2]]-30,"")</f>
        <v/>
      </c>
      <c r="BX162" s="5" t="str">
        <f>IF(Tableau1050[[#This Row],[DATE PROCHAIN CONTRAT 3]]&lt;&gt;"",Tableau1050[[#This Row],[DATE PROCHAIN CONTRAT 3]]-30,"")</f>
        <v/>
      </c>
      <c r="BY162" s="5" t="str">
        <f>IF(Tableau1050[[#This Row],[DATE PROCHAIN CONTRAT 4]]&lt;&gt;"",Tableau1050[[#This Row],[DATE PROCHAIN CONTRAT 4]]-30,"")</f>
        <v/>
      </c>
      <c r="BZ162" s="5" t="str">
        <f>IF(Tableau1050[[#This Row],[DATE PROCHAIN CONTRAT 5]]&lt;&gt;"",Tableau1050[[#This Row],[DATE PROCHAIN CONTRAT 5]]-30,"")</f>
        <v/>
      </c>
      <c r="CA162" s="5" t="str">
        <f>IF(Tableau1050[[#This Row],[DATE PROCHAIN CONTRAT 6]]&lt;&gt;"",Tableau1050[[#This Row],[DATE PROCHAIN CONTRAT 6]]-30,"")</f>
        <v/>
      </c>
      <c r="CB162" s="5" t="str">
        <f>IF(Tableau1050[[#This Row],[DATE PROCHAIN CONTRAT 7]]&lt;&gt;"",Tableau1050[[#This Row],[DATE PROCHAIN CONTRAT 7]]-30,"")</f>
        <v/>
      </c>
      <c r="CC162" s="5" t="str">
        <f>IF(Tableau1050[[#This Row],[DATE PROCHAIN CONTRAT 8]]&lt;&gt;"",Tableau1050[[#This Row],[DATE PROCHAIN CONTRAT 8]]-30,"")</f>
        <v/>
      </c>
      <c r="CD162" s="5" t="str">
        <f>IF(Tableau1050[[#This Row],[DATE PROCHAIN CONTRAT 9]]&lt;&gt;"",Tableau1050[[#This Row],[DATE PROCHAIN CONTRAT 9]]-30,"")</f>
        <v/>
      </c>
      <c r="CE162" s="5" t="str">
        <f>IF(Tableau1050[[#This Row],[DATE PROCHAIN CONTRAT 10]]&lt;&gt;"",Tableau1050[[#This Row],[DATE PROCHAIN CONTRAT 10]]-30,"")</f>
        <v/>
      </c>
    </row>
    <row r="163" spans="1:83" ht="30">
      <c r="A163" s="2" t="str">
        <f>IF(COUNT(Tableau848[#This Row])&lt;=0,"",COUNT(Tableau848[#This Row]))</f>
        <v/>
      </c>
      <c r="B163" s="17" t="s">
        <v>444</v>
      </c>
      <c r="C163" s="16" t="s">
        <v>362</v>
      </c>
      <c r="D16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 Rue Jean Bernard</v>
      </c>
      <c r="E16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55000</v>
      </c>
      <c r="F16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Bar-le-Duc</v>
      </c>
      <c r="G16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3" s="30" t="str">
        <f>IF(Tableau747[[#This Row],[DATE PROPOSITION 1]]="","",MAX(Tableau747[#This Row]))</f>
        <v/>
      </c>
      <c r="M163" s="51" t="str">
        <f>IF(Tableau848[[#This Row],[DATE CONTRAT 1]]="","",MAX(Tableau848[#This Row]))</f>
        <v/>
      </c>
      <c r="N163" s="52" t="str">
        <f>IFERROR(INDEX(Tableau949[#This Row],MATCH(9^9,Tableau949[#This Row])),"")</f>
        <v/>
      </c>
      <c r="O163" s="51" t="str">
        <f>IFERROR(INDEX(Tableau1050[#This Row],MATCH(9^9,Tableau1050[#This Row])),"")</f>
        <v/>
      </c>
      <c r="P163" s="51" t="str">
        <f>IFERROR(INDEX(Tableau1151[#This Row],MATCH(9^9,Tableau1151[#This Row])),"")</f>
        <v/>
      </c>
      <c r="Q163" s="35" t="str">
        <f>IFERROR(INDEX(Tableau1252[#This Row],MATCH(9^9,Tableau1252[#This Row])),"")</f>
        <v/>
      </c>
      <c r="BK163" s="5" t="str">
        <f>IF(Tableau848[[#This Row],[DATE CONTRAT 1]]&lt;&gt;"",Tableau848[[#This Row],[DATE CONTRAT 1]]+Tableau949[[#This Row],[DUREE CONTRAT 1]]*365,"")</f>
        <v/>
      </c>
      <c r="BL163" s="5" t="str">
        <f>IF(Tableau848[[#This Row],[DATE CONTRAT 2]]&lt;&gt;"",Tableau848[[#This Row],[DATE CONTRAT 2]]+Tableau949[[#This Row],[DUREE CONTRAT 2]]*365,"")</f>
        <v/>
      </c>
      <c r="BM163" s="5" t="str">
        <f>IF(Tableau848[[#This Row],[DATE CONTRAT 3]]&lt;&gt;"",Tableau848[[#This Row],[DATE CONTRAT 3]]+Tableau949[[#This Row],[DUREE CONTRAT 3]]*365,"")</f>
        <v/>
      </c>
      <c r="BN163" s="5" t="str">
        <f>IF(Tableau848[[#This Row],[DATE CONTRAT 4]]&lt;&gt;"",Tableau848[[#This Row],[DATE CONTRAT 4]]+Tableau949[[#This Row],[DUREE CONTRAT 4]]*365,"")</f>
        <v/>
      </c>
      <c r="BO163" s="5" t="str">
        <f>IF(Tableau848[[#This Row],[DATE CONTRAT 5]]&lt;&gt;"",Tableau848[[#This Row],[DATE CONTRAT 5]]+Tableau949[[#This Row],[DUREE CONTRAT 5]]*365,"")</f>
        <v/>
      </c>
      <c r="BP163" s="5" t="str">
        <f>IF(Tableau848[[#This Row],[DATE CONTRAT 6]]&lt;&gt;"",Tableau848[[#This Row],[DATE CONTRAT 6]]+Tableau949[[#This Row],[DUREE CONTRAT 6]]*365,"")</f>
        <v/>
      </c>
      <c r="BQ163" s="5" t="str">
        <f>IF(Tableau848[[#This Row],[DATE CONTRAT 7]]&lt;&gt;"",Tableau848[[#This Row],[DATE CONTRAT 7]]+Tableau949[[#This Row],[DUREE CONTRAT 7]]*365,"")</f>
        <v/>
      </c>
      <c r="BR163" s="5" t="str">
        <f>IF(Tableau848[[#This Row],[DATE CONTRAT 8]]&lt;&gt;"",Tableau848[[#This Row],[DATE CONTRAT 8]]+Tableau949[[#This Row],[DUREE CONTRAT 8]]*365,"")</f>
        <v/>
      </c>
      <c r="BS163" s="5" t="str">
        <f>IF(Tableau848[[#This Row],[DATE CONTRAT 9]]&lt;&gt;"",Tableau848[[#This Row],[DATE CONTRAT 9]]+Tableau949[[#This Row],[DUREE CONTRAT 9]]*365,"")</f>
        <v/>
      </c>
      <c r="BT163" s="5" t="str">
        <f>IF(Tableau848[[#This Row],[DATE CONTRAT 10]]&lt;&gt;"",Tableau848[[#This Row],[DATE CONTRAT 10]]+Tableau949[[#This Row],[DUREE CONTRAT 10]]*365,"")</f>
        <v/>
      </c>
      <c r="BV163" s="5" t="str">
        <f>IF(Tableau1050[[#This Row],[DATE PROCHAIN CONTRAT 1]]&lt;&gt;"",Tableau1050[[#This Row],[DATE PROCHAIN CONTRAT 1]]-30,"")</f>
        <v/>
      </c>
      <c r="BW163" s="5" t="str">
        <f>IF(Tableau1050[[#This Row],[DATE PROCHAIN CONTRAT 2]]&lt;&gt;"",Tableau1050[[#This Row],[DATE PROCHAIN CONTRAT 2]]-30,"")</f>
        <v/>
      </c>
      <c r="BX163" s="5" t="str">
        <f>IF(Tableau1050[[#This Row],[DATE PROCHAIN CONTRAT 3]]&lt;&gt;"",Tableau1050[[#This Row],[DATE PROCHAIN CONTRAT 3]]-30,"")</f>
        <v/>
      </c>
      <c r="BY163" s="5" t="str">
        <f>IF(Tableau1050[[#This Row],[DATE PROCHAIN CONTRAT 4]]&lt;&gt;"",Tableau1050[[#This Row],[DATE PROCHAIN CONTRAT 4]]-30,"")</f>
        <v/>
      </c>
      <c r="BZ163" s="5" t="str">
        <f>IF(Tableau1050[[#This Row],[DATE PROCHAIN CONTRAT 5]]&lt;&gt;"",Tableau1050[[#This Row],[DATE PROCHAIN CONTRAT 5]]-30,"")</f>
        <v/>
      </c>
      <c r="CA163" s="5" t="str">
        <f>IF(Tableau1050[[#This Row],[DATE PROCHAIN CONTRAT 6]]&lt;&gt;"",Tableau1050[[#This Row],[DATE PROCHAIN CONTRAT 6]]-30,"")</f>
        <v/>
      </c>
      <c r="CB163" s="5" t="str">
        <f>IF(Tableau1050[[#This Row],[DATE PROCHAIN CONTRAT 7]]&lt;&gt;"",Tableau1050[[#This Row],[DATE PROCHAIN CONTRAT 7]]-30,"")</f>
        <v/>
      </c>
      <c r="CC163" s="5" t="str">
        <f>IF(Tableau1050[[#This Row],[DATE PROCHAIN CONTRAT 8]]&lt;&gt;"",Tableau1050[[#This Row],[DATE PROCHAIN CONTRAT 8]]-30,"")</f>
        <v/>
      </c>
      <c r="CD163" s="5" t="str">
        <f>IF(Tableau1050[[#This Row],[DATE PROCHAIN CONTRAT 9]]&lt;&gt;"",Tableau1050[[#This Row],[DATE PROCHAIN CONTRAT 9]]-30,"")</f>
        <v/>
      </c>
      <c r="CE163" s="5" t="str">
        <f>IF(Tableau1050[[#This Row],[DATE PROCHAIN CONTRAT 10]]&lt;&gt;"",Tableau1050[[#This Row],[DATE PROCHAIN CONTRAT 10]]-30,"")</f>
        <v/>
      </c>
    </row>
    <row r="164" spans="1:83" ht="30">
      <c r="A164" s="2" t="str">
        <f>IF(COUNT(Tableau848[#This Row])&lt;=0,"",COUNT(Tableau848[#This Row]))</f>
        <v/>
      </c>
      <c r="B164" s="17" t="s">
        <v>444</v>
      </c>
      <c r="C164" s="16" t="s">
        <v>363</v>
      </c>
      <c r="D16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27 Rue Leroux</v>
      </c>
      <c r="E16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55500</v>
      </c>
      <c r="F16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Ligny-en-Barrois</v>
      </c>
      <c r="G16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4" s="30" t="str">
        <f>IF(Tableau747[[#This Row],[DATE PROPOSITION 1]]="","",MAX(Tableau747[#This Row]))</f>
        <v/>
      </c>
      <c r="M164" s="51" t="str">
        <f>IF(Tableau848[[#This Row],[DATE CONTRAT 1]]="","",MAX(Tableau848[#This Row]))</f>
        <v/>
      </c>
      <c r="N164" s="52" t="str">
        <f>IFERROR(INDEX(Tableau949[#This Row],MATCH(9^9,Tableau949[#This Row])),"")</f>
        <v/>
      </c>
      <c r="O164" s="51" t="str">
        <f>IFERROR(INDEX(Tableau1050[#This Row],MATCH(9^9,Tableau1050[#This Row])),"")</f>
        <v/>
      </c>
      <c r="P164" s="51" t="str">
        <f>IFERROR(INDEX(Tableau1151[#This Row],MATCH(9^9,Tableau1151[#This Row])),"")</f>
        <v/>
      </c>
      <c r="Q164" s="35" t="str">
        <f>IFERROR(INDEX(Tableau1252[#This Row],MATCH(9^9,Tableau1252[#This Row])),"")</f>
        <v/>
      </c>
      <c r="BK164" s="5" t="str">
        <f>IF(Tableau848[[#This Row],[DATE CONTRAT 1]]&lt;&gt;"",Tableau848[[#This Row],[DATE CONTRAT 1]]+Tableau949[[#This Row],[DUREE CONTRAT 1]]*365,"")</f>
        <v/>
      </c>
      <c r="BL164" s="5" t="str">
        <f>IF(Tableau848[[#This Row],[DATE CONTRAT 2]]&lt;&gt;"",Tableau848[[#This Row],[DATE CONTRAT 2]]+Tableau949[[#This Row],[DUREE CONTRAT 2]]*365,"")</f>
        <v/>
      </c>
      <c r="BM164" s="5" t="str">
        <f>IF(Tableau848[[#This Row],[DATE CONTRAT 3]]&lt;&gt;"",Tableau848[[#This Row],[DATE CONTRAT 3]]+Tableau949[[#This Row],[DUREE CONTRAT 3]]*365,"")</f>
        <v/>
      </c>
      <c r="BN164" s="5" t="str">
        <f>IF(Tableau848[[#This Row],[DATE CONTRAT 4]]&lt;&gt;"",Tableau848[[#This Row],[DATE CONTRAT 4]]+Tableau949[[#This Row],[DUREE CONTRAT 4]]*365,"")</f>
        <v/>
      </c>
      <c r="BO164" s="5" t="str">
        <f>IF(Tableau848[[#This Row],[DATE CONTRAT 5]]&lt;&gt;"",Tableau848[[#This Row],[DATE CONTRAT 5]]+Tableau949[[#This Row],[DUREE CONTRAT 5]]*365,"")</f>
        <v/>
      </c>
      <c r="BP164" s="5" t="str">
        <f>IF(Tableau848[[#This Row],[DATE CONTRAT 6]]&lt;&gt;"",Tableau848[[#This Row],[DATE CONTRAT 6]]+Tableau949[[#This Row],[DUREE CONTRAT 6]]*365,"")</f>
        <v/>
      </c>
      <c r="BQ164" s="5" t="str">
        <f>IF(Tableau848[[#This Row],[DATE CONTRAT 7]]&lt;&gt;"",Tableau848[[#This Row],[DATE CONTRAT 7]]+Tableau949[[#This Row],[DUREE CONTRAT 7]]*365,"")</f>
        <v/>
      </c>
      <c r="BR164" s="5" t="str">
        <f>IF(Tableau848[[#This Row],[DATE CONTRAT 8]]&lt;&gt;"",Tableau848[[#This Row],[DATE CONTRAT 8]]+Tableau949[[#This Row],[DUREE CONTRAT 8]]*365,"")</f>
        <v/>
      </c>
      <c r="BS164" s="5" t="str">
        <f>IF(Tableau848[[#This Row],[DATE CONTRAT 9]]&lt;&gt;"",Tableau848[[#This Row],[DATE CONTRAT 9]]+Tableau949[[#This Row],[DUREE CONTRAT 9]]*365,"")</f>
        <v/>
      </c>
      <c r="BT164" s="5" t="str">
        <f>IF(Tableau848[[#This Row],[DATE CONTRAT 10]]&lt;&gt;"",Tableau848[[#This Row],[DATE CONTRAT 10]]+Tableau949[[#This Row],[DUREE CONTRAT 10]]*365,"")</f>
        <v/>
      </c>
      <c r="BV164" s="5" t="str">
        <f>IF(Tableau1050[[#This Row],[DATE PROCHAIN CONTRAT 1]]&lt;&gt;"",Tableau1050[[#This Row],[DATE PROCHAIN CONTRAT 1]]-30,"")</f>
        <v/>
      </c>
      <c r="BW164" s="5" t="str">
        <f>IF(Tableau1050[[#This Row],[DATE PROCHAIN CONTRAT 2]]&lt;&gt;"",Tableau1050[[#This Row],[DATE PROCHAIN CONTRAT 2]]-30,"")</f>
        <v/>
      </c>
      <c r="BX164" s="5" t="str">
        <f>IF(Tableau1050[[#This Row],[DATE PROCHAIN CONTRAT 3]]&lt;&gt;"",Tableau1050[[#This Row],[DATE PROCHAIN CONTRAT 3]]-30,"")</f>
        <v/>
      </c>
      <c r="BY164" s="5" t="str">
        <f>IF(Tableau1050[[#This Row],[DATE PROCHAIN CONTRAT 4]]&lt;&gt;"",Tableau1050[[#This Row],[DATE PROCHAIN CONTRAT 4]]-30,"")</f>
        <v/>
      </c>
      <c r="BZ164" s="5" t="str">
        <f>IF(Tableau1050[[#This Row],[DATE PROCHAIN CONTRAT 5]]&lt;&gt;"",Tableau1050[[#This Row],[DATE PROCHAIN CONTRAT 5]]-30,"")</f>
        <v/>
      </c>
      <c r="CA164" s="5" t="str">
        <f>IF(Tableau1050[[#This Row],[DATE PROCHAIN CONTRAT 6]]&lt;&gt;"",Tableau1050[[#This Row],[DATE PROCHAIN CONTRAT 6]]-30,"")</f>
        <v/>
      </c>
      <c r="CB164" s="5" t="str">
        <f>IF(Tableau1050[[#This Row],[DATE PROCHAIN CONTRAT 7]]&lt;&gt;"",Tableau1050[[#This Row],[DATE PROCHAIN CONTRAT 7]]-30,"")</f>
        <v/>
      </c>
      <c r="CC164" s="5" t="str">
        <f>IF(Tableau1050[[#This Row],[DATE PROCHAIN CONTRAT 8]]&lt;&gt;"",Tableau1050[[#This Row],[DATE PROCHAIN CONTRAT 8]]-30,"")</f>
        <v/>
      </c>
      <c r="CD164" s="5" t="str">
        <f>IF(Tableau1050[[#This Row],[DATE PROCHAIN CONTRAT 9]]&lt;&gt;"",Tableau1050[[#This Row],[DATE PROCHAIN CONTRAT 9]]-30,"")</f>
        <v/>
      </c>
      <c r="CE164" s="5" t="str">
        <f>IF(Tableau1050[[#This Row],[DATE PROCHAIN CONTRAT 10]]&lt;&gt;"",Tableau1050[[#This Row],[DATE PROCHAIN CONTRAT 10]]-30,"")</f>
        <v/>
      </c>
    </row>
    <row r="165" spans="1:83" ht="30">
      <c r="A165" s="2">
        <f>IF(COUNT(Tableau848[#This Row])&lt;=0,"",COUNT(Tableau848[#This Row]))</f>
        <v>1</v>
      </c>
      <c r="B165" s="17" t="s">
        <v>444</v>
      </c>
      <c r="C165" s="16" t="s">
        <v>364</v>
      </c>
      <c r="D16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14 Rue Mautroté</v>
      </c>
      <c r="E16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6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6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5" s="30" t="str">
        <f>IF(Tableau747[[#This Row],[DATE PROPOSITION 1]]="","",MAX(Tableau747[#This Row]))</f>
        <v/>
      </c>
      <c r="M165" s="51">
        <f>IF(Tableau848[[#This Row],[DATE CONTRAT 1]]="","",MAX(Tableau848[#This Row]))</f>
        <v>43499</v>
      </c>
      <c r="N165" s="52">
        <f>IFERROR(INDEX(Tableau949[#This Row],MATCH(9^9,Tableau949[#This Row])),"")</f>
        <v>1</v>
      </c>
      <c r="O165" s="51">
        <f>IFERROR(INDEX(Tableau1050[#This Row],MATCH(9^9,Tableau1050[#This Row])),"")</f>
        <v>43864</v>
      </c>
      <c r="P165" s="51">
        <f>IFERROR(INDEX(Tableau1151[#This Row],MATCH(9^9,Tableau1151[#This Row])),"")</f>
        <v>43834</v>
      </c>
      <c r="Q165" s="35">
        <f>IFERROR(INDEX(Tableau1252[#This Row],MATCH(9^9,Tableau1252[#This Row])),"")</f>
        <v>20</v>
      </c>
      <c r="S165" s="11">
        <v>20</v>
      </c>
      <c r="AO165" s="5">
        <v>43499</v>
      </c>
      <c r="AZ165" s="2">
        <v>1</v>
      </c>
      <c r="BK165" s="5">
        <f>IF(Tableau848[[#This Row],[DATE CONTRAT 1]]&lt;&gt;"",Tableau848[[#This Row],[DATE CONTRAT 1]]+Tableau949[[#This Row],[DUREE CONTRAT 1]]*365,"")</f>
        <v>43864</v>
      </c>
      <c r="BL165" s="5" t="str">
        <f>IF(Tableau848[[#This Row],[DATE CONTRAT 2]]&lt;&gt;"",Tableau848[[#This Row],[DATE CONTRAT 2]]+Tableau949[[#This Row],[DUREE CONTRAT 2]]*365,"")</f>
        <v/>
      </c>
      <c r="BM165" s="5" t="str">
        <f>IF(Tableau848[[#This Row],[DATE CONTRAT 3]]&lt;&gt;"",Tableau848[[#This Row],[DATE CONTRAT 3]]+Tableau949[[#This Row],[DUREE CONTRAT 3]]*365,"")</f>
        <v/>
      </c>
      <c r="BN165" s="5" t="str">
        <f>IF(Tableau848[[#This Row],[DATE CONTRAT 4]]&lt;&gt;"",Tableau848[[#This Row],[DATE CONTRAT 4]]+Tableau949[[#This Row],[DUREE CONTRAT 4]]*365,"")</f>
        <v/>
      </c>
      <c r="BO165" s="5" t="str">
        <f>IF(Tableau848[[#This Row],[DATE CONTRAT 5]]&lt;&gt;"",Tableau848[[#This Row],[DATE CONTRAT 5]]+Tableau949[[#This Row],[DUREE CONTRAT 5]]*365,"")</f>
        <v/>
      </c>
      <c r="BP165" s="5" t="str">
        <f>IF(Tableau848[[#This Row],[DATE CONTRAT 6]]&lt;&gt;"",Tableau848[[#This Row],[DATE CONTRAT 6]]+Tableau949[[#This Row],[DUREE CONTRAT 6]]*365,"")</f>
        <v/>
      </c>
      <c r="BQ165" s="5" t="str">
        <f>IF(Tableau848[[#This Row],[DATE CONTRAT 7]]&lt;&gt;"",Tableau848[[#This Row],[DATE CONTRAT 7]]+Tableau949[[#This Row],[DUREE CONTRAT 7]]*365,"")</f>
        <v/>
      </c>
      <c r="BR165" s="5" t="str">
        <f>IF(Tableau848[[#This Row],[DATE CONTRAT 8]]&lt;&gt;"",Tableau848[[#This Row],[DATE CONTRAT 8]]+Tableau949[[#This Row],[DUREE CONTRAT 8]]*365,"")</f>
        <v/>
      </c>
      <c r="BS165" s="5" t="str">
        <f>IF(Tableau848[[#This Row],[DATE CONTRAT 9]]&lt;&gt;"",Tableau848[[#This Row],[DATE CONTRAT 9]]+Tableau949[[#This Row],[DUREE CONTRAT 9]]*365,"")</f>
        <v/>
      </c>
      <c r="BT165" s="5" t="str">
        <f>IF(Tableau848[[#This Row],[DATE CONTRAT 10]]&lt;&gt;"",Tableau848[[#This Row],[DATE CONTRAT 10]]+Tableau949[[#This Row],[DUREE CONTRAT 10]]*365,"")</f>
        <v/>
      </c>
      <c r="BV165" s="5">
        <f>IF(Tableau1050[[#This Row],[DATE PROCHAIN CONTRAT 1]]&lt;&gt;"",Tableau1050[[#This Row],[DATE PROCHAIN CONTRAT 1]]-30,"")</f>
        <v>43834</v>
      </c>
      <c r="BW165" s="5" t="str">
        <f>IF(Tableau1050[[#This Row],[DATE PROCHAIN CONTRAT 2]]&lt;&gt;"",Tableau1050[[#This Row],[DATE PROCHAIN CONTRAT 2]]-30,"")</f>
        <v/>
      </c>
      <c r="BX165" s="5" t="str">
        <f>IF(Tableau1050[[#This Row],[DATE PROCHAIN CONTRAT 3]]&lt;&gt;"",Tableau1050[[#This Row],[DATE PROCHAIN CONTRAT 3]]-30,"")</f>
        <v/>
      </c>
      <c r="BY165" s="5" t="str">
        <f>IF(Tableau1050[[#This Row],[DATE PROCHAIN CONTRAT 4]]&lt;&gt;"",Tableau1050[[#This Row],[DATE PROCHAIN CONTRAT 4]]-30,"")</f>
        <v/>
      </c>
      <c r="BZ165" s="5" t="str">
        <f>IF(Tableau1050[[#This Row],[DATE PROCHAIN CONTRAT 5]]&lt;&gt;"",Tableau1050[[#This Row],[DATE PROCHAIN CONTRAT 5]]-30,"")</f>
        <v/>
      </c>
      <c r="CA165" s="5" t="str">
        <f>IF(Tableau1050[[#This Row],[DATE PROCHAIN CONTRAT 6]]&lt;&gt;"",Tableau1050[[#This Row],[DATE PROCHAIN CONTRAT 6]]-30,"")</f>
        <v/>
      </c>
      <c r="CB165" s="5" t="str">
        <f>IF(Tableau1050[[#This Row],[DATE PROCHAIN CONTRAT 7]]&lt;&gt;"",Tableau1050[[#This Row],[DATE PROCHAIN CONTRAT 7]]-30,"")</f>
        <v/>
      </c>
      <c r="CC165" s="5" t="str">
        <f>IF(Tableau1050[[#This Row],[DATE PROCHAIN CONTRAT 8]]&lt;&gt;"",Tableau1050[[#This Row],[DATE PROCHAIN CONTRAT 8]]-30,"")</f>
        <v/>
      </c>
      <c r="CD165" s="5" t="str">
        <f>IF(Tableau1050[[#This Row],[DATE PROCHAIN CONTRAT 9]]&lt;&gt;"",Tableau1050[[#This Row],[DATE PROCHAIN CONTRAT 9]]-30,"")</f>
        <v/>
      </c>
      <c r="CE165" s="5" t="str">
        <f>IF(Tableau1050[[#This Row],[DATE PROCHAIN CONTRAT 10]]&lt;&gt;"",Tableau1050[[#This Row],[DATE PROCHAIN CONTRAT 10]]-30,"")</f>
        <v/>
      </c>
    </row>
    <row r="166" spans="1:83">
      <c r="A166" s="2" t="str">
        <f>IF(COUNT(Tableau848[#This Row])&lt;=0,"",COUNT(Tableau848[#This Row]))</f>
        <v/>
      </c>
      <c r="B166" s="17" t="s">
        <v>444</v>
      </c>
      <c r="C166" s="16" t="s">
        <v>365</v>
      </c>
      <c r="D16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Place Paul Lemagny</v>
      </c>
      <c r="E16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55000</v>
      </c>
      <c r="F16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Bar-le-Duc</v>
      </c>
      <c r="G16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6" s="30" t="str">
        <f>IF(Tableau747[[#This Row],[DATE PROPOSITION 1]]="","",MAX(Tableau747[#This Row]))</f>
        <v/>
      </c>
      <c r="M166" s="51" t="str">
        <f>IF(Tableau848[[#This Row],[DATE CONTRAT 1]]="","",MAX(Tableau848[#This Row]))</f>
        <v/>
      </c>
      <c r="N166" s="52" t="str">
        <f>IFERROR(INDEX(Tableau949[#This Row],MATCH(9^9,Tableau949[#This Row])),"")</f>
        <v/>
      </c>
      <c r="O166" s="51" t="str">
        <f>IFERROR(INDEX(Tableau1050[#This Row],MATCH(9^9,Tableau1050[#This Row])),"")</f>
        <v/>
      </c>
      <c r="P166" s="51" t="str">
        <f>IFERROR(INDEX(Tableau1151[#This Row],MATCH(9^9,Tableau1151[#This Row])),"")</f>
        <v/>
      </c>
      <c r="Q166" s="35" t="str">
        <f>IFERROR(INDEX(Tableau1252[#This Row],MATCH(9^9,Tableau1252[#This Row])),"")</f>
        <v/>
      </c>
      <c r="BK166" s="5" t="str">
        <f>IF(Tableau848[[#This Row],[DATE CONTRAT 1]]&lt;&gt;"",Tableau848[[#This Row],[DATE CONTRAT 1]]+Tableau949[[#This Row],[DUREE CONTRAT 1]]*365,"")</f>
        <v/>
      </c>
      <c r="BL166" s="5" t="str">
        <f>IF(Tableau848[[#This Row],[DATE CONTRAT 2]]&lt;&gt;"",Tableau848[[#This Row],[DATE CONTRAT 2]]+Tableau949[[#This Row],[DUREE CONTRAT 2]]*365,"")</f>
        <v/>
      </c>
      <c r="BM166" s="5" t="str">
        <f>IF(Tableau848[[#This Row],[DATE CONTRAT 3]]&lt;&gt;"",Tableau848[[#This Row],[DATE CONTRAT 3]]+Tableau949[[#This Row],[DUREE CONTRAT 3]]*365,"")</f>
        <v/>
      </c>
      <c r="BN166" s="5" t="str">
        <f>IF(Tableau848[[#This Row],[DATE CONTRAT 4]]&lt;&gt;"",Tableau848[[#This Row],[DATE CONTRAT 4]]+Tableau949[[#This Row],[DUREE CONTRAT 4]]*365,"")</f>
        <v/>
      </c>
      <c r="BO166" s="5" t="str">
        <f>IF(Tableau848[[#This Row],[DATE CONTRAT 5]]&lt;&gt;"",Tableau848[[#This Row],[DATE CONTRAT 5]]+Tableau949[[#This Row],[DUREE CONTRAT 5]]*365,"")</f>
        <v/>
      </c>
      <c r="BP166" s="5" t="str">
        <f>IF(Tableau848[[#This Row],[DATE CONTRAT 6]]&lt;&gt;"",Tableau848[[#This Row],[DATE CONTRAT 6]]+Tableau949[[#This Row],[DUREE CONTRAT 6]]*365,"")</f>
        <v/>
      </c>
      <c r="BQ166" s="5" t="str">
        <f>IF(Tableau848[[#This Row],[DATE CONTRAT 7]]&lt;&gt;"",Tableau848[[#This Row],[DATE CONTRAT 7]]+Tableau949[[#This Row],[DUREE CONTRAT 7]]*365,"")</f>
        <v/>
      </c>
      <c r="BR166" s="5" t="str">
        <f>IF(Tableau848[[#This Row],[DATE CONTRAT 8]]&lt;&gt;"",Tableau848[[#This Row],[DATE CONTRAT 8]]+Tableau949[[#This Row],[DUREE CONTRAT 8]]*365,"")</f>
        <v/>
      </c>
      <c r="BS166" s="5" t="str">
        <f>IF(Tableau848[[#This Row],[DATE CONTRAT 9]]&lt;&gt;"",Tableau848[[#This Row],[DATE CONTRAT 9]]+Tableau949[[#This Row],[DUREE CONTRAT 9]]*365,"")</f>
        <v/>
      </c>
      <c r="BT166" s="5" t="str">
        <f>IF(Tableau848[[#This Row],[DATE CONTRAT 10]]&lt;&gt;"",Tableau848[[#This Row],[DATE CONTRAT 10]]+Tableau949[[#This Row],[DUREE CONTRAT 10]]*365,"")</f>
        <v/>
      </c>
      <c r="BV166" s="5" t="str">
        <f>IF(Tableau1050[[#This Row],[DATE PROCHAIN CONTRAT 1]]&lt;&gt;"",Tableau1050[[#This Row],[DATE PROCHAIN CONTRAT 1]]-30,"")</f>
        <v/>
      </c>
      <c r="BW166" s="5" t="str">
        <f>IF(Tableau1050[[#This Row],[DATE PROCHAIN CONTRAT 2]]&lt;&gt;"",Tableau1050[[#This Row],[DATE PROCHAIN CONTRAT 2]]-30,"")</f>
        <v/>
      </c>
      <c r="BX166" s="5" t="str">
        <f>IF(Tableau1050[[#This Row],[DATE PROCHAIN CONTRAT 3]]&lt;&gt;"",Tableau1050[[#This Row],[DATE PROCHAIN CONTRAT 3]]-30,"")</f>
        <v/>
      </c>
      <c r="BY166" s="5" t="str">
        <f>IF(Tableau1050[[#This Row],[DATE PROCHAIN CONTRAT 4]]&lt;&gt;"",Tableau1050[[#This Row],[DATE PROCHAIN CONTRAT 4]]-30,"")</f>
        <v/>
      </c>
      <c r="BZ166" s="5" t="str">
        <f>IF(Tableau1050[[#This Row],[DATE PROCHAIN CONTRAT 5]]&lt;&gt;"",Tableau1050[[#This Row],[DATE PROCHAIN CONTRAT 5]]-30,"")</f>
        <v/>
      </c>
      <c r="CA166" s="5" t="str">
        <f>IF(Tableau1050[[#This Row],[DATE PROCHAIN CONTRAT 6]]&lt;&gt;"",Tableau1050[[#This Row],[DATE PROCHAIN CONTRAT 6]]-30,"")</f>
        <v/>
      </c>
      <c r="CB166" s="5" t="str">
        <f>IF(Tableau1050[[#This Row],[DATE PROCHAIN CONTRAT 7]]&lt;&gt;"",Tableau1050[[#This Row],[DATE PROCHAIN CONTRAT 7]]-30,"")</f>
        <v/>
      </c>
      <c r="CC166" s="5" t="str">
        <f>IF(Tableau1050[[#This Row],[DATE PROCHAIN CONTRAT 8]]&lt;&gt;"",Tableau1050[[#This Row],[DATE PROCHAIN CONTRAT 8]]-30,"")</f>
        <v/>
      </c>
      <c r="CD166" s="5" t="str">
        <f>IF(Tableau1050[[#This Row],[DATE PROCHAIN CONTRAT 9]]&lt;&gt;"",Tableau1050[[#This Row],[DATE PROCHAIN CONTRAT 9]]-30,"")</f>
        <v/>
      </c>
      <c r="CE166" s="5" t="str">
        <f>IF(Tableau1050[[#This Row],[DATE PROCHAIN CONTRAT 10]]&lt;&gt;"",Tableau1050[[#This Row],[DATE PROCHAIN CONTRAT 10]]-30,"")</f>
        <v/>
      </c>
    </row>
    <row r="167" spans="1:83">
      <c r="A167" s="2" t="str">
        <f>IF(COUNT(Tableau848[#This Row])&lt;=0,"",COUNT(Tableau848[#This Row]))</f>
        <v/>
      </c>
      <c r="B167" s="17" t="s">
        <v>444</v>
      </c>
      <c r="C167" s="16" t="s">
        <v>366</v>
      </c>
      <c r="D16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28 Rue Voltaire</v>
      </c>
      <c r="E16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55000</v>
      </c>
      <c r="F16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Bar-le-Duc</v>
      </c>
      <c r="G16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7" s="30" t="str">
        <f>IF(Tableau747[[#This Row],[DATE PROPOSITION 1]]="","",MAX(Tableau747[#This Row]))</f>
        <v/>
      </c>
      <c r="M167" s="51" t="str">
        <f>IF(Tableau848[[#This Row],[DATE CONTRAT 1]]="","",MAX(Tableau848[#This Row]))</f>
        <v/>
      </c>
      <c r="N167" s="52" t="str">
        <f>IFERROR(INDEX(Tableau949[#This Row],MATCH(9^9,Tableau949[#This Row])),"")</f>
        <v/>
      </c>
      <c r="O167" s="51" t="str">
        <f>IFERROR(INDEX(Tableau1050[#This Row],MATCH(9^9,Tableau1050[#This Row])),"")</f>
        <v/>
      </c>
      <c r="P167" s="51" t="str">
        <f>IFERROR(INDEX(Tableau1151[#This Row],MATCH(9^9,Tableau1151[#This Row])),"")</f>
        <v/>
      </c>
      <c r="Q167" s="35" t="str">
        <f>IFERROR(INDEX(Tableau1252[#This Row],MATCH(9^9,Tableau1252[#This Row])),"")</f>
        <v/>
      </c>
      <c r="BK167" s="5" t="str">
        <f>IF(Tableau848[[#This Row],[DATE CONTRAT 1]]&lt;&gt;"",Tableau848[[#This Row],[DATE CONTRAT 1]]+Tableau949[[#This Row],[DUREE CONTRAT 1]]*365,"")</f>
        <v/>
      </c>
      <c r="BL167" s="5" t="str">
        <f>IF(Tableau848[[#This Row],[DATE CONTRAT 2]]&lt;&gt;"",Tableau848[[#This Row],[DATE CONTRAT 2]]+Tableau949[[#This Row],[DUREE CONTRAT 2]]*365,"")</f>
        <v/>
      </c>
      <c r="BM167" s="5" t="str">
        <f>IF(Tableau848[[#This Row],[DATE CONTRAT 3]]&lt;&gt;"",Tableau848[[#This Row],[DATE CONTRAT 3]]+Tableau949[[#This Row],[DUREE CONTRAT 3]]*365,"")</f>
        <v/>
      </c>
      <c r="BN167" s="5" t="str">
        <f>IF(Tableau848[[#This Row],[DATE CONTRAT 4]]&lt;&gt;"",Tableau848[[#This Row],[DATE CONTRAT 4]]+Tableau949[[#This Row],[DUREE CONTRAT 4]]*365,"")</f>
        <v/>
      </c>
      <c r="BO167" s="5" t="str">
        <f>IF(Tableau848[[#This Row],[DATE CONTRAT 5]]&lt;&gt;"",Tableau848[[#This Row],[DATE CONTRAT 5]]+Tableau949[[#This Row],[DUREE CONTRAT 5]]*365,"")</f>
        <v/>
      </c>
      <c r="BP167" s="5" t="str">
        <f>IF(Tableau848[[#This Row],[DATE CONTRAT 6]]&lt;&gt;"",Tableau848[[#This Row],[DATE CONTRAT 6]]+Tableau949[[#This Row],[DUREE CONTRAT 6]]*365,"")</f>
        <v/>
      </c>
      <c r="BQ167" s="5" t="str">
        <f>IF(Tableau848[[#This Row],[DATE CONTRAT 7]]&lt;&gt;"",Tableau848[[#This Row],[DATE CONTRAT 7]]+Tableau949[[#This Row],[DUREE CONTRAT 7]]*365,"")</f>
        <v/>
      </c>
      <c r="BR167" s="5" t="str">
        <f>IF(Tableau848[[#This Row],[DATE CONTRAT 8]]&lt;&gt;"",Tableau848[[#This Row],[DATE CONTRAT 8]]+Tableau949[[#This Row],[DUREE CONTRAT 8]]*365,"")</f>
        <v/>
      </c>
      <c r="BS167" s="5" t="str">
        <f>IF(Tableau848[[#This Row],[DATE CONTRAT 9]]&lt;&gt;"",Tableau848[[#This Row],[DATE CONTRAT 9]]+Tableau949[[#This Row],[DUREE CONTRAT 9]]*365,"")</f>
        <v/>
      </c>
      <c r="BT167" s="5" t="str">
        <f>IF(Tableau848[[#This Row],[DATE CONTRAT 10]]&lt;&gt;"",Tableau848[[#This Row],[DATE CONTRAT 10]]+Tableau949[[#This Row],[DUREE CONTRAT 10]]*365,"")</f>
        <v/>
      </c>
      <c r="BV167" s="5" t="str">
        <f>IF(Tableau1050[[#This Row],[DATE PROCHAIN CONTRAT 1]]&lt;&gt;"",Tableau1050[[#This Row],[DATE PROCHAIN CONTRAT 1]]-30,"")</f>
        <v/>
      </c>
      <c r="BW167" s="5" t="str">
        <f>IF(Tableau1050[[#This Row],[DATE PROCHAIN CONTRAT 2]]&lt;&gt;"",Tableau1050[[#This Row],[DATE PROCHAIN CONTRAT 2]]-30,"")</f>
        <v/>
      </c>
      <c r="BX167" s="5" t="str">
        <f>IF(Tableau1050[[#This Row],[DATE PROCHAIN CONTRAT 3]]&lt;&gt;"",Tableau1050[[#This Row],[DATE PROCHAIN CONTRAT 3]]-30,"")</f>
        <v/>
      </c>
      <c r="BY167" s="5" t="str">
        <f>IF(Tableau1050[[#This Row],[DATE PROCHAIN CONTRAT 4]]&lt;&gt;"",Tableau1050[[#This Row],[DATE PROCHAIN CONTRAT 4]]-30,"")</f>
        <v/>
      </c>
      <c r="BZ167" s="5" t="str">
        <f>IF(Tableau1050[[#This Row],[DATE PROCHAIN CONTRAT 5]]&lt;&gt;"",Tableau1050[[#This Row],[DATE PROCHAIN CONTRAT 5]]-30,"")</f>
        <v/>
      </c>
      <c r="CA167" s="5" t="str">
        <f>IF(Tableau1050[[#This Row],[DATE PROCHAIN CONTRAT 6]]&lt;&gt;"",Tableau1050[[#This Row],[DATE PROCHAIN CONTRAT 6]]-30,"")</f>
        <v/>
      </c>
      <c r="CB167" s="5" t="str">
        <f>IF(Tableau1050[[#This Row],[DATE PROCHAIN CONTRAT 7]]&lt;&gt;"",Tableau1050[[#This Row],[DATE PROCHAIN CONTRAT 7]]-30,"")</f>
        <v/>
      </c>
      <c r="CC167" s="5" t="str">
        <f>IF(Tableau1050[[#This Row],[DATE PROCHAIN CONTRAT 8]]&lt;&gt;"",Tableau1050[[#This Row],[DATE PROCHAIN CONTRAT 8]]-30,"")</f>
        <v/>
      </c>
      <c r="CD167" s="5" t="str">
        <f>IF(Tableau1050[[#This Row],[DATE PROCHAIN CONTRAT 9]]&lt;&gt;"",Tableau1050[[#This Row],[DATE PROCHAIN CONTRAT 9]]-30,"")</f>
        <v/>
      </c>
      <c r="CE167" s="5" t="str">
        <f>IF(Tableau1050[[#This Row],[DATE PROCHAIN CONTRAT 10]]&lt;&gt;"",Tableau1050[[#This Row],[DATE PROCHAIN CONTRAT 10]]-30,"")</f>
        <v/>
      </c>
    </row>
    <row r="168" spans="1:83">
      <c r="A168" s="2" t="str">
        <f>IF(COUNT(Tableau848[#This Row])&lt;=0,"",COUNT(Tableau848[#This Row]))</f>
        <v/>
      </c>
      <c r="B168" s="17" t="s">
        <v>444</v>
      </c>
      <c r="C168" s="16" t="s">
        <v>367</v>
      </c>
      <c r="D16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14 Rue Mautroté</v>
      </c>
      <c r="E16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6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6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8" s="30" t="str">
        <f>IF(Tableau747[[#This Row],[DATE PROPOSITION 1]]="","",MAX(Tableau747[#This Row]))</f>
        <v/>
      </c>
      <c r="M168" s="51" t="str">
        <f>IF(Tableau848[[#This Row],[DATE CONTRAT 1]]="","",MAX(Tableau848[#This Row]))</f>
        <v/>
      </c>
      <c r="N168" s="52" t="str">
        <f>IFERROR(INDEX(Tableau949[#This Row],MATCH(9^9,Tableau949[#This Row])),"")</f>
        <v/>
      </c>
      <c r="O168" s="51" t="str">
        <f>IFERROR(INDEX(Tableau1050[#This Row],MATCH(9^9,Tableau1050[#This Row])),"")</f>
        <v/>
      </c>
      <c r="P168" s="51" t="str">
        <f>IFERROR(INDEX(Tableau1151[#This Row],MATCH(9^9,Tableau1151[#This Row])),"")</f>
        <v/>
      </c>
      <c r="Q168" s="35" t="str">
        <f>IFERROR(INDEX(Tableau1252[#This Row],MATCH(9^9,Tableau1252[#This Row])),"")</f>
        <v/>
      </c>
      <c r="BK168" s="5" t="str">
        <f>IF(Tableau848[[#This Row],[DATE CONTRAT 1]]&lt;&gt;"",Tableau848[[#This Row],[DATE CONTRAT 1]]+Tableau949[[#This Row],[DUREE CONTRAT 1]]*365,"")</f>
        <v/>
      </c>
      <c r="BL168" s="5" t="str">
        <f>IF(Tableau848[[#This Row],[DATE CONTRAT 2]]&lt;&gt;"",Tableau848[[#This Row],[DATE CONTRAT 2]]+Tableau949[[#This Row],[DUREE CONTRAT 2]]*365,"")</f>
        <v/>
      </c>
      <c r="BM168" s="5" t="str">
        <f>IF(Tableau848[[#This Row],[DATE CONTRAT 3]]&lt;&gt;"",Tableau848[[#This Row],[DATE CONTRAT 3]]+Tableau949[[#This Row],[DUREE CONTRAT 3]]*365,"")</f>
        <v/>
      </c>
      <c r="BN168" s="5" t="str">
        <f>IF(Tableau848[[#This Row],[DATE CONTRAT 4]]&lt;&gt;"",Tableau848[[#This Row],[DATE CONTRAT 4]]+Tableau949[[#This Row],[DUREE CONTRAT 4]]*365,"")</f>
        <v/>
      </c>
      <c r="BO168" s="5" t="str">
        <f>IF(Tableau848[[#This Row],[DATE CONTRAT 5]]&lt;&gt;"",Tableau848[[#This Row],[DATE CONTRAT 5]]+Tableau949[[#This Row],[DUREE CONTRAT 5]]*365,"")</f>
        <v/>
      </c>
      <c r="BP168" s="5" t="str">
        <f>IF(Tableau848[[#This Row],[DATE CONTRAT 6]]&lt;&gt;"",Tableau848[[#This Row],[DATE CONTRAT 6]]+Tableau949[[#This Row],[DUREE CONTRAT 6]]*365,"")</f>
        <v/>
      </c>
      <c r="BQ168" s="5" t="str">
        <f>IF(Tableau848[[#This Row],[DATE CONTRAT 7]]&lt;&gt;"",Tableau848[[#This Row],[DATE CONTRAT 7]]+Tableau949[[#This Row],[DUREE CONTRAT 7]]*365,"")</f>
        <v/>
      </c>
      <c r="BR168" s="5" t="str">
        <f>IF(Tableau848[[#This Row],[DATE CONTRAT 8]]&lt;&gt;"",Tableau848[[#This Row],[DATE CONTRAT 8]]+Tableau949[[#This Row],[DUREE CONTRAT 8]]*365,"")</f>
        <v/>
      </c>
      <c r="BS168" s="5" t="str">
        <f>IF(Tableau848[[#This Row],[DATE CONTRAT 9]]&lt;&gt;"",Tableau848[[#This Row],[DATE CONTRAT 9]]+Tableau949[[#This Row],[DUREE CONTRAT 9]]*365,"")</f>
        <v/>
      </c>
      <c r="BT168" s="5" t="str">
        <f>IF(Tableau848[[#This Row],[DATE CONTRAT 10]]&lt;&gt;"",Tableau848[[#This Row],[DATE CONTRAT 10]]+Tableau949[[#This Row],[DUREE CONTRAT 10]]*365,"")</f>
        <v/>
      </c>
      <c r="BV168" s="5" t="str">
        <f>IF(Tableau1050[[#This Row],[DATE PROCHAIN CONTRAT 1]]&lt;&gt;"",Tableau1050[[#This Row],[DATE PROCHAIN CONTRAT 1]]-30,"")</f>
        <v/>
      </c>
      <c r="BW168" s="5" t="str">
        <f>IF(Tableau1050[[#This Row],[DATE PROCHAIN CONTRAT 2]]&lt;&gt;"",Tableau1050[[#This Row],[DATE PROCHAIN CONTRAT 2]]-30,"")</f>
        <v/>
      </c>
      <c r="BX168" s="5" t="str">
        <f>IF(Tableau1050[[#This Row],[DATE PROCHAIN CONTRAT 3]]&lt;&gt;"",Tableau1050[[#This Row],[DATE PROCHAIN CONTRAT 3]]-30,"")</f>
        <v/>
      </c>
      <c r="BY168" s="5" t="str">
        <f>IF(Tableau1050[[#This Row],[DATE PROCHAIN CONTRAT 4]]&lt;&gt;"",Tableau1050[[#This Row],[DATE PROCHAIN CONTRAT 4]]-30,"")</f>
        <v/>
      </c>
      <c r="BZ168" s="5" t="str">
        <f>IF(Tableau1050[[#This Row],[DATE PROCHAIN CONTRAT 5]]&lt;&gt;"",Tableau1050[[#This Row],[DATE PROCHAIN CONTRAT 5]]-30,"")</f>
        <v/>
      </c>
      <c r="CA168" s="5" t="str">
        <f>IF(Tableau1050[[#This Row],[DATE PROCHAIN CONTRAT 6]]&lt;&gt;"",Tableau1050[[#This Row],[DATE PROCHAIN CONTRAT 6]]-30,"")</f>
        <v/>
      </c>
      <c r="CB168" s="5" t="str">
        <f>IF(Tableau1050[[#This Row],[DATE PROCHAIN CONTRAT 7]]&lt;&gt;"",Tableau1050[[#This Row],[DATE PROCHAIN CONTRAT 7]]-30,"")</f>
        <v/>
      </c>
      <c r="CC168" s="5" t="str">
        <f>IF(Tableau1050[[#This Row],[DATE PROCHAIN CONTRAT 8]]&lt;&gt;"",Tableau1050[[#This Row],[DATE PROCHAIN CONTRAT 8]]-30,"")</f>
        <v/>
      </c>
      <c r="CD168" s="5" t="str">
        <f>IF(Tableau1050[[#This Row],[DATE PROCHAIN CONTRAT 9]]&lt;&gt;"",Tableau1050[[#This Row],[DATE PROCHAIN CONTRAT 9]]-30,"")</f>
        <v/>
      </c>
      <c r="CE168" s="5" t="str">
        <f>IF(Tableau1050[[#This Row],[DATE PROCHAIN CONTRAT 10]]&lt;&gt;"",Tableau1050[[#This Row],[DATE PROCHAIN CONTRAT 10]]-30,"")</f>
        <v/>
      </c>
    </row>
    <row r="169" spans="1:83" ht="60">
      <c r="A169" s="2">
        <f>IF(COUNT(Tableau848[#This Row])&lt;=0,"",COUNT(Tableau848[#This Row]))</f>
        <v>1</v>
      </c>
      <c r="B169" s="17" t="s">
        <v>444</v>
      </c>
      <c r="C169" s="16" t="s">
        <v>368</v>
      </c>
      <c r="D16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Place Vauban</v>
      </c>
      <c r="E16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6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6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6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6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6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69" s="30" t="str">
        <f>IF(Tableau747[[#This Row],[DATE PROPOSITION 1]]="","",MAX(Tableau747[#This Row]))</f>
        <v/>
      </c>
      <c r="M169" s="51">
        <f>IF(Tableau848[[#This Row],[DATE CONTRAT 1]]="","",MAX(Tableau848[#This Row]))</f>
        <v>44392</v>
      </c>
      <c r="N169" s="52">
        <f>IFERROR(INDEX(Tableau949[#This Row],MATCH(9^9,Tableau949[#This Row])),"")</f>
        <v>3</v>
      </c>
      <c r="O169" s="51">
        <f>IFERROR(INDEX(Tableau1050[#This Row],MATCH(9^9,Tableau1050[#This Row])),"")</f>
        <v>45487</v>
      </c>
      <c r="P169" s="51">
        <f>IFERROR(INDEX(Tableau1151[#This Row],MATCH(9^9,Tableau1151[#This Row])),"")</f>
        <v>45457</v>
      </c>
      <c r="Q169" s="35">
        <f>IFERROR(INDEX(Tableau1252[#This Row],MATCH(9^9,Tableau1252[#This Row])),"")</f>
        <v>500</v>
      </c>
      <c r="S169" s="11">
        <v>500</v>
      </c>
      <c r="AO169" s="5">
        <v>44392</v>
      </c>
      <c r="AZ169" s="2">
        <v>3</v>
      </c>
      <c r="BK169" s="5">
        <f>IF(Tableau848[[#This Row],[DATE CONTRAT 1]]&lt;&gt;"",Tableau848[[#This Row],[DATE CONTRAT 1]]+Tableau949[[#This Row],[DUREE CONTRAT 1]]*365,"")</f>
        <v>45487</v>
      </c>
      <c r="BL169" s="5" t="str">
        <f>IF(Tableau848[[#This Row],[DATE CONTRAT 2]]&lt;&gt;"",Tableau848[[#This Row],[DATE CONTRAT 2]]+Tableau949[[#This Row],[DUREE CONTRAT 2]]*365,"")</f>
        <v/>
      </c>
      <c r="BM169" s="5" t="str">
        <f>IF(Tableau848[[#This Row],[DATE CONTRAT 3]]&lt;&gt;"",Tableau848[[#This Row],[DATE CONTRAT 3]]+Tableau949[[#This Row],[DUREE CONTRAT 3]]*365,"")</f>
        <v/>
      </c>
      <c r="BN169" s="5" t="str">
        <f>IF(Tableau848[[#This Row],[DATE CONTRAT 4]]&lt;&gt;"",Tableau848[[#This Row],[DATE CONTRAT 4]]+Tableau949[[#This Row],[DUREE CONTRAT 4]]*365,"")</f>
        <v/>
      </c>
      <c r="BO169" s="5" t="str">
        <f>IF(Tableau848[[#This Row],[DATE CONTRAT 5]]&lt;&gt;"",Tableau848[[#This Row],[DATE CONTRAT 5]]+Tableau949[[#This Row],[DUREE CONTRAT 5]]*365,"")</f>
        <v/>
      </c>
      <c r="BP169" s="5" t="str">
        <f>IF(Tableau848[[#This Row],[DATE CONTRAT 6]]&lt;&gt;"",Tableau848[[#This Row],[DATE CONTRAT 6]]+Tableau949[[#This Row],[DUREE CONTRAT 6]]*365,"")</f>
        <v/>
      </c>
      <c r="BQ169" s="5" t="str">
        <f>IF(Tableau848[[#This Row],[DATE CONTRAT 7]]&lt;&gt;"",Tableau848[[#This Row],[DATE CONTRAT 7]]+Tableau949[[#This Row],[DUREE CONTRAT 7]]*365,"")</f>
        <v/>
      </c>
      <c r="BR169" s="5" t="str">
        <f>IF(Tableau848[[#This Row],[DATE CONTRAT 8]]&lt;&gt;"",Tableau848[[#This Row],[DATE CONTRAT 8]]+Tableau949[[#This Row],[DUREE CONTRAT 8]]*365,"")</f>
        <v/>
      </c>
      <c r="BS169" s="5" t="str">
        <f>IF(Tableau848[[#This Row],[DATE CONTRAT 9]]&lt;&gt;"",Tableau848[[#This Row],[DATE CONTRAT 9]]+Tableau949[[#This Row],[DUREE CONTRAT 9]]*365,"")</f>
        <v/>
      </c>
      <c r="BT169" s="5" t="str">
        <f>IF(Tableau848[[#This Row],[DATE CONTRAT 10]]&lt;&gt;"",Tableau848[[#This Row],[DATE CONTRAT 10]]+Tableau949[[#This Row],[DUREE CONTRAT 10]]*365,"")</f>
        <v/>
      </c>
      <c r="BV169" s="5">
        <f>IF(Tableau1050[[#This Row],[DATE PROCHAIN CONTRAT 1]]&lt;&gt;"",Tableau1050[[#This Row],[DATE PROCHAIN CONTRAT 1]]-30,"")</f>
        <v>45457</v>
      </c>
      <c r="BW169" s="5" t="str">
        <f>IF(Tableau1050[[#This Row],[DATE PROCHAIN CONTRAT 2]]&lt;&gt;"",Tableau1050[[#This Row],[DATE PROCHAIN CONTRAT 2]]-30,"")</f>
        <v/>
      </c>
      <c r="BX169" s="5" t="str">
        <f>IF(Tableau1050[[#This Row],[DATE PROCHAIN CONTRAT 3]]&lt;&gt;"",Tableau1050[[#This Row],[DATE PROCHAIN CONTRAT 3]]-30,"")</f>
        <v/>
      </c>
      <c r="BY169" s="5" t="str">
        <f>IF(Tableau1050[[#This Row],[DATE PROCHAIN CONTRAT 4]]&lt;&gt;"",Tableau1050[[#This Row],[DATE PROCHAIN CONTRAT 4]]-30,"")</f>
        <v/>
      </c>
      <c r="BZ169" s="5" t="str">
        <f>IF(Tableau1050[[#This Row],[DATE PROCHAIN CONTRAT 5]]&lt;&gt;"",Tableau1050[[#This Row],[DATE PROCHAIN CONTRAT 5]]-30,"")</f>
        <v/>
      </c>
      <c r="CA169" s="5" t="str">
        <f>IF(Tableau1050[[#This Row],[DATE PROCHAIN CONTRAT 6]]&lt;&gt;"",Tableau1050[[#This Row],[DATE PROCHAIN CONTRAT 6]]-30,"")</f>
        <v/>
      </c>
      <c r="CB169" s="5" t="str">
        <f>IF(Tableau1050[[#This Row],[DATE PROCHAIN CONTRAT 7]]&lt;&gt;"",Tableau1050[[#This Row],[DATE PROCHAIN CONTRAT 7]]-30,"")</f>
        <v/>
      </c>
      <c r="CC169" s="5" t="str">
        <f>IF(Tableau1050[[#This Row],[DATE PROCHAIN CONTRAT 8]]&lt;&gt;"",Tableau1050[[#This Row],[DATE PROCHAIN CONTRAT 8]]-30,"")</f>
        <v/>
      </c>
      <c r="CD169" s="5" t="str">
        <f>IF(Tableau1050[[#This Row],[DATE PROCHAIN CONTRAT 9]]&lt;&gt;"",Tableau1050[[#This Row],[DATE PROCHAIN CONTRAT 9]]-30,"")</f>
        <v/>
      </c>
      <c r="CE169" s="5" t="str">
        <f>IF(Tableau1050[[#This Row],[DATE PROCHAIN CONTRAT 10]]&lt;&gt;"",Tableau1050[[#This Row],[DATE PROCHAIN CONTRAT 10]]-30,"")</f>
        <v/>
      </c>
    </row>
    <row r="170" spans="1:83" ht="75">
      <c r="A170" s="2" t="str">
        <f>IF(COUNT(Tableau848[#This Row])&lt;=0,"",COUNT(Tableau848[#This Row]))</f>
        <v/>
      </c>
      <c r="B170" s="17" t="s">
        <v>444</v>
      </c>
      <c r="C170" s="16" t="s">
        <v>369</v>
      </c>
      <c r="D17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Place Vauban</v>
      </c>
      <c r="E17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55100</v>
      </c>
      <c r="F17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Verdun</v>
      </c>
      <c r="G17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7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7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0" s="30" t="str">
        <f>IF(Tableau747[[#This Row],[DATE PROPOSITION 1]]="","",MAX(Tableau747[#This Row]))</f>
        <v/>
      </c>
      <c r="M170" s="51" t="str">
        <f>IF(Tableau848[[#This Row],[DATE CONTRAT 1]]="","",MAX(Tableau848[#This Row]))</f>
        <v/>
      </c>
      <c r="N170" s="52" t="str">
        <f>IFERROR(INDEX(Tableau949[#This Row],MATCH(9^9,Tableau949[#This Row])),"")</f>
        <v/>
      </c>
      <c r="O170" s="51" t="str">
        <f>IFERROR(INDEX(Tableau1050[#This Row],MATCH(9^9,Tableau1050[#This Row])),"")</f>
        <v/>
      </c>
      <c r="P170" s="51" t="str">
        <f>IFERROR(INDEX(Tableau1151[#This Row],MATCH(9^9,Tableau1151[#This Row])),"")</f>
        <v/>
      </c>
      <c r="Q170" s="35" t="str">
        <f>IFERROR(INDEX(Tableau1252[#This Row],MATCH(9^9,Tableau1252[#This Row])),"")</f>
        <v/>
      </c>
      <c r="BK170" s="5" t="str">
        <f>IF(Tableau848[[#This Row],[DATE CONTRAT 1]]&lt;&gt;"",Tableau848[[#This Row],[DATE CONTRAT 1]]+Tableau949[[#This Row],[DUREE CONTRAT 1]]*365,"")</f>
        <v/>
      </c>
      <c r="BL170" s="5" t="str">
        <f>IF(Tableau848[[#This Row],[DATE CONTRAT 2]]&lt;&gt;"",Tableau848[[#This Row],[DATE CONTRAT 2]]+Tableau949[[#This Row],[DUREE CONTRAT 2]]*365,"")</f>
        <v/>
      </c>
      <c r="BM170" s="5" t="str">
        <f>IF(Tableau848[[#This Row],[DATE CONTRAT 3]]&lt;&gt;"",Tableau848[[#This Row],[DATE CONTRAT 3]]+Tableau949[[#This Row],[DUREE CONTRAT 3]]*365,"")</f>
        <v/>
      </c>
      <c r="BN170" s="5" t="str">
        <f>IF(Tableau848[[#This Row],[DATE CONTRAT 4]]&lt;&gt;"",Tableau848[[#This Row],[DATE CONTRAT 4]]+Tableau949[[#This Row],[DUREE CONTRAT 4]]*365,"")</f>
        <v/>
      </c>
      <c r="BO170" s="5" t="str">
        <f>IF(Tableau848[[#This Row],[DATE CONTRAT 5]]&lt;&gt;"",Tableau848[[#This Row],[DATE CONTRAT 5]]+Tableau949[[#This Row],[DUREE CONTRAT 5]]*365,"")</f>
        <v/>
      </c>
      <c r="BP170" s="5" t="str">
        <f>IF(Tableau848[[#This Row],[DATE CONTRAT 6]]&lt;&gt;"",Tableau848[[#This Row],[DATE CONTRAT 6]]+Tableau949[[#This Row],[DUREE CONTRAT 6]]*365,"")</f>
        <v/>
      </c>
      <c r="BQ170" s="5" t="str">
        <f>IF(Tableau848[[#This Row],[DATE CONTRAT 7]]&lt;&gt;"",Tableau848[[#This Row],[DATE CONTRAT 7]]+Tableau949[[#This Row],[DUREE CONTRAT 7]]*365,"")</f>
        <v/>
      </c>
      <c r="BR170" s="5" t="str">
        <f>IF(Tableau848[[#This Row],[DATE CONTRAT 8]]&lt;&gt;"",Tableau848[[#This Row],[DATE CONTRAT 8]]+Tableau949[[#This Row],[DUREE CONTRAT 8]]*365,"")</f>
        <v/>
      </c>
      <c r="BS170" s="5" t="str">
        <f>IF(Tableau848[[#This Row],[DATE CONTRAT 9]]&lt;&gt;"",Tableau848[[#This Row],[DATE CONTRAT 9]]+Tableau949[[#This Row],[DUREE CONTRAT 9]]*365,"")</f>
        <v/>
      </c>
      <c r="BT170" s="5" t="str">
        <f>IF(Tableau848[[#This Row],[DATE CONTRAT 10]]&lt;&gt;"",Tableau848[[#This Row],[DATE CONTRAT 10]]+Tableau949[[#This Row],[DUREE CONTRAT 10]]*365,"")</f>
        <v/>
      </c>
      <c r="BV170" s="5" t="str">
        <f>IF(Tableau1050[[#This Row],[DATE PROCHAIN CONTRAT 1]]&lt;&gt;"",Tableau1050[[#This Row],[DATE PROCHAIN CONTRAT 1]]-30,"")</f>
        <v/>
      </c>
      <c r="BW170" s="5" t="str">
        <f>IF(Tableau1050[[#This Row],[DATE PROCHAIN CONTRAT 2]]&lt;&gt;"",Tableau1050[[#This Row],[DATE PROCHAIN CONTRAT 2]]-30,"")</f>
        <v/>
      </c>
      <c r="BX170" s="5" t="str">
        <f>IF(Tableau1050[[#This Row],[DATE PROCHAIN CONTRAT 3]]&lt;&gt;"",Tableau1050[[#This Row],[DATE PROCHAIN CONTRAT 3]]-30,"")</f>
        <v/>
      </c>
      <c r="BY170" s="5" t="str">
        <f>IF(Tableau1050[[#This Row],[DATE PROCHAIN CONTRAT 4]]&lt;&gt;"",Tableau1050[[#This Row],[DATE PROCHAIN CONTRAT 4]]-30,"")</f>
        <v/>
      </c>
      <c r="BZ170" s="5" t="str">
        <f>IF(Tableau1050[[#This Row],[DATE PROCHAIN CONTRAT 5]]&lt;&gt;"",Tableau1050[[#This Row],[DATE PROCHAIN CONTRAT 5]]-30,"")</f>
        <v/>
      </c>
      <c r="CA170" s="5" t="str">
        <f>IF(Tableau1050[[#This Row],[DATE PROCHAIN CONTRAT 6]]&lt;&gt;"",Tableau1050[[#This Row],[DATE PROCHAIN CONTRAT 6]]-30,"")</f>
        <v/>
      </c>
      <c r="CB170" s="5" t="str">
        <f>IF(Tableau1050[[#This Row],[DATE PROCHAIN CONTRAT 7]]&lt;&gt;"",Tableau1050[[#This Row],[DATE PROCHAIN CONTRAT 7]]-30,"")</f>
        <v/>
      </c>
      <c r="CC170" s="5" t="str">
        <f>IF(Tableau1050[[#This Row],[DATE PROCHAIN CONTRAT 8]]&lt;&gt;"",Tableau1050[[#This Row],[DATE PROCHAIN CONTRAT 8]]-30,"")</f>
        <v/>
      </c>
      <c r="CD170" s="5" t="str">
        <f>IF(Tableau1050[[#This Row],[DATE PROCHAIN CONTRAT 9]]&lt;&gt;"",Tableau1050[[#This Row],[DATE PROCHAIN CONTRAT 9]]-30,"")</f>
        <v/>
      </c>
      <c r="CE170" s="5" t="str">
        <f>IF(Tableau1050[[#This Row],[DATE PROCHAIN CONTRAT 10]]&lt;&gt;"",Tableau1050[[#This Row],[DATE PROCHAIN CONTRAT 10]]-30,"")</f>
        <v/>
      </c>
    </row>
    <row r="171" spans="1:83" ht="45">
      <c r="A171" s="2" t="str">
        <f>IF(COUNT(Tableau848[#This Row])&lt;=0,"",COUNT(Tableau848[#This Row]))</f>
        <v/>
      </c>
      <c r="B171" s="17" t="s">
        <v>444</v>
      </c>
      <c r="C171" s="16" t="s">
        <v>370</v>
      </c>
      <c r="D17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de Munnerstadt</v>
      </c>
      <c r="E17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55700</v>
      </c>
      <c r="F17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Stenay</v>
      </c>
      <c r="G17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7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7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1" s="30" t="str">
        <f>IF(Tableau747[[#This Row],[DATE PROPOSITION 1]]="","",MAX(Tableau747[#This Row]))</f>
        <v/>
      </c>
      <c r="M171" s="51" t="str">
        <f>IF(Tableau848[[#This Row],[DATE CONTRAT 1]]="","",MAX(Tableau848[#This Row]))</f>
        <v/>
      </c>
      <c r="N171" s="52" t="str">
        <f>IFERROR(INDEX(Tableau949[#This Row],MATCH(9^9,Tableau949[#This Row])),"")</f>
        <v/>
      </c>
      <c r="O171" s="51" t="str">
        <f>IFERROR(INDEX(Tableau1050[#This Row],MATCH(9^9,Tableau1050[#This Row])),"")</f>
        <v/>
      </c>
      <c r="P171" s="51" t="str">
        <f>IFERROR(INDEX(Tableau1151[#This Row],MATCH(9^9,Tableau1151[#This Row])),"")</f>
        <v/>
      </c>
      <c r="Q171" s="35" t="str">
        <f>IFERROR(INDEX(Tableau1252[#This Row],MATCH(9^9,Tableau1252[#This Row])),"")</f>
        <v/>
      </c>
      <c r="BK171" s="5" t="str">
        <f>IF(Tableau848[[#This Row],[DATE CONTRAT 1]]&lt;&gt;"",Tableau848[[#This Row],[DATE CONTRAT 1]]+Tableau949[[#This Row],[DUREE CONTRAT 1]]*365,"")</f>
        <v/>
      </c>
      <c r="BL171" s="5" t="str">
        <f>IF(Tableau848[[#This Row],[DATE CONTRAT 2]]&lt;&gt;"",Tableau848[[#This Row],[DATE CONTRAT 2]]+Tableau949[[#This Row],[DUREE CONTRAT 2]]*365,"")</f>
        <v/>
      </c>
      <c r="BM171" s="5" t="str">
        <f>IF(Tableau848[[#This Row],[DATE CONTRAT 3]]&lt;&gt;"",Tableau848[[#This Row],[DATE CONTRAT 3]]+Tableau949[[#This Row],[DUREE CONTRAT 3]]*365,"")</f>
        <v/>
      </c>
      <c r="BN171" s="5" t="str">
        <f>IF(Tableau848[[#This Row],[DATE CONTRAT 4]]&lt;&gt;"",Tableau848[[#This Row],[DATE CONTRAT 4]]+Tableau949[[#This Row],[DUREE CONTRAT 4]]*365,"")</f>
        <v/>
      </c>
      <c r="BO171" s="5" t="str">
        <f>IF(Tableau848[[#This Row],[DATE CONTRAT 5]]&lt;&gt;"",Tableau848[[#This Row],[DATE CONTRAT 5]]+Tableau949[[#This Row],[DUREE CONTRAT 5]]*365,"")</f>
        <v/>
      </c>
      <c r="BP171" s="5" t="str">
        <f>IF(Tableau848[[#This Row],[DATE CONTRAT 6]]&lt;&gt;"",Tableau848[[#This Row],[DATE CONTRAT 6]]+Tableau949[[#This Row],[DUREE CONTRAT 6]]*365,"")</f>
        <v/>
      </c>
      <c r="BQ171" s="5" t="str">
        <f>IF(Tableau848[[#This Row],[DATE CONTRAT 7]]&lt;&gt;"",Tableau848[[#This Row],[DATE CONTRAT 7]]+Tableau949[[#This Row],[DUREE CONTRAT 7]]*365,"")</f>
        <v/>
      </c>
      <c r="BR171" s="5" t="str">
        <f>IF(Tableau848[[#This Row],[DATE CONTRAT 8]]&lt;&gt;"",Tableau848[[#This Row],[DATE CONTRAT 8]]+Tableau949[[#This Row],[DUREE CONTRAT 8]]*365,"")</f>
        <v/>
      </c>
      <c r="BS171" s="5" t="str">
        <f>IF(Tableau848[[#This Row],[DATE CONTRAT 9]]&lt;&gt;"",Tableau848[[#This Row],[DATE CONTRAT 9]]+Tableau949[[#This Row],[DUREE CONTRAT 9]]*365,"")</f>
        <v/>
      </c>
      <c r="BT171" s="5" t="str">
        <f>IF(Tableau848[[#This Row],[DATE CONTRAT 10]]&lt;&gt;"",Tableau848[[#This Row],[DATE CONTRAT 10]]+Tableau949[[#This Row],[DUREE CONTRAT 10]]*365,"")</f>
        <v/>
      </c>
      <c r="BV171" s="5" t="str">
        <f>IF(Tableau1050[[#This Row],[DATE PROCHAIN CONTRAT 1]]&lt;&gt;"",Tableau1050[[#This Row],[DATE PROCHAIN CONTRAT 1]]-30,"")</f>
        <v/>
      </c>
      <c r="BW171" s="5" t="str">
        <f>IF(Tableau1050[[#This Row],[DATE PROCHAIN CONTRAT 2]]&lt;&gt;"",Tableau1050[[#This Row],[DATE PROCHAIN CONTRAT 2]]-30,"")</f>
        <v/>
      </c>
      <c r="BX171" s="5" t="str">
        <f>IF(Tableau1050[[#This Row],[DATE PROCHAIN CONTRAT 3]]&lt;&gt;"",Tableau1050[[#This Row],[DATE PROCHAIN CONTRAT 3]]-30,"")</f>
        <v/>
      </c>
      <c r="BY171" s="5" t="str">
        <f>IF(Tableau1050[[#This Row],[DATE PROCHAIN CONTRAT 4]]&lt;&gt;"",Tableau1050[[#This Row],[DATE PROCHAIN CONTRAT 4]]-30,"")</f>
        <v/>
      </c>
      <c r="BZ171" s="5" t="str">
        <f>IF(Tableau1050[[#This Row],[DATE PROCHAIN CONTRAT 5]]&lt;&gt;"",Tableau1050[[#This Row],[DATE PROCHAIN CONTRAT 5]]-30,"")</f>
        <v/>
      </c>
      <c r="CA171" s="5" t="str">
        <f>IF(Tableau1050[[#This Row],[DATE PROCHAIN CONTRAT 6]]&lt;&gt;"",Tableau1050[[#This Row],[DATE PROCHAIN CONTRAT 6]]-30,"")</f>
        <v/>
      </c>
      <c r="CB171" s="5" t="str">
        <f>IF(Tableau1050[[#This Row],[DATE PROCHAIN CONTRAT 7]]&lt;&gt;"",Tableau1050[[#This Row],[DATE PROCHAIN CONTRAT 7]]-30,"")</f>
        <v/>
      </c>
      <c r="CC171" s="5" t="str">
        <f>IF(Tableau1050[[#This Row],[DATE PROCHAIN CONTRAT 8]]&lt;&gt;"",Tableau1050[[#This Row],[DATE PROCHAIN CONTRAT 8]]-30,"")</f>
        <v/>
      </c>
      <c r="CD171" s="5" t="str">
        <f>IF(Tableau1050[[#This Row],[DATE PROCHAIN CONTRAT 9]]&lt;&gt;"",Tableau1050[[#This Row],[DATE PROCHAIN CONTRAT 9]]-30,"")</f>
        <v/>
      </c>
      <c r="CE171" s="5" t="str">
        <f>IF(Tableau1050[[#This Row],[DATE PROCHAIN CONTRAT 10]]&lt;&gt;"",Tableau1050[[#This Row],[DATE PROCHAIN CONTRAT 10]]-30,"")</f>
        <v/>
      </c>
    </row>
    <row r="172" spans="1:83" ht="45">
      <c r="A172" s="2" t="str">
        <f>IF(COUNT(Tableau848[#This Row])&lt;=0,"",COUNT(Tableau848[#This Row]))</f>
        <v/>
      </c>
      <c r="B172" s="17" t="s">
        <v>444</v>
      </c>
      <c r="C172" s="16" t="s">
        <v>371</v>
      </c>
      <c r="D17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Rue André Malraux</v>
      </c>
      <c r="E17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55200</v>
      </c>
      <c r="F17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Commercy</v>
      </c>
      <c r="G17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7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7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2" s="30" t="str">
        <f>IF(Tableau747[[#This Row],[DATE PROPOSITION 1]]="","",MAX(Tableau747[#This Row]))</f>
        <v/>
      </c>
      <c r="M172" s="51" t="str">
        <f>IF(Tableau848[[#This Row],[DATE CONTRAT 1]]="","",MAX(Tableau848[#This Row]))</f>
        <v/>
      </c>
      <c r="N172" s="52" t="str">
        <f>IFERROR(INDEX(Tableau949[#This Row],MATCH(9^9,Tableau949[#This Row])),"")</f>
        <v/>
      </c>
      <c r="O172" s="51" t="str">
        <f>IFERROR(INDEX(Tableau1050[#This Row],MATCH(9^9,Tableau1050[#This Row])),"")</f>
        <v/>
      </c>
      <c r="P172" s="51" t="str">
        <f>IFERROR(INDEX(Tableau1151[#This Row],MATCH(9^9,Tableau1151[#This Row])),"")</f>
        <v/>
      </c>
      <c r="Q172" s="35" t="str">
        <f>IFERROR(INDEX(Tableau1252[#This Row],MATCH(9^9,Tableau1252[#This Row])),"")</f>
        <v/>
      </c>
      <c r="BK172" s="5" t="str">
        <f>IF(Tableau848[[#This Row],[DATE CONTRAT 1]]&lt;&gt;"",Tableau848[[#This Row],[DATE CONTRAT 1]]+Tableau949[[#This Row],[DUREE CONTRAT 1]]*365,"")</f>
        <v/>
      </c>
      <c r="BL172" s="5" t="str">
        <f>IF(Tableau848[[#This Row],[DATE CONTRAT 2]]&lt;&gt;"",Tableau848[[#This Row],[DATE CONTRAT 2]]+Tableau949[[#This Row],[DUREE CONTRAT 2]]*365,"")</f>
        <v/>
      </c>
      <c r="BM172" s="5" t="str">
        <f>IF(Tableau848[[#This Row],[DATE CONTRAT 3]]&lt;&gt;"",Tableau848[[#This Row],[DATE CONTRAT 3]]+Tableau949[[#This Row],[DUREE CONTRAT 3]]*365,"")</f>
        <v/>
      </c>
      <c r="BN172" s="5" t="str">
        <f>IF(Tableau848[[#This Row],[DATE CONTRAT 4]]&lt;&gt;"",Tableau848[[#This Row],[DATE CONTRAT 4]]+Tableau949[[#This Row],[DUREE CONTRAT 4]]*365,"")</f>
        <v/>
      </c>
      <c r="BO172" s="5" t="str">
        <f>IF(Tableau848[[#This Row],[DATE CONTRAT 5]]&lt;&gt;"",Tableau848[[#This Row],[DATE CONTRAT 5]]+Tableau949[[#This Row],[DUREE CONTRAT 5]]*365,"")</f>
        <v/>
      </c>
      <c r="BP172" s="5" t="str">
        <f>IF(Tableau848[[#This Row],[DATE CONTRAT 6]]&lt;&gt;"",Tableau848[[#This Row],[DATE CONTRAT 6]]+Tableau949[[#This Row],[DUREE CONTRAT 6]]*365,"")</f>
        <v/>
      </c>
      <c r="BQ172" s="5" t="str">
        <f>IF(Tableau848[[#This Row],[DATE CONTRAT 7]]&lt;&gt;"",Tableau848[[#This Row],[DATE CONTRAT 7]]+Tableau949[[#This Row],[DUREE CONTRAT 7]]*365,"")</f>
        <v/>
      </c>
      <c r="BR172" s="5" t="str">
        <f>IF(Tableau848[[#This Row],[DATE CONTRAT 8]]&lt;&gt;"",Tableau848[[#This Row],[DATE CONTRAT 8]]+Tableau949[[#This Row],[DUREE CONTRAT 8]]*365,"")</f>
        <v/>
      </c>
      <c r="BS172" s="5" t="str">
        <f>IF(Tableau848[[#This Row],[DATE CONTRAT 9]]&lt;&gt;"",Tableau848[[#This Row],[DATE CONTRAT 9]]+Tableau949[[#This Row],[DUREE CONTRAT 9]]*365,"")</f>
        <v/>
      </c>
      <c r="BT172" s="5" t="str">
        <f>IF(Tableau848[[#This Row],[DATE CONTRAT 10]]&lt;&gt;"",Tableau848[[#This Row],[DATE CONTRAT 10]]+Tableau949[[#This Row],[DUREE CONTRAT 10]]*365,"")</f>
        <v/>
      </c>
      <c r="BV172" s="5" t="str">
        <f>IF(Tableau1050[[#This Row],[DATE PROCHAIN CONTRAT 1]]&lt;&gt;"",Tableau1050[[#This Row],[DATE PROCHAIN CONTRAT 1]]-30,"")</f>
        <v/>
      </c>
      <c r="BW172" s="5" t="str">
        <f>IF(Tableau1050[[#This Row],[DATE PROCHAIN CONTRAT 2]]&lt;&gt;"",Tableau1050[[#This Row],[DATE PROCHAIN CONTRAT 2]]-30,"")</f>
        <v/>
      </c>
      <c r="BX172" s="5" t="str">
        <f>IF(Tableau1050[[#This Row],[DATE PROCHAIN CONTRAT 3]]&lt;&gt;"",Tableau1050[[#This Row],[DATE PROCHAIN CONTRAT 3]]-30,"")</f>
        <v/>
      </c>
      <c r="BY172" s="5" t="str">
        <f>IF(Tableau1050[[#This Row],[DATE PROCHAIN CONTRAT 4]]&lt;&gt;"",Tableau1050[[#This Row],[DATE PROCHAIN CONTRAT 4]]-30,"")</f>
        <v/>
      </c>
      <c r="BZ172" s="5" t="str">
        <f>IF(Tableau1050[[#This Row],[DATE PROCHAIN CONTRAT 5]]&lt;&gt;"",Tableau1050[[#This Row],[DATE PROCHAIN CONTRAT 5]]-30,"")</f>
        <v/>
      </c>
      <c r="CA172" s="5" t="str">
        <f>IF(Tableau1050[[#This Row],[DATE PROCHAIN CONTRAT 6]]&lt;&gt;"",Tableau1050[[#This Row],[DATE PROCHAIN CONTRAT 6]]-30,"")</f>
        <v/>
      </c>
      <c r="CB172" s="5" t="str">
        <f>IF(Tableau1050[[#This Row],[DATE PROCHAIN CONTRAT 7]]&lt;&gt;"",Tableau1050[[#This Row],[DATE PROCHAIN CONTRAT 7]]-30,"")</f>
        <v/>
      </c>
      <c r="CC172" s="5" t="str">
        <f>IF(Tableau1050[[#This Row],[DATE PROCHAIN CONTRAT 8]]&lt;&gt;"",Tableau1050[[#This Row],[DATE PROCHAIN CONTRAT 8]]-30,"")</f>
        <v/>
      </c>
      <c r="CD172" s="5" t="str">
        <f>IF(Tableau1050[[#This Row],[DATE PROCHAIN CONTRAT 9]]&lt;&gt;"",Tableau1050[[#This Row],[DATE PROCHAIN CONTRAT 9]]-30,"")</f>
        <v/>
      </c>
      <c r="CE172" s="5" t="str">
        <f>IF(Tableau1050[[#This Row],[DATE PROCHAIN CONTRAT 10]]&lt;&gt;"",Tableau1050[[#This Row],[DATE PROCHAIN CONTRAT 10]]-30,"")</f>
        <v/>
      </c>
    </row>
    <row r="173" spans="1:83" ht="60">
      <c r="A173" s="2" t="str">
        <f>IF(COUNT(Tableau848[#This Row])&lt;=0,"",COUNT(Tableau848[#This Row]))</f>
        <v/>
      </c>
      <c r="B173" s="17" t="s">
        <v>511</v>
      </c>
      <c r="C173" s="16" t="s">
        <v>11</v>
      </c>
      <c r="D17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de Tritteling</v>
      </c>
      <c r="E17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57380</v>
      </c>
      <c r="F17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Faulquemont</v>
      </c>
      <c r="G173" s="15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>670682130</v>
      </c>
      <c r="H17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>MME</v>
      </c>
      <c r="J17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3" s="30" t="str">
        <f>IF(Tableau747[[#This Row],[DATE PROPOSITION 1]]="","",MAX(Tableau747[#This Row]))</f>
        <v/>
      </c>
      <c r="M173" s="51" t="str">
        <f>IF(Tableau848[[#This Row],[DATE CONTRAT 1]]="","",MAX(Tableau848[#This Row]))</f>
        <v/>
      </c>
      <c r="N173" s="52" t="str">
        <f>IFERROR(INDEX(Tableau949[#This Row],MATCH(9^9,Tableau949[#This Row])),"")</f>
        <v/>
      </c>
      <c r="O173" s="51" t="str">
        <f>IFERROR(INDEX(Tableau1050[#This Row],MATCH(9^9,Tableau1050[#This Row])),"")</f>
        <v/>
      </c>
      <c r="P173" s="51" t="str">
        <f>IFERROR(INDEX(Tableau1151[#This Row],MATCH(9^9,Tableau1151[#This Row])),"")</f>
        <v/>
      </c>
      <c r="Q173" s="35" t="str">
        <f>IFERROR(INDEX(Tableau1252[#This Row],MATCH(9^9,Tableau1252[#This Row])),"")</f>
        <v/>
      </c>
      <c r="BK173" s="5" t="str">
        <f>IF(Tableau848[[#This Row],[DATE CONTRAT 1]]&lt;&gt;"",Tableau848[[#This Row],[DATE CONTRAT 1]]+Tableau949[[#This Row],[DUREE CONTRAT 1]]*365,"")</f>
        <v/>
      </c>
      <c r="BL173" s="5" t="str">
        <f>IF(Tableau848[[#This Row],[DATE CONTRAT 2]]&lt;&gt;"",Tableau848[[#This Row],[DATE CONTRAT 2]]+Tableau949[[#This Row],[DUREE CONTRAT 2]]*365,"")</f>
        <v/>
      </c>
      <c r="BM173" s="5" t="str">
        <f>IF(Tableau848[[#This Row],[DATE CONTRAT 3]]&lt;&gt;"",Tableau848[[#This Row],[DATE CONTRAT 3]]+Tableau949[[#This Row],[DUREE CONTRAT 3]]*365,"")</f>
        <v/>
      </c>
      <c r="BN173" s="5" t="str">
        <f>IF(Tableau848[[#This Row],[DATE CONTRAT 4]]&lt;&gt;"",Tableau848[[#This Row],[DATE CONTRAT 4]]+Tableau949[[#This Row],[DUREE CONTRAT 4]]*365,"")</f>
        <v/>
      </c>
      <c r="BO173" s="5" t="str">
        <f>IF(Tableau848[[#This Row],[DATE CONTRAT 5]]&lt;&gt;"",Tableau848[[#This Row],[DATE CONTRAT 5]]+Tableau949[[#This Row],[DUREE CONTRAT 5]]*365,"")</f>
        <v/>
      </c>
      <c r="BP173" s="5" t="str">
        <f>IF(Tableau848[[#This Row],[DATE CONTRAT 6]]&lt;&gt;"",Tableau848[[#This Row],[DATE CONTRAT 6]]+Tableau949[[#This Row],[DUREE CONTRAT 6]]*365,"")</f>
        <v/>
      </c>
      <c r="BQ173" s="5" t="str">
        <f>IF(Tableau848[[#This Row],[DATE CONTRAT 7]]&lt;&gt;"",Tableau848[[#This Row],[DATE CONTRAT 7]]+Tableau949[[#This Row],[DUREE CONTRAT 7]]*365,"")</f>
        <v/>
      </c>
      <c r="BR173" s="5" t="str">
        <f>IF(Tableau848[[#This Row],[DATE CONTRAT 8]]&lt;&gt;"",Tableau848[[#This Row],[DATE CONTRAT 8]]+Tableau949[[#This Row],[DUREE CONTRAT 8]]*365,"")</f>
        <v/>
      </c>
      <c r="BS173" s="5" t="str">
        <f>IF(Tableau848[[#This Row],[DATE CONTRAT 9]]&lt;&gt;"",Tableau848[[#This Row],[DATE CONTRAT 9]]+Tableau949[[#This Row],[DUREE CONTRAT 9]]*365,"")</f>
        <v/>
      </c>
      <c r="BT173" s="5" t="str">
        <f>IF(Tableau848[[#This Row],[DATE CONTRAT 10]]&lt;&gt;"",Tableau848[[#This Row],[DATE CONTRAT 10]]+Tableau949[[#This Row],[DUREE CONTRAT 10]]*365,"")</f>
        <v/>
      </c>
      <c r="BV173" s="5" t="str">
        <f>IF(Tableau1050[[#This Row],[DATE PROCHAIN CONTRAT 1]]&lt;&gt;"",Tableau1050[[#This Row],[DATE PROCHAIN CONTRAT 1]]-30,"")</f>
        <v/>
      </c>
      <c r="BW173" s="5" t="str">
        <f>IF(Tableau1050[[#This Row],[DATE PROCHAIN CONTRAT 2]]&lt;&gt;"",Tableau1050[[#This Row],[DATE PROCHAIN CONTRAT 2]]-30,"")</f>
        <v/>
      </c>
      <c r="BX173" s="5" t="str">
        <f>IF(Tableau1050[[#This Row],[DATE PROCHAIN CONTRAT 3]]&lt;&gt;"",Tableau1050[[#This Row],[DATE PROCHAIN CONTRAT 3]]-30,"")</f>
        <v/>
      </c>
      <c r="BY173" s="5" t="str">
        <f>IF(Tableau1050[[#This Row],[DATE PROCHAIN CONTRAT 4]]&lt;&gt;"",Tableau1050[[#This Row],[DATE PROCHAIN CONTRAT 4]]-30,"")</f>
        <v/>
      </c>
      <c r="BZ173" s="5" t="str">
        <f>IF(Tableau1050[[#This Row],[DATE PROCHAIN CONTRAT 5]]&lt;&gt;"",Tableau1050[[#This Row],[DATE PROCHAIN CONTRAT 5]]-30,"")</f>
        <v/>
      </c>
      <c r="CA173" s="5" t="str">
        <f>IF(Tableau1050[[#This Row],[DATE PROCHAIN CONTRAT 6]]&lt;&gt;"",Tableau1050[[#This Row],[DATE PROCHAIN CONTRAT 6]]-30,"")</f>
        <v/>
      </c>
      <c r="CB173" s="5" t="str">
        <f>IF(Tableau1050[[#This Row],[DATE PROCHAIN CONTRAT 7]]&lt;&gt;"",Tableau1050[[#This Row],[DATE PROCHAIN CONTRAT 7]]-30,"")</f>
        <v/>
      </c>
      <c r="CC173" s="5" t="str">
        <f>IF(Tableau1050[[#This Row],[DATE PROCHAIN CONTRAT 8]]&lt;&gt;"",Tableau1050[[#This Row],[DATE PROCHAIN CONTRAT 8]]-30,"")</f>
        <v/>
      </c>
      <c r="CD173" s="5" t="str">
        <f>IF(Tableau1050[[#This Row],[DATE PROCHAIN CONTRAT 9]]&lt;&gt;"",Tableau1050[[#This Row],[DATE PROCHAIN CONTRAT 9]]-30,"")</f>
        <v/>
      </c>
      <c r="CE173" s="5" t="str">
        <f>IF(Tableau1050[[#This Row],[DATE PROCHAIN CONTRAT 10]]&lt;&gt;"",Tableau1050[[#This Row],[DATE PROCHAIN CONTRAT 10]]-30,"")</f>
        <v/>
      </c>
    </row>
    <row r="174" spans="1:83" ht="45">
      <c r="A174" s="2" t="str">
        <f>IF(COUNT(Tableau848[#This Row])&lt;=0,"",COUNT(Tableau848[#This Row]))</f>
        <v/>
      </c>
      <c r="B174" s="17" t="s">
        <v>511</v>
      </c>
      <c r="C174" s="16" t="s">
        <v>13</v>
      </c>
      <c r="D17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Metz</v>
      </c>
      <c r="E17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57245</v>
      </c>
      <c r="F17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Peltre</v>
      </c>
      <c r="G17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7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7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4" s="30" t="str">
        <f>IF(Tableau747[[#This Row],[DATE PROPOSITION 1]]="","",MAX(Tableau747[#This Row]))</f>
        <v/>
      </c>
      <c r="M174" s="51" t="str">
        <f>IF(Tableau848[[#This Row],[DATE CONTRAT 1]]="","",MAX(Tableau848[#This Row]))</f>
        <v/>
      </c>
      <c r="N174" s="52" t="str">
        <f>IFERROR(INDEX(Tableau949[#This Row],MATCH(9^9,Tableau949[#This Row])),"")</f>
        <v/>
      </c>
      <c r="O174" s="51" t="str">
        <f>IFERROR(INDEX(Tableau1050[#This Row],MATCH(9^9,Tableau1050[#This Row])),"")</f>
        <v/>
      </c>
      <c r="P174" s="51" t="str">
        <f>IFERROR(INDEX(Tableau1151[#This Row],MATCH(9^9,Tableau1151[#This Row])),"")</f>
        <v/>
      </c>
      <c r="Q174" s="35" t="str">
        <f>IFERROR(INDEX(Tableau1252[#This Row],MATCH(9^9,Tableau1252[#This Row])),"")</f>
        <v/>
      </c>
      <c r="BK174" s="5" t="str">
        <f>IF(Tableau848[[#This Row],[DATE CONTRAT 1]]&lt;&gt;"",Tableau848[[#This Row],[DATE CONTRAT 1]]+Tableau949[[#This Row],[DUREE CONTRAT 1]]*365,"")</f>
        <v/>
      </c>
      <c r="BL174" s="5" t="str">
        <f>IF(Tableau848[[#This Row],[DATE CONTRAT 2]]&lt;&gt;"",Tableau848[[#This Row],[DATE CONTRAT 2]]+Tableau949[[#This Row],[DUREE CONTRAT 2]]*365,"")</f>
        <v/>
      </c>
      <c r="BM174" s="5" t="str">
        <f>IF(Tableau848[[#This Row],[DATE CONTRAT 3]]&lt;&gt;"",Tableau848[[#This Row],[DATE CONTRAT 3]]+Tableau949[[#This Row],[DUREE CONTRAT 3]]*365,"")</f>
        <v/>
      </c>
      <c r="BN174" s="5" t="str">
        <f>IF(Tableau848[[#This Row],[DATE CONTRAT 4]]&lt;&gt;"",Tableau848[[#This Row],[DATE CONTRAT 4]]+Tableau949[[#This Row],[DUREE CONTRAT 4]]*365,"")</f>
        <v/>
      </c>
      <c r="BO174" s="5" t="str">
        <f>IF(Tableau848[[#This Row],[DATE CONTRAT 5]]&lt;&gt;"",Tableau848[[#This Row],[DATE CONTRAT 5]]+Tableau949[[#This Row],[DUREE CONTRAT 5]]*365,"")</f>
        <v/>
      </c>
      <c r="BP174" s="5" t="str">
        <f>IF(Tableau848[[#This Row],[DATE CONTRAT 6]]&lt;&gt;"",Tableau848[[#This Row],[DATE CONTRAT 6]]+Tableau949[[#This Row],[DUREE CONTRAT 6]]*365,"")</f>
        <v/>
      </c>
      <c r="BQ174" s="5" t="str">
        <f>IF(Tableau848[[#This Row],[DATE CONTRAT 7]]&lt;&gt;"",Tableau848[[#This Row],[DATE CONTRAT 7]]+Tableau949[[#This Row],[DUREE CONTRAT 7]]*365,"")</f>
        <v/>
      </c>
      <c r="BR174" s="5" t="str">
        <f>IF(Tableau848[[#This Row],[DATE CONTRAT 8]]&lt;&gt;"",Tableau848[[#This Row],[DATE CONTRAT 8]]+Tableau949[[#This Row],[DUREE CONTRAT 8]]*365,"")</f>
        <v/>
      </c>
      <c r="BS174" s="5" t="str">
        <f>IF(Tableau848[[#This Row],[DATE CONTRAT 9]]&lt;&gt;"",Tableau848[[#This Row],[DATE CONTRAT 9]]+Tableau949[[#This Row],[DUREE CONTRAT 9]]*365,"")</f>
        <v/>
      </c>
      <c r="BT174" s="5" t="str">
        <f>IF(Tableau848[[#This Row],[DATE CONTRAT 10]]&lt;&gt;"",Tableau848[[#This Row],[DATE CONTRAT 10]]+Tableau949[[#This Row],[DUREE CONTRAT 10]]*365,"")</f>
        <v/>
      </c>
      <c r="BV174" s="5" t="str">
        <f>IF(Tableau1050[[#This Row],[DATE PROCHAIN CONTRAT 1]]&lt;&gt;"",Tableau1050[[#This Row],[DATE PROCHAIN CONTRAT 1]]-30,"")</f>
        <v/>
      </c>
      <c r="BW174" s="5" t="str">
        <f>IF(Tableau1050[[#This Row],[DATE PROCHAIN CONTRAT 2]]&lt;&gt;"",Tableau1050[[#This Row],[DATE PROCHAIN CONTRAT 2]]-30,"")</f>
        <v/>
      </c>
      <c r="BX174" s="5" t="str">
        <f>IF(Tableau1050[[#This Row],[DATE PROCHAIN CONTRAT 3]]&lt;&gt;"",Tableau1050[[#This Row],[DATE PROCHAIN CONTRAT 3]]-30,"")</f>
        <v/>
      </c>
      <c r="BY174" s="5" t="str">
        <f>IF(Tableau1050[[#This Row],[DATE PROCHAIN CONTRAT 4]]&lt;&gt;"",Tableau1050[[#This Row],[DATE PROCHAIN CONTRAT 4]]-30,"")</f>
        <v/>
      </c>
      <c r="BZ174" s="5" t="str">
        <f>IF(Tableau1050[[#This Row],[DATE PROCHAIN CONTRAT 5]]&lt;&gt;"",Tableau1050[[#This Row],[DATE PROCHAIN CONTRAT 5]]-30,"")</f>
        <v/>
      </c>
      <c r="CA174" s="5" t="str">
        <f>IF(Tableau1050[[#This Row],[DATE PROCHAIN CONTRAT 6]]&lt;&gt;"",Tableau1050[[#This Row],[DATE PROCHAIN CONTRAT 6]]-30,"")</f>
        <v/>
      </c>
      <c r="CB174" s="5" t="str">
        <f>IF(Tableau1050[[#This Row],[DATE PROCHAIN CONTRAT 7]]&lt;&gt;"",Tableau1050[[#This Row],[DATE PROCHAIN CONTRAT 7]]-30,"")</f>
        <v/>
      </c>
      <c r="CC174" s="5" t="str">
        <f>IF(Tableau1050[[#This Row],[DATE PROCHAIN CONTRAT 8]]&lt;&gt;"",Tableau1050[[#This Row],[DATE PROCHAIN CONTRAT 8]]-30,"")</f>
        <v/>
      </c>
      <c r="CD174" s="5" t="str">
        <f>IF(Tableau1050[[#This Row],[DATE PROCHAIN CONTRAT 9]]&lt;&gt;"",Tableau1050[[#This Row],[DATE PROCHAIN CONTRAT 9]]-30,"")</f>
        <v/>
      </c>
      <c r="CE174" s="5" t="str">
        <f>IF(Tableau1050[[#This Row],[DATE PROCHAIN CONTRAT 10]]&lt;&gt;"",Tableau1050[[#This Row],[DATE PROCHAIN CONTRAT 10]]-30,"")</f>
        <v/>
      </c>
    </row>
    <row r="175" spans="1:83">
      <c r="A175" s="2" t="str">
        <f>IF(COUNT(Tableau848[#This Row])&lt;=0,"",COUNT(Tableau848[#This Row]))</f>
        <v/>
      </c>
      <c r="B175" s="17" t="s">
        <v>511</v>
      </c>
      <c r="C175" s="16" t="s">
        <v>20</v>
      </c>
      <c r="D17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43 Cours Léopold</v>
      </c>
      <c r="E17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17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17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7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7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5" s="30" t="str">
        <f>IF(Tableau747[[#This Row],[DATE PROPOSITION 1]]="","",MAX(Tableau747[#This Row]))</f>
        <v/>
      </c>
      <c r="M175" s="51" t="str">
        <f>IF(Tableau848[[#This Row],[DATE CONTRAT 1]]="","",MAX(Tableau848[#This Row]))</f>
        <v/>
      </c>
      <c r="N175" s="52" t="str">
        <f>IFERROR(INDEX(Tableau949[#This Row],MATCH(9^9,Tableau949[#This Row])),"")</f>
        <v/>
      </c>
      <c r="O175" s="51" t="str">
        <f>IFERROR(INDEX(Tableau1050[#This Row],MATCH(9^9,Tableau1050[#This Row])),"")</f>
        <v/>
      </c>
      <c r="P175" s="51" t="str">
        <f>IFERROR(INDEX(Tableau1151[#This Row],MATCH(9^9,Tableau1151[#This Row])),"")</f>
        <v/>
      </c>
      <c r="Q175" s="35" t="str">
        <f>IFERROR(INDEX(Tableau1252[#This Row],MATCH(9^9,Tableau1252[#This Row])),"")</f>
        <v/>
      </c>
      <c r="BK175" s="5" t="str">
        <f>IF(Tableau848[[#This Row],[DATE CONTRAT 1]]&lt;&gt;"",Tableau848[[#This Row],[DATE CONTRAT 1]]+Tableau949[[#This Row],[DUREE CONTRAT 1]]*365,"")</f>
        <v/>
      </c>
      <c r="BL175" s="5" t="str">
        <f>IF(Tableau848[[#This Row],[DATE CONTRAT 2]]&lt;&gt;"",Tableau848[[#This Row],[DATE CONTRAT 2]]+Tableau949[[#This Row],[DUREE CONTRAT 2]]*365,"")</f>
        <v/>
      </c>
      <c r="BM175" s="5" t="str">
        <f>IF(Tableau848[[#This Row],[DATE CONTRAT 3]]&lt;&gt;"",Tableau848[[#This Row],[DATE CONTRAT 3]]+Tableau949[[#This Row],[DUREE CONTRAT 3]]*365,"")</f>
        <v/>
      </c>
      <c r="BN175" s="5" t="str">
        <f>IF(Tableau848[[#This Row],[DATE CONTRAT 4]]&lt;&gt;"",Tableau848[[#This Row],[DATE CONTRAT 4]]+Tableau949[[#This Row],[DUREE CONTRAT 4]]*365,"")</f>
        <v/>
      </c>
      <c r="BO175" s="5" t="str">
        <f>IF(Tableau848[[#This Row],[DATE CONTRAT 5]]&lt;&gt;"",Tableau848[[#This Row],[DATE CONTRAT 5]]+Tableau949[[#This Row],[DUREE CONTRAT 5]]*365,"")</f>
        <v/>
      </c>
      <c r="BP175" s="5" t="str">
        <f>IF(Tableau848[[#This Row],[DATE CONTRAT 6]]&lt;&gt;"",Tableau848[[#This Row],[DATE CONTRAT 6]]+Tableau949[[#This Row],[DUREE CONTRAT 6]]*365,"")</f>
        <v/>
      </c>
      <c r="BQ175" s="5" t="str">
        <f>IF(Tableau848[[#This Row],[DATE CONTRAT 7]]&lt;&gt;"",Tableau848[[#This Row],[DATE CONTRAT 7]]+Tableau949[[#This Row],[DUREE CONTRAT 7]]*365,"")</f>
        <v/>
      </c>
      <c r="BR175" s="5" t="str">
        <f>IF(Tableau848[[#This Row],[DATE CONTRAT 8]]&lt;&gt;"",Tableau848[[#This Row],[DATE CONTRAT 8]]+Tableau949[[#This Row],[DUREE CONTRAT 8]]*365,"")</f>
        <v/>
      </c>
      <c r="BS175" s="5" t="str">
        <f>IF(Tableau848[[#This Row],[DATE CONTRAT 9]]&lt;&gt;"",Tableau848[[#This Row],[DATE CONTRAT 9]]+Tableau949[[#This Row],[DUREE CONTRAT 9]]*365,"")</f>
        <v/>
      </c>
      <c r="BT175" s="5" t="str">
        <f>IF(Tableau848[[#This Row],[DATE CONTRAT 10]]&lt;&gt;"",Tableau848[[#This Row],[DATE CONTRAT 10]]+Tableau949[[#This Row],[DUREE CONTRAT 10]]*365,"")</f>
        <v/>
      </c>
      <c r="BV175" s="5" t="str">
        <f>IF(Tableau1050[[#This Row],[DATE PROCHAIN CONTRAT 1]]&lt;&gt;"",Tableau1050[[#This Row],[DATE PROCHAIN CONTRAT 1]]-30,"")</f>
        <v/>
      </c>
      <c r="BW175" s="5" t="str">
        <f>IF(Tableau1050[[#This Row],[DATE PROCHAIN CONTRAT 2]]&lt;&gt;"",Tableau1050[[#This Row],[DATE PROCHAIN CONTRAT 2]]-30,"")</f>
        <v/>
      </c>
      <c r="BX175" s="5" t="str">
        <f>IF(Tableau1050[[#This Row],[DATE PROCHAIN CONTRAT 3]]&lt;&gt;"",Tableau1050[[#This Row],[DATE PROCHAIN CONTRAT 3]]-30,"")</f>
        <v/>
      </c>
      <c r="BY175" s="5" t="str">
        <f>IF(Tableau1050[[#This Row],[DATE PROCHAIN CONTRAT 4]]&lt;&gt;"",Tableau1050[[#This Row],[DATE PROCHAIN CONTRAT 4]]-30,"")</f>
        <v/>
      </c>
      <c r="BZ175" s="5" t="str">
        <f>IF(Tableau1050[[#This Row],[DATE PROCHAIN CONTRAT 5]]&lt;&gt;"",Tableau1050[[#This Row],[DATE PROCHAIN CONTRAT 5]]-30,"")</f>
        <v/>
      </c>
      <c r="CA175" s="5" t="str">
        <f>IF(Tableau1050[[#This Row],[DATE PROCHAIN CONTRAT 6]]&lt;&gt;"",Tableau1050[[#This Row],[DATE PROCHAIN CONTRAT 6]]-30,"")</f>
        <v/>
      </c>
      <c r="CB175" s="5" t="str">
        <f>IF(Tableau1050[[#This Row],[DATE PROCHAIN CONTRAT 7]]&lt;&gt;"",Tableau1050[[#This Row],[DATE PROCHAIN CONTRAT 7]]-30,"")</f>
        <v/>
      </c>
      <c r="CC175" s="5" t="str">
        <f>IF(Tableau1050[[#This Row],[DATE PROCHAIN CONTRAT 8]]&lt;&gt;"",Tableau1050[[#This Row],[DATE PROCHAIN CONTRAT 8]]-30,"")</f>
        <v/>
      </c>
      <c r="CD175" s="5" t="str">
        <f>IF(Tableau1050[[#This Row],[DATE PROCHAIN CONTRAT 9]]&lt;&gt;"",Tableau1050[[#This Row],[DATE PROCHAIN CONTRAT 9]]-30,"")</f>
        <v/>
      </c>
      <c r="CE175" s="5" t="str">
        <f>IF(Tableau1050[[#This Row],[DATE PROCHAIN CONTRAT 10]]&lt;&gt;"",Tableau1050[[#This Row],[DATE PROCHAIN CONTRAT 10]]-30,"")</f>
        <v/>
      </c>
    </row>
    <row r="176" spans="1:83" ht="60">
      <c r="A176" s="2" t="str">
        <f>IF(COUNT(Tableau848[#This Row])&lt;=0,"",COUNT(Tableau848[#This Row]))</f>
        <v/>
      </c>
      <c r="B176" s="17" t="s">
        <v>511</v>
      </c>
      <c r="C176" s="16" t="s">
        <v>174</v>
      </c>
      <c r="D17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 Rue Goussaud</v>
      </c>
      <c r="E17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17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17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7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7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6" s="30" t="str">
        <f>IF(Tableau747[[#This Row],[DATE PROPOSITION 1]]="","",MAX(Tableau747[#This Row]))</f>
        <v/>
      </c>
      <c r="M176" s="51" t="str">
        <f>IF(Tableau848[[#This Row],[DATE CONTRAT 1]]="","",MAX(Tableau848[#This Row]))</f>
        <v/>
      </c>
      <c r="N176" s="52" t="str">
        <f>IFERROR(INDEX(Tableau949[#This Row],MATCH(9^9,Tableau949[#This Row])),"")</f>
        <v/>
      </c>
      <c r="O176" s="51" t="str">
        <f>IFERROR(INDEX(Tableau1050[#This Row],MATCH(9^9,Tableau1050[#This Row])),"")</f>
        <v/>
      </c>
      <c r="P176" s="51" t="str">
        <f>IFERROR(INDEX(Tableau1151[#This Row],MATCH(9^9,Tableau1151[#This Row])),"")</f>
        <v/>
      </c>
      <c r="Q176" s="35" t="str">
        <f>IFERROR(INDEX(Tableau1252[#This Row],MATCH(9^9,Tableau1252[#This Row])),"")</f>
        <v/>
      </c>
      <c r="BK176" s="5" t="str">
        <f>IF(Tableau848[[#This Row],[DATE CONTRAT 1]]&lt;&gt;"",Tableau848[[#This Row],[DATE CONTRAT 1]]+Tableau949[[#This Row],[DUREE CONTRAT 1]]*365,"")</f>
        <v/>
      </c>
      <c r="BL176" s="5" t="str">
        <f>IF(Tableau848[[#This Row],[DATE CONTRAT 2]]&lt;&gt;"",Tableau848[[#This Row],[DATE CONTRAT 2]]+Tableau949[[#This Row],[DUREE CONTRAT 2]]*365,"")</f>
        <v/>
      </c>
      <c r="BM176" s="5" t="str">
        <f>IF(Tableau848[[#This Row],[DATE CONTRAT 3]]&lt;&gt;"",Tableau848[[#This Row],[DATE CONTRAT 3]]+Tableau949[[#This Row],[DUREE CONTRAT 3]]*365,"")</f>
        <v/>
      </c>
      <c r="BN176" s="5" t="str">
        <f>IF(Tableau848[[#This Row],[DATE CONTRAT 4]]&lt;&gt;"",Tableau848[[#This Row],[DATE CONTRAT 4]]+Tableau949[[#This Row],[DUREE CONTRAT 4]]*365,"")</f>
        <v/>
      </c>
      <c r="BO176" s="5" t="str">
        <f>IF(Tableau848[[#This Row],[DATE CONTRAT 5]]&lt;&gt;"",Tableau848[[#This Row],[DATE CONTRAT 5]]+Tableau949[[#This Row],[DUREE CONTRAT 5]]*365,"")</f>
        <v/>
      </c>
      <c r="BP176" s="5" t="str">
        <f>IF(Tableau848[[#This Row],[DATE CONTRAT 6]]&lt;&gt;"",Tableau848[[#This Row],[DATE CONTRAT 6]]+Tableau949[[#This Row],[DUREE CONTRAT 6]]*365,"")</f>
        <v/>
      </c>
      <c r="BQ176" s="5" t="str">
        <f>IF(Tableau848[[#This Row],[DATE CONTRAT 7]]&lt;&gt;"",Tableau848[[#This Row],[DATE CONTRAT 7]]+Tableau949[[#This Row],[DUREE CONTRAT 7]]*365,"")</f>
        <v/>
      </c>
      <c r="BR176" s="5" t="str">
        <f>IF(Tableau848[[#This Row],[DATE CONTRAT 8]]&lt;&gt;"",Tableau848[[#This Row],[DATE CONTRAT 8]]+Tableau949[[#This Row],[DUREE CONTRAT 8]]*365,"")</f>
        <v/>
      </c>
      <c r="BS176" s="5" t="str">
        <f>IF(Tableau848[[#This Row],[DATE CONTRAT 9]]&lt;&gt;"",Tableau848[[#This Row],[DATE CONTRAT 9]]+Tableau949[[#This Row],[DUREE CONTRAT 9]]*365,"")</f>
        <v/>
      </c>
      <c r="BT176" s="5" t="str">
        <f>IF(Tableau848[[#This Row],[DATE CONTRAT 10]]&lt;&gt;"",Tableau848[[#This Row],[DATE CONTRAT 10]]+Tableau949[[#This Row],[DUREE CONTRAT 10]]*365,"")</f>
        <v/>
      </c>
      <c r="BV176" s="5" t="str">
        <f>IF(Tableau1050[[#This Row],[DATE PROCHAIN CONTRAT 1]]&lt;&gt;"",Tableau1050[[#This Row],[DATE PROCHAIN CONTRAT 1]]-30,"")</f>
        <v/>
      </c>
      <c r="BW176" s="5" t="str">
        <f>IF(Tableau1050[[#This Row],[DATE PROCHAIN CONTRAT 2]]&lt;&gt;"",Tableau1050[[#This Row],[DATE PROCHAIN CONTRAT 2]]-30,"")</f>
        <v/>
      </c>
      <c r="BX176" s="5" t="str">
        <f>IF(Tableau1050[[#This Row],[DATE PROCHAIN CONTRAT 3]]&lt;&gt;"",Tableau1050[[#This Row],[DATE PROCHAIN CONTRAT 3]]-30,"")</f>
        <v/>
      </c>
      <c r="BY176" s="5" t="str">
        <f>IF(Tableau1050[[#This Row],[DATE PROCHAIN CONTRAT 4]]&lt;&gt;"",Tableau1050[[#This Row],[DATE PROCHAIN CONTRAT 4]]-30,"")</f>
        <v/>
      </c>
      <c r="BZ176" s="5" t="str">
        <f>IF(Tableau1050[[#This Row],[DATE PROCHAIN CONTRAT 5]]&lt;&gt;"",Tableau1050[[#This Row],[DATE PROCHAIN CONTRAT 5]]-30,"")</f>
        <v/>
      </c>
      <c r="CA176" s="5" t="str">
        <f>IF(Tableau1050[[#This Row],[DATE PROCHAIN CONTRAT 6]]&lt;&gt;"",Tableau1050[[#This Row],[DATE PROCHAIN CONTRAT 6]]-30,"")</f>
        <v/>
      </c>
      <c r="CB176" s="5" t="str">
        <f>IF(Tableau1050[[#This Row],[DATE PROCHAIN CONTRAT 7]]&lt;&gt;"",Tableau1050[[#This Row],[DATE PROCHAIN CONTRAT 7]]-30,"")</f>
        <v/>
      </c>
      <c r="CC176" s="5" t="str">
        <f>IF(Tableau1050[[#This Row],[DATE PROCHAIN CONTRAT 8]]&lt;&gt;"",Tableau1050[[#This Row],[DATE PROCHAIN CONTRAT 8]]-30,"")</f>
        <v/>
      </c>
      <c r="CD176" s="5" t="str">
        <f>IF(Tableau1050[[#This Row],[DATE PROCHAIN CONTRAT 9]]&lt;&gt;"",Tableau1050[[#This Row],[DATE PROCHAIN CONTRAT 9]]-30,"")</f>
        <v/>
      </c>
      <c r="CE176" s="5" t="str">
        <f>IF(Tableau1050[[#This Row],[DATE PROCHAIN CONTRAT 10]]&lt;&gt;"",Tableau1050[[#This Row],[DATE PROCHAIN CONTRAT 10]]-30,"")</f>
        <v/>
      </c>
    </row>
    <row r="177" spans="1:83" ht="45">
      <c r="A177" s="2" t="str">
        <f>IF(COUNT(Tableau848[#This Row])&lt;=0,"",COUNT(Tableau848[#This Row]))</f>
        <v/>
      </c>
      <c r="B177" s="17" t="s">
        <v>511</v>
      </c>
      <c r="C177" s="16" t="s">
        <v>175</v>
      </c>
      <c r="D17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 Rue Goussaud</v>
      </c>
      <c r="E17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17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17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7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7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7" s="30" t="str">
        <f>IF(Tableau747[[#This Row],[DATE PROPOSITION 1]]="","",MAX(Tableau747[#This Row]))</f>
        <v/>
      </c>
      <c r="M177" s="51" t="str">
        <f>IF(Tableau848[[#This Row],[DATE CONTRAT 1]]="","",MAX(Tableau848[#This Row]))</f>
        <v/>
      </c>
      <c r="N177" s="52" t="str">
        <f>IFERROR(INDEX(Tableau949[#This Row],MATCH(9^9,Tableau949[#This Row])),"")</f>
        <v/>
      </c>
      <c r="O177" s="51" t="str">
        <f>IFERROR(INDEX(Tableau1050[#This Row],MATCH(9^9,Tableau1050[#This Row])),"")</f>
        <v/>
      </c>
      <c r="P177" s="51" t="str">
        <f>IFERROR(INDEX(Tableau1151[#This Row],MATCH(9^9,Tableau1151[#This Row])),"")</f>
        <v/>
      </c>
      <c r="Q177" s="35" t="str">
        <f>IFERROR(INDEX(Tableau1252[#This Row],MATCH(9^9,Tableau1252[#This Row])),"")</f>
        <v/>
      </c>
      <c r="BK177" s="5" t="str">
        <f>IF(Tableau848[[#This Row],[DATE CONTRAT 1]]&lt;&gt;"",Tableau848[[#This Row],[DATE CONTRAT 1]]+Tableau949[[#This Row],[DUREE CONTRAT 1]]*365,"")</f>
        <v/>
      </c>
      <c r="BL177" s="5" t="str">
        <f>IF(Tableau848[[#This Row],[DATE CONTRAT 2]]&lt;&gt;"",Tableau848[[#This Row],[DATE CONTRAT 2]]+Tableau949[[#This Row],[DUREE CONTRAT 2]]*365,"")</f>
        <v/>
      </c>
      <c r="BM177" s="5" t="str">
        <f>IF(Tableau848[[#This Row],[DATE CONTRAT 3]]&lt;&gt;"",Tableau848[[#This Row],[DATE CONTRAT 3]]+Tableau949[[#This Row],[DUREE CONTRAT 3]]*365,"")</f>
        <v/>
      </c>
      <c r="BN177" s="5" t="str">
        <f>IF(Tableau848[[#This Row],[DATE CONTRAT 4]]&lt;&gt;"",Tableau848[[#This Row],[DATE CONTRAT 4]]+Tableau949[[#This Row],[DUREE CONTRAT 4]]*365,"")</f>
        <v/>
      </c>
      <c r="BO177" s="5" t="str">
        <f>IF(Tableau848[[#This Row],[DATE CONTRAT 5]]&lt;&gt;"",Tableau848[[#This Row],[DATE CONTRAT 5]]+Tableau949[[#This Row],[DUREE CONTRAT 5]]*365,"")</f>
        <v/>
      </c>
      <c r="BP177" s="5" t="str">
        <f>IF(Tableau848[[#This Row],[DATE CONTRAT 6]]&lt;&gt;"",Tableau848[[#This Row],[DATE CONTRAT 6]]+Tableau949[[#This Row],[DUREE CONTRAT 6]]*365,"")</f>
        <v/>
      </c>
      <c r="BQ177" s="5" t="str">
        <f>IF(Tableau848[[#This Row],[DATE CONTRAT 7]]&lt;&gt;"",Tableau848[[#This Row],[DATE CONTRAT 7]]+Tableau949[[#This Row],[DUREE CONTRAT 7]]*365,"")</f>
        <v/>
      </c>
      <c r="BR177" s="5" t="str">
        <f>IF(Tableau848[[#This Row],[DATE CONTRAT 8]]&lt;&gt;"",Tableau848[[#This Row],[DATE CONTRAT 8]]+Tableau949[[#This Row],[DUREE CONTRAT 8]]*365,"")</f>
        <v/>
      </c>
      <c r="BS177" s="5" t="str">
        <f>IF(Tableau848[[#This Row],[DATE CONTRAT 9]]&lt;&gt;"",Tableau848[[#This Row],[DATE CONTRAT 9]]+Tableau949[[#This Row],[DUREE CONTRAT 9]]*365,"")</f>
        <v/>
      </c>
      <c r="BT177" s="5" t="str">
        <f>IF(Tableau848[[#This Row],[DATE CONTRAT 10]]&lt;&gt;"",Tableau848[[#This Row],[DATE CONTRAT 10]]+Tableau949[[#This Row],[DUREE CONTRAT 10]]*365,"")</f>
        <v/>
      </c>
      <c r="BV177" s="5" t="str">
        <f>IF(Tableau1050[[#This Row],[DATE PROCHAIN CONTRAT 1]]&lt;&gt;"",Tableau1050[[#This Row],[DATE PROCHAIN CONTRAT 1]]-30,"")</f>
        <v/>
      </c>
      <c r="BW177" s="5" t="str">
        <f>IF(Tableau1050[[#This Row],[DATE PROCHAIN CONTRAT 2]]&lt;&gt;"",Tableau1050[[#This Row],[DATE PROCHAIN CONTRAT 2]]-30,"")</f>
        <v/>
      </c>
      <c r="BX177" s="5" t="str">
        <f>IF(Tableau1050[[#This Row],[DATE PROCHAIN CONTRAT 3]]&lt;&gt;"",Tableau1050[[#This Row],[DATE PROCHAIN CONTRAT 3]]-30,"")</f>
        <v/>
      </c>
      <c r="BY177" s="5" t="str">
        <f>IF(Tableau1050[[#This Row],[DATE PROCHAIN CONTRAT 4]]&lt;&gt;"",Tableau1050[[#This Row],[DATE PROCHAIN CONTRAT 4]]-30,"")</f>
        <v/>
      </c>
      <c r="BZ177" s="5" t="str">
        <f>IF(Tableau1050[[#This Row],[DATE PROCHAIN CONTRAT 5]]&lt;&gt;"",Tableau1050[[#This Row],[DATE PROCHAIN CONTRAT 5]]-30,"")</f>
        <v/>
      </c>
      <c r="CA177" s="5" t="str">
        <f>IF(Tableau1050[[#This Row],[DATE PROCHAIN CONTRAT 6]]&lt;&gt;"",Tableau1050[[#This Row],[DATE PROCHAIN CONTRAT 6]]-30,"")</f>
        <v/>
      </c>
      <c r="CB177" s="5" t="str">
        <f>IF(Tableau1050[[#This Row],[DATE PROCHAIN CONTRAT 7]]&lt;&gt;"",Tableau1050[[#This Row],[DATE PROCHAIN CONTRAT 7]]-30,"")</f>
        <v/>
      </c>
      <c r="CC177" s="5" t="str">
        <f>IF(Tableau1050[[#This Row],[DATE PROCHAIN CONTRAT 8]]&lt;&gt;"",Tableau1050[[#This Row],[DATE PROCHAIN CONTRAT 8]]-30,"")</f>
        <v/>
      </c>
      <c r="CD177" s="5" t="str">
        <f>IF(Tableau1050[[#This Row],[DATE PROCHAIN CONTRAT 9]]&lt;&gt;"",Tableau1050[[#This Row],[DATE PROCHAIN CONTRAT 9]]-30,"")</f>
        <v/>
      </c>
      <c r="CE177" s="5" t="str">
        <f>IF(Tableau1050[[#This Row],[DATE PROCHAIN CONTRAT 10]]&lt;&gt;"",Tableau1050[[#This Row],[DATE PROCHAIN CONTRAT 10]]-30,"")</f>
        <v/>
      </c>
    </row>
    <row r="178" spans="1:83" ht="45">
      <c r="A178" s="2" t="str">
        <f>IF(COUNT(Tableau848[#This Row])&lt;=0,"",COUNT(Tableau848[#This Row]))</f>
        <v/>
      </c>
      <c r="B178" s="17" t="s">
        <v>511</v>
      </c>
      <c r="C178" s="16" t="s">
        <v>176</v>
      </c>
      <c r="D17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Metz</v>
      </c>
      <c r="E17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57800</v>
      </c>
      <c r="F17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Freyming-Merlebach</v>
      </c>
      <c r="G17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7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7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8" s="30" t="str">
        <f>IF(Tableau747[[#This Row],[DATE PROPOSITION 1]]="","",MAX(Tableau747[#This Row]))</f>
        <v/>
      </c>
      <c r="M178" s="51" t="str">
        <f>IF(Tableau848[[#This Row],[DATE CONTRAT 1]]="","",MAX(Tableau848[#This Row]))</f>
        <v/>
      </c>
      <c r="N178" s="52" t="str">
        <f>IFERROR(INDEX(Tableau949[#This Row],MATCH(9^9,Tableau949[#This Row])),"")</f>
        <v/>
      </c>
      <c r="O178" s="51" t="str">
        <f>IFERROR(INDEX(Tableau1050[#This Row],MATCH(9^9,Tableau1050[#This Row])),"")</f>
        <v/>
      </c>
      <c r="P178" s="51" t="str">
        <f>IFERROR(INDEX(Tableau1151[#This Row],MATCH(9^9,Tableau1151[#This Row])),"")</f>
        <v/>
      </c>
      <c r="Q178" s="35" t="str">
        <f>IFERROR(INDEX(Tableau1252[#This Row],MATCH(9^9,Tableau1252[#This Row])),"")</f>
        <v/>
      </c>
      <c r="BK178" s="5" t="str">
        <f>IF(Tableau848[[#This Row],[DATE CONTRAT 1]]&lt;&gt;"",Tableau848[[#This Row],[DATE CONTRAT 1]]+Tableau949[[#This Row],[DUREE CONTRAT 1]]*365,"")</f>
        <v/>
      </c>
      <c r="BL178" s="5" t="str">
        <f>IF(Tableau848[[#This Row],[DATE CONTRAT 2]]&lt;&gt;"",Tableau848[[#This Row],[DATE CONTRAT 2]]+Tableau949[[#This Row],[DUREE CONTRAT 2]]*365,"")</f>
        <v/>
      </c>
      <c r="BM178" s="5" t="str">
        <f>IF(Tableau848[[#This Row],[DATE CONTRAT 3]]&lt;&gt;"",Tableau848[[#This Row],[DATE CONTRAT 3]]+Tableau949[[#This Row],[DUREE CONTRAT 3]]*365,"")</f>
        <v/>
      </c>
      <c r="BN178" s="5" t="str">
        <f>IF(Tableau848[[#This Row],[DATE CONTRAT 4]]&lt;&gt;"",Tableau848[[#This Row],[DATE CONTRAT 4]]+Tableau949[[#This Row],[DUREE CONTRAT 4]]*365,"")</f>
        <v/>
      </c>
      <c r="BO178" s="5" t="str">
        <f>IF(Tableau848[[#This Row],[DATE CONTRAT 5]]&lt;&gt;"",Tableau848[[#This Row],[DATE CONTRAT 5]]+Tableau949[[#This Row],[DUREE CONTRAT 5]]*365,"")</f>
        <v/>
      </c>
      <c r="BP178" s="5" t="str">
        <f>IF(Tableau848[[#This Row],[DATE CONTRAT 6]]&lt;&gt;"",Tableau848[[#This Row],[DATE CONTRAT 6]]+Tableau949[[#This Row],[DUREE CONTRAT 6]]*365,"")</f>
        <v/>
      </c>
      <c r="BQ178" s="5" t="str">
        <f>IF(Tableau848[[#This Row],[DATE CONTRAT 7]]&lt;&gt;"",Tableau848[[#This Row],[DATE CONTRAT 7]]+Tableau949[[#This Row],[DUREE CONTRAT 7]]*365,"")</f>
        <v/>
      </c>
      <c r="BR178" s="5" t="str">
        <f>IF(Tableau848[[#This Row],[DATE CONTRAT 8]]&lt;&gt;"",Tableau848[[#This Row],[DATE CONTRAT 8]]+Tableau949[[#This Row],[DUREE CONTRAT 8]]*365,"")</f>
        <v/>
      </c>
      <c r="BS178" s="5" t="str">
        <f>IF(Tableau848[[#This Row],[DATE CONTRAT 9]]&lt;&gt;"",Tableau848[[#This Row],[DATE CONTRAT 9]]+Tableau949[[#This Row],[DUREE CONTRAT 9]]*365,"")</f>
        <v/>
      </c>
      <c r="BT178" s="5" t="str">
        <f>IF(Tableau848[[#This Row],[DATE CONTRAT 10]]&lt;&gt;"",Tableau848[[#This Row],[DATE CONTRAT 10]]+Tableau949[[#This Row],[DUREE CONTRAT 10]]*365,"")</f>
        <v/>
      </c>
      <c r="BV178" s="5" t="str">
        <f>IF(Tableau1050[[#This Row],[DATE PROCHAIN CONTRAT 1]]&lt;&gt;"",Tableau1050[[#This Row],[DATE PROCHAIN CONTRAT 1]]-30,"")</f>
        <v/>
      </c>
      <c r="BW178" s="5" t="str">
        <f>IF(Tableau1050[[#This Row],[DATE PROCHAIN CONTRAT 2]]&lt;&gt;"",Tableau1050[[#This Row],[DATE PROCHAIN CONTRAT 2]]-30,"")</f>
        <v/>
      </c>
      <c r="BX178" s="5" t="str">
        <f>IF(Tableau1050[[#This Row],[DATE PROCHAIN CONTRAT 3]]&lt;&gt;"",Tableau1050[[#This Row],[DATE PROCHAIN CONTRAT 3]]-30,"")</f>
        <v/>
      </c>
      <c r="BY178" s="5" t="str">
        <f>IF(Tableau1050[[#This Row],[DATE PROCHAIN CONTRAT 4]]&lt;&gt;"",Tableau1050[[#This Row],[DATE PROCHAIN CONTRAT 4]]-30,"")</f>
        <v/>
      </c>
      <c r="BZ178" s="5" t="str">
        <f>IF(Tableau1050[[#This Row],[DATE PROCHAIN CONTRAT 5]]&lt;&gt;"",Tableau1050[[#This Row],[DATE PROCHAIN CONTRAT 5]]-30,"")</f>
        <v/>
      </c>
      <c r="CA178" s="5" t="str">
        <f>IF(Tableau1050[[#This Row],[DATE PROCHAIN CONTRAT 6]]&lt;&gt;"",Tableau1050[[#This Row],[DATE PROCHAIN CONTRAT 6]]-30,"")</f>
        <v/>
      </c>
      <c r="CB178" s="5" t="str">
        <f>IF(Tableau1050[[#This Row],[DATE PROCHAIN CONTRAT 7]]&lt;&gt;"",Tableau1050[[#This Row],[DATE PROCHAIN CONTRAT 7]]-30,"")</f>
        <v/>
      </c>
      <c r="CC178" s="5" t="str">
        <f>IF(Tableau1050[[#This Row],[DATE PROCHAIN CONTRAT 8]]&lt;&gt;"",Tableau1050[[#This Row],[DATE PROCHAIN CONTRAT 8]]-30,"")</f>
        <v/>
      </c>
      <c r="CD178" s="5" t="str">
        <f>IF(Tableau1050[[#This Row],[DATE PROCHAIN CONTRAT 9]]&lt;&gt;"",Tableau1050[[#This Row],[DATE PROCHAIN CONTRAT 9]]-30,"")</f>
        <v/>
      </c>
      <c r="CE178" s="5" t="str">
        <f>IF(Tableau1050[[#This Row],[DATE PROCHAIN CONTRAT 10]]&lt;&gt;"",Tableau1050[[#This Row],[DATE PROCHAIN CONTRAT 10]]-30,"")</f>
        <v/>
      </c>
    </row>
    <row r="179" spans="1:83">
      <c r="A179" s="2" t="str">
        <f>IF(COUNT(Tableau848[#This Row])&lt;=0,"",COUNT(Tableau848[#This Row]))</f>
        <v/>
      </c>
      <c r="B179" s="17" t="s">
        <v>511</v>
      </c>
      <c r="C179" s="16" t="s">
        <v>177</v>
      </c>
      <c r="D17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Saint-Maximin</v>
      </c>
      <c r="E17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17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17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7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7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7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79" s="30" t="str">
        <f>IF(Tableau747[[#This Row],[DATE PROPOSITION 1]]="","",MAX(Tableau747[#This Row]))</f>
        <v/>
      </c>
      <c r="M179" s="51" t="str">
        <f>IF(Tableau848[[#This Row],[DATE CONTRAT 1]]="","",MAX(Tableau848[#This Row]))</f>
        <v/>
      </c>
      <c r="N179" s="52" t="str">
        <f>IFERROR(INDEX(Tableau949[#This Row],MATCH(9^9,Tableau949[#This Row])),"")</f>
        <v/>
      </c>
      <c r="O179" s="51" t="str">
        <f>IFERROR(INDEX(Tableau1050[#This Row],MATCH(9^9,Tableau1050[#This Row])),"")</f>
        <v/>
      </c>
      <c r="P179" s="51" t="str">
        <f>IFERROR(INDEX(Tableau1151[#This Row],MATCH(9^9,Tableau1151[#This Row])),"")</f>
        <v/>
      </c>
      <c r="Q179" s="35" t="str">
        <f>IFERROR(INDEX(Tableau1252[#This Row],MATCH(9^9,Tableau1252[#This Row])),"")</f>
        <v/>
      </c>
      <c r="BK179" s="5" t="str">
        <f>IF(Tableau848[[#This Row],[DATE CONTRAT 1]]&lt;&gt;"",Tableau848[[#This Row],[DATE CONTRAT 1]]+Tableau949[[#This Row],[DUREE CONTRAT 1]]*365,"")</f>
        <v/>
      </c>
      <c r="BL179" s="5" t="str">
        <f>IF(Tableau848[[#This Row],[DATE CONTRAT 2]]&lt;&gt;"",Tableau848[[#This Row],[DATE CONTRAT 2]]+Tableau949[[#This Row],[DUREE CONTRAT 2]]*365,"")</f>
        <v/>
      </c>
      <c r="BM179" s="5" t="str">
        <f>IF(Tableau848[[#This Row],[DATE CONTRAT 3]]&lt;&gt;"",Tableau848[[#This Row],[DATE CONTRAT 3]]+Tableau949[[#This Row],[DUREE CONTRAT 3]]*365,"")</f>
        <v/>
      </c>
      <c r="BN179" s="5" t="str">
        <f>IF(Tableau848[[#This Row],[DATE CONTRAT 4]]&lt;&gt;"",Tableau848[[#This Row],[DATE CONTRAT 4]]+Tableau949[[#This Row],[DUREE CONTRAT 4]]*365,"")</f>
        <v/>
      </c>
      <c r="BO179" s="5" t="str">
        <f>IF(Tableau848[[#This Row],[DATE CONTRAT 5]]&lt;&gt;"",Tableau848[[#This Row],[DATE CONTRAT 5]]+Tableau949[[#This Row],[DUREE CONTRAT 5]]*365,"")</f>
        <v/>
      </c>
      <c r="BP179" s="5" t="str">
        <f>IF(Tableau848[[#This Row],[DATE CONTRAT 6]]&lt;&gt;"",Tableau848[[#This Row],[DATE CONTRAT 6]]+Tableau949[[#This Row],[DUREE CONTRAT 6]]*365,"")</f>
        <v/>
      </c>
      <c r="BQ179" s="5" t="str">
        <f>IF(Tableau848[[#This Row],[DATE CONTRAT 7]]&lt;&gt;"",Tableau848[[#This Row],[DATE CONTRAT 7]]+Tableau949[[#This Row],[DUREE CONTRAT 7]]*365,"")</f>
        <v/>
      </c>
      <c r="BR179" s="5" t="str">
        <f>IF(Tableau848[[#This Row],[DATE CONTRAT 8]]&lt;&gt;"",Tableau848[[#This Row],[DATE CONTRAT 8]]+Tableau949[[#This Row],[DUREE CONTRAT 8]]*365,"")</f>
        <v/>
      </c>
      <c r="BS179" s="5" t="str">
        <f>IF(Tableau848[[#This Row],[DATE CONTRAT 9]]&lt;&gt;"",Tableau848[[#This Row],[DATE CONTRAT 9]]+Tableau949[[#This Row],[DUREE CONTRAT 9]]*365,"")</f>
        <v/>
      </c>
      <c r="BT179" s="5" t="str">
        <f>IF(Tableau848[[#This Row],[DATE CONTRAT 10]]&lt;&gt;"",Tableau848[[#This Row],[DATE CONTRAT 10]]+Tableau949[[#This Row],[DUREE CONTRAT 10]]*365,"")</f>
        <v/>
      </c>
      <c r="BV179" s="5" t="str">
        <f>IF(Tableau1050[[#This Row],[DATE PROCHAIN CONTRAT 1]]&lt;&gt;"",Tableau1050[[#This Row],[DATE PROCHAIN CONTRAT 1]]-30,"")</f>
        <v/>
      </c>
      <c r="BW179" s="5" t="str">
        <f>IF(Tableau1050[[#This Row],[DATE PROCHAIN CONTRAT 2]]&lt;&gt;"",Tableau1050[[#This Row],[DATE PROCHAIN CONTRAT 2]]-30,"")</f>
        <v/>
      </c>
      <c r="BX179" s="5" t="str">
        <f>IF(Tableau1050[[#This Row],[DATE PROCHAIN CONTRAT 3]]&lt;&gt;"",Tableau1050[[#This Row],[DATE PROCHAIN CONTRAT 3]]-30,"")</f>
        <v/>
      </c>
      <c r="BY179" s="5" t="str">
        <f>IF(Tableau1050[[#This Row],[DATE PROCHAIN CONTRAT 4]]&lt;&gt;"",Tableau1050[[#This Row],[DATE PROCHAIN CONTRAT 4]]-30,"")</f>
        <v/>
      </c>
      <c r="BZ179" s="5" t="str">
        <f>IF(Tableau1050[[#This Row],[DATE PROCHAIN CONTRAT 5]]&lt;&gt;"",Tableau1050[[#This Row],[DATE PROCHAIN CONTRAT 5]]-30,"")</f>
        <v/>
      </c>
      <c r="CA179" s="5" t="str">
        <f>IF(Tableau1050[[#This Row],[DATE PROCHAIN CONTRAT 6]]&lt;&gt;"",Tableau1050[[#This Row],[DATE PROCHAIN CONTRAT 6]]-30,"")</f>
        <v/>
      </c>
      <c r="CB179" s="5" t="str">
        <f>IF(Tableau1050[[#This Row],[DATE PROCHAIN CONTRAT 7]]&lt;&gt;"",Tableau1050[[#This Row],[DATE PROCHAIN CONTRAT 7]]-30,"")</f>
        <v/>
      </c>
      <c r="CC179" s="5" t="str">
        <f>IF(Tableau1050[[#This Row],[DATE PROCHAIN CONTRAT 8]]&lt;&gt;"",Tableau1050[[#This Row],[DATE PROCHAIN CONTRAT 8]]-30,"")</f>
        <v/>
      </c>
      <c r="CD179" s="5" t="str">
        <f>IF(Tableau1050[[#This Row],[DATE PROCHAIN CONTRAT 9]]&lt;&gt;"",Tableau1050[[#This Row],[DATE PROCHAIN CONTRAT 9]]-30,"")</f>
        <v/>
      </c>
      <c r="CE179" s="5" t="str">
        <f>IF(Tableau1050[[#This Row],[DATE PROCHAIN CONTRAT 10]]&lt;&gt;"",Tableau1050[[#This Row],[DATE PROCHAIN CONTRAT 10]]-30,"")</f>
        <v/>
      </c>
    </row>
    <row r="180" spans="1:83" ht="30">
      <c r="A180" s="2" t="str">
        <f>IF(COUNT(Tableau848[#This Row])&lt;=0,"",COUNT(Tableau848[#This Row]))</f>
        <v/>
      </c>
      <c r="B180" s="17" t="s">
        <v>511</v>
      </c>
      <c r="C180" s="16" t="s">
        <v>178</v>
      </c>
      <c r="D18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Saint Maximin</v>
      </c>
      <c r="E18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18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18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0" s="30" t="str">
        <f>IF(Tableau747[[#This Row],[DATE PROPOSITION 1]]="","",MAX(Tableau747[#This Row]))</f>
        <v/>
      </c>
      <c r="M180" s="51" t="str">
        <f>IF(Tableau848[[#This Row],[DATE CONTRAT 1]]="","",MAX(Tableau848[#This Row]))</f>
        <v/>
      </c>
      <c r="N180" s="52" t="str">
        <f>IFERROR(INDEX(Tableau949[#This Row],MATCH(9^9,Tableau949[#This Row])),"")</f>
        <v/>
      </c>
      <c r="O180" s="51" t="str">
        <f>IFERROR(INDEX(Tableau1050[#This Row],MATCH(9^9,Tableau1050[#This Row])),"")</f>
        <v/>
      </c>
      <c r="P180" s="51" t="str">
        <f>IFERROR(INDEX(Tableau1151[#This Row],MATCH(9^9,Tableau1151[#This Row])),"")</f>
        <v/>
      </c>
      <c r="Q180" s="35" t="str">
        <f>IFERROR(INDEX(Tableau1252[#This Row],MATCH(9^9,Tableau1252[#This Row])),"")</f>
        <v/>
      </c>
      <c r="BK180" s="5" t="str">
        <f>IF(Tableau848[[#This Row],[DATE CONTRAT 1]]&lt;&gt;"",Tableau848[[#This Row],[DATE CONTRAT 1]]+Tableau949[[#This Row],[DUREE CONTRAT 1]]*365,"")</f>
        <v/>
      </c>
      <c r="BL180" s="5" t="str">
        <f>IF(Tableau848[[#This Row],[DATE CONTRAT 2]]&lt;&gt;"",Tableau848[[#This Row],[DATE CONTRAT 2]]+Tableau949[[#This Row],[DUREE CONTRAT 2]]*365,"")</f>
        <v/>
      </c>
      <c r="BM180" s="5" t="str">
        <f>IF(Tableau848[[#This Row],[DATE CONTRAT 3]]&lt;&gt;"",Tableau848[[#This Row],[DATE CONTRAT 3]]+Tableau949[[#This Row],[DUREE CONTRAT 3]]*365,"")</f>
        <v/>
      </c>
      <c r="BN180" s="5" t="str">
        <f>IF(Tableau848[[#This Row],[DATE CONTRAT 4]]&lt;&gt;"",Tableau848[[#This Row],[DATE CONTRAT 4]]+Tableau949[[#This Row],[DUREE CONTRAT 4]]*365,"")</f>
        <v/>
      </c>
      <c r="BO180" s="5" t="str">
        <f>IF(Tableau848[[#This Row],[DATE CONTRAT 5]]&lt;&gt;"",Tableau848[[#This Row],[DATE CONTRAT 5]]+Tableau949[[#This Row],[DUREE CONTRAT 5]]*365,"")</f>
        <v/>
      </c>
      <c r="BP180" s="5" t="str">
        <f>IF(Tableau848[[#This Row],[DATE CONTRAT 6]]&lt;&gt;"",Tableau848[[#This Row],[DATE CONTRAT 6]]+Tableau949[[#This Row],[DUREE CONTRAT 6]]*365,"")</f>
        <v/>
      </c>
      <c r="BQ180" s="5" t="str">
        <f>IF(Tableau848[[#This Row],[DATE CONTRAT 7]]&lt;&gt;"",Tableau848[[#This Row],[DATE CONTRAT 7]]+Tableau949[[#This Row],[DUREE CONTRAT 7]]*365,"")</f>
        <v/>
      </c>
      <c r="BR180" s="5" t="str">
        <f>IF(Tableau848[[#This Row],[DATE CONTRAT 8]]&lt;&gt;"",Tableau848[[#This Row],[DATE CONTRAT 8]]+Tableau949[[#This Row],[DUREE CONTRAT 8]]*365,"")</f>
        <v/>
      </c>
      <c r="BS180" s="5" t="str">
        <f>IF(Tableau848[[#This Row],[DATE CONTRAT 9]]&lt;&gt;"",Tableau848[[#This Row],[DATE CONTRAT 9]]+Tableau949[[#This Row],[DUREE CONTRAT 9]]*365,"")</f>
        <v/>
      </c>
      <c r="BT180" s="5" t="str">
        <f>IF(Tableau848[[#This Row],[DATE CONTRAT 10]]&lt;&gt;"",Tableau848[[#This Row],[DATE CONTRAT 10]]+Tableau949[[#This Row],[DUREE CONTRAT 10]]*365,"")</f>
        <v/>
      </c>
      <c r="BV180" s="5" t="str">
        <f>IF(Tableau1050[[#This Row],[DATE PROCHAIN CONTRAT 1]]&lt;&gt;"",Tableau1050[[#This Row],[DATE PROCHAIN CONTRAT 1]]-30,"")</f>
        <v/>
      </c>
      <c r="BW180" s="5" t="str">
        <f>IF(Tableau1050[[#This Row],[DATE PROCHAIN CONTRAT 2]]&lt;&gt;"",Tableau1050[[#This Row],[DATE PROCHAIN CONTRAT 2]]-30,"")</f>
        <v/>
      </c>
      <c r="BX180" s="5" t="str">
        <f>IF(Tableau1050[[#This Row],[DATE PROCHAIN CONTRAT 3]]&lt;&gt;"",Tableau1050[[#This Row],[DATE PROCHAIN CONTRAT 3]]-30,"")</f>
        <v/>
      </c>
      <c r="BY180" s="5" t="str">
        <f>IF(Tableau1050[[#This Row],[DATE PROCHAIN CONTRAT 4]]&lt;&gt;"",Tableau1050[[#This Row],[DATE PROCHAIN CONTRAT 4]]-30,"")</f>
        <v/>
      </c>
      <c r="BZ180" s="5" t="str">
        <f>IF(Tableau1050[[#This Row],[DATE PROCHAIN CONTRAT 5]]&lt;&gt;"",Tableau1050[[#This Row],[DATE PROCHAIN CONTRAT 5]]-30,"")</f>
        <v/>
      </c>
      <c r="CA180" s="5" t="str">
        <f>IF(Tableau1050[[#This Row],[DATE PROCHAIN CONTRAT 6]]&lt;&gt;"",Tableau1050[[#This Row],[DATE PROCHAIN CONTRAT 6]]-30,"")</f>
        <v/>
      </c>
      <c r="CB180" s="5" t="str">
        <f>IF(Tableau1050[[#This Row],[DATE PROCHAIN CONTRAT 7]]&lt;&gt;"",Tableau1050[[#This Row],[DATE PROCHAIN CONTRAT 7]]-30,"")</f>
        <v/>
      </c>
      <c r="CC180" s="5" t="str">
        <f>IF(Tableau1050[[#This Row],[DATE PROCHAIN CONTRAT 8]]&lt;&gt;"",Tableau1050[[#This Row],[DATE PROCHAIN CONTRAT 8]]-30,"")</f>
        <v/>
      </c>
      <c r="CD180" s="5" t="str">
        <f>IF(Tableau1050[[#This Row],[DATE PROCHAIN CONTRAT 9]]&lt;&gt;"",Tableau1050[[#This Row],[DATE PROCHAIN CONTRAT 9]]-30,"")</f>
        <v/>
      </c>
      <c r="CE180" s="5" t="str">
        <f>IF(Tableau1050[[#This Row],[DATE PROCHAIN CONTRAT 10]]&lt;&gt;"",Tableau1050[[#This Row],[DATE PROCHAIN CONTRAT 10]]-30,"")</f>
        <v/>
      </c>
    </row>
    <row r="181" spans="1:83">
      <c r="A181" s="2" t="str">
        <f>IF(COUNT(Tableau848[#This Row])&lt;=0,"",COUNT(Tableau848[#This Row]))</f>
        <v/>
      </c>
      <c r="B181" s="17" t="s">
        <v>511</v>
      </c>
      <c r="C181" s="16" t="s">
        <v>179</v>
      </c>
      <c r="D18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Avenue d'Urville</v>
      </c>
      <c r="E18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57530</v>
      </c>
      <c r="F18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Courcelles-Chaussy</v>
      </c>
      <c r="G18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1" s="30" t="str">
        <f>IF(Tableau747[[#This Row],[DATE PROPOSITION 1]]="","",MAX(Tableau747[#This Row]))</f>
        <v/>
      </c>
      <c r="M181" s="51" t="str">
        <f>IF(Tableau848[[#This Row],[DATE CONTRAT 1]]="","",MAX(Tableau848[#This Row]))</f>
        <v/>
      </c>
      <c r="N181" s="52" t="str">
        <f>IFERROR(INDEX(Tableau949[#This Row],MATCH(9^9,Tableau949[#This Row])),"")</f>
        <v/>
      </c>
      <c r="O181" s="51" t="str">
        <f>IFERROR(INDEX(Tableau1050[#This Row],MATCH(9^9,Tableau1050[#This Row])),"")</f>
        <v/>
      </c>
      <c r="P181" s="51" t="str">
        <f>IFERROR(INDEX(Tableau1151[#This Row],MATCH(9^9,Tableau1151[#This Row])),"")</f>
        <v/>
      </c>
      <c r="Q181" s="35" t="str">
        <f>IFERROR(INDEX(Tableau1252[#This Row],MATCH(9^9,Tableau1252[#This Row])),"")</f>
        <v/>
      </c>
      <c r="BK181" s="5" t="str">
        <f>IF(Tableau848[[#This Row],[DATE CONTRAT 1]]&lt;&gt;"",Tableau848[[#This Row],[DATE CONTRAT 1]]+Tableau949[[#This Row],[DUREE CONTRAT 1]]*365,"")</f>
        <v/>
      </c>
      <c r="BL181" s="5" t="str">
        <f>IF(Tableau848[[#This Row],[DATE CONTRAT 2]]&lt;&gt;"",Tableau848[[#This Row],[DATE CONTRAT 2]]+Tableau949[[#This Row],[DUREE CONTRAT 2]]*365,"")</f>
        <v/>
      </c>
      <c r="BM181" s="5" t="str">
        <f>IF(Tableau848[[#This Row],[DATE CONTRAT 3]]&lt;&gt;"",Tableau848[[#This Row],[DATE CONTRAT 3]]+Tableau949[[#This Row],[DUREE CONTRAT 3]]*365,"")</f>
        <v/>
      </c>
      <c r="BN181" s="5" t="str">
        <f>IF(Tableau848[[#This Row],[DATE CONTRAT 4]]&lt;&gt;"",Tableau848[[#This Row],[DATE CONTRAT 4]]+Tableau949[[#This Row],[DUREE CONTRAT 4]]*365,"")</f>
        <v/>
      </c>
      <c r="BO181" s="5" t="str">
        <f>IF(Tableau848[[#This Row],[DATE CONTRAT 5]]&lt;&gt;"",Tableau848[[#This Row],[DATE CONTRAT 5]]+Tableau949[[#This Row],[DUREE CONTRAT 5]]*365,"")</f>
        <v/>
      </c>
      <c r="BP181" s="5" t="str">
        <f>IF(Tableau848[[#This Row],[DATE CONTRAT 6]]&lt;&gt;"",Tableau848[[#This Row],[DATE CONTRAT 6]]+Tableau949[[#This Row],[DUREE CONTRAT 6]]*365,"")</f>
        <v/>
      </c>
      <c r="BQ181" s="5" t="str">
        <f>IF(Tableau848[[#This Row],[DATE CONTRAT 7]]&lt;&gt;"",Tableau848[[#This Row],[DATE CONTRAT 7]]+Tableau949[[#This Row],[DUREE CONTRAT 7]]*365,"")</f>
        <v/>
      </c>
      <c r="BR181" s="5" t="str">
        <f>IF(Tableau848[[#This Row],[DATE CONTRAT 8]]&lt;&gt;"",Tableau848[[#This Row],[DATE CONTRAT 8]]+Tableau949[[#This Row],[DUREE CONTRAT 8]]*365,"")</f>
        <v/>
      </c>
      <c r="BS181" s="5" t="str">
        <f>IF(Tableau848[[#This Row],[DATE CONTRAT 9]]&lt;&gt;"",Tableau848[[#This Row],[DATE CONTRAT 9]]+Tableau949[[#This Row],[DUREE CONTRAT 9]]*365,"")</f>
        <v/>
      </c>
      <c r="BT181" s="5" t="str">
        <f>IF(Tableau848[[#This Row],[DATE CONTRAT 10]]&lt;&gt;"",Tableau848[[#This Row],[DATE CONTRAT 10]]+Tableau949[[#This Row],[DUREE CONTRAT 10]]*365,"")</f>
        <v/>
      </c>
      <c r="BV181" s="5" t="str">
        <f>IF(Tableau1050[[#This Row],[DATE PROCHAIN CONTRAT 1]]&lt;&gt;"",Tableau1050[[#This Row],[DATE PROCHAIN CONTRAT 1]]-30,"")</f>
        <v/>
      </c>
      <c r="BW181" s="5" t="str">
        <f>IF(Tableau1050[[#This Row],[DATE PROCHAIN CONTRAT 2]]&lt;&gt;"",Tableau1050[[#This Row],[DATE PROCHAIN CONTRAT 2]]-30,"")</f>
        <v/>
      </c>
      <c r="BX181" s="5" t="str">
        <f>IF(Tableau1050[[#This Row],[DATE PROCHAIN CONTRAT 3]]&lt;&gt;"",Tableau1050[[#This Row],[DATE PROCHAIN CONTRAT 3]]-30,"")</f>
        <v/>
      </c>
      <c r="BY181" s="5" t="str">
        <f>IF(Tableau1050[[#This Row],[DATE PROCHAIN CONTRAT 4]]&lt;&gt;"",Tableau1050[[#This Row],[DATE PROCHAIN CONTRAT 4]]-30,"")</f>
        <v/>
      </c>
      <c r="BZ181" s="5" t="str">
        <f>IF(Tableau1050[[#This Row],[DATE PROCHAIN CONTRAT 5]]&lt;&gt;"",Tableau1050[[#This Row],[DATE PROCHAIN CONTRAT 5]]-30,"")</f>
        <v/>
      </c>
      <c r="CA181" s="5" t="str">
        <f>IF(Tableau1050[[#This Row],[DATE PROCHAIN CONTRAT 6]]&lt;&gt;"",Tableau1050[[#This Row],[DATE PROCHAIN CONTRAT 6]]-30,"")</f>
        <v/>
      </c>
      <c r="CB181" s="5" t="str">
        <f>IF(Tableau1050[[#This Row],[DATE PROCHAIN CONTRAT 7]]&lt;&gt;"",Tableau1050[[#This Row],[DATE PROCHAIN CONTRAT 7]]-30,"")</f>
        <v/>
      </c>
      <c r="CC181" s="5" t="str">
        <f>IF(Tableau1050[[#This Row],[DATE PROCHAIN CONTRAT 8]]&lt;&gt;"",Tableau1050[[#This Row],[DATE PROCHAIN CONTRAT 8]]-30,"")</f>
        <v/>
      </c>
      <c r="CD181" s="5" t="str">
        <f>IF(Tableau1050[[#This Row],[DATE PROCHAIN CONTRAT 9]]&lt;&gt;"",Tableau1050[[#This Row],[DATE PROCHAIN CONTRAT 9]]-30,"")</f>
        <v/>
      </c>
      <c r="CE181" s="5" t="str">
        <f>IF(Tableau1050[[#This Row],[DATE PROCHAIN CONTRAT 10]]&lt;&gt;"",Tableau1050[[#This Row],[DATE PROCHAIN CONTRAT 10]]-30,"")</f>
        <v/>
      </c>
    </row>
    <row r="182" spans="1:83" ht="30">
      <c r="A182" s="2" t="str">
        <f>IF(COUNT(Tableau848[#This Row])&lt;=0,"",COUNT(Tableau848[#This Row]))</f>
        <v/>
      </c>
      <c r="B182" s="17" t="s">
        <v>511</v>
      </c>
      <c r="C182" s="16" t="s">
        <v>180</v>
      </c>
      <c r="D18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40 Route de Strasbourg</v>
      </c>
      <c r="E18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57170</v>
      </c>
      <c r="F18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Château-Salins</v>
      </c>
      <c r="G18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2" s="30" t="str">
        <f>IF(Tableau747[[#This Row],[DATE PROPOSITION 1]]="","",MAX(Tableau747[#This Row]))</f>
        <v/>
      </c>
      <c r="M182" s="51" t="str">
        <f>IF(Tableau848[[#This Row],[DATE CONTRAT 1]]="","",MAX(Tableau848[#This Row]))</f>
        <v/>
      </c>
      <c r="N182" s="52" t="str">
        <f>IFERROR(INDEX(Tableau949[#This Row],MATCH(9^9,Tableau949[#This Row])),"")</f>
        <v/>
      </c>
      <c r="O182" s="51" t="str">
        <f>IFERROR(INDEX(Tableau1050[#This Row],MATCH(9^9,Tableau1050[#This Row])),"")</f>
        <v/>
      </c>
      <c r="P182" s="51" t="str">
        <f>IFERROR(INDEX(Tableau1151[#This Row],MATCH(9^9,Tableau1151[#This Row])),"")</f>
        <v/>
      </c>
      <c r="Q182" s="35" t="str">
        <f>IFERROR(INDEX(Tableau1252[#This Row],MATCH(9^9,Tableau1252[#This Row])),"")</f>
        <v/>
      </c>
      <c r="BK182" s="5" t="str">
        <f>IF(Tableau848[[#This Row],[DATE CONTRAT 1]]&lt;&gt;"",Tableau848[[#This Row],[DATE CONTRAT 1]]+Tableau949[[#This Row],[DUREE CONTRAT 1]]*365,"")</f>
        <v/>
      </c>
      <c r="BL182" s="5" t="str">
        <f>IF(Tableau848[[#This Row],[DATE CONTRAT 2]]&lt;&gt;"",Tableau848[[#This Row],[DATE CONTRAT 2]]+Tableau949[[#This Row],[DUREE CONTRAT 2]]*365,"")</f>
        <v/>
      </c>
      <c r="BM182" s="5" t="str">
        <f>IF(Tableau848[[#This Row],[DATE CONTRAT 3]]&lt;&gt;"",Tableau848[[#This Row],[DATE CONTRAT 3]]+Tableau949[[#This Row],[DUREE CONTRAT 3]]*365,"")</f>
        <v/>
      </c>
      <c r="BN182" s="5" t="str">
        <f>IF(Tableau848[[#This Row],[DATE CONTRAT 4]]&lt;&gt;"",Tableau848[[#This Row],[DATE CONTRAT 4]]+Tableau949[[#This Row],[DUREE CONTRAT 4]]*365,"")</f>
        <v/>
      </c>
      <c r="BO182" s="5" t="str">
        <f>IF(Tableau848[[#This Row],[DATE CONTRAT 5]]&lt;&gt;"",Tableau848[[#This Row],[DATE CONTRAT 5]]+Tableau949[[#This Row],[DUREE CONTRAT 5]]*365,"")</f>
        <v/>
      </c>
      <c r="BP182" s="5" t="str">
        <f>IF(Tableau848[[#This Row],[DATE CONTRAT 6]]&lt;&gt;"",Tableau848[[#This Row],[DATE CONTRAT 6]]+Tableau949[[#This Row],[DUREE CONTRAT 6]]*365,"")</f>
        <v/>
      </c>
      <c r="BQ182" s="5" t="str">
        <f>IF(Tableau848[[#This Row],[DATE CONTRAT 7]]&lt;&gt;"",Tableau848[[#This Row],[DATE CONTRAT 7]]+Tableau949[[#This Row],[DUREE CONTRAT 7]]*365,"")</f>
        <v/>
      </c>
      <c r="BR182" s="5" t="str">
        <f>IF(Tableau848[[#This Row],[DATE CONTRAT 8]]&lt;&gt;"",Tableau848[[#This Row],[DATE CONTRAT 8]]+Tableau949[[#This Row],[DUREE CONTRAT 8]]*365,"")</f>
        <v/>
      </c>
      <c r="BS182" s="5" t="str">
        <f>IF(Tableau848[[#This Row],[DATE CONTRAT 9]]&lt;&gt;"",Tableau848[[#This Row],[DATE CONTRAT 9]]+Tableau949[[#This Row],[DUREE CONTRAT 9]]*365,"")</f>
        <v/>
      </c>
      <c r="BT182" s="5" t="str">
        <f>IF(Tableau848[[#This Row],[DATE CONTRAT 10]]&lt;&gt;"",Tableau848[[#This Row],[DATE CONTRAT 10]]+Tableau949[[#This Row],[DUREE CONTRAT 10]]*365,"")</f>
        <v/>
      </c>
      <c r="BV182" s="5" t="str">
        <f>IF(Tableau1050[[#This Row],[DATE PROCHAIN CONTRAT 1]]&lt;&gt;"",Tableau1050[[#This Row],[DATE PROCHAIN CONTRAT 1]]-30,"")</f>
        <v/>
      </c>
      <c r="BW182" s="5" t="str">
        <f>IF(Tableau1050[[#This Row],[DATE PROCHAIN CONTRAT 2]]&lt;&gt;"",Tableau1050[[#This Row],[DATE PROCHAIN CONTRAT 2]]-30,"")</f>
        <v/>
      </c>
      <c r="BX182" s="5" t="str">
        <f>IF(Tableau1050[[#This Row],[DATE PROCHAIN CONTRAT 3]]&lt;&gt;"",Tableau1050[[#This Row],[DATE PROCHAIN CONTRAT 3]]-30,"")</f>
        <v/>
      </c>
      <c r="BY182" s="5" t="str">
        <f>IF(Tableau1050[[#This Row],[DATE PROCHAIN CONTRAT 4]]&lt;&gt;"",Tableau1050[[#This Row],[DATE PROCHAIN CONTRAT 4]]-30,"")</f>
        <v/>
      </c>
      <c r="BZ182" s="5" t="str">
        <f>IF(Tableau1050[[#This Row],[DATE PROCHAIN CONTRAT 5]]&lt;&gt;"",Tableau1050[[#This Row],[DATE PROCHAIN CONTRAT 5]]-30,"")</f>
        <v/>
      </c>
      <c r="CA182" s="5" t="str">
        <f>IF(Tableau1050[[#This Row],[DATE PROCHAIN CONTRAT 6]]&lt;&gt;"",Tableau1050[[#This Row],[DATE PROCHAIN CONTRAT 6]]-30,"")</f>
        <v/>
      </c>
      <c r="CB182" s="5" t="str">
        <f>IF(Tableau1050[[#This Row],[DATE PROCHAIN CONTRAT 7]]&lt;&gt;"",Tableau1050[[#This Row],[DATE PROCHAIN CONTRAT 7]]-30,"")</f>
        <v/>
      </c>
      <c r="CC182" s="5" t="str">
        <f>IF(Tableau1050[[#This Row],[DATE PROCHAIN CONTRAT 8]]&lt;&gt;"",Tableau1050[[#This Row],[DATE PROCHAIN CONTRAT 8]]-30,"")</f>
        <v/>
      </c>
      <c r="CD182" s="5" t="str">
        <f>IF(Tableau1050[[#This Row],[DATE PROCHAIN CONTRAT 9]]&lt;&gt;"",Tableau1050[[#This Row],[DATE PROCHAIN CONTRAT 9]]-30,"")</f>
        <v/>
      </c>
      <c r="CE182" s="5" t="str">
        <f>IF(Tableau1050[[#This Row],[DATE PROCHAIN CONTRAT 10]]&lt;&gt;"",Tableau1050[[#This Row],[DATE PROCHAIN CONTRAT 10]]-30,"")</f>
        <v/>
      </c>
    </row>
    <row r="183" spans="1:83" ht="30">
      <c r="A183" s="2" t="str">
        <f>IF(COUNT(Tableau848[#This Row])&lt;=0,"",COUNT(Tableau848[#This Row]))</f>
        <v/>
      </c>
      <c r="B183" s="17" t="s">
        <v>511</v>
      </c>
      <c r="C183" s="16" t="s">
        <v>181</v>
      </c>
      <c r="D18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11 Avenue de Saint-Exupéry</v>
      </c>
      <c r="E18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57290</v>
      </c>
      <c r="F18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Fameck</v>
      </c>
      <c r="G18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3" s="30" t="str">
        <f>IF(Tableau747[[#This Row],[DATE PROPOSITION 1]]="","",MAX(Tableau747[#This Row]))</f>
        <v/>
      </c>
      <c r="M183" s="51" t="str">
        <f>IF(Tableau848[[#This Row],[DATE CONTRAT 1]]="","",MAX(Tableau848[#This Row]))</f>
        <v/>
      </c>
      <c r="N183" s="52" t="str">
        <f>IFERROR(INDEX(Tableau949[#This Row],MATCH(9^9,Tableau949[#This Row])),"")</f>
        <v/>
      </c>
      <c r="O183" s="51" t="str">
        <f>IFERROR(INDEX(Tableau1050[#This Row],MATCH(9^9,Tableau1050[#This Row])),"")</f>
        <v/>
      </c>
      <c r="P183" s="51" t="str">
        <f>IFERROR(INDEX(Tableau1151[#This Row],MATCH(9^9,Tableau1151[#This Row])),"")</f>
        <v/>
      </c>
      <c r="Q183" s="35" t="str">
        <f>IFERROR(INDEX(Tableau1252[#This Row],MATCH(9^9,Tableau1252[#This Row])),"")</f>
        <v/>
      </c>
      <c r="BK183" s="5" t="str">
        <f>IF(Tableau848[[#This Row],[DATE CONTRAT 1]]&lt;&gt;"",Tableau848[[#This Row],[DATE CONTRAT 1]]+Tableau949[[#This Row],[DUREE CONTRAT 1]]*365,"")</f>
        <v/>
      </c>
      <c r="BL183" s="5" t="str">
        <f>IF(Tableau848[[#This Row],[DATE CONTRAT 2]]&lt;&gt;"",Tableau848[[#This Row],[DATE CONTRAT 2]]+Tableau949[[#This Row],[DUREE CONTRAT 2]]*365,"")</f>
        <v/>
      </c>
      <c r="BM183" s="5" t="str">
        <f>IF(Tableau848[[#This Row],[DATE CONTRAT 3]]&lt;&gt;"",Tableau848[[#This Row],[DATE CONTRAT 3]]+Tableau949[[#This Row],[DUREE CONTRAT 3]]*365,"")</f>
        <v/>
      </c>
      <c r="BN183" s="5" t="str">
        <f>IF(Tableau848[[#This Row],[DATE CONTRAT 4]]&lt;&gt;"",Tableau848[[#This Row],[DATE CONTRAT 4]]+Tableau949[[#This Row],[DUREE CONTRAT 4]]*365,"")</f>
        <v/>
      </c>
      <c r="BO183" s="5" t="str">
        <f>IF(Tableau848[[#This Row],[DATE CONTRAT 5]]&lt;&gt;"",Tableau848[[#This Row],[DATE CONTRAT 5]]+Tableau949[[#This Row],[DUREE CONTRAT 5]]*365,"")</f>
        <v/>
      </c>
      <c r="BP183" s="5" t="str">
        <f>IF(Tableau848[[#This Row],[DATE CONTRAT 6]]&lt;&gt;"",Tableau848[[#This Row],[DATE CONTRAT 6]]+Tableau949[[#This Row],[DUREE CONTRAT 6]]*365,"")</f>
        <v/>
      </c>
      <c r="BQ183" s="5" t="str">
        <f>IF(Tableau848[[#This Row],[DATE CONTRAT 7]]&lt;&gt;"",Tableau848[[#This Row],[DATE CONTRAT 7]]+Tableau949[[#This Row],[DUREE CONTRAT 7]]*365,"")</f>
        <v/>
      </c>
      <c r="BR183" s="5" t="str">
        <f>IF(Tableau848[[#This Row],[DATE CONTRAT 8]]&lt;&gt;"",Tableau848[[#This Row],[DATE CONTRAT 8]]+Tableau949[[#This Row],[DUREE CONTRAT 8]]*365,"")</f>
        <v/>
      </c>
      <c r="BS183" s="5" t="str">
        <f>IF(Tableau848[[#This Row],[DATE CONTRAT 9]]&lt;&gt;"",Tableau848[[#This Row],[DATE CONTRAT 9]]+Tableau949[[#This Row],[DUREE CONTRAT 9]]*365,"")</f>
        <v/>
      </c>
      <c r="BT183" s="5" t="str">
        <f>IF(Tableau848[[#This Row],[DATE CONTRAT 10]]&lt;&gt;"",Tableau848[[#This Row],[DATE CONTRAT 10]]+Tableau949[[#This Row],[DUREE CONTRAT 10]]*365,"")</f>
        <v/>
      </c>
      <c r="BV183" s="5" t="str">
        <f>IF(Tableau1050[[#This Row],[DATE PROCHAIN CONTRAT 1]]&lt;&gt;"",Tableau1050[[#This Row],[DATE PROCHAIN CONTRAT 1]]-30,"")</f>
        <v/>
      </c>
      <c r="BW183" s="5" t="str">
        <f>IF(Tableau1050[[#This Row],[DATE PROCHAIN CONTRAT 2]]&lt;&gt;"",Tableau1050[[#This Row],[DATE PROCHAIN CONTRAT 2]]-30,"")</f>
        <v/>
      </c>
      <c r="BX183" s="5" t="str">
        <f>IF(Tableau1050[[#This Row],[DATE PROCHAIN CONTRAT 3]]&lt;&gt;"",Tableau1050[[#This Row],[DATE PROCHAIN CONTRAT 3]]-30,"")</f>
        <v/>
      </c>
      <c r="BY183" s="5" t="str">
        <f>IF(Tableau1050[[#This Row],[DATE PROCHAIN CONTRAT 4]]&lt;&gt;"",Tableau1050[[#This Row],[DATE PROCHAIN CONTRAT 4]]-30,"")</f>
        <v/>
      </c>
      <c r="BZ183" s="5" t="str">
        <f>IF(Tableau1050[[#This Row],[DATE PROCHAIN CONTRAT 5]]&lt;&gt;"",Tableau1050[[#This Row],[DATE PROCHAIN CONTRAT 5]]-30,"")</f>
        <v/>
      </c>
      <c r="CA183" s="5" t="str">
        <f>IF(Tableau1050[[#This Row],[DATE PROCHAIN CONTRAT 6]]&lt;&gt;"",Tableau1050[[#This Row],[DATE PROCHAIN CONTRAT 6]]-30,"")</f>
        <v/>
      </c>
      <c r="CB183" s="5" t="str">
        <f>IF(Tableau1050[[#This Row],[DATE PROCHAIN CONTRAT 7]]&lt;&gt;"",Tableau1050[[#This Row],[DATE PROCHAIN CONTRAT 7]]-30,"")</f>
        <v/>
      </c>
      <c r="CC183" s="5" t="str">
        <f>IF(Tableau1050[[#This Row],[DATE PROCHAIN CONTRAT 8]]&lt;&gt;"",Tableau1050[[#This Row],[DATE PROCHAIN CONTRAT 8]]-30,"")</f>
        <v/>
      </c>
      <c r="CD183" s="5" t="str">
        <f>IF(Tableau1050[[#This Row],[DATE PROCHAIN CONTRAT 9]]&lt;&gt;"",Tableau1050[[#This Row],[DATE PROCHAIN CONTRAT 9]]-30,"")</f>
        <v/>
      </c>
      <c r="CE183" s="5" t="str">
        <f>IF(Tableau1050[[#This Row],[DATE PROCHAIN CONTRAT 10]]&lt;&gt;"",Tableau1050[[#This Row],[DATE PROCHAIN CONTRAT 10]]-30,"")</f>
        <v/>
      </c>
    </row>
    <row r="184" spans="1:83" ht="30">
      <c r="A184" s="2" t="str">
        <f>IF(COUNT(Tableau848[#This Row])&lt;=0,"",COUNT(Tableau848[#This Row]))</f>
        <v/>
      </c>
      <c r="B184" s="17" t="s">
        <v>511</v>
      </c>
      <c r="C184" s="16" t="s">
        <v>182</v>
      </c>
      <c r="D18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Avenue du Général Passaga</v>
      </c>
      <c r="E18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57600</v>
      </c>
      <c r="F18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Forbach</v>
      </c>
      <c r="G18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4" s="30" t="str">
        <f>IF(Tableau747[[#This Row],[DATE PROPOSITION 1]]="","",MAX(Tableau747[#This Row]))</f>
        <v/>
      </c>
      <c r="M184" s="51" t="str">
        <f>IF(Tableau848[[#This Row],[DATE CONTRAT 1]]="","",MAX(Tableau848[#This Row]))</f>
        <v/>
      </c>
      <c r="N184" s="52" t="str">
        <f>IFERROR(INDEX(Tableau949[#This Row],MATCH(9^9,Tableau949[#This Row])),"")</f>
        <v/>
      </c>
      <c r="O184" s="51" t="str">
        <f>IFERROR(INDEX(Tableau1050[#This Row],MATCH(9^9,Tableau1050[#This Row])),"")</f>
        <v/>
      </c>
      <c r="P184" s="51" t="str">
        <f>IFERROR(INDEX(Tableau1151[#This Row],MATCH(9^9,Tableau1151[#This Row])),"")</f>
        <v/>
      </c>
      <c r="Q184" s="35" t="str">
        <f>IFERROR(INDEX(Tableau1252[#This Row],MATCH(9^9,Tableau1252[#This Row])),"")</f>
        <v/>
      </c>
      <c r="BK184" s="5" t="str">
        <f>IF(Tableau848[[#This Row],[DATE CONTRAT 1]]&lt;&gt;"",Tableau848[[#This Row],[DATE CONTRAT 1]]+Tableau949[[#This Row],[DUREE CONTRAT 1]]*365,"")</f>
        <v/>
      </c>
      <c r="BL184" s="5" t="str">
        <f>IF(Tableau848[[#This Row],[DATE CONTRAT 2]]&lt;&gt;"",Tableau848[[#This Row],[DATE CONTRAT 2]]+Tableau949[[#This Row],[DUREE CONTRAT 2]]*365,"")</f>
        <v/>
      </c>
      <c r="BM184" s="5" t="str">
        <f>IF(Tableau848[[#This Row],[DATE CONTRAT 3]]&lt;&gt;"",Tableau848[[#This Row],[DATE CONTRAT 3]]+Tableau949[[#This Row],[DUREE CONTRAT 3]]*365,"")</f>
        <v/>
      </c>
      <c r="BN184" s="5" t="str">
        <f>IF(Tableau848[[#This Row],[DATE CONTRAT 4]]&lt;&gt;"",Tableau848[[#This Row],[DATE CONTRAT 4]]+Tableau949[[#This Row],[DUREE CONTRAT 4]]*365,"")</f>
        <v/>
      </c>
      <c r="BO184" s="5" t="str">
        <f>IF(Tableau848[[#This Row],[DATE CONTRAT 5]]&lt;&gt;"",Tableau848[[#This Row],[DATE CONTRAT 5]]+Tableau949[[#This Row],[DUREE CONTRAT 5]]*365,"")</f>
        <v/>
      </c>
      <c r="BP184" s="5" t="str">
        <f>IF(Tableau848[[#This Row],[DATE CONTRAT 6]]&lt;&gt;"",Tableau848[[#This Row],[DATE CONTRAT 6]]+Tableau949[[#This Row],[DUREE CONTRAT 6]]*365,"")</f>
        <v/>
      </c>
      <c r="BQ184" s="5" t="str">
        <f>IF(Tableau848[[#This Row],[DATE CONTRAT 7]]&lt;&gt;"",Tableau848[[#This Row],[DATE CONTRAT 7]]+Tableau949[[#This Row],[DUREE CONTRAT 7]]*365,"")</f>
        <v/>
      </c>
      <c r="BR184" s="5" t="str">
        <f>IF(Tableau848[[#This Row],[DATE CONTRAT 8]]&lt;&gt;"",Tableau848[[#This Row],[DATE CONTRAT 8]]+Tableau949[[#This Row],[DUREE CONTRAT 8]]*365,"")</f>
        <v/>
      </c>
      <c r="BS184" s="5" t="str">
        <f>IF(Tableau848[[#This Row],[DATE CONTRAT 9]]&lt;&gt;"",Tableau848[[#This Row],[DATE CONTRAT 9]]+Tableau949[[#This Row],[DUREE CONTRAT 9]]*365,"")</f>
        <v/>
      </c>
      <c r="BT184" s="5" t="str">
        <f>IF(Tableau848[[#This Row],[DATE CONTRAT 10]]&lt;&gt;"",Tableau848[[#This Row],[DATE CONTRAT 10]]+Tableau949[[#This Row],[DUREE CONTRAT 10]]*365,"")</f>
        <v/>
      </c>
      <c r="BV184" s="5" t="str">
        <f>IF(Tableau1050[[#This Row],[DATE PROCHAIN CONTRAT 1]]&lt;&gt;"",Tableau1050[[#This Row],[DATE PROCHAIN CONTRAT 1]]-30,"")</f>
        <v/>
      </c>
      <c r="BW184" s="5" t="str">
        <f>IF(Tableau1050[[#This Row],[DATE PROCHAIN CONTRAT 2]]&lt;&gt;"",Tableau1050[[#This Row],[DATE PROCHAIN CONTRAT 2]]-30,"")</f>
        <v/>
      </c>
      <c r="BX184" s="5" t="str">
        <f>IF(Tableau1050[[#This Row],[DATE PROCHAIN CONTRAT 3]]&lt;&gt;"",Tableau1050[[#This Row],[DATE PROCHAIN CONTRAT 3]]-30,"")</f>
        <v/>
      </c>
      <c r="BY184" s="5" t="str">
        <f>IF(Tableau1050[[#This Row],[DATE PROCHAIN CONTRAT 4]]&lt;&gt;"",Tableau1050[[#This Row],[DATE PROCHAIN CONTRAT 4]]-30,"")</f>
        <v/>
      </c>
      <c r="BZ184" s="5" t="str">
        <f>IF(Tableau1050[[#This Row],[DATE PROCHAIN CONTRAT 5]]&lt;&gt;"",Tableau1050[[#This Row],[DATE PROCHAIN CONTRAT 5]]-30,"")</f>
        <v/>
      </c>
      <c r="CA184" s="5" t="str">
        <f>IF(Tableau1050[[#This Row],[DATE PROCHAIN CONTRAT 6]]&lt;&gt;"",Tableau1050[[#This Row],[DATE PROCHAIN CONTRAT 6]]-30,"")</f>
        <v/>
      </c>
      <c r="CB184" s="5" t="str">
        <f>IF(Tableau1050[[#This Row],[DATE PROCHAIN CONTRAT 7]]&lt;&gt;"",Tableau1050[[#This Row],[DATE PROCHAIN CONTRAT 7]]-30,"")</f>
        <v/>
      </c>
      <c r="CC184" s="5" t="str">
        <f>IF(Tableau1050[[#This Row],[DATE PROCHAIN CONTRAT 8]]&lt;&gt;"",Tableau1050[[#This Row],[DATE PROCHAIN CONTRAT 8]]-30,"")</f>
        <v/>
      </c>
      <c r="CD184" s="5" t="str">
        <f>IF(Tableau1050[[#This Row],[DATE PROCHAIN CONTRAT 9]]&lt;&gt;"",Tableau1050[[#This Row],[DATE PROCHAIN CONTRAT 9]]-30,"")</f>
        <v/>
      </c>
      <c r="CE184" s="5" t="str">
        <f>IF(Tableau1050[[#This Row],[DATE PROCHAIN CONTRAT 10]]&lt;&gt;"",Tableau1050[[#This Row],[DATE PROCHAIN CONTRAT 10]]-30,"")</f>
        <v/>
      </c>
    </row>
    <row r="185" spans="1:83">
      <c r="A185" s="2" t="str">
        <f>IF(COUNT(Tableau848[#This Row])&lt;=0,"",COUNT(Tableau848[#This Row]))</f>
        <v/>
      </c>
      <c r="B185" s="17" t="s">
        <v>511</v>
      </c>
      <c r="C185" s="16" t="s">
        <v>183</v>
      </c>
      <c r="D18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17 Avenue Clemenceau</v>
      </c>
      <c r="E18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18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18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5" s="30" t="str">
        <f>IF(Tableau747[[#This Row],[DATE PROPOSITION 1]]="","",MAX(Tableau747[#This Row]))</f>
        <v/>
      </c>
      <c r="M185" s="51" t="str">
        <f>IF(Tableau848[[#This Row],[DATE CONTRAT 1]]="","",MAX(Tableau848[#This Row]))</f>
        <v/>
      </c>
      <c r="N185" s="52" t="str">
        <f>IFERROR(INDEX(Tableau949[#This Row],MATCH(9^9,Tableau949[#This Row])),"")</f>
        <v/>
      </c>
      <c r="O185" s="51" t="str">
        <f>IFERROR(INDEX(Tableau1050[#This Row],MATCH(9^9,Tableau1050[#This Row])),"")</f>
        <v/>
      </c>
      <c r="P185" s="51" t="str">
        <f>IFERROR(INDEX(Tableau1151[#This Row],MATCH(9^9,Tableau1151[#This Row])),"")</f>
        <v/>
      </c>
      <c r="Q185" s="35" t="str">
        <f>IFERROR(INDEX(Tableau1252[#This Row],MATCH(9^9,Tableau1252[#This Row])),"")</f>
        <v/>
      </c>
      <c r="BK185" s="5" t="str">
        <f>IF(Tableau848[[#This Row],[DATE CONTRAT 1]]&lt;&gt;"",Tableau848[[#This Row],[DATE CONTRAT 1]]+Tableau949[[#This Row],[DUREE CONTRAT 1]]*365,"")</f>
        <v/>
      </c>
      <c r="BL185" s="5" t="str">
        <f>IF(Tableau848[[#This Row],[DATE CONTRAT 2]]&lt;&gt;"",Tableau848[[#This Row],[DATE CONTRAT 2]]+Tableau949[[#This Row],[DUREE CONTRAT 2]]*365,"")</f>
        <v/>
      </c>
      <c r="BM185" s="5" t="str">
        <f>IF(Tableau848[[#This Row],[DATE CONTRAT 3]]&lt;&gt;"",Tableau848[[#This Row],[DATE CONTRAT 3]]+Tableau949[[#This Row],[DUREE CONTRAT 3]]*365,"")</f>
        <v/>
      </c>
      <c r="BN185" s="5" t="str">
        <f>IF(Tableau848[[#This Row],[DATE CONTRAT 4]]&lt;&gt;"",Tableau848[[#This Row],[DATE CONTRAT 4]]+Tableau949[[#This Row],[DUREE CONTRAT 4]]*365,"")</f>
        <v/>
      </c>
      <c r="BO185" s="5" t="str">
        <f>IF(Tableau848[[#This Row],[DATE CONTRAT 5]]&lt;&gt;"",Tableau848[[#This Row],[DATE CONTRAT 5]]+Tableau949[[#This Row],[DUREE CONTRAT 5]]*365,"")</f>
        <v/>
      </c>
      <c r="BP185" s="5" t="str">
        <f>IF(Tableau848[[#This Row],[DATE CONTRAT 6]]&lt;&gt;"",Tableau848[[#This Row],[DATE CONTRAT 6]]+Tableau949[[#This Row],[DUREE CONTRAT 6]]*365,"")</f>
        <v/>
      </c>
      <c r="BQ185" s="5" t="str">
        <f>IF(Tableau848[[#This Row],[DATE CONTRAT 7]]&lt;&gt;"",Tableau848[[#This Row],[DATE CONTRAT 7]]+Tableau949[[#This Row],[DUREE CONTRAT 7]]*365,"")</f>
        <v/>
      </c>
      <c r="BR185" s="5" t="str">
        <f>IF(Tableau848[[#This Row],[DATE CONTRAT 8]]&lt;&gt;"",Tableau848[[#This Row],[DATE CONTRAT 8]]+Tableau949[[#This Row],[DUREE CONTRAT 8]]*365,"")</f>
        <v/>
      </c>
      <c r="BS185" s="5" t="str">
        <f>IF(Tableau848[[#This Row],[DATE CONTRAT 9]]&lt;&gt;"",Tableau848[[#This Row],[DATE CONTRAT 9]]+Tableau949[[#This Row],[DUREE CONTRAT 9]]*365,"")</f>
        <v/>
      </c>
      <c r="BT185" s="5" t="str">
        <f>IF(Tableau848[[#This Row],[DATE CONTRAT 10]]&lt;&gt;"",Tableau848[[#This Row],[DATE CONTRAT 10]]+Tableau949[[#This Row],[DUREE CONTRAT 10]]*365,"")</f>
        <v/>
      </c>
      <c r="BV185" s="5" t="str">
        <f>IF(Tableau1050[[#This Row],[DATE PROCHAIN CONTRAT 1]]&lt;&gt;"",Tableau1050[[#This Row],[DATE PROCHAIN CONTRAT 1]]-30,"")</f>
        <v/>
      </c>
      <c r="BW185" s="5" t="str">
        <f>IF(Tableau1050[[#This Row],[DATE PROCHAIN CONTRAT 2]]&lt;&gt;"",Tableau1050[[#This Row],[DATE PROCHAIN CONTRAT 2]]-30,"")</f>
        <v/>
      </c>
      <c r="BX185" s="5" t="str">
        <f>IF(Tableau1050[[#This Row],[DATE PROCHAIN CONTRAT 3]]&lt;&gt;"",Tableau1050[[#This Row],[DATE PROCHAIN CONTRAT 3]]-30,"")</f>
        <v/>
      </c>
      <c r="BY185" s="5" t="str">
        <f>IF(Tableau1050[[#This Row],[DATE PROCHAIN CONTRAT 4]]&lt;&gt;"",Tableau1050[[#This Row],[DATE PROCHAIN CONTRAT 4]]-30,"")</f>
        <v/>
      </c>
      <c r="BZ185" s="5" t="str">
        <f>IF(Tableau1050[[#This Row],[DATE PROCHAIN CONTRAT 5]]&lt;&gt;"",Tableau1050[[#This Row],[DATE PROCHAIN CONTRAT 5]]-30,"")</f>
        <v/>
      </c>
      <c r="CA185" s="5" t="str">
        <f>IF(Tableau1050[[#This Row],[DATE PROCHAIN CONTRAT 6]]&lt;&gt;"",Tableau1050[[#This Row],[DATE PROCHAIN CONTRAT 6]]-30,"")</f>
        <v/>
      </c>
      <c r="CB185" s="5" t="str">
        <f>IF(Tableau1050[[#This Row],[DATE PROCHAIN CONTRAT 7]]&lt;&gt;"",Tableau1050[[#This Row],[DATE PROCHAIN CONTRAT 7]]-30,"")</f>
        <v/>
      </c>
      <c r="CC185" s="5" t="str">
        <f>IF(Tableau1050[[#This Row],[DATE PROCHAIN CONTRAT 8]]&lt;&gt;"",Tableau1050[[#This Row],[DATE PROCHAIN CONTRAT 8]]-30,"")</f>
        <v/>
      </c>
      <c r="CD185" s="5" t="str">
        <f>IF(Tableau1050[[#This Row],[DATE PROCHAIN CONTRAT 9]]&lt;&gt;"",Tableau1050[[#This Row],[DATE PROCHAIN CONTRAT 9]]-30,"")</f>
        <v/>
      </c>
      <c r="CE185" s="5" t="str">
        <f>IF(Tableau1050[[#This Row],[DATE PROCHAIN CONTRAT 10]]&lt;&gt;"",Tableau1050[[#This Row],[DATE PROCHAIN CONTRAT 10]]-30,"")</f>
        <v/>
      </c>
    </row>
    <row r="186" spans="1:83" ht="30">
      <c r="A186" s="2" t="str">
        <f>IF(COUNT(Tableau848[#This Row])&lt;=0,"",COUNT(Tableau848[#This Row]))</f>
        <v/>
      </c>
      <c r="B186" s="17" t="s">
        <v>511</v>
      </c>
      <c r="C186" s="16" t="s">
        <v>184</v>
      </c>
      <c r="D18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 Boulevard Dominique François Arago</v>
      </c>
      <c r="E18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18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18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6" s="30" t="str">
        <f>IF(Tableau747[[#This Row],[DATE PROPOSITION 1]]="","",MAX(Tableau747[#This Row]))</f>
        <v/>
      </c>
      <c r="M186" s="51" t="str">
        <f>IF(Tableau848[[#This Row],[DATE CONTRAT 1]]="","",MAX(Tableau848[#This Row]))</f>
        <v/>
      </c>
      <c r="N186" s="52" t="str">
        <f>IFERROR(INDEX(Tableau949[#This Row],MATCH(9^9,Tableau949[#This Row])),"")</f>
        <v/>
      </c>
      <c r="O186" s="51" t="str">
        <f>IFERROR(INDEX(Tableau1050[#This Row],MATCH(9^9,Tableau1050[#This Row])),"")</f>
        <v/>
      </c>
      <c r="P186" s="51" t="str">
        <f>IFERROR(INDEX(Tableau1151[#This Row],MATCH(9^9,Tableau1151[#This Row])),"")</f>
        <v/>
      </c>
      <c r="Q186" s="35" t="str">
        <f>IFERROR(INDEX(Tableau1252[#This Row],MATCH(9^9,Tableau1252[#This Row])),"")</f>
        <v/>
      </c>
      <c r="BK186" s="5" t="str">
        <f>IF(Tableau848[[#This Row],[DATE CONTRAT 1]]&lt;&gt;"",Tableau848[[#This Row],[DATE CONTRAT 1]]+Tableau949[[#This Row],[DUREE CONTRAT 1]]*365,"")</f>
        <v/>
      </c>
      <c r="BL186" s="5" t="str">
        <f>IF(Tableau848[[#This Row],[DATE CONTRAT 2]]&lt;&gt;"",Tableau848[[#This Row],[DATE CONTRAT 2]]+Tableau949[[#This Row],[DUREE CONTRAT 2]]*365,"")</f>
        <v/>
      </c>
      <c r="BM186" s="5" t="str">
        <f>IF(Tableau848[[#This Row],[DATE CONTRAT 3]]&lt;&gt;"",Tableau848[[#This Row],[DATE CONTRAT 3]]+Tableau949[[#This Row],[DUREE CONTRAT 3]]*365,"")</f>
        <v/>
      </c>
      <c r="BN186" s="5" t="str">
        <f>IF(Tableau848[[#This Row],[DATE CONTRAT 4]]&lt;&gt;"",Tableau848[[#This Row],[DATE CONTRAT 4]]+Tableau949[[#This Row],[DUREE CONTRAT 4]]*365,"")</f>
        <v/>
      </c>
      <c r="BO186" s="5" t="str">
        <f>IF(Tableau848[[#This Row],[DATE CONTRAT 5]]&lt;&gt;"",Tableau848[[#This Row],[DATE CONTRAT 5]]+Tableau949[[#This Row],[DUREE CONTRAT 5]]*365,"")</f>
        <v/>
      </c>
      <c r="BP186" s="5" t="str">
        <f>IF(Tableau848[[#This Row],[DATE CONTRAT 6]]&lt;&gt;"",Tableau848[[#This Row],[DATE CONTRAT 6]]+Tableau949[[#This Row],[DUREE CONTRAT 6]]*365,"")</f>
        <v/>
      </c>
      <c r="BQ186" s="5" t="str">
        <f>IF(Tableau848[[#This Row],[DATE CONTRAT 7]]&lt;&gt;"",Tableau848[[#This Row],[DATE CONTRAT 7]]+Tableau949[[#This Row],[DUREE CONTRAT 7]]*365,"")</f>
        <v/>
      </c>
      <c r="BR186" s="5" t="str">
        <f>IF(Tableau848[[#This Row],[DATE CONTRAT 8]]&lt;&gt;"",Tableau848[[#This Row],[DATE CONTRAT 8]]+Tableau949[[#This Row],[DUREE CONTRAT 8]]*365,"")</f>
        <v/>
      </c>
      <c r="BS186" s="5" t="str">
        <f>IF(Tableau848[[#This Row],[DATE CONTRAT 9]]&lt;&gt;"",Tableau848[[#This Row],[DATE CONTRAT 9]]+Tableau949[[#This Row],[DUREE CONTRAT 9]]*365,"")</f>
        <v/>
      </c>
      <c r="BT186" s="5" t="str">
        <f>IF(Tableau848[[#This Row],[DATE CONTRAT 10]]&lt;&gt;"",Tableau848[[#This Row],[DATE CONTRAT 10]]+Tableau949[[#This Row],[DUREE CONTRAT 10]]*365,"")</f>
        <v/>
      </c>
      <c r="BV186" s="5" t="str">
        <f>IF(Tableau1050[[#This Row],[DATE PROCHAIN CONTRAT 1]]&lt;&gt;"",Tableau1050[[#This Row],[DATE PROCHAIN CONTRAT 1]]-30,"")</f>
        <v/>
      </c>
      <c r="BW186" s="5" t="str">
        <f>IF(Tableau1050[[#This Row],[DATE PROCHAIN CONTRAT 2]]&lt;&gt;"",Tableau1050[[#This Row],[DATE PROCHAIN CONTRAT 2]]-30,"")</f>
        <v/>
      </c>
      <c r="BX186" s="5" t="str">
        <f>IF(Tableau1050[[#This Row],[DATE PROCHAIN CONTRAT 3]]&lt;&gt;"",Tableau1050[[#This Row],[DATE PROCHAIN CONTRAT 3]]-30,"")</f>
        <v/>
      </c>
      <c r="BY186" s="5" t="str">
        <f>IF(Tableau1050[[#This Row],[DATE PROCHAIN CONTRAT 4]]&lt;&gt;"",Tableau1050[[#This Row],[DATE PROCHAIN CONTRAT 4]]-30,"")</f>
        <v/>
      </c>
      <c r="BZ186" s="5" t="str">
        <f>IF(Tableau1050[[#This Row],[DATE PROCHAIN CONTRAT 5]]&lt;&gt;"",Tableau1050[[#This Row],[DATE PROCHAIN CONTRAT 5]]-30,"")</f>
        <v/>
      </c>
      <c r="CA186" s="5" t="str">
        <f>IF(Tableau1050[[#This Row],[DATE PROCHAIN CONTRAT 6]]&lt;&gt;"",Tableau1050[[#This Row],[DATE PROCHAIN CONTRAT 6]]-30,"")</f>
        <v/>
      </c>
      <c r="CB186" s="5" t="str">
        <f>IF(Tableau1050[[#This Row],[DATE PROCHAIN CONTRAT 7]]&lt;&gt;"",Tableau1050[[#This Row],[DATE PROCHAIN CONTRAT 7]]-30,"")</f>
        <v/>
      </c>
      <c r="CC186" s="5" t="str">
        <f>IF(Tableau1050[[#This Row],[DATE PROCHAIN CONTRAT 8]]&lt;&gt;"",Tableau1050[[#This Row],[DATE PROCHAIN CONTRAT 8]]-30,"")</f>
        <v/>
      </c>
      <c r="CD186" s="5" t="str">
        <f>IF(Tableau1050[[#This Row],[DATE PROCHAIN CONTRAT 9]]&lt;&gt;"",Tableau1050[[#This Row],[DATE PROCHAIN CONTRAT 9]]-30,"")</f>
        <v/>
      </c>
      <c r="CE186" s="5" t="str">
        <f>IF(Tableau1050[[#This Row],[DATE PROCHAIN CONTRAT 10]]&lt;&gt;"",Tableau1050[[#This Row],[DATE PROCHAIN CONTRAT 10]]-30,"")</f>
        <v/>
      </c>
    </row>
    <row r="187" spans="1:83" ht="30">
      <c r="A187" s="2" t="str">
        <f>IF(COUNT(Tableau848[#This Row])&lt;=0,"",COUNT(Tableau848[#This Row]))</f>
        <v/>
      </c>
      <c r="B187" s="17" t="s">
        <v>511</v>
      </c>
      <c r="C187" s="16" t="s">
        <v>185</v>
      </c>
      <c r="D18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Paul Ney</v>
      </c>
      <c r="E18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57600</v>
      </c>
      <c r="F18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Forbach</v>
      </c>
      <c r="G18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7" s="30" t="str">
        <f>IF(Tableau747[[#This Row],[DATE PROPOSITION 1]]="","",MAX(Tableau747[#This Row]))</f>
        <v/>
      </c>
      <c r="M187" s="51" t="str">
        <f>IF(Tableau848[[#This Row],[DATE CONTRAT 1]]="","",MAX(Tableau848[#This Row]))</f>
        <v/>
      </c>
      <c r="N187" s="52" t="str">
        <f>IFERROR(INDEX(Tableau949[#This Row],MATCH(9^9,Tableau949[#This Row])),"")</f>
        <v/>
      </c>
      <c r="O187" s="51" t="str">
        <f>IFERROR(INDEX(Tableau1050[#This Row],MATCH(9^9,Tableau1050[#This Row])),"")</f>
        <v/>
      </c>
      <c r="P187" s="51" t="str">
        <f>IFERROR(INDEX(Tableau1151[#This Row],MATCH(9^9,Tableau1151[#This Row])),"")</f>
        <v/>
      </c>
      <c r="Q187" s="35" t="str">
        <f>IFERROR(INDEX(Tableau1252[#This Row],MATCH(9^9,Tableau1252[#This Row])),"")</f>
        <v/>
      </c>
      <c r="BK187" s="5" t="str">
        <f>IF(Tableau848[[#This Row],[DATE CONTRAT 1]]&lt;&gt;"",Tableau848[[#This Row],[DATE CONTRAT 1]]+Tableau949[[#This Row],[DUREE CONTRAT 1]]*365,"")</f>
        <v/>
      </c>
      <c r="BL187" s="5" t="str">
        <f>IF(Tableau848[[#This Row],[DATE CONTRAT 2]]&lt;&gt;"",Tableau848[[#This Row],[DATE CONTRAT 2]]+Tableau949[[#This Row],[DUREE CONTRAT 2]]*365,"")</f>
        <v/>
      </c>
      <c r="BM187" s="5" t="str">
        <f>IF(Tableau848[[#This Row],[DATE CONTRAT 3]]&lt;&gt;"",Tableau848[[#This Row],[DATE CONTRAT 3]]+Tableau949[[#This Row],[DUREE CONTRAT 3]]*365,"")</f>
        <v/>
      </c>
      <c r="BN187" s="5" t="str">
        <f>IF(Tableau848[[#This Row],[DATE CONTRAT 4]]&lt;&gt;"",Tableau848[[#This Row],[DATE CONTRAT 4]]+Tableau949[[#This Row],[DUREE CONTRAT 4]]*365,"")</f>
        <v/>
      </c>
      <c r="BO187" s="5" t="str">
        <f>IF(Tableau848[[#This Row],[DATE CONTRAT 5]]&lt;&gt;"",Tableau848[[#This Row],[DATE CONTRAT 5]]+Tableau949[[#This Row],[DUREE CONTRAT 5]]*365,"")</f>
        <v/>
      </c>
      <c r="BP187" s="5" t="str">
        <f>IF(Tableau848[[#This Row],[DATE CONTRAT 6]]&lt;&gt;"",Tableau848[[#This Row],[DATE CONTRAT 6]]+Tableau949[[#This Row],[DUREE CONTRAT 6]]*365,"")</f>
        <v/>
      </c>
      <c r="BQ187" s="5" t="str">
        <f>IF(Tableau848[[#This Row],[DATE CONTRAT 7]]&lt;&gt;"",Tableau848[[#This Row],[DATE CONTRAT 7]]+Tableau949[[#This Row],[DUREE CONTRAT 7]]*365,"")</f>
        <v/>
      </c>
      <c r="BR187" s="5" t="str">
        <f>IF(Tableau848[[#This Row],[DATE CONTRAT 8]]&lt;&gt;"",Tableau848[[#This Row],[DATE CONTRAT 8]]+Tableau949[[#This Row],[DUREE CONTRAT 8]]*365,"")</f>
        <v/>
      </c>
      <c r="BS187" s="5" t="str">
        <f>IF(Tableau848[[#This Row],[DATE CONTRAT 9]]&lt;&gt;"",Tableau848[[#This Row],[DATE CONTRAT 9]]+Tableau949[[#This Row],[DUREE CONTRAT 9]]*365,"")</f>
        <v/>
      </c>
      <c r="BT187" s="5" t="str">
        <f>IF(Tableau848[[#This Row],[DATE CONTRAT 10]]&lt;&gt;"",Tableau848[[#This Row],[DATE CONTRAT 10]]+Tableau949[[#This Row],[DUREE CONTRAT 10]]*365,"")</f>
        <v/>
      </c>
      <c r="BV187" s="5" t="str">
        <f>IF(Tableau1050[[#This Row],[DATE PROCHAIN CONTRAT 1]]&lt;&gt;"",Tableau1050[[#This Row],[DATE PROCHAIN CONTRAT 1]]-30,"")</f>
        <v/>
      </c>
      <c r="BW187" s="5" t="str">
        <f>IF(Tableau1050[[#This Row],[DATE PROCHAIN CONTRAT 2]]&lt;&gt;"",Tableau1050[[#This Row],[DATE PROCHAIN CONTRAT 2]]-30,"")</f>
        <v/>
      </c>
      <c r="BX187" s="5" t="str">
        <f>IF(Tableau1050[[#This Row],[DATE PROCHAIN CONTRAT 3]]&lt;&gt;"",Tableau1050[[#This Row],[DATE PROCHAIN CONTRAT 3]]-30,"")</f>
        <v/>
      </c>
      <c r="BY187" s="5" t="str">
        <f>IF(Tableau1050[[#This Row],[DATE PROCHAIN CONTRAT 4]]&lt;&gt;"",Tableau1050[[#This Row],[DATE PROCHAIN CONTRAT 4]]-30,"")</f>
        <v/>
      </c>
      <c r="BZ187" s="5" t="str">
        <f>IF(Tableau1050[[#This Row],[DATE PROCHAIN CONTRAT 5]]&lt;&gt;"",Tableau1050[[#This Row],[DATE PROCHAIN CONTRAT 5]]-30,"")</f>
        <v/>
      </c>
      <c r="CA187" s="5" t="str">
        <f>IF(Tableau1050[[#This Row],[DATE PROCHAIN CONTRAT 6]]&lt;&gt;"",Tableau1050[[#This Row],[DATE PROCHAIN CONTRAT 6]]-30,"")</f>
        <v/>
      </c>
      <c r="CB187" s="5" t="str">
        <f>IF(Tableau1050[[#This Row],[DATE PROCHAIN CONTRAT 7]]&lt;&gt;"",Tableau1050[[#This Row],[DATE PROCHAIN CONTRAT 7]]-30,"")</f>
        <v/>
      </c>
      <c r="CC187" s="5" t="str">
        <f>IF(Tableau1050[[#This Row],[DATE PROCHAIN CONTRAT 8]]&lt;&gt;"",Tableau1050[[#This Row],[DATE PROCHAIN CONTRAT 8]]-30,"")</f>
        <v/>
      </c>
      <c r="CD187" s="5" t="str">
        <f>IF(Tableau1050[[#This Row],[DATE PROCHAIN CONTRAT 9]]&lt;&gt;"",Tableau1050[[#This Row],[DATE PROCHAIN CONTRAT 9]]-30,"")</f>
        <v/>
      </c>
      <c r="CE187" s="5" t="str">
        <f>IF(Tableau1050[[#This Row],[DATE PROCHAIN CONTRAT 10]]&lt;&gt;"",Tableau1050[[#This Row],[DATE PROCHAIN CONTRAT 10]]-30,"")</f>
        <v/>
      </c>
    </row>
    <row r="188" spans="1:83" ht="30">
      <c r="A188" s="2" t="str">
        <f>IF(COUNT(Tableau848[#This Row])&lt;=0,"",COUNT(Tableau848[#This Row]))</f>
        <v/>
      </c>
      <c r="B188" s="17" t="s">
        <v>511</v>
      </c>
      <c r="C188" s="16" t="s">
        <v>186</v>
      </c>
      <c r="D18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du 11e Regiment d'Aviation</v>
      </c>
      <c r="E18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57155</v>
      </c>
      <c r="F18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Marly</v>
      </c>
      <c r="G18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8" s="30" t="str">
        <f>IF(Tableau747[[#This Row],[DATE PROPOSITION 1]]="","",MAX(Tableau747[#This Row]))</f>
        <v/>
      </c>
      <c r="M188" s="51" t="str">
        <f>IF(Tableau848[[#This Row],[DATE CONTRAT 1]]="","",MAX(Tableau848[#This Row]))</f>
        <v/>
      </c>
      <c r="N188" s="52" t="str">
        <f>IFERROR(INDEX(Tableau949[#This Row],MATCH(9^9,Tableau949[#This Row])),"")</f>
        <v/>
      </c>
      <c r="O188" s="51" t="str">
        <f>IFERROR(INDEX(Tableau1050[#This Row],MATCH(9^9,Tableau1050[#This Row])),"")</f>
        <v/>
      </c>
      <c r="P188" s="51" t="str">
        <f>IFERROR(INDEX(Tableau1151[#This Row],MATCH(9^9,Tableau1151[#This Row])),"")</f>
        <v/>
      </c>
      <c r="Q188" s="35" t="str">
        <f>IFERROR(INDEX(Tableau1252[#This Row],MATCH(9^9,Tableau1252[#This Row])),"")</f>
        <v/>
      </c>
      <c r="BK188" s="5" t="str">
        <f>IF(Tableau848[[#This Row],[DATE CONTRAT 1]]&lt;&gt;"",Tableau848[[#This Row],[DATE CONTRAT 1]]+Tableau949[[#This Row],[DUREE CONTRAT 1]]*365,"")</f>
        <v/>
      </c>
      <c r="BL188" s="5" t="str">
        <f>IF(Tableau848[[#This Row],[DATE CONTRAT 2]]&lt;&gt;"",Tableau848[[#This Row],[DATE CONTRAT 2]]+Tableau949[[#This Row],[DUREE CONTRAT 2]]*365,"")</f>
        <v/>
      </c>
      <c r="BM188" s="5" t="str">
        <f>IF(Tableau848[[#This Row],[DATE CONTRAT 3]]&lt;&gt;"",Tableau848[[#This Row],[DATE CONTRAT 3]]+Tableau949[[#This Row],[DUREE CONTRAT 3]]*365,"")</f>
        <v/>
      </c>
      <c r="BN188" s="5" t="str">
        <f>IF(Tableau848[[#This Row],[DATE CONTRAT 4]]&lt;&gt;"",Tableau848[[#This Row],[DATE CONTRAT 4]]+Tableau949[[#This Row],[DUREE CONTRAT 4]]*365,"")</f>
        <v/>
      </c>
      <c r="BO188" s="5" t="str">
        <f>IF(Tableau848[[#This Row],[DATE CONTRAT 5]]&lt;&gt;"",Tableau848[[#This Row],[DATE CONTRAT 5]]+Tableau949[[#This Row],[DUREE CONTRAT 5]]*365,"")</f>
        <v/>
      </c>
      <c r="BP188" s="5" t="str">
        <f>IF(Tableau848[[#This Row],[DATE CONTRAT 6]]&lt;&gt;"",Tableau848[[#This Row],[DATE CONTRAT 6]]+Tableau949[[#This Row],[DUREE CONTRAT 6]]*365,"")</f>
        <v/>
      </c>
      <c r="BQ188" s="5" t="str">
        <f>IF(Tableau848[[#This Row],[DATE CONTRAT 7]]&lt;&gt;"",Tableau848[[#This Row],[DATE CONTRAT 7]]+Tableau949[[#This Row],[DUREE CONTRAT 7]]*365,"")</f>
        <v/>
      </c>
      <c r="BR188" s="5" t="str">
        <f>IF(Tableau848[[#This Row],[DATE CONTRAT 8]]&lt;&gt;"",Tableau848[[#This Row],[DATE CONTRAT 8]]+Tableau949[[#This Row],[DUREE CONTRAT 8]]*365,"")</f>
        <v/>
      </c>
      <c r="BS188" s="5" t="str">
        <f>IF(Tableau848[[#This Row],[DATE CONTRAT 9]]&lt;&gt;"",Tableau848[[#This Row],[DATE CONTRAT 9]]+Tableau949[[#This Row],[DUREE CONTRAT 9]]*365,"")</f>
        <v/>
      </c>
      <c r="BT188" s="5" t="str">
        <f>IF(Tableau848[[#This Row],[DATE CONTRAT 10]]&lt;&gt;"",Tableau848[[#This Row],[DATE CONTRAT 10]]+Tableau949[[#This Row],[DUREE CONTRAT 10]]*365,"")</f>
        <v/>
      </c>
      <c r="BV188" s="5" t="str">
        <f>IF(Tableau1050[[#This Row],[DATE PROCHAIN CONTRAT 1]]&lt;&gt;"",Tableau1050[[#This Row],[DATE PROCHAIN CONTRAT 1]]-30,"")</f>
        <v/>
      </c>
      <c r="BW188" s="5" t="str">
        <f>IF(Tableau1050[[#This Row],[DATE PROCHAIN CONTRAT 2]]&lt;&gt;"",Tableau1050[[#This Row],[DATE PROCHAIN CONTRAT 2]]-30,"")</f>
        <v/>
      </c>
      <c r="BX188" s="5" t="str">
        <f>IF(Tableau1050[[#This Row],[DATE PROCHAIN CONTRAT 3]]&lt;&gt;"",Tableau1050[[#This Row],[DATE PROCHAIN CONTRAT 3]]-30,"")</f>
        <v/>
      </c>
      <c r="BY188" s="5" t="str">
        <f>IF(Tableau1050[[#This Row],[DATE PROCHAIN CONTRAT 4]]&lt;&gt;"",Tableau1050[[#This Row],[DATE PROCHAIN CONTRAT 4]]-30,"")</f>
        <v/>
      </c>
      <c r="BZ188" s="5" t="str">
        <f>IF(Tableau1050[[#This Row],[DATE PROCHAIN CONTRAT 5]]&lt;&gt;"",Tableau1050[[#This Row],[DATE PROCHAIN CONTRAT 5]]-30,"")</f>
        <v/>
      </c>
      <c r="CA188" s="5" t="str">
        <f>IF(Tableau1050[[#This Row],[DATE PROCHAIN CONTRAT 6]]&lt;&gt;"",Tableau1050[[#This Row],[DATE PROCHAIN CONTRAT 6]]-30,"")</f>
        <v/>
      </c>
      <c r="CB188" s="5" t="str">
        <f>IF(Tableau1050[[#This Row],[DATE PROCHAIN CONTRAT 7]]&lt;&gt;"",Tableau1050[[#This Row],[DATE PROCHAIN CONTRAT 7]]-30,"")</f>
        <v/>
      </c>
      <c r="CC188" s="5" t="str">
        <f>IF(Tableau1050[[#This Row],[DATE PROCHAIN CONTRAT 8]]&lt;&gt;"",Tableau1050[[#This Row],[DATE PROCHAIN CONTRAT 8]]-30,"")</f>
        <v/>
      </c>
      <c r="CD188" s="5" t="str">
        <f>IF(Tableau1050[[#This Row],[DATE PROCHAIN CONTRAT 9]]&lt;&gt;"",Tableau1050[[#This Row],[DATE PROCHAIN CONTRAT 9]]-30,"")</f>
        <v/>
      </c>
      <c r="CE188" s="5" t="str">
        <f>IF(Tableau1050[[#This Row],[DATE PROCHAIN CONTRAT 10]]&lt;&gt;"",Tableau1050[[#This Row],[DATE PROCHAIN CONTRAT 10]]-30,"")</f>
        <v/>
      </c>
    </row>
    <row r="189" spans="1:83" ht="60">
      <c r="A189" s="2" t="str">
        <f>IF(COUNT(Tableau848[#This Row])&lt;=0,"",COUNT(Tableau848[#This Row]))</f>
        <v/>
      </c>
      <c r="B189" s="17" t="s">
        <v>511</v>
      </c>
      <c r="C189" s="16" t="s">
        <v>187</v>
      </c>
      <c r="D18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Boulevard de la Défense</v>
      </c>
      <c r="E18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18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18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8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8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8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89" s="30" t="str">
        <f>IF(Tableau747[[#This Row],[DATE PROPOSITION 1]]="","",MAX(Tableau747[#This Row]))</f>
        <v/>
      </c>
      <c r="M189" s="51" t="str">
        <f>IF(Tableau848[[#This Row],[DATE CONTRAT 1]]="","",MAX(Tableau848[#This Row]))</f>
        <v/>
      </c>
      <c r="N189" s="52" t="str">
        <f>IFERROR(INDEX(Tableau949[#This Row],MATCH(9^9,Tableau949[#This Row])),"")</f>
        <v/>
      </c>
      <c r="O189" s="51" t="str">
        <f>IFERROR(INDEX(Tableau1050[#This Row],MATCH(9^9,Tableau1050[#This Row])),"")</f>
        <v/>
      </c>
      <c r="P189" s="51" t="str">
        <f>IFERROR(INDEX(Tableau1151[#This Row],MATCH(9^9,Tableau1151[#This Row])),"")</f>
        <v/>
      </c>
      <c r="Q189" s="35" t="str">
        <f>IFERROR(INDEX(Tableau1252[#This Row],MATCH(9^9,Tableau1252[#This Row])),"")</f>
        <v/>
      </c>
      <c r="BK189" s="5" t="str">
        <f>IF(Tableau848[[#This Row],[DATE CONTRAT 1]]&lt;&gt;"",Tableau848[[#This Row],[DATE CONTRAT 1]]+Tableau949[[#This Row],[DUREE CONTRAT 1]]*365,"")</f>
        <v/>
      </c>
      <c r="BL189" s="5" t="str">
        <f>IF(Tableau848[[#This Row],[DATE CONTRAT 2]]&lt;&gt;"",Tableau848[[#This Row],[DATE CONTRAT 2]]+Tableau949[[#This Row],[DUREE CONTRAT 2]]*365,"")</f>
        <v/>
      </c>
      <c r="BM189" s="5" t="str">
        <f>IF(Tableau848[[#This Row],[DATE CONTRAT 3]]&lt;&gt;"",Tableau848[[#This Row],[DATE CONTRAT 3]]+Tableau949[[#This Row],[DUREE CONTRAT 3]]*365,"")</f>
        <v/>
      </c>
      <c r="BN189" s="5" t="str">
        <f>IF(Tableau848[[#This Row],[DATE CONTRAT 4]]&lt;&gt;"",Tableau848[[#This Row],[DATE CONTRAT 4]]+Tableau949[[#This Row],[DUREE CONTRAT 4]]*365,"")</f>
        <v/>
      </c>
      <c r="BO189" s="5" t="str">
        <f>IF(Tableau848[[#This Row],[DATE CONTRAT 5]]&lt;&gt;"",Tableau848[[#This Row],[DATE CONTRAT 5]]+Tableau949[[#This Row],[DUREE CONTRAT 5]]*365,"")</f>
        <v/>
      </c>
      <c r="BP189" s="5" t="str">
        <f>IF(Tableau848[[#This Row],[DATE CONTRAT 6]]&lt;&gt;"",Tableau848[[#This Row],[DATE CONTRAT 6]]+Tableau949[[#This Row],[DUREE CONTRAT 6]]*365,"")</f>
        <v/>
      </c>
      <c r="BQ189" s="5" t="str">
        <f>IF(Tableau848[[#This Row],[DATE CONTRAT 7]]&lt;&gt;"",Tableau848[[#This Row],[DATE CONTRAT 7]]+Tableau949[[#This Row],[DUREE CONTRAT 7]]*365,"")</f>
        <v/>
      </c>
      <c r="BR189" s="5" t="str">
        <f>IF(Tableau848[[#This Row],[DATE CONTRAT 8]]&lt;&gt;"",Tableau848[[#This Row],[DATE CONTRAT 8]]+Tableau949[[#This Row],[DUREE CONTRAT 8]]*365,"")</f>
        <v/>
      </c>
      <c r="BS189" s="5" t="str">
        <f>IF(Tableau848[[#This Row],[DATE CONTRAT 9]]&lt;&gt;"",Tableau848[[#This Row],[DATE CONTRAT 9]]+Tableau949[[#This Row],[DUREE CONTRAT 9]]*365,"")</f>
        <v/>
      </c>
      <c r="BT189" s="5" t="str">
        <f>IF(Tableau848[[#This Row],[DATE CONTRAT 10]]&lt;&gt;"",Tableau848[[#This Row],[DATE CONTRAT 10]]+Tableau949[[#This Row],[DUREE CONTRAT 10]]*365,"")</f>
        <v/>
      </c>
      <c r="BV189" s="5" t="str">
        <f>IF(Tableau1050[[#This Row],[DATE PROCHAIN CONTRAT 1]]&lt;&gt;"",Tableau1050[[#This Row],[DATE PROCHAIN CONTRAT 1]]-30,"")</f>
        <v/>
      </c>
      <c r="BW189" s="5" t="str">
        <f>IF(Tableau1050[[#This Row],[DATE PROCHAIN CONTRAT 2]]&lt;&gt;"",Tableau1050[[#This Row],[DATE PROCHAIN CONTRAT 2]]-30,"")</f>
        <v/>
      </c>
      <c r="BX189" s="5" t="str">
        <f>IF(Tableau1050[[#This Row],[DATE PROCHAIN CONTRAT 3]]&lt;&gt;"",Tableau1050[[#This Row],[DATE PROCHAIN CONTRAT 3]]-30,"")</f>
        <v/>
      </c>
      <c r="BY189" s="5" t="str">
        <f>IF(Tableau1050[[#This Row],[DATE PROCHAIN CONTRAT 4]]&lt;&gt;"",Tableau1050[[#This Row],[DATE PROCHAIN CONTRAT 4]]-30,"")</f>
        <v/>
      </c>
      <c r="BZ189" s="5" t="str">
        <f>IF(Tableau1050[[#This Row],[DATE PROCHAIN CONTRAT 5]]&lt;&gt;"",Tableau1050[[#This Row],[DATE PROCHAIN CONTRAT 5]]-30,"")</f>
        <v/>
      </c>
      <c r="CA189" s="5" t="str">
        <f>IF(Tableau1050[[#This Row],[DATE PROCHAIN CONTRAT 6]]&lt;&gt;"",Tableau1050[[#This Row],[DATE PROCHAIN CONTRAT 6]]-30,"")</f>
        <v/>
      </c>
      <c r="CB189" s="5" t="str">
        <f>IF(Tableau1050[[#This Row],[DATE PROCHAIN CONTRAT 7]]&lt;&gt;"",Tableau1050[[#This Row],[DATE PROCHAIN CONTRAT 7]]-30,"")</f>
        <v/>
      </c>
      <c r="CC189" s="5" t="str">
        <f>IF(Tableau1050[[#This Row],[DATE PROCHAIN CONTRAT 8]]&lt;&gt;"",Tableau1050[[#This Row],[DATE PROCHAIN CONTRAT 8]]-30,"")</f>
        <v/>
      </c>
      <c r="CD189" s="5" t="str">
        <f>IF(Tableau1050[[#This Row],[DATE PROCHAIN CONTRAT 9]]&lt;&gt;"",Tableau1050[[#This Row],[DATE PROCHAIN CONTRAT 9]]-30,"")</f>
        <v/>
      </c>
      <c r="CE189" s="5" t="str">
        <f>IF(Tableau1050[[#This Row],[DATE PROCHAIN CONTRAT 10]]&lt;&gt;"",Tableau1050[[#This Row],[DATE PROCHAIN CONTRAT 10]]-30,"")</f>
        <v/>
      </c>
    </row>
    <row r="190" spans="1:83" ht="30">
      <c r="A190" s="2" t="str">
        <f>IF(COUNT(Tableau848[#This Row])&lt;=0,"",COUNT(Tableau848[#This Row]))</f>
        <v/>
      </c>
      <c r="B190" s="17" t="s">
        <v>511</v>
      </c>
      <c r="C190" s="16" t="s">
        <v>188</v>
      </c>
      <c r="D19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de l'Église</v>
      </c>
      <c r="E19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57840</v>
      </c>
      <c r="F19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Ottange</v>
      </c>
      <c r="G19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0" s="30" t="str">
        <f>IF(Tableau747[[#This Row],[DATE PROPOSITION 1]]="","",MAX(Tableau747[#This Row]))</f>
        <v/>
      </c>
      <c r="M190" s="51" t="str">
        <f>IF(Tableau848[[#This Row],[DATE CONTRAT 1]]="","",MAX(Tableau848[#This Row]))</f>
        <v/>
      </c>
      <c r="N190" s="52" t="str">
        <f>IFERROR(INDEX(Tableau949[#This Row],MATCH(9^9,Tableau949[#This Row])),"")</f>
        <v/>
      </c>
      <c r="O190" s="51" t="str">
        <f>IFERROR(INDEX(Tableau1050[#This Row],MATCH(9^9,Tableau1050[#This Row])),"")</f>
        <v/>
      </c>
      <c r="P190" s="51" t="str">
        <f>IFERROR(INDEX(Tableau1151[#This Row],MATCH(9^9,Tableau1151[#This Row])),"")</f>
        <v/>
      </c>
      <c r="Q190" s="35" t="str">
        <f>IFERROR(INDEX(Tableau1252[#This Row],MATCH(9^9,Tableau1252[#This Row])),"")</f>
        <v/>
      </c>
      <c r="BK190" s="5" t="str">
        <f>IF(Tableau848[[#This Row],[DATE CONTRAT 1]]&lt;&gt;"",Tableau848[[#This Row],[DATE CONTRAT 1]]+Tableau949[[#This Row],[DUREE CONTRAT 1]]*365,"")</f>
        <v/>
      </c>
      <c r="BL190" s="5" t="str">
        <f>IF(Tableau848[[#This Row],[DATE CONTRAT 2]]&lt;&gt;"",Tableau848[[#This Row],[DATE CONTRAT 2]]+Tableau949[[#This Row],[DUREE CONTRAT 2]]*365,"")</f>
        <v/>
      </c>
      <c r="BM190" s="5" t="str">
        <f>IF(Tableau848[[#This Row],[DATE CONTRAT 3]]&lt;&gt;"",Tableau848[[#This Row],[DATE CONTRAT 3]]+Tableau949[[#This Row],[DUREE CONTRAT 3]]*365,"")</f>
        <v/>
      </c>
      <c r="BN190" s="5" t="str">
        <f>IF(Tableau848[[#This Row],[DATE CONTRAT 4]]&lt;&gt;"",Tableau848[[#This Row],[DATE CONTRAT 4]]+Tableau949[[#This Row],[DUREE CONTRAT 4]]*365,"")</f>
        <v/>
      </c>
      <c r="BO190" s="5" t="str">
        <f>IF(Tableau848[[#This Row],[DATE CONTRAT 5]]&lt;&gt;"",Tableau848[[#This Row],[DATE CONTRAT 5]]+Tableau949[[#This Row],[DUREE CONTRAT 5]]*365,"")</f>
        <v/>
      </c>
      <c r="BP190" s="5" t="str">
        <f>IF(Tableau848[[#This Row],[DATE CONTRAT 6]]&lt;&gt;"",Tableau848[[#This Row],[DATE CONTRAT 6]]+Tableau949[[#This Row],[DUREE CONTRAT 6]]*365,"")</f>
        <v/>
      </c>
      <c r="BQ190" s="5" t="str">
        <f>IF(Tableau848[[#This Row],[DATE CONTRAT 7]]&lt;&gt;"",Tableau848[[#This Row],[DATE CONTRAT 7]]+Tableau949[[#This Row],[DUREE CONTRAT 7]]*365,"")</f>
        <v/>
      </c>
      <c r="BR190" s="5" t="str">
        <f>IF(Tableau848[[#This Row],[DATE CONTRAT 8]]&lt;&gt;"",Tableau848[[#This Row],[DATE CONTRAT 8]]+Tableau949[[#This Row],[DUREE CONTRAT 8]]*365,"")</f>
        <v/>
      </c>
      <c r="BS190" s="5" t="str">
        <f>IF(Tableau848[[#This Row],[DATE CONTRAT 9]]&lt;&gt;"",Tableau848[[#This Row],[DATE CONTRAT 9]]+Tableau949[[#This Row],[DUREE CONTRAT 9]]*365,"")</f>
        <v/>
      </c>
      <c r="BT190" s="5" t="str">
        <f>IF(Tableau848[[#This Row],[DATE CONTRAT 10]]&lt;&gt;"",Tableau848[[#This Row],[DATE CONTRAT 10]]+Tableau949[[#This Row],[DUREE CONTRAT 10]]*365,"")</f>
        <v/>
      </c>
      <c r="BV190" s="5" t="str">
        <f>IF(Tableau1050[[#This Row],[DATE PROCHAIN CONTRAT 1]]&lt;&gt;"",Tableau1050[[#This Row],[DATE PROCHAIN CONTRAT 1]]-30,"")</f>
        <v/>
      </c>
      <c r="BW190" s="5" t="str">
        <f>IF(Tableau1050[[#This Row],[DATE PROCHAIN CONTRAT 2]]&lt;&gt;"",Tableau1050[[#This Row],[DATE PROCHAIN CONTRAT 2]]-30,"")</f>
        <v/>
      </c>
      <c r="BX190" s="5" t="str">
        <f>IF(Tableau1050[[#This Row],[DATE PROCHAIN CONTRAT 3]]&lt;&gt;"",Tableau1050[[#This Row],[DATE PROCHAIN CONTRAT 3]]-30,"")</f>
        <v/>
      </c>
      <c r="BY190" s="5" t="str">
        <f>IF(Tableau1050[[#This Row],[DATE PROCHAIN CONTRAT 4]]&lt;&gt;"",Tableau1050[[#This Row],[DATE PROCHAIN CONTRAT 4]]-30,"")</f>
        <v/>
      </c>
      <c r="BZ190" s="5" t="str">
        <f>IF(Tableau1050[[#This Row],[DATE PROCHAIN CONTRAT 5]]&lt;&gt;"",Tableau1050[[#This Row],[DATE PROCHAIN CONTRAT 5]]-30,"")</f>
        <v/>
      </c>
      <c r="CA190" s="5" t="str">
        <f>IF(Tableau1050[[#This Row],[DATE PROCHAIN CONTRAT 6]]&lt;&gt;"",Tableau1050[[#This Row],[DATE PROCHAIN CONTRAT 6]]-30,"")</f>
        <v/>
      </c>
      <c r="CB190" s="5" t="str">
        <f>IF(Tableau1050[[#This Row],[DATE PROCHAIN CONTRAT 7]]&lt;&gt;"",Tableau1050[[#This Row],[DATE PROCHAIN CONTRAT 7]]-30,"")</f>
        <v/>
      </c>
      <c r="CC190" s="5" t="str">
        <f>IF(Tableau1050[[#This Row],[DATE PROCHAIN CONTRAT 8]]&lt;&gt;"",Tableau1050[[#This Row],[DATE PROCHAIN CONTRAT 8]]-30,"")</f>
        <v/>
      </c>
      <c r="CD190" s="5" t="str">
        <f>IF(Tableau1050[[#This Row],[DATE PROCHAIN CONTRAT 9]]&lt;&gt;"",Tableau1050[[#This Row],[DATE PROCHAIN CONTRAT 9]]-30,"")</f>
        <v/>
      </c>
      <c r="CE190" s="5" t="str">
        <f>IF(Tableau1050[[#This Row],[DATE PROCHAIN CONTRAT 10]]&lt;&gt;"",Tableau1050[[#This Row],[DATE PROCHAIN CONTRAT 10]]-30,"")</f>
        <v/>
      </c>
    </row>
    <row r="191" spans="1:83" ht="45">
      <c r="A191" s="2" t="str">
        <f>IF(COUNT(Tableau848[#This Row])&lt;=0,"",COUNT(Tableau848[#This Row]))</f>
        <v/>
      </c>
      <c r="B191" s="17" t="s">
        <v>511</v>
      </c>
      <c r="C191" s="16" t="s">
        <v>189</v>
      </c>
      <c r="D19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de l'Eglise</v>
      </c>
      <c r="E19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57840</v>
      </c>
      <c r="F19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Ottange</v>
      </c>
      <c r="G19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1" s="30" t="str">
        <f>IF(Tableau747[[#This Row],[DATE PROPOSITION 1]]="","",MAX(Tableau747[#This Row]))</f>
        <v/>
      </c>
      <c r="M191" s="51" t="str">
        <f>IF(Tableau848[[#This Row],[DATE CONTRAT 1]]="","",MAX(Tableau848[#This Row]))</f>
        <v/>
      </c>
      <c r="N191" s="52" t="str">
        <f>IFERROR(INDEX(Tableau949[#This Row],MATCH(9^9,Tableau949[#This Row])),"")</f>
        <v/>
      </c>
      <c r="O191" s="51" t="str">
        <f>IFERROR(INDEX(Tableau1050[#This Row],MATCH(9^9,Tableau1050[#This Row])),"")</f>
        <v/>
      </c>
      <c r="P191" s="51" t="str">
        <f>IFERROR(INDEX(Tableau1151[#This Row],MATCH(9^9,Tableau1151[#This Row])),"")</f>
        <v/>
      </c>
      <c r="Q191" s="35" t="str">
        <f>IFERROR(INDEX(Tableau1252[#This Row],MATCH(9^9,Tableau1252[#This Row])),"")</f>
        <v/>
      </c>
      <c r="BK191" s="5" t="str">
        <f>IF(Tableau848[[#This Row],[DATE CONTRAT 1]]&lt;&gt;"",Tableau848[[#This Row],[DATE CONTRAT 1]]+Tableau949[[#This Row],[DUREE CONTRAT 1]]*365,"")</f>
        <v/>
      </c>
      <c r="BL191" s="5" t="str">
        <f>IF(Tableau848[[#This Row],[DATE CONTRAT 2]]&lt;&gt;"",Tableau848[[#This Row],[DATE CONTRAT 2]]+Tableau949[[#This Row],[DUREE CONTRAT 2]]*365,"")</f>
        <v/>
      </c>
      <c r="BM191" s="5" t="str">
        <f>IF(Tableau848[[#This Row],[DATE CONTRAT 3]]&lt;&gt;"",Tableau848[[#This Row],[DATE CONTRAT 3]]+Tableau949[[#This Row],[DUREE CONTRAT 3]]*365,"")</f>
        <v/>
      </c>
      <c r="BN191" s="5" t="str">
        <f>IF(Tableau848[[#This Row],[DATE CONTRAT 4]]&lt;&gt;"",Tableau848[[#This Row],[DATE CONTRAT 4]]+Tableau949[[#This Row],[DUREE CONTRAT 4]]*365,"")</f>
        <v/>
      </c>
      <c r="BO191" s="5" t="str">
        <f>IF(Tableau848[[#This Row],[DATE CONTRAT 5]]&lt;&gt;"",Tableau848[[#This Row],[DATE CONTRAT 5]]+Tableau949[[#This Row],[DUREE CONTRAT 5]]*365,"")</f>
        <v/>
      </c>
      <c r="BP191" s="5" t="str">
        <f>IF(Tableau848[[#This Row],[DATE CONTRAT 6]]&lt;&gt;"",Tableau848[[#This Row],[DATE CONTRAT 6]]+Tableau949[[#This Row],[DUREE CONTRAT 6]]*365,"")</f>
        <v/>
      </c>
      <c r="BQ191" s="5" t="str">
        <f>IF(Tableau848[[#This Row],[DATE CONTRAT 7]]&lt;&gt;"",Tableau848[[#This Row],[DATE CONTRAT 7]]+Tableau949[[#This Row],[DUREE CONTRAT 7]]*365,"")</f>
        <v/>
      </c>
      <c r="BR191" s="5" t="str">
        <f>IF(Tableau848[[#This Row],[DATE CONTRAT 8]]&lt;&gt;"",Tableau848[[#This Row],[DATE CONTRAT 8]]+Tableau949[[#This Row],[DUREE CONTRAT 8]]*365,"")</f>
        <v/>
      </c>
      <c r="BS191" s="5" t="str">
        <f>IF(Tableau848[[#This Row],[DATE CONTRAT 9]]&lt;&gt;"",Tableau848[[#This Row],[DATE CONTRAT 9]]+Tableau949[[#This Row],[DUREE CONTRAT 9]]*365,"")</f>
        <v/>
      </c>
      <c r="BT191" s="5" t="str">
        <f>IF(Tableau848[[#This Row],[DATE CONTRAT 10]]&lt;&gt;"",Tableau848[[#This Row],[DATE CONTRAT 10]]+Tableau949[[#This Row],[DUREE CONTRAT 10]]*365,"")</f>
        <v/>
      </c>
      <c r="BV191" s="5" t="str">
        <f>IF(Tableau1050[[#This Row],[DATE PROCHAIN CONTRAT 1]]&lt;&gt;"",Tableau1050[[#This Row],[DATE PROCHAIN CONTRAT 1]]-30,"")</f>
        <v/>
      </c>
      <c r="BW191" s="5" t="str">
        <f>IF(Tableau1050[[#This Row],[DATE PROCHAIN CONTRAT 2]]&lt;&gt;"",Tableau1050[[#This Row],[DATE PROCHAIN CONTRAT 2]]-30,"")</f>
        <v/>
      </c>
      <c r="BX191" s="5" t="str">
        <f>IF(Tableau1050[[#This Row],[DATE PROCHAIN CONTRAT 3]]&lt;&gt;"",Tableau1050[[#This Row],[DATE PROCHAIN CONTRAT 3]]-30,"")</f>
        <v/>
      </c>
      <c r="BY191" s="5" t="str">
        <f>IF(Tableau1050[[#This Row],[DATE PROCHAIN CONTRAT 4]]&lt;&gt;"",Tableau1050[[#This Row],[DATE PROCHAIN CONTRAT 4]]-30,"")</f>
        <v/>
      </c>
      <c r="BZ191" s="5" t="str">
        <f>IF(Tableau1050[[#This Row],[DATE PROCHAIN CONTRAT 5]]&lt;&gt;"",Tableau1050[[#This Row],[DATE PROCHAIN CONTRAT 5]]-30,"")</f>
        <v/>
      </c>
      <c r="CA191" s="5" t="str">
        <f>IF(Tableau1050[[#This Row],[DATE PROCHAIN CONTRAT 6]]&lt;&gt;"",Tableau1050[[#This Row],[DATE PROCHAIN CONTRAT 6]]-30,"")</f>
        <v/>
      </c>
      <c r="CB191" s="5" t="str">
        <f>IF(Tableau1050[[#This Row],[DATE PROCHAIN CONTRAT 7]]&lt;&gt;"",Tableau1050[[#This Row],[DATE PROCHAIN CONTRAT 7]]-30,"")</f>
        <v/>
      </c>
      <c r="CC191" s="5" t="str">
        <f>IF(Tableau1050[[#This Row],[DATE PROCHAIN CONTRAT 8]]&lt;&gt;"",Tableau1050[[#This Row],[DATE PROCHAIN CONTRAT 8]]-30,"")</f>
        <v/>
      </c>
      <c r="CD191" s="5" t="str">
        <f>IF(Tableau1050[[#This Row],[DATE PROCHAIN CONTRAT 9]]&lt;&gt;"",Tableau1050[[#This Row],[DATE PROCHAIN CONTRAT 9]]-30,"")</f>
        <v/>
      </c>
      <c r="CE191" s="5" t="str">
        <f>IF(Tableau1050[[#This Row],[DATE PROCHAIN CONTRAT 10]]&lt;&gt;"",Tableau1050[[#This Row],[DATE PROCHAIN CONTRAT 10]]-30,"")</f>
        <v/>
      </c>
    </row>
    <row r="192" spans="1:83" ht="45">
      <c r="A192" s="2" t="str">
        <f>IF(COUNT(Tableau848[#This Row])&lt;=0,"",COUNT(Tableau848[#This Row]))</f>
        <v/>
      </c>
      <c r="B192" s="17" t="s">
        <v>511</v>
      </c>
      <c r="C192" s="16" t="s">
        <v>190</v>
      </c>
      <c r="D19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15 Route de la Briquerie</v>
      </c>
      <c r="E19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19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19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2" s="30" t="str">
        <f>IF(Tableau747[[#This Row],[DATE PROPOSITION 1]]="","",MAX(Tableau747[#This Row]))</f>
        <v/>
      </c>
      <c r="M192" s="51" t="str">
        <f>IF(Tableau848[[#This Row],[DATE CONTRAT 1]]="","",MAX(Tableau848[#This Row]))</f>
        <v/>
      </c>
      <c r="N192" s="52" t="str">
        <f>IFERROR(INDEX(Tableau949[#This Row],MATCH(9^9,Tableau949[#This Row])),"")</f>
        <v/>
      </c>
      <c r="O192" s="51" t="str">
        <f>IFERROR(INDEX(Tableau1050[#This Row],MATCH(9^9,Tableau1050[#This Row])),"")</f>
        <v/>
      </c>
      <c r="P192" s="51" t="str">
        <f>IFERROR(INDEX(Tableau1151[#This Row],MATCH(9^9,Tableau1151[#This Row])),"")</f>
        <v/>
      </c>
      <c r="Q192" s="35" t="str">
        <f>IFERROR(INDEX(Tableau1252[#This Row],MATCH(9^9,Tableau1252[#This Row])),"")</f>
        <v/>
      </c>
      <c r="BK192" s="5" t="str">
        <f>IF(Tableau848[[#This Row],[DATE CONTRAT 1]]&lt;&gt;"",Tableau848[[#This Row],[DATE CONTRAT 1]]+Tableau949[[#This Row],[DUREE CONTRAT 1]]*365,"")</f>
        <v/>
      </c>
      <c r="BL192" s="5" t="str">
        <f>IF(Tableau848[[#This Row],[DATE CONTRAT 2]]&lt;&gt;"",Tableau848[[#This Row],[DATE CONTRAT 2]]+Tableau949[[#This Row],[DUREE CONTRAT 2]]*365,"")</f>
        <v/>
      </c>
      <c r="BM192" s="5" t="str">
        <f>IF(Tableau848[[#This Row],[DATE CONTRAT 3]]&lt;&gt;"",Tableau848[[#This Row],[DATE CONTRAT 3]]+Tableau949[[#This Row],[DUREE CONTRAT 3]]*365,"")</f>
        <v/>
      </c>
      <c r="BN192" s="5" t="str">
        <f>IF(Tableau848[[#This Row],[DATE CONTRAT 4]]&lt;&gt;"",Tableau848[[#This Row],[DATE CONTRAT 4]]+Tableau949[[#This Row],[DUREE CONTRAT 4]]*365,"")</f>
        <v/>
      </c>
      <c r="BO192" s="5" t="str">
        <f>IF(Tableau848[[#This Row],[DATE CONTRAT 5]]&lt;&gt;"",Tableau848[[#This Row],[DATE CONTRAT 5]]+Tableau949[[#This Row],[DUREE CONTRAT 5]]*365,"")</f>
        <v/>
      </c>
      <c r="BP192" s="5" t="str">
        <f>IF(Tableau848[[#This Row],[DATE CONTRAT 6]]&lt;&gt;"",Tableau848[[#This Row],[DATE CONTRAT 6]]+Tableau949[[#This Row],[DUREE CONTRAT 6]]*365,"")</f>
        <v/>
      </c>
      <c r="BQ192" s="5" t="str">
        <f>IF(Tableau848[[#This Row],[DATE CONTRAT 7]]&lt;&gt;"",Tableau848[[#This Row],[DATE CONTRAT 7]]+Tableau949[[#This Row],[DUREE CONTRAT 7]]*365,"")</f>
        <v/>
      </c>
      <c r="BR192" s="5" t="str">
        <f>IF(Tableau848[[#This Row],[DATE CONTRAT 8]]&lt;&gt;"",Tableau848[[#This Row],[DATE CONTRAT 8]]+Tableau949[[#This Row],[DUREE CONTRAT 8]]*365,"")</f>
        <v/>
      </c>
      <c r="BS192" s="5" t="str">
        <f>IF(Tableau848[[#This Row],[DATE CONTRAT 9]]&lt;&gt;"",Tableau848[[#This Row],[DATE CONTRAT 9]]+Tableau949[[#This Row],[DUREE CONTRAT 9]]*365,"")</f>
        <v/>
      </c>
      <c r="BT192" s="5" t="str">
        <f>IF(Tableau848[[#This Row],[DATE CONTRAT 10]]&lt;&gt;"",Tableau848[[#This Row],[DATE CONTRAT 10]]+Tableau949[[#This Row],[DUREE CONTRAT 10]]*365,"")</f>
        <v/>
      </c>
      <c r="BV192" s="5" t="str">
        <f>IF(Tableau1050[[#This Row],[DATE PROCHAIN CONTRAT 1]]&lt;&gt;"",Tableau1050[[#This Row],[DATE PROCHAIN CONTRAT 1]]-30,"")</f>
        <v/>
      </c>
      <c r="BW192" s="5" t="str">
        <f>IF(Tableau1050[[#This Row],[DATE PROCHAIN CONTRAT 2]]&lt;&gt;"",Tableau1050[[#This Row],[DATE PROCHAIN CONTRAT 2]]-30,"")</f>
        <v/>
      </c>
      <c r="BX192" s="5" t="str">
        <f>IF(Tableau1050[[#This Row],[DATE PROCHAIN CONTRAT 3]]&lt;&gt;"",Tableau1050[[#This Row],[DATE PROCHAIN CONTRAT 3]]-30,"")</f>
        <v/>
      </c>
      <c r="BY192" s="5" t="str">
        <f>IF(Tableau1050[[#This Row],[DATE PROCHAIN CONTRAT 4]]&lt;&gt;"",Tableau1050[[#This Row],[DATE PROCHAIN CONTRAT 4]]-30,"")</f>
        <v/>
      </c>
      <c r="BZ192" s="5" t="str">
        <f>IF(Tableau1050[[#This Row],[DATE PROCHAIN CONTRAT 5]]&lt;&gt;"",Tableau1050[[#This Row],[DATE PROCHAIN CONTRAT 5]]-30,"")</f>
        <v/>
      </c>
      <c r="CA192" s="5" t="str">
        <f>IF(Tableau1050[[#This Row],[DATE PROCHAIN CONTRAT 6]]&lt;&gt;"",Tableau1050[[#This Row],[DATE PROCHAIN CONTRAT 6]]-30,"")</f>
        <v/>
      </c>
      <c r="CB192" s="5" t="str">
        <f>IF(Tableau1050[[#This Row],[DATE PROCHAIN CONTRAT 7]]&lt;&gt;"",Tableau1050[[#This Row],[DATE PROCHAIN CONTRAT 7]]-30,"")</f>
        <v/>
      </c>
      <c r="CC192" s="5" t="str">
        <f>IF(Tableau1050[[#This Row],[DATE PROCHAIN CONTRAT 8]]&lt;&gt;"",Tableau1050[[#This Row],[DATE PROCHAIN CONTRAT 8]]-30,"")</f>
        <v/>
      </c>
      <c r="CD192" s="5" t="str">
        <f>IF(Tableau1050[[#This Row],[DATE PROCHAIN CONTRAT 9]]&lt;&gt;"",Tableau1050[[#This Row],[DATE PROCHAIN CONTRAT 9]]-30,"")</f>
        <v/>
      </c>
      <c r="CE192" s="5" t="str">
        <f>IF(Tableau1050[[#This Row],[DATE PROCHAIN CONTRAT 10]]&lt;&gt;"",Tableau1050[[#This Row],[DATE PROCHAIN CONTRAT 10]]-30,"")</f>
        <v/>
      </c>
    </row>
    <row r="193" spans="1:83" ht="45">
      <c r="A193" s="2" t="str">
        <f>IF(COUNT(Tableau848[#This Row])&lt;=0,"",COUNT(Tableau848[#This Row]))</f>
        <v/>
      </c>
      <c r="B193" s="17" t="s">
        <v>511</v>
      </c>
      <c r="C193" s="16" t="s">
        <v>191</v>
      </c>
      <c r="D19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15 Route de la Briquerie</v>
      </c>
      <c r="E19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19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19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3" s="30" t="str">
        <f>IF(Tableau747[[#This Row],[DATE PROPOSITION 1]]="","",MAX(Tableau747[#This Row]))</f>
        <v/>
      </c>
      <c r="M193" s="51" t="str">
        <f>IF(Tableau848[[#This Row],[DATE CONTRAT 1]]="","",MAX(Tableau848[#This Row]))</f>
        <v/>
      </c>
      <c r="N193" s="52" t="str">
        <f>IFERROR(INDEX(Tableau949[#This Row],MATCH(9^9,Tableau949[#This Row])),"")</f>
        <v/>
      </c>
      <c r="O193" s="51" t="str">
        <f>IFERROR(INDEX(Tableau1050[#This Row],MATCH(9^9,Tableau1050[#This Row])),"")</f>
        <v/>
      </c>
      <c r="P193" s="51" t="str">
        <f>IFERROR(INDEX(Tableau1151[#This Row],MATCH(9^9,Tableau1151[#This Row])),"")</f>
        <v/>
      </c>
      <c r="Q193" s="35" t="str">
        <f>IFERROR(INDEX(Tableau1252[#This Row],MATCH(9^9,Tableau1252[#This Row])),"")</f>
        <v/>
      </c>
      <c r="BK193" s="5" t="str">
        <f>IF(Tableau848[[#This Row],[DATE CONTRAT 1]]&lt;&gt;"",Tableau848[[#This Row],[DATE CONTRAT 1]]+Tableau949[[#This Row],[DUREE CONTRAT 1]]*365,"")</f>
        <v/>
      </c>
      <c r="BL193" s="5" t="str">
        <f>IF(Tableau848[[#This Row],[DATE CONTRAT 2]]&lt;&gt;"",Tableau848[[#This Row],[DATE CONTRAT 2]]+Tableau949[[#This Row],[DUREE CONTRAT 2]]*365,"")</f>
        <v/>
      </c>
      <c r="BM193" s="5" t="str">
        <f>IF(Tableau848[[#This Row],[DATE CONTRAT 3]]&lt;&gt;"",Tableau848[[#This Row],[DATE CONTRAT 3]]+Tableau949[[#This Row],[DUREE CONTRAT 3]]*365,"")</f>
        <v/>
      </c>
      <c r="BN193" s="5" t="str">
        <f>IF(Tableau848[[#This Row],[DATE CONTRAT 4]]&lt;&gt;"",Tableau848[[#This Row],[DATE CONTRAT 4]]+Tableau949[[#This Row],[DUREE CONTRAT 4]]*365,"")</f>
        <v/>
      </c>
      <c r="BO193" s="5" t="str">
        <f>IF(Tableau848[[#This Row],[DATE CONTRAT 5]]&lt;&gt;"",Tableau848[[#This Row],[DATE CONTRAT 5]]+Tableau949[[#This Row],[DUREE CONTRAT 5]]*365,"")</f>
        <v/>
      </c>
      <c r="BP193" s="5" t="str">
        <f>IF(Tableau848[[#This Row],[DATE CONTRAT 6]]&lt;&gt;"",Tableau848[[#This Row],[DATE CONTRAT 6]]+Tableau949[[#This Row],[DUREE CONTRAT 6]]*365,"")</f>
        <v/>
      </c>
      <c r="BQ193" s="5" t="str">
        <f>IF(Tableau848[[#This Row],[DATE CONTRAT 7]]&lt;&gt;"",Tableau848[[#This Row],[DATE CONTRAT 7]]+Tableau949[[#This Row],[DUREE CONTRAT 7]]*365,"")</f>
        <v/>
      </c>
      <c r="BR193" s="5" t="str">
        <f>IF(Tableau848[[#This Row],[DATE CONTRAT 8]]&lt;&gt;"",Tableau848[[#This Row],[DATE CONTRAT 8]]+Tableau949[[#This Row],[DUREE CONTRAT 8]]*365,"")</f>
        <v/>
      </c>
      <c r="BS193" s="5" t="str">
        <f>IF(Tableau848[[#This Row],[DATE CONTRAT 9]]&lt;&gt;"",Tableau848[[#This Row],[DATE CONTRAT 9]]+Tableau949[[#This Row],[DUREE CONTRAT 9]]*365,"")</f>
        <v/>
      </c>
      <c r="BT193" s="5" t="str">
        <f>IF(Tableau848[[#This Row],[DATE CONTRAT 10]]&lt;&gt;"",Tableau848[[#This Row],[DATE CONTRAT 10]]+Tableau949[[#This Row],[DUREE CONTRAT 10]]*365,"")</f>
        <v/>
      </c>
      <c r="BV193" s="5" t="str">
        <f>IF(Tableau1050[[#This Row],[DATE PROCHAIN CONTRAT 1]]&lt;&gt;"",Tableau1050[[#This Row],[DATE PROCHAIN CONTRAT 1]]-30,"")</f>
        <v/>
      </c>
      <c r="BW193" s="5" t="str">
        <f>IF(Tableau1050[[#This Row],[DATE PROCHAIN CONTRAT 2]]&lt;&gt;"",Tableau1050[[#This Row],[DATE PROCHAIN CONTRAT 2]]-30,"")</f>
        <v/>
      </c>
      <c r="BX193" s="5" t="str">
        <f>IF(Tableau1050[[#This Row],[DATE PROCHAIN CONTRAT 3]]&lt;&gt;"",Tableau1050[[#This Row],[DATE PROCHAIN CONTRAT 3]]-30,"")</f>
        <v/>
      </c>
      <c r="BY193" s="5" t="str">
        <f>IF(Tableau1050[[#This Row],[DATE PROCHAIN CONTRAT 4]]&lt;&gt;"",Tableau1050[[#This Row],[DATE PROCHAIN CONTRAT 4]]-30,"")</f>
        <v/>
      </c>
      <c r="BZ193" s="5" t="str">
        <f>IF(Tableau1050[[#This Row],[DATE PROCHAIN CONTRAT 5]]&lt;&gt;"",Tableau1050[[#This Row],[DATE PROCHAIN CONTRAT 5]]-30,"")</f>
        <v/>
      </c>
      <c r="CA193" s="5" t="str">
        <f>IF(Tableau1050[[#This Row],[DATE PROCHAIN CONTRAT 6]]&lt;&gt;"",Tableau1050[[#This Row],[DATE PROCHAIN CONTRAT 6]]-30,"")</f>
        <v/>
      </c>
      <c r="CB193" s="5" t="str">
        <f>IF(Tableau1050[[#This Row],[DATE PROCHAIN CONTRAT 7]]&lt;&gt;"",Tableau1050[[#This Row],[DATE PROCHAIN CONTRAT 7]]-30,"")</f>
        <v/>
      </c>
      <c r="CC193" s="5" t="str">
        <f>IF(Tableau1050[[#This Row],[DATE PROCHAIN CONTRAT 8]]&lt;&gt;"",Tableau1050[[#This Row],[DATE PROCHAIN CONTRAT 8]]-30,"")</f>
        <v/>
      </c>
      <c r="CD193" s="5" t="str">
        <f>IF(Tableau1050[[#This Row],[DATE PROCHAIN CONTRAT 9]]&lt;&gt;"",Tableau1050[[#This Row],[DATE PROCHAIN CONTRAT 9]]-30,"")</f>
        <v/>
      </c>
      <c r="CE193" s="5" t="str">
        <f>IF(Tableau1050[[#This Row],[DATE PROCHAIN CONTRAT 10]]&lt;&gt;"",Tableau1050[[#This Row],[DATE PROCHAIN CONTRAT 10]]-30,"")</f>
        <v/>
      </c>
    </row>
    <row r="194" spans="1:83" ht="75">
      <c r="A194" s="2" t="str">
        <f>IF(COUNT(Tableau848[#This Row])&lt;=0,"",COUNT(Tableau848[#This Row]))</f>
        <v/>
      </c>
      <c r="B194" s="17" t="s">
        <v>511</v>
      </c>
      <c r="C194" s="16" t="s">
        <v>192</v>
      </c>
      <c r="D19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de l'Etang</v>
      </c>
      <c r="E19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57350</v>
      </c>
      <c r="F19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Schœneck</v>
      </c>
      <c r="G19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4" s="30" t="str">
        <f>IF(Tableau747[[#This Row],[DATE PROPOSITION 1]]="","",MAX(Tableau747[#This Row]))</f>
        <v/>
      </c>
      <c r="M194" s="51" t="str">
        <f>IF(Tableau848[[#This Row],[DATE CONTRAT 1]]="","",MAX(Tableau848[#This Row]))</f>
        <v/>
      </c>
      <c r="N194" s="52" t="str">
        <f>IFERROR(INDEX(Tableau949[#This Row],MATCH(9^9,Tableau949[#This Row])),"")</f>
        <v/>
      </c>
      <c r="O194" s="51" t="str">
        <f>IFERROR(INDEX(Tableau1050[#This Row],MATCH(9^9,Tableau1050[#This Row])),"")</f>
        <v/>
      </c>
      <c r="P194" s="51" t="str">
        <f>IFERROR(INDEX(Tableau1151[#This Row],MATCH(9^9,Tableau1151[#This Row])),"")</f>
        <v/>
      </c>
      <c r="Q194" s="35" t="str">
        <f>IFERROR(INDEX(Tableau1252[#This Row],MATCH(9^9,Tableau1252[#This Row])),"")</f>
        <v/>
      </c>
      <c r="BK194" s="5" t="str">
        <f>IF(Tableau848[[#This Row],[DATE CONTRAT 1]]&lt;&gt;"",Tableau848[[#This Row],[DATE CONTRAT 1]]+Tableau949[[#This Row],[DUREE CONTRAT 1]]*365,"")</f>
        <v/>
      </c>
      <c r="BL194" s="5" t="str">
        <f>IF(Tableau848[[#This Row],[DATE CONTRAT 2]]&lt;&gt;"",Tableau848[[#This Row],[DATE CONTRAT 2]]+Tableau949[[#This Row],[DUREE CONTRAT 2]]*365,"")</f>
        <v/>
      </c>
      <c r="BM194" s="5" t="str">
        <f>IF(Tableau848[[#This Row],[DATE CONTRAT 3]]&lt;&gt;"",Tableau848[[#This Row],[DATE CONTRAT 3]]+Tableau949[[#This Row],[DUREE CONTRAT 3]]*365,"")</f>
        <v/>
      </c>
      <c r="BN194" s="5" t="str">
        <f>IF(Tableau848[[#This Row],[DATE CONTRAT 4]]&lt;&gt;"",Tableau848[[#This Row],[DATE CONTRAT 4]]+Tableau949[[#This Row],[DUREE CONTRAT 4]]*365,"")</f>
        <v/>
      </c>
      <c r="BO194" s="5" t="str">
        <f>IF(Tableau848[[#This Row],[DATE CONTRAT 5]]&lt;&gt;"",Tableau848[[#This Row],[DATE CONTRAT 5]]+Tableau949[[#This Row],[DUREE CONTRAT 5]]*365,"")</f>
        <v/>
      </c>
      <c r="BP194" s="5" t="str">
        <f>IF(Tableau848[[#This Row],[DATE CONTRAT 6]]&lt;&gt;"",Tableau848[[#This Row],[DATE CONTRAT 6]]+Tableau949[[#This Row],[DUREE CONTRAT 6]]*365,"")</f>
        <v/>
      </c>
      <c r="BQ194" s="5" t="str">
        <f>IF(Tableau848[[#This Row],[DATE CONTRAT 7]]&lt;&gt;"",Tableau848[[#This Row],[DATE CONTRAT 7]]+Tableau949[[#This Row],[DUREE CONTRAT 7]]*365,"")</f>
        <v/>
      </c>
      <c r="BR194" s="5" t="str">
        <f>IF(Tableau848[[#This Row],[DATE CONTRAT 8]]&lt;&gt;"",Tableau848[[#This Row],[DATE CONTRAT 8]]+Tableau949[[#This Row],[DUREE CONTRAT 8]]*365,"")</f>
        <v/>
      </c>
      <c r="BS194" s="5" t="str">
        <f>IF(Tableau848[[#This Row],[DATE CONTRAT 9]]&lt;&gt;"",Tableau848[[#This Row],[DATE CONTRAT 9]]+Tableau949[[#This Row],[DUREE CONTRAT 9]]*365,"")</f>
        <v/>
      </c>
      <c r="BT194" s="5" t="str">
        <f>IF(Tableau848[[#This Row],[DATE CONTRAT 10]]&lt;&gt;"",Tableau848[[#This Row],[DATE CONTRAT 10]]+Tableau949[[#This Row],[DUREE CONTRAT 10]]*365,"")</f>
        <v/>
      </c>
      <c r="BV194" s="5" t="str">
        <f>IF(Tableau1050[[#This Row],[DATE PROCHAIN CONTRAT 1]]&lt;&gt;"",Tableau1050[[#This Row],[DATE PROCHAIN CONTRAT 1]]-30,"")</f>
        <v/>
      </c>
      <c r="BW194" s="5" t="str">
        <f>IF(Tableau1050[[#This Row],[DATE PROCHAIN CONTRAT 2]]&lt;&gt;"",Tableau1050[[#This Row],[DATE PROCHAIN CONTRAT 2]]-30,"")</f>
        <v/>
      </c>
      <c r="BX194" s="5" t="str">
        <f>IF(Tableau1050[[#This Row],[DATE PROCHAIN CONTRAT 3]]&lt;&gt;"",Tableau1050[[#This Row],[DATE PROCHAIN CONTRAT 3]]-30,"")</f>
        <v/>
      </c>
      <c r="BY194" s="5" t="str">
        <f>IF(Tableau1050[[#This Row],[DATE PROCHAIN CONTRAT 4]]&lt;&gt;"",Tableau1050[[#This Row],[DATE PROCHAIN CONTRAT 4]]-30,"")</f>
        <v/>
      </c>
      <c r="BZ194" s="5" t="str">
        <f>IF(Tableau1050[[#This Row],[DATE PROCHAIN CONTRAT 5]]&lt;&gt;"",Tableau1050[[#This Row],[DATE PROCHAIN CONTRAT 5]]-30,"")</f>
        <v/>
      </c>
      <c r="CA194" s="5" t="str">
        <f>IF(Tableau1050[[#This Row],[DATE PROCHAIN CONTRAT 6]]&lt;&gt;"",Tableau1050[[#This Row],[DATE PROCHAIN CONTRAT 6]]-30,"")</f>
        <v/>
      </c>
      <c r="CB194" s="5" t="str">
        <f>IF(Tableau1050[[#This Row],[DATE PROCHAIN CONTRAT 7]]&lt;&gt;"",Tableau1050[[#This Row],[DATE PROCHAIN CONTRAT 7]]-30,"")</f>
        <v/>
      </c>
      <c r="CC194" s="5" t="str">
        <f>IF(Tableau1050[[#This Row],[DATE PROCHAIN CONTRAT 8]]&lt;&gt;"",Tableau1050[[#This Row],[DATE PROCHAIN CONTRAT 8]]-30,"")</f>
        <v/>
      </c>
      <c r="CD194" s="5" t="str">
        <f>IF(Tableau1050[[#This Row],[DATE PROCHAIN CONTRAT 9]]&lt;&gt;"",Tableau1050[[#This Row],[DATE PROCHAIN CONTRAT 9]]-30,"")</f>
        <v/>
      </c>
      <c r="CE194" s="5" t="str">
        <f>IF(Tableau1050[[#This Row],[DATE PROCHAIN CONTRAT 10]]&lt;&gt;"",Tableau1050[[#This Row],[DATE PROCHAIN CONTRAT 10]]-30,"")</f>
        <v/>
      </c>
    </row>
    <row r="195" spans="1:83" ht="45">
      <c r="A195" s="2">
        <f>IF(COUNT(Tableau848[#This Row])&lt;=0,"",COUNT(Tableau848[#This Row]))</f>
        <v>1</v>
      </c>
      <c r="B195" s="17" t="s">
        <v>511</v>
      </c>
      <c r="C195" s="16" t="s">
        <v>193</v>
      </c>
      <c r="D19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60 Rue du Maréchal Foch</v>
      </c>
      <c r="E19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57200</v>
      </c>
      <c r="F19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Sarreguemines</v>
      </c>
      <c r="G19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5" s="30" t="str">
        <f>IF(Tableau747[[#This Row],[DATE PROPOSITION 1]]="","",MAX(Tableau747[#This Row]))</f>
        <v/>
      </c>
      <c r="M195" s="51">
        <f>IF(Tableau848[[#This Row],[DATE CONTRAT 1]]="","",MAX(Tableau848[#This Row]))</f>
        <v>44471</v>
      </c>
      <c r="N195" s="52">
        <f>IFERROR(INDEX(Tableau949[#This Row],MATCH(9^9,Tableau949[#This Row])),"")</f>
        <v>3</v>
      </c>
      <c r="O195" s="51">
        <f>IFERROR(INDEX(Tableau1050[#This Row],MATCH(9^9,Tableau1050[#This Row])),"")</f>
        <v>45566</v>
      </c>
      <c r="P195" s="51">
        <f>IFERROR(INDEX(Tableau1151[#This Row],MATCH(9^9,Tableau1151[#This Row])),"")</f>
        <v>45536</v>
      </c>
      <c r="Q195" s="35">
        <f>IFERROR(INDEX(Tableau1252[#This Row],MATCH(9^9,Tableau1252[#This Row])),"")</f>
        <v>10</v>
      </c>
      <c r="S195" s="11">
        <v>10</v>
      </c>
      <c r="AO195" s="5">
        <v>44471</v>
      </c>
      <c r="AZ195" s="2">
        <v>3</v>
      </c>
      <c r="BK195" s="5">
        <f>IF(Tableau848[[#This Row],[DATE CONTRAT 1]]&lt;&gt;"",Tableau848[[#This Row],[DATE CONTRAT 1]]+Tableau949[[#This Row],[DUREE CONTRAT 1]]*365,"")</f>
        <v>45566</v>
      </c>
      <c r="BL195" s="5" t="str">
        <f>IF(Tableau848[[#This Row],[DATE CONTRAT 2]]&lt;&gt;"",Tableau848[[#This Row],[DATE CONTRAT 2]]+Tableau949[[#This Row],[DUREE CONTRAT 2]]*365,"")</f>
        <v/>
      </c>
      <c r="BM195" s="5" t="str">
        <f>IF(Tableau848[[#This Row],[DATE CONTRAT 3]]&lt;&gt;"",Tableau848[[#This Row],[DATE CONTRAT 3]]+Tableau949[[#This Row],[DUREE CONTRAT 3]]*365,"")</f>
        <v/>
      </c>
      <c r="BN195" s="5" t="str">
        <f>IF(Tableau848[[#This Row],[DATE CONTRAT 4]]&lt;&gt;"",Tableau848[[#This Row],[DATE CONTRAT 4]]+Tableau949[[#This Row],[DUREE CONTRAT 4]]*365,"")</f>
        <v/>
      </c>
      <c r="BO195" s="5" t="str">
        <f>IF(Tableau848[[#This Row],[DATE CONTRAT 5]]&lt;&gt;"",Tableau848[[#This Row],[DATE CONTRAT 5]]+Tableau949[[#This Row],[DUREE CONTRAT 5]]*365,"")</f>
        <v/>
      </c>
      <c r="BP195" s="5" t="str">
        <f>IF(Tableau848[[#This Row],[DATE CONTRAT 6]]&lt;&gt;"",Tableau848[[#This Row],[DATE CONTRAT 6]]+Tableau949[[#This Row],[DUREE CONTRAT 6]]*365,"")</f>
        <v/>
      </c>
      <c r="BQ195" s="5" t="str">
        <f>IF(Tableau848[[#This Row],[DATE CONTRAT 7]]&lt;&gt;"",Tableau848[[#This Row],[DATE CONTRAT 7]]+Tableau949[[#This Row],[DUREE CONTRAT 7]]*365,"")</f>
        <v/>
      </c>
      <c r="BR195" s="5" t="str">
        <f>IF(Tableau848[[#This Row],[DATE CONTRAT 8]]&lt;&gt;"",Tableau848[[#This Row],[DATE CONTRAT 8]]+Tableau949[[#This Row],[DUREE CONTRAT 8]]*365,"")</f>
        <v/>
      </c>
      <c r="BS195" s="5" t="str">
        <f>IF(Tableau848[[#This Row],[DATE CONTRAT 9]]&lt;&gt;"",Tableau848[[#This Row],[DATE CONTRAT 9]]+Tableau949[[#This Row],[DUREE CONTRAT 9]]*365,"")</f>
        <v/>
      </c>
      <c r="BT195" s="5" t="str">
        <f>IF(Tableau848[[#This Row],[DATE CONTRAT 10]]&lt;&gt;"",Tableau848[[#This Row],[DATE CONTRAT 10]]+Tableau949[[#This Row],[DUREE CONTRAT 10]]*365,"")</f>
        <v/>
      </c>
      <c r="BV195" s="5">
        <f>IF(Tableau1050[[#This Row],[DATE PROCHAIN CONTRAT 1]]&lt;&gt;"",Tableau1050[[#This Row],[DATE PROCHAIN CONTRAT 1]]-30,"")</f>
        <v>45536</v>
      </c>
      <c r="BW195" s="5" t="str">
        <f>IF(Tableau1050[[#This Row],[DATE PROCHAIN CONTRAT 2]]&lt;&gt;"",Tableau1050[[#This Row],[DATE PROCHAIN CONTRAT 2]]-30,"")</f>
        <v/>
      </c>
      <c r="BX195" s="5" t="str">
        <f>IF(Tableau1050[[#This Row],[DATE PROCHAIN CONTRAT 3]]&lt;&gt;"",Tableau1050[[#This Row],[DATE PROCHAIN CONTRAT 3]]-30,"")</f>
        <v/>
      </c>
      <c r="BY195" s="5" t="str">
        <f>IF(Tableau1050[[#This Row],[DATE PROCHAIN CONTRAT 4]]&lt;&gt;"",Tableau1050[[#This Row],[DATE PROCHAIN CONTRAT 4]]-30,"")</f>
        <v/>
      </c>
      <c r="BZ195" s="5" t="str">
        <f>IF(Tableau1050[[#This Row],[DATE PROCHAIN CONTRAT 5]]&lt;&gt;"",Tableau1050[[#This Row],[DATE PROCHAIN CONTRAT 5]]-30,"")</f>
        <v/>
      </c>
      <c r="CA195" s="5" t="str">
        <f>IF(Tableau1050[[#This Row],[DATE PROCHAIN CONTRAT 6]]&lt;&gt;"",Tableau1050[[#This Row],[DATE PROCHAIN CONTRAT 6]]-30,"")</f>
        <v/>
      </c>
      <c r="CB195" s="5" t="str">
        <f>IF(Tableau1050[[#This Row],[DATE PROCHAIN CONTRAT 7]]&lt;&gt;"",Tableau1050[[#This Row],[DATE PROCHAIN CONTRAT 7]]-30,"")</f>
        <v/>
      </c>
      <c r="CC195" s="5" t="str">
        <f>IF(Tableau1050[[#This Row],[DATE PROCHAIN CONTRAT 8]]&lt;&gt;"",Tableau1050[[#This Row],[DATE PROCHAIN CONTRAT 8]]-30,"")</f>
        <v/>
      </c>
      <c r="CD195" s="5" t="str">
        <f>IF(Tableau1050[[#This Row],[DATE PROCHAIN CONTRAT 9]]&lt;&gt;"",Tableau1050[[#This Row],[DATE PROCHAIN CONTRAT 9]]-30,"")</f>
        <v/>
      </c>
      <c r="CE195" s="5" t="str">
        <f>IF(Tableau1050[[#This Row],[DATE PROCHAIN CONTRAT 10]]&lt;&gt;"",Tableau1050[[#This Row],[DATE PROCHAIN CONTRAT 10]]-30,"")</f>
        <v/>
      </c>
    </row>
    <row r="196" spans="1:83" ht="45">
      <c r="A196" s="2" t="str">
        <f>IF(COUNT(Tableau848[#This Row])&lt;=0,"",COUNT(Tableau848[#This Row]))</f>
        <v/>
      </c>
      <c r="B196" s="17" t="s">
        <v>511</v>
      </c>
      <c r="C196" s="16" t="s">
        <v>194</v>
      </c>
      <c r="D19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Émile Boilvin</v>
      </c>
      <c r="E19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19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19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6" s="30" t="str">
        <f>IF(Tableau747[[#This Row],[DATE PROPOSITION 1]]="","",MAX(Tableau747[#This Row]))</f>
        <v/>
      </c>
      <c r="M196" s="51" t="str">
        <f>IF(Tableau848[[#This Row],[DATE CONTRAT 1]]="","",MAX(Tableau848[#This Row]))</f>
        <v/>
      </c>
      <c r="N196" s="52" t="str">
        <f>IFERROR(INDEX(Tableau949[#This Row],MATCH(9^9,Tableau949[#This Row])),"")</f>
        <v/>
      </c>
      <c r="O196" s="51" t="str">
        <f>IFERROR(INDEX(Tableau1050[#This Row],MATCH(9^9,Tableau1050[#This Row])),"")</f>
        <v/>
      </c>
      <c r="P196" s="51" t="str">
        <f>IFERROR(INDEX(Tableau1151[#This Row],MATCH(9^9,Tableau1151[#This Row])),"")</f>
        <v/>
      </c>
      <c r="Q196" s="35" t="str">
        <f>IFERROR(INDEX(Tableau1252[#This Row],MATCH(9^9,Tableau1252[#This Row])),"")</f>
        <v/>
      </c>
      <c r="BK196" s="5" t="str">
        <f>IF(Tableau848[[#This Row],[DATE CONTRAT 1]]&lt;&gt;"",Tableau848[[#This Row],[DATE CONTRAT 1]]+Tableau949[[#This Row],[DUREE CONTRAT 1]]*365,"")</f>
        <v/>
      </c>
      <c r="BL196" s="5" t="str">
        <f>IF(Tableau848[[#This Row],[DATE CONTRAT 2]]&lt;&gt;"",Tableau848[[#This Row],[DATE CONTRAT 2]]+Tableau949[[#This Row],[DUREE CONTRAT 2]]*365,"")</f>
        <v/>
      </c>
      <c r="BM196" s="5" t="str">
        <f>IF(Tableau848[[#This Row],[DATE CONTRAT 3]]&lt;&gt;"",Tableau848[[#This Row],[DATE CONTRAT 3]]+Tableau949[[#This Row],[DUREE CONTRAT 3]]*365,"")</f>
        <v/>
      </c>
      <c r="BN196" s="5" t="str">
        <f>IF(Tableau848[[#This Row],[DATE CONTRAT 4]]&lt;&gt;"",Tableau848[[#This Row],[DATE CONTRAT 4]]+Tableau949[[#This Row],[DUREE CONTRAT 4]]*365,"")</f>
        <v/>
      </c>
      <c r="BO196" s="5" t="str">
        <f>IF(Tableau848[[#This Row],[DATE CONTRAT 5]]&lt;&gt;"",Tableau848[[#This Row],[DATE CONTRAT 5]]+Tableau949[[#This Row],[DUREE CONTRAT 5]]*365,"")</f>
        <v/>
      </c>
      <c r="BP196" s="5" t="str">
        <f>IF(Tableau848[[#This Row],[DATE CONTRAT 6]]&lt;&gt;"",Tableau848[[#This Row],[DATE CONTRAT 6]]+Tableau949[[#This Row],[DUREE CONTRAT 6]]*365,"")</f>
        <v/>
      </c>
      <c r="BQ196" s="5" t="str">
        <f>IF(Tableau848[[#This Row],[DATE CONTRAT 7]]&lt;&gt;"",Tableau848[[#This Row],[DATE CONTRAT 7]]+Tableau949[[#This Row],[DUREE CONTRAT 7]]*365,"")</f>
        <v/>
      </c>
      <c r="BR196" s="5" t="str">
        <f>IF(Tableau848[[#This Row],[DATE CONTRAT 8]]&lt;&gt;"",Tableau848[[#This Row],[DATE CONTRAT 8]]+Tableau949[[#This Row],[DUREE CONTRAT 8]]*365,"")</f>
        <v/>
      </c>
      <c r="BS196" s="5" t="str">
        <f>IF(Tableau848[[#This Row],[DATE CONTRAT 9]]&lt;&gt;"",Tableau848[[#This Row],[DATE CONTRAT 9]]+Tableau949[[#This Row],[DUREE CONTRAT 9]]*365,"")</f>
        <v/>
      </c>
      <c r="BT196" s="5" t="str">
        <f>IF(Tableau848[[#This Row],[DATE CONTRAT 10]]&lt;&gt;"",Tableau848[[#This Row],[DATE CONTRAT 10]]+Tableau949[[#This Row],[DUREE CONTRAT 10]]*365,"")</f>
        <v/>
      </c>
      <c r="BV196" s="5" t="str">
        <f>IF(Tableau1050[[#This Row],[DATE PROCHAIN CONTRAT 1]]&lt;&gt;"",Tableau1050[[#This Row],[DATE PROCHAIN CONTRAT 1]]-30,"")</f>
        <v/>
      </c>
      <c r="BW196" s="5" t="str">
        <f>IF(Tableau1050[[#This Row],[DATE PROCHAIN CONTRAT 2]]&lt;&gt;"",Tableau1050[[#This Row],[DATE PROCHAIN CONTRAT 2]]-30,"")</f>
        <v/>
      </c>
      <c r="BX196" s="5" t="str">
        <f>IF(Tableau1050[[#This Row],[DATE PROCHAIN CONTRAT 3]]&lt;&gt;"",Tableau1050[[#This Row],[DATE PROCHAIN CONTRAT 3]]-30,"")</f>
        <v/>
      </c>
      <c r="BY196" s="5" t="str">
        <f>IF(Tableau1050[[#This Row],[DATE PROCHAIN CONTRAT 4]]&lt;&gt;"",Tableau1050[[#This Row],[DATE PROCHAIN CONTRAT 4]]-30,"")</f>
        <v/>
      </c>
      <c r="BZ196" s="5" t="str">
        <f>IF(Tableau1050[[#This Row],[DATE PROCHAIN CONTRAT 5]]&lt;&gt;"",Tableau1050[[#This Row],[DATE PROCHAIN CONTRAT 5]]-30,"")</f>
        <v/>
      </c>
      <c r="CA196" s="5" t="str">
        <f>IF(Tableau1050[[#This Row],[DATE PROCHAIN CONTRAT 6]]&lt;&gt;"",Tableau1050[[#This Row],[DATE PROCHAIN CONTRAT 6]]-30,"")</f>
        <v/>
      </c>
      <c r="CB196" s="5" t="str">
        <f>IF(Tableau1050[[#This Row],[DATE PROCHAIN CONTRAT 7]]&lt;&gt;"",Tableau1050[[#This Row],[DATE PROCHAIN CONTRAT 7]]-30,"")</f>
        <v/>
      </c>
      <c r="CC196" s="5" t="str">
        <f>IF(Tableau1050[[#This Row],[DATE PROCHAIN CONTRAT 8]]&lt;&gt;"",Tableau1050[[#This Row],[DATE PROCHAIN CONTRAT 8]]-30,"")</f>
        <v/>
      </c>
      <c r="CD196" s="5" t="str">
        <f>IF(Tableau1050[[#This Row],[DATE PROCHAIN CONTRAT 9]]&lt;&gt;"",Tableau1050[[#This Row],[DATE PROCHAIN CONTRAT 9]]-30,"")</f>
        <v/>
      </c>
      <c r="CE196" s="5" t="str">
        <f>IF(Tableau1050[[#This Row],[DATE PROCHAIN CONTRAT 10]]&lt;&gt;"",Tableau1050[[#This Row],[DATE PROCHAIN CONTRAT 10]]-30,"")</f>
        <v/>
      </c>
    </row>
    <row r="197" spans="1:83" ht="45">
      <c r="A197" s="2" t="str">
        <f>IF(COUNT(Tableau848[#This Row])&lt;=0,"",COUNT(Tableau848[#This Row]))</f>
        <v/>
      </c>
      <c r="B197" s="17" t="s">
        <v>511</v>
      </c>
      <c r="C197" s="16" t="s">
        <v>195</v>
      </c>
      <c r="D19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11 Rue des Anglais</v>
      </c>
      <c r="E19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57500</v>
      </c>
      <c r="F19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Saint-Avold</v>
      </c>
      <c r="G19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7" s="30" t="str">
        <f>IF(Tableau747[[#This Row],[DATE PROPOSITION 1]]="","",MAX(Tableau747[#This Row]))</f>
        <v/>
      </c>
      <c r="M197" s="51" t="str">
        <f>IF(Tableau848[[#This Row],[DATE CONTRAT 1]]="","",MAX(Tableau848[#This Row]))</f>
        <v/>
      </c>
      <c r="N197" s="52" t="str">
        <f>IFERROR(INDEX(Tableau949[#This Row],MATCH(9^9,Tableau949[#This Row])),"")</f>
        <v/>
      </c>
      <c r="O197" s="51" t="str">
        <f>IFERROR(INDEX(Tableau1050[#This Row],MATCH(9^9,Tableau1050[#This Row])),"")</f>
        <v/>
      </c>
      <c r="P197" s="51" t="str">
        <f>IFERROR(INDEX(Tableau1151[#This Row],MATCH(9^9,Tableau1151[#This Row])),"")</f>
        <v/>
      </c>
      <c r="Q197" s="35" t="str">
        <f>IFERROR(INDEX(Tableau1252[#This Row],MATCH(9^9,Tableau1252[#This Row])),"")</f>
        <v/>
      </c>
      <c r="BK197" s="5" t="str">
        <f>IF(Tableau848[[#This Row],[DATE CONTRAT 1]]&lt;&gt;"",Tableau848[[#This Row],[DATE CONTRAT 1]]+Tableau949[[#This Row],[DUREE CONTRAT 1]]*365,"")</f>
        <v/>
      </c>
      <c r="BL197" s="5" t="str">
        <f>IF(Tableau848[[#This Row],[DATE CONTRAT 2]]&lt;&gt;"",Tableau848[[#This Row],[DATE CONTRAT 2]]+Tableau949[[#This Row],[DUREE CONTRAT 2]]*365,"")</f>
        <v/>
      </c>
      <c r="BM197" s="5" t="str">
        <f>IF(Tableau848[[#This Row],[DATE CONTRAT 3]]&lt;&gt;"",Tableau848[[#This Row],[DATE CONTRAT 3]]+Tableau949[[#This Row],[DUREE CONTRAT 3]]*365,"")</f>
        <v/>
      </c>
      <c r="BN197" s="5" t="str">
        <f>IF(Tableau848[[#This Row],[DATE CONTRAT 4]]&lt;&gt;"",Tableau848[[#This Row],[DATE CONTRAT 4]]+Tableau949[[#This Row],[DUREE CONTRAT 4]]*365,"")</f>
        <v/>
      </c>
      <c r="BO197" s="5" t="str">
        <f>IF(Tableau848[[#This Row],[DATE CONTRAT 5]]&lt;&gt;"",Tableau848[[#This Row],[DATE CONTRAT 5]]+Tableau949[[#This Row],[DUREE CONTRAT 5]]*365,"")</f>
        <v/>
      </c>
      <c r="BP197" s="5" t="str">
        <f>IF(Tableau848[[#This Row],[DATE CONTRAT 6]]&lt;&gt;"",Tableau848[[#This Row],[DATE CONTRAT 6]]+Tableau949[[#This Row],[DUREE CONTRAT 6]]*365,"")</f>
        <v/>
      </c>
      <c r="BQ197" s="5" t="str">
        <f>IF(Tableau848[[#This Row],[DATE CONTRAT 7]]&lt;&gt;"",Tableau848[[#This Row],[DATE CONTRAT 7]]+Tableau949[[#This Row],[DUREE CONTRAT 7]]*365,"")</f>
        <v/>
      </c>
      <c r="BR197" s="5" t="str">
        <f>IF(Tableau848[[#This Row],[DATE CONTRAT 8]]&lt;&gt;"",Tableau848[[#This Row],[DATE CONTRAT 8]]+Tableau949[[#This Row],[DUREE CONTRAT 8]]*365,"")</f>
        <v/>
      </c>
      <c r="BS197" s="5" t="str">
        <f>IF(Tableau848[[#This Row],[DATE CONTRAT 9]]&lt;&gt;"",Tableau848[[#This Row],[DATE CONTRAT 9]]+Tableau949[[#This Row],[DUREE CONTRAT 9]]*365,"")</f>
        <v/>
      </c>
      <c r="BT197" s="5" t="str">
        <f>IF(Tableau848[[#This Row],[DATE CONTRAT 10]]&lt;&gt;"",Tableau848[[#This Row],[DATE CONTRAT 10]]+Tableau949[[#This Row],[DUREE CONTRAT 10]]*365,"")</f>
        <v/>
      </c>
      <c r="BV197" s="5" t="str">
        <f>IF(Tableau1050[[#This Row],[DATE PROCHAIN CONTRAT 1]]&lt;&gt;"",Tableau1050[[#This Row],[DATE PROCHAIN CONTRAT 1]]-30,"")</f>
        <v/>
      </c>
      <c r="BW197" s="5" t="str">
        <f>IF(Tableau1050[[#This Row],[DATE PROCHAIN CONTRAT 2]]&lt;&gt;"",Tableau1050[[#This Row],[DATE PROCHAIN CONTRAT 2]]-30,"")</f>
        <v/>
      </c>
      <c r="BX197" s="5" t="str">
        <f>IF(Tableau1050[[#This Row],[DATE PROCHAIN CONTRAT 3]]&lt;&gt;"",Tableau1050[[#This Row],[DATE PROCHAIN CONTRAT 3]]-30,"")</f>
        <v/>
      </c>
      <c r="BY197" s="5" t="str">
        <f>IF(Tableau1050[[#This Row],[DATE PROCHAIN CONTRAT 4]]&lt;&gt;"",Tableau1050[[#This Row],[DATE PROCHAIN CONTRAT 4]]-30,"")</f>
        <v/>
      </c>
      <c r="BZ197" s="5" t="str">
        <f>IF(Tableau1050[[#This Row],[DATE PROCHAIN CONTRAT 5]]&lt;&gt;"",Tableau1050[[#This Row],[DATE PROCHAIN CONTRAT 5]]-30,"")</f>
        <v/>
      </c>
      <c r="CA197" s="5" t="str">
        <f>IF(Tableau1050[[#This Row],[DATE PROCHAIN CONTRAT 6]]&lt;&gt;"",Tableau1050[[#This Row],[DATE PROCHAIN CONTRAT 6]]-30,"")</f>
        <v/>
      </c>
      <c r="CB197" s="5" t="str">
        <f>IF(Tableau1050[[#This Row],[DATE PROCHAIN CONTRAT 7]]&lt;&gt;"",Tableau1050[[#This Row],[DATE PROCHAIN CONTRAT 7]]-30,"")</f>
        <v/>
      </c>
      <c r="CC197" s="5" t="str">
        <f>IF(Tableau1050[[#This Row],[DATE PROCHAIN CONTRAT 8]]&lt;&gt;"",Tableau1050[[#This Row],[DATE PROCHAIN CONTRAT 8]]-30,"")</f>
        <v/>
      </c>
      <c r="CD197" s="5" t="str">
        <f>IF(Tableau1050[[#This Row],[DATE PROCHAIN CONTRAT 9]]&lt;&gt;"",Tableau1050[[#This Row],[DATE PROCHAIN CONTRAT 9]]-30,"")</f>
        <v/>
      </c>
      <c r="CE197" s="5" t="str">
        <f>IF(Tableau1050[[#This Row],[DATE PROCHAIN CONTRAT 10]]&lt;&gt;"",Tableau1050[[#This Row],[DATE PROCHAIN CONTRAT 10]]-30,"")</f>
        <v/>
      </c>
    </row>
    <row r="198" spans="1:83" ht="45">
      <c r="A198" s="2" t="str">
        <f>IF(COUNT(Tableau848[#This Row])&lt;=0,"",COUNT(Tableau848[#This Row]))</f>
        <v/>
      </c>
      <c r="B198" s="17" t="s">
        <v>511</v>
      </c>
      <c r="C198" s="16" t="s">
        <v>196</v>
      </c>
      <c r="D19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59 Rue du Maréchal Foch</v>
      </c>
      <c r="E19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57500</v>
      </c>
      <c r="F19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Saint-Avold</v>
      </c>
      <c r="G19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8" s="30" t="str">
        <f>IF(Tableau747[[#This Row],[DATE PROPOSITION 1]]="","",MAX(Tableau747[#This Row]))</f>
        <v/>
      </c>
      <c r="M198" s="51" t="str">
        <f>IF(Tableau848[[#This Row],[DATE CONTRAT 1]]="","",MAX(Tableau848[#This Row]))</f>
        <v/>
      </c>
      <c r="N198" s="52" t="str">
        <f>IFERROR(INDEX(Tableau949[#This Row],MATCH(9^9,Tableau949[#This Row])),"")</f>
        <v/>
      </c>
      <c r="O198" s="51" t="str">
        <f>IFERROR(INDEX(Tableau1050[#This Row],MATCH(9^9,Tableau1050[#This Row])),"")</f>
        <v/>
      </c>
      <c r="P198" s="51" t="str">
        <f>IFERROR(INDEX(Tableau1151[#This Row],MATCH(9^9,Tableau1151[#This Row])),"")</f>
        <v/>
      </c>
      <c r="Q198" s="35" t="str">
        <f>IFERROR(INDEX(Tableau1252[#This Row],MATCH(9^9,Tableau1252[#This Row])),"")</f>
        <v/>
      </c>
      <c r="BK198" s="5" t="str">
        <f>IF(Tableau848[[#This Row],[DATE CONTRAT 1]]&lt;&gt;"",Tableau848[[#This Row],[DATE CONTRAT 1]]+Tableau949[[#This Row],[DUREE CONTRAT 1]]*365,"")</f>
        <v/>
      </c>
      <c r="BL198" s="5" t="str">
        <f>IF(Tableau848[[#This Row],[DATE CONTRAT 2]]&lt;&gt;"",Tableau848[[#This Row],[DATE CONTRAT 2]]+Tableau949[[#This Row],[DUREE CONTRAT 2]]*365,"")</f>
        <v/>
      </c>
      <c r="BM198" s="5" t="str">
        <f>IF(Tableau848[[#This Row],[DATE CONTRAT 3]]&lt;&gt;"",Tableau848[[#This Row],[DATE CONTRAT 3]]+Tableau949[[#This Row],[DUREE CONTRAT 3]]*365,"")</f>
        <v/>
      </c>
      <c r="BN198" s="5" t="str">
        <f>IF(Tableau848[[#This Row],[DATE CONTRAT 4]]&lt;&gt;"",Tableau848[[#This Row],[DATE CONTRAT 4]]+Tableau949[[#This Row],[DUREE CONTRAT 4]]*365,"")</f>
        <v/>
      </c>
      <c r="BO198" s="5" t="str">
        <f>IF(Tableau848[[#This Row],[DATE CONTRAT 5]]&lt;&gt;"",Tableau848[[#This Row],[DATE CONTRAT 5]]+Tableau949[[#This Row],[DUREE CONTRAT 5]]*365,"")</f>
        <v/>
      </c>
      <c r="BP198" s="5" t="str">
        <f>IF(Tableau848[[#This Row],[DATE CONTRAT 6]]&lt;&gt;"",Tableau848[[#This Row],[DATE CONTRAT 6]]+Tableau949[[#This Row],[DUREE CONTRAT 6]]*365,"")</f>
        <v/>
      </c>
      <c r="BQ198" s="5" t="str">
        <f>IF(Tableau848[[#This Row],[DATE CONTRAT 7]]&lt;&gt;"",Tableau848[[#This Row],[DATE CONTRAT 7]]+Tableau949[[#This Row],[DUREE CONTRAT 7]]*365,"")</f>
        <v/>
      </c>
      <c r="BR198" s="5" t="str">
        <f>IF(Tableau848[[#This Row],[DATE CONTRAT 8]]&lt;&gt;"",Tableau848[[#This Row],[DATE CONTRAT 8]]+Tableau949[[#This Row],[DUREE CONTRAT 8]]*365,"")</f>
        <v/>
      </c>
      <c r="BS198" s="5" t="str">
        <f>IF(Tableau848[[#This Row],[DATE CONTRAT 9]]&lt;&gt;"",Tableau848[[#This Row],[DATE CONTRAT 9]]+Tableau949[[#This Row],[DUREE CONTRAT 9]]*365,"")</f>
        <v/>
      </c>
      <c r="BT198" s="5" t="str">
        <f>IF(Tableau848[[#This Row],[DATE CONTRAT 10]]&lt;&gt;"",Tableau848[[#This Row],[DATE CONTRAT 10]]+Tableau949[[#This Row],[DUREE CONTRAT 10]]*365,"")</f>
        <v/>
      </c>
      <c r="BV198" s="5" t="str">
        <f>IF(Tableau1050[[#This Row],[DATE PROCHAIN CONTRAT 1]]&lt;&gt;"",Tableau1050[[#This Row],[DATE PROCHAIN CONTRAT 1]]-30,"")</f>
        <v/>
      </c>
      <c r="BW198" s="5" t="str">
        <f>IF(Tableau1050[[#This Row],[DATE PROCHAIN CONTRAT 2]]&lt;&gt;"",Tableau1050[[#This Row],[DATE PROCHAIN CONTRAT 2]]-30,"")</f>
        <v/>
      </c>
      <c r="BX198" s="5" t="str">
        <f>IF(Tableau1050[[#This Row],[DATE PROCHAIN CONTRAT 3]]&lt;&gt;"",Tableau1050[[#This Row],[DATE PROCHAIN CONTRAT 3]]-30,"")</f>
        <v/>
      </c>
      <c r="BY198" s="5" t="str">
        <f>IF(Tableau1050[[#This Row],[DATE PROCHAIN CONTRAT 4]]&lt;&gt;"",Tableau1050[[#This Row],[DATE PROCHAIN CONTRAT 4]]-30,"")</f>
        <v/>
      </c>
      <c r="BZ198" s="5" t="str">
        <f>IF(Tableau1050[[#This Row],[DATE PROCHAIN CONTRAT 5]]&lt;&gt;"",Tableau1050[[#This Row],[DATE PROCHAIN CONTRAT 5]]-30,"")</f>
        <v/>
      </c>
      <c r="CA198" s="5" t="str">
        <f>IF(Tableau1050[[#This Row],[DATE PROCHAIN CONTRAT 6]]&lt;&gt;"",Tableau1050[[#This Row],[DATE PROCHAIN CONTRAT 6]]-30,"")</f>
        <v/>
      </c>
      <c r="CB198" s="5" t="str">
        <f>IF(Tableau1050[[#This Row],[DATE PROCHAIN CONTRAT 7]]&lt;&gt;"",Tableau1050[[#This Row],[DATE PROCHAIN CONTRAT 7]]-30,"")</f>
        <v/>
      </c>
      <c r="CC198" s="5" t="str">
        <f>IF(Tableau1050[[#This Row],[DATE PROCHAIN CONTRAT 8]]&lt;&gt;"",Tableau1050[[#This Row],[DATE PROCHAIN CONTRAT 8]]-30,"")</f>
        <v/>
      </c>
      <c r="CD198" s="5" t="str">
        <f>IF(Tableau1050[[#This Row],[DATE PROCHAIN CONTRAT 9]]&lt;&gt;"",Tableau1050[[#This Row],[DATE PROCHAIN CONTRAT 9]]-30,"")</f>
        <v/>
      </c>
      <c r="CE198" s="5" t="str">
        <f>IF(Tableau1050[[#This Row],[DATE PROCHAIN CONTRAT 10]]&lt;&gt;"",Tableau1050[[#This Row],[DATE PROCHAIN CONTRAT 10]]-30,"")</f>
        <v/>
      </c>
    </row>
    <row r="199" spans="1:83" ht="30">
      <c r="A199" s="2" t="str">
        <f>IF(COUNT(Tableau848[#This Row])&lt;=0,"",COUNT(Tableau848[#This Row]))</f>
        <v/>
      </c>
      <c r="B199" s="17" t="s">
        <v>511</v>
      </c>
      <c r="C199" s="16" t="s">
        <v>197</v>
      </c>
      <c r="D19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La Ponte</v>
      </c>
      <c r="E19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57525</v>
      </c>
      <c r="F19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Talange</v>
      </c>
      <c r="G19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19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19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19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199" s="30" t="str">
        <f>IF(Tableau747[[#This Row],[DATE PROPOSITION 1]]="","",MAX(Tableau747[#This Row]))</f>
        <v/>
      </c>
      <c r="M199" s="51" t="str">
        <f>IF(Tableau848[[#This Row],[DATE CONTRAT 1]]="","",MAX(Tableau848[#This Row]))</f>
        <v/>
      </c>
      <c r="N199" s="52" t="str">
        <f>IFERROR(INDEX(Tableau949[#This Row],MATCH(9^9,Tableau949[#This Row])),"")</f>
        <v/>
      </c>
      <c r="O199" s="51" t="str">
        <f>IFERROR(INDEX(Tableau1050[#This Row],MATCH(9^9,Tableau1050[#This Row])),"")</f>
        <v/>
      </c>
      <c r="P199" s="51" t="str">
        <f>IFERROR(INDEX(Tableau1151[#This Row],MATCH(9^9,Tableau1151[#This Row])),"")</f>
        <v/>
      </c>
      <c r="Q199" s="35" t="str">
        <f>IFERROR(INDEX(Tableau1252[#This Row],MATCH(9^9,Tableau1252[#This Row])),"")</f>
        <v/>
      </c>
      <c r="BK199" s="5" t="str">
        <f>IF(Tableau848[[#This Row],[DATE CONTRAT 1]]&lt;&gt;"",Tableau848[[#This Row],[DATE CONTRAT 1]]+Tableau949[[#This Row],[DUREE CONTRAT 1]]*365,"")</f>
        <v/>
      </c>
      <c r="BL199" s="5" t="str">
        <f>IF(Tableau848[[#This Row],[DATE CONTRAT 2]]&lt;&gt;"",Tableau848[[#This Row],[DATE CONTRAT 2]]+Tableau949[[#This Row],[DUREE CONTRAT 2]]*365,"")</f>
        <v/>
      </c>
      <c r="BM199" s="5" t="str">
        <f>IF(Tableau848[[#This Row],[DATE CONTRAT 3]]&lt;&gt;"",Tableau848[[#This Row],[DATE CONTRAT 3]]+Tableau949[[#This Row],[DUREE CONTRAT 3]]*365,"")</f>
        <v/>
      </c>
      <c r="BN199" s="5" t="str">
        <f>IF(Tableau848[[#This Row],[DATE CONTRAT 4]]&lt;&gt;"",Tableau848[[#This Row],[DATE CONTRAT 4]]+Tableau949[[#This Row],[DUREE CONTRAT 4]]*365,"")</f>
        <v/>
      </c>
      <c r="BO199" s="5" t="str">
        <f>IF(Tableau848[[#This Row],[DATE CONTRAT 5]]&lt;&gt;"",Tableau848[[#This Row],[DATE CONTRAT 5]]+Tableau949[[#This Row],[DUREE CONTRAT 5]]*365,"")</f>
        <v/>
      </c>
      <c r="BP199" s="5" t="str">
        <f>IF(Tableau848[[#This Row],[DATE CONTRAT 6]]&lt;&gt;"",Tableau848[[#This Row],[DATE CONTRAT 6]]+Tableau949[[#This Row],[DUREE CONTRAT 6]]*365,"")</f>
        <v/>
      </c>
      <c r="BQ199" s="5" t="str">
        <f>IF(Tableau848[[#This Row],[DATE CONTRAT 7]]&lt;&gt;"",Tableau848[[#This Row],[DATE CONTRAT 7]]+Tableau949[[#This Row],[DUREE CONTRAT 7]]*365,"")</f>
        <v/>
      </c>
      <c r="BR199" s="5" t="str">
        <f>IF(Tableau848[[#This Row],[DATE CONTRAT 8]]&lt;&gt;"",Tableau848[[#This Row],[DATE CONTRAT 8]]+Tableau949[[#This Row],[DUREE CONTRAT 8]]*365,"")</f>
        <v/>
      </c>
      <c r="BS199" s="5" t="str">
        <f>IF(Tableau848[[#This Row],[DATE CONTRAT 9]]&lt;&gt;"",Tableau848[[#This Row],[DATE CONTRAT 9]]+Tableau949[[#This Row],[DUREE CONTRAT 9]]*365,"")</f>
        <v/>
      </c>
      <c r="BT199" s="5" t="str">
        <f>IF(Tableau848[[#This Row],[DATE CONTRAT 10]]&lt;&gt;"",Tableau848[[#This Row],[DATE CONTRAT 10]]+Tableau949[[#This Row],[DUREE CONTRAT 10]]*365,"")</f>
        <v/>
      </c>
      <c r="BV199" s="5" t="str">
        <f>IF(Tableau1050[[#This Row],[DATE PROCHAIN CONTRAT 1]]&lt;&gt;"",Tableau1050[[#This Row],[DATE PROCHAIN CONTRAT 1]]-30,"")</f>
        <v/>
      </c>
      <c r="BW199" s="5" t="str">
        <f>IF(Tableau1050[[#This Row],[DATE PROCHAIN CONTRAT 2]]&lt;&gt;"",Tableau1050[[#This Row],[DATE PROCHAIN CONTRAT 2]]-30,"")</f>
        <v/>
      </c>
      <c r="BX199" s="5" t="str">
        <f>IF(Tableau1050[[#This Row],[DATE PROCHAIN CONTRAT 3]]&lt;&gt;"",Tableau1050[[#This Row],[DATE PROCHAIN CONTRAT 3]]-30,"")</f>
        <v/>
      </c>
      <c r="BY199" s="5" t="str">
        <f>IF(Tableau1050[[#This Row],[DATE PROCHAIN CONTRAT 4]]&lt;&gt;"",Tableau1050[[#This Row],[DATE PROCHAIN CONTRAT 4]]-30,"")</f>
        <v/>
      </c>
      <c r="BZ199" s="5" t="str">
        <f>IF(Tableau1050[[#This Row],[DATE PROCHAIN CONTRAT 5]]&lt;&gt;"",Tableau1050[[#This Row],[DATE PROCHAIN CONTRAT 5]]-30,"")</f>
        <v/>
      </c>
      <c r="CA199" s="5" t="str">
        <f>IF(Tableau1050[[#This Row],[DATE PROCHAIN CONTRAT 6]]&lt;&gt;"",Tableau1050[[#This Row],[DATE PROCHAIN CONTRAT 6]]-30,"")</f>
        <v/>
      </c>
      <c r="CB199" s="5" t="str">
        <f>IF(Tableau1050[[#This Row],[DATE PROCHAIN CONTRAT 7]]&lt;&gt;"",Tableau1050[[#This Row],[DATE PROCHAIN CONTRAT 7]]-30,"")</f>
        <v/>
      </c>
      <c r="CC199" s="5" t="str">
        <f>IF(Tableau1050[[#This Row],[DATE PROCHAIN CONTRAT 8]]&lt;&gt;"",Tableau1050[[#This Row],[DATE PROCHAIN CONTRAT 8]]-30,"")</f>
        <v/>
      </c>
      <c r="CD199" s="5" t="str">
        <f>IF(Tableau1050[[#This Row],[DATE PROCHAIN CONTRAT 9]]&lt;&gt;"",Tableau1050[[#This Row],[DATE PROCHAIN CONTRAT 9]]-30,"")</f>
        <v/>
      </c>
      <c r="CE199" s="5" t="str">
        <f>IF(Tableau1050[[#This Row],[DATE PROCHAIN CONTRAT 10]]&lt;&gt;"",Tableau1050[[#This Row],[DATE PROCHAIN CONTRAT 10]]-30,"")</f>
        <v/>
      </c>
    </row>
    <row r="200" spans="1:83">
      <c r="A200" s="2" t="str">
        <f>IF(COUNT(Tableau848[#This Row])&lt;=0,"",COUNT(Tableau848[#This Row]))</f>
        <v/>
      </c>
      <c r="B200" s="17" t="s">
        <v>511</v>
      </c>
      <c r="C200" s="16" t="s">
        <v>198</v>
      </c>
      <c r="D20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13 Rue de l'Arsenal</v>
      </c>
      <c r="E20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57370</v>
      </c>
      <c r="F20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Phalsbourg</v>
      </c>
      <c r="G20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0" s="30" t="str">
        <f>IF(Tableau747[[#This Row],[DATE PROPOSITION 1]]="","",MAX(Tableau747[#This Row]))</f>
        <v/>
      </c>
      <c r="M200" s="51" t="str">
        <f>IF(Tableau848[[#This Row],[DATE CONTRAT 1]]="","",MAX(Tableau848[#This Row]))</f>
        <v/>
      </c>
      <c r="N200" s="52" t="str">
        <f>IFERROR(INDEX(Tableau949[#This Row],MATCH(9^9,Tableau949[#This Row])),"")</f>
        <v/>
      </c>
      <c r="O200" s="51" t="str">
        <f>IFERROR(INDEX(Tableau1050[#This Row],MATCH(9^9,Tableau1050[#This Row])),"")</f>
        <v/>
      </c>
      <c r="P200" s="51" t="str">
        <f>IFERROR(INDEX(Tableau1151[#This Row],MATCH(9^9,Tableau1151[#This Row])),"")</f>
        <v/>
      </c>
      <c r="Q200" s="35" t="str">
        <f>IFERROR(INDEX(Tableau1252[#This Row],MATCH(9^9,Tableau1252[#This Row])),"")</f>
        <v/>
      </c>
      <c r="BK200" s="5" t="str">
        <f>IF(Tableau848[[#This Row],[DATE CONTRAT 1]]&lt;&gt;"",Tableau848[[#This Row],[DATE CONTRAT 1]]+Tableau949[[#This Row],[DUREE CONTRAT 1]]*365,"")</f>
        <v/>
      </c>
      <c r="BL200" s="5" t="str">
        <f>IF(Tableau848[[#This Row],[DATE CONTRAT 2]]&lt;&gt;"",Tableau848[[#This Row],[DATE CONTRAT 2]]+Tableau949[[#This Row],[DUREE CONTRAT 2]]*365,"")</f>
        <v/>
      </c>
      <c r="BM200" s="5" t="str">
        <f>IF(Tableau848[[#This Row],[DATE CONTRAT 3]]&lt;&gt;"",Tableau848[[#This Row],[DATE CONTRAT 3]]+Tableau949[[#This Row],[DUREE CONTRAT 3]]*365,"")</f>
        <v/>
      </c>
      <c r="BN200" s="5" t="str">
        <f>IF(Tableau848[[#This Row],[DATE CONTRAT 4]]&lt;&gt;"",Tableau848[[#This Row],[DATE CONTRAT 4]]+Tableau949[[#This Row],[DUREE CONTRAT 4]]*365,"")</f>
        <v/>
      </c>
      <c r="BO200" s="5" t="str">
        <f>IF(Tableau848[[#This Row],[DATE CONTRAT 5]]&lt;&gt;"",Tableau848[[#This Row],[DATE CONTRAT 5]]+Tableau949[[#This Row],[DUREE CONTRAT 5]]*365,"")</f>
        <v/>
      </c>
      <c r="BP200" s="5" t="str">
        <f>IF(Tableau848[[#This Row],[DATE CONTRAT 6]]&lt;&gt;"",Tableau848[[#This Row],[DATE CONTRAT 6]]+Tableau949[[#This Row],[DUREE CONTRAT 6]]*365,"")</f>
        <v/>
      </c>
      <c r="BQ200" s="5" t="str">
        <f>IF(Tableau848[[#This Row],[DATE CONTRAT 7]]&lt;&gt;"",Tableau848[[#This Row],[DATE CONTRAT 7]]+Tableau949[[#This Row],[DUREE CONTRAT 7]]*365,"")</f>
        <v/>
      </c>
      <c r="BR200" s="5" t="str">
        <f>IF(Tableau848[[#This Row],[DATE CONTRAT 8]]&lt;&gt;"",Tableau848[[#This Row],[DATE CONTRAT 8]]+Tableau949[[#This Row],[DUREE CONTRAT 8]]*365,"")</f>
        <v/>
      </c>
      <c r="BS200" s="5" t="str">
        <f>IF(Tableau848[[#This Row],[DATE CONTRAT 9]]&lt;&gt;"",Tableau848[[#This Row],[DATE CONTRAT 9]]+Tableau949[[#This Row],[DUREE CONTRAT 9]]*365,"")</f>
        <v/>
      </c>
      <c r="BT200" s="5" t="str">
        <f>IF(Tableau848[[#This Row],[DATE CONTRAT 10]]&lt;&gt;"",Tableau848[[#This Row],[DATE CONTRAT 10]]+Tableau949[[#This Row],[DUREE CONTRAT 10]]*365,"")</f>
        <v/>
      </c>
      <c r="BV200" s="5" t="str">
        <f>IF(Tableau1050[[#This Row],[DATE PROCHAIN CONTRAT 1]]&lt;&gt;"",Tableau1050[[#This Row],[DATE PROCHAIN CONTRAT 1]]-30,"")</f>
        <v/>
      </c>
      <c r="BW200" s="5" t="str">
        <f>IF(Tableau1050[[#This Row],[DATE PROCHAIN CONTRAT 2]]&lt;&gt;"",Tableau1050[[#This Row],[DATE PROCHAIN CONTRAT 2]]-30,"")</f>
        <v/>
      </c>
      <c r="BX200" s="5" t="str">
        <f>IF(Tableau1050[[#This Row],[DATE PROCHAIN CONTRAT 3]]&lt;&gt;"",Tableau1050[[#This Row],[DATE PROCHAIN CONTRAT 3]]-30,"")</f>
        <v/>
      </c>
      <c r="BY200" s="5" t="str">
        <f>IF(Tableau1050[[#This Row],[DATE PROCHAIN CONTRAT 4]]&lt;&gt;"",Tableau1050[[#This Row],[DATE PROCHAIN CONTRAT 4]]-30,"")</f>
        <v/>
      </c>
      <c r="BZ200" s="5" t="str">
        <f>IF(Tableau1050[[#This Row],[DATE PROCHAIN CONTRAT 5]]&lt;&gt;"",Tableau1050[[#This Row],[DATE PROCHAIN CONTRAT 5]]-30,"")</f>
        <v/>
      </c>
      <c r="CA200" s="5" t="str">
        <f>IF(Tableau1050[[#This Row],[DATE PROCHAIN CONTRAT 6]]&lt;&gt;"",Tableau1050[[#This Row],[DATE PROCHAIN CONTRAT 6]]-30,"")</f>
        <v/>
      </c>
      <c r="CB200" s="5" t="str">
        <f>IF(Tableau1050[[#This Row],[DATE PROCHAIN CONTRAT 7]]&lt;&gt;"",Tableau1050[[#This Row],[DATE PROCHAIN CONTRAT 7]]-30,"")</f>
        <v/>
      </c>
      <c r="CC200" s="5" t="str">
        <f>IF(Tableau1050[[#This Row],[DATE PROCHAIN CONTRAT 8]]&lt;&gt;"",Tableau1050[[#This Row],[DATE PROCHAIN CONTRAT 8]]-30,"")</f>
        <v/>
      </c>
      <c r="CD200" s="5" t="str">
        <f>IF(Tableau1050[[#This Row],[DATE PROCHAIN CONTRAT 9]]&lt;&gt;"",Tableau1050[[#This Row],[DATE PROCHAIN CONTRAT 9]]-30,"")</f>
        <v/>
      </c>
      <c r="CE200" s="5" t="str">
        <f>IF(Tableau1050[[#This Row],[DATE PROCHAIN CONTRAT 10]]&lt;&gt;"",Tableau1050[[#This Row],[DATE PROCHAIN CONTRAT 10]]-30,"")</f>
        <v/>
      </c>
    </row>
    <row r="201" spans="1:83">
      <c r="A201" s="2" t="str">
        <f>IF(COUNT(Tableau848[#This Row])&lt;=0,"",COUNT(Tableau848[#This Row]))</f>
        <v/>
      </c>
      <c r="B201" s="17" t="s">
        <v>511</v>
      </c>
      <c r="C201" s="16" t="s">
        <v>199</v>
      </c>
      <c r="D20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Rue Saint-Vincent</v>
      </c>
      <c r="E20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20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20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1" s="30" t="str">
        <f>IF(Tableau747[[#This Row],[DATE PROPOSITION 1]]="","",MAX(Tableau747[#This Row]))</f>
        <v/>
      </c>
      <c r="M201" s="51" t="str">
        <f>IF(Tableau848[[#This Row],[DATE CONTRAT 1]]="","",MAX(Tableau848[#This Row]))</f>
        <v/>
      </c>
      <c r="N201" s="52" t="str">
        <f>IFERROR(INDEX(Tableau949[#This Row],MATCH(9^9,Tableau949[#This Row])),"")</f>
        <v/>
      </c>
      <c r="O201" s="51" t="str">
        <f>IFERROR(INDEX(Tableau1050[#This Row],MATCH(9^9,Tableau1050[#This Row])),"")</f>
        <v/>
      </c>
      <c r="P201" s="51" t="str">
        <f>IFERROR(INDEX(Tableau1151[#This Row],MATCH(9^9,Tableau1151[#This Row])),"")</f>
        <v/>
      </c>
      <c r="Q201" s="35" t="str">
        <f>IFERROR(INDEX(Tableau1252[#This Row],MATCH(9^9,Tableau1252[#This Row])),"")</f>
        <v/>
      </c>
      <c r="BK201" s="5" t="str">
        <f>IF(Tableau848[[#This Row],[DATE CONTRAT 1]]&lt;&gt;"",Tableau848[[#This Row],[DATE CONTRAT 1]]+Tableau949[[#This Row],[DUREE CONTRAT 1]]*365,"")</f>
        <v/>
      </c>
      <c r="BL201" s="5" t="str">
        <f>IF(Tableau848[[#This Row],[DATE CONTRAT 2]]&lt;&gt;"",Tableau848[[#This Row],[DATE CONTRAT 2]]+Tableau949[[#This Row],[DUREE CONTRAT 2]]*365,"")</f>
        <v/>
      </c>
      <c r="BM201" s="5" t="str">
        <f>IF(Tableau848[[#This Row],[DATE CONTRAT 3]]&lt;&gt;"",Tableau848[[#This Row],[DATE CONTRAT 3]]+Tableau949[[#This Row],[DUREE CONTRAT 3]]*365,"")</f>
        <v/>
      </c>
      <c r="BN201" s="5" t="str">
        <f>IF(Tableau848[[#This Row],[DATE CONTRAT 4]]&lt;&gt;"",Tableau848[[#This Row],[DATE CONTRAT 4]]+Tableau949[[#This Row],[DUREE CONTRAT 4]]*365,"")</f>
        <v/>
      </c>
      <c r="BO201" s="5" t="str">
        <f>IF(Tableau848[[#This Row],[DATE CONTRAT 5]]&lt;&gt;"",Tableau848[[#This Row],[DATE CONTRAT 5]]+Tableau949[[#This Row],[DUREE CONTRAT 5]]*365,"")</f>
        <v/>
      </c>
      <c r="BP201" s="5" t="str">
        <f>IF(Tableau848[[#This Row],[DATE CONTRAT 6]]&lt;&gt;"",Tableau848[[#This Row],[DATE CONTRAT 6]]+Tableau949[[#This Row],[DUREE CONTRAT 6]]*365,"")</f>
        <v/>
      </c>
      <c r="BQ201" s="5" t="str">
        <f>IF(Tableau848[[#This Row],[DATE CONTRAT 7]]&lt;&gt;"",Tableau848[[#This Row],[DATE CONTRAT 7]]+Tableau949[[#This Row],[DUREE CONTRAT 7]]*365,"")</f>
        <v/>
      </c>
      <c r="BR201" s="5" t="str">
        <f>IF(Tableau848[[#This Row],[DATE CONTRAT 8]]&lt;&gt;"",Tableau848[[#This Row],[DATE CONTRAT 8]]+Tableau949[[#This Row],[DUREE CONTRAT 8]]*365,"")</f>
        <v/>
      </c>
      <c r="BS201" s="5" t="str">
        <f>IF(Tableau848[[#This Row],[DATE CONTRAT 9]]&lt;&gt;"",Tableau848[[#This Row],[DATE CONTRAT 9]]+Tableau949[[#This Row],[DUREE CONTRAT 9]]*365,"")</f>
        <v/>
      </c>
      <c r="BT201" s="5" t="str">
        <f>IF(Tableau848[[#This Row],[DATE CONTRAT 10]]&lt;&gt;"",Tableau848[[#This Row],[DATE CONTRAT 10]]+Tableau949[[#This Row],[DUREE CONTRAT 10]]*365,"")</f>
        <v/>
      </c>
      <c r="BV201" s="5" t="str">
        <f>IF(Tableau1050[[#This Row],[DATE PROCHAIN CONTRAT 1]]&lt;&gt;"",Tableau1050[[#This Row],[DATE PROCHAIN CONTRAT 1]]-30,"")</f>
        <v/>
      </c>
      <c r="BW201" s="5" t="str">
        <f>IF(Tableau1050[[#This Row],[DATE PROCHAIN CONTRAT 2]]&lt;&gt;"",Tableau1050[[#This Row],[DATE PROCHAIN CONTRAT 2]]-30,"")</f>
        <v/>
      </c>
      <c r="BX201" s="5" t="str">
        <f>IF(Tableau1050[[#This Row],[DATE PROCHAIN CONTRAT 3]]&lt;&gt;"",Tableau1050[[#This Row],[DATE PROCHAIN CONTRAT 3]]-30,"")</f>
        <v/>
      </c>
      <c r="BY201" s="5" t="str">
        <f>IF(Tableau1050[[#This Row],[DATE PROCHAIN CONTRAT 4]]&lt;&gt;"",Tableau1050[[#This Row],[DATE PROCHAIN CONTRAT 4]]-30,"")</f>
        <v/>
      </c>
      <c r="BZ201" s="5" t="str">
        <f>IF(Tableau1050[[#This Row],[DATE PROCHAIN CONTRAT 5]]&lt;&gt;"",Tableau1050[[#This Row],[DATE PROCHAIN CONTRAT 5]]-30,"")</f>
        <v/>
      </c>
      <c r="CA201" s="5" t="str">
        <f>IF(Tableau1050[[#This Row],[DATE PROCHAIN CONTRAT 6]]&lt;&gt;"",Tableau1050[[#This Row],[DATE PROCHAIN CONTRAT 6]]-30,"")</f>
        <v/>
      </c>
      <c r="CB201" s="5" t="str">
        <f>IF(Tableau1050[[#This Row],[DATE PROCHAIN CONTRAT 7]]&lt;&gt;"",Tableau1050[[#This Row],[DATE PROCHAIN CONTRAT 7]]-30,"")</f>
        <v/>
      </c>
      <c r="CC201" s="5" t="str">
        <f>IF(Tableau1050[[#This Row],[DATE PROCHAIN CONTRAT 8]]&lt;&gt;"",Tableau1050[[#This Row],[DATE PROCHAIN CONTRAT 8]]-30,"")</f>
        <v/>
      </c>
      <c r="CD201" s="5" t="str">
        <f>IF(Tableau1050[[#This Row],[DATE PROCHAIN CONTRAT 9]]&lt;&gt;"",Tableau1050[[#This Row],[DATE PROCHAIN CONTRAT 9]]-30,"")</f>
        <v/>
      </c>
      <c r="CE201" s="5" t="str">
        <f>IF(Tableau1050[[#This Row],[DATE PROCHAIN CONTRAT 10]]&lt;&gt;"",Tableau1050[[#This Row],[DATE PROCHAIN CONTRAT 10]]-30,"")</f>
        <v/>
      </c>
    </row>
    <row r="202" spans="1:83">
      <c r="A202" s="2" t="str">
        <f>IF(COUNT(Tableau848[#This Row])&lt;=0,"",COUNT(Tableau848[#This Row]))</f>
        <v/>
      </c>
      <c r="B202" s="17" t="s">
        <v>511</v>
      </c>
      <c r="C202" s="16" t="s">
        <v>200</v>
      </c>
      <c r="D20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de la Croix Saint-Claude</v>
      </c>
      <c r="E20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54000</v>
      </c>
      <c r="F20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Nancy</v>
      </c>
      <c r="G20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2" s="30" t="str">
        <f>IF(Tableau747[[#This Row],[DATE PROPOSITION 1]]="","",MAX(Tableau747[#This Row]))</f>
        <v/>
      </c>
      <c r="M202" s="51" t="str">
        <f>IF(Tableau848[[#This Row],[DATE CONTRAT 1]]="","",MAX(Tableau848[#This Row]))</f>
        <v/>
      </c>
      <c r="N202" s="52" t="str">
        <f>IFERROR(INDEX(Tableau949[#This Row],MATCH(9^9,Tableau949[#This Row])),"")</f>
        <v/>
      </c>
      <c r="O202" s="51" t="str">
        <f>IFERROR(INDEX(Tableau1050[#This Row],MATCH(9^9,Tableau1050[#This Row])),"")</f>
        <v/>
      </c>
      <c r="P202" s="51" t="str">
        <f>IFERROR(INDEX(Tableau1151[#This Row],MATCH(9^9,Tableau1151[#This Row])),"")</f>
        <v/>
      </c>
      <c r="Q202" s="35" t="str">
        <f>IFERROR(INDEX(Tableau1252[#This Row],MATCH(9^9,Tableau1252[#This Row])),"")</f>
        <v/>
      </c>
      <c r="BK202" s="5" t="str">
        <f>IF(Tableau848[[#This Row],[DATE CONTRAT 1]]&lt;&gt;"",Tableau848[[#This Row],[DATE CONTRAT 1]]+Tableau949[[#This Row],[DUREE CONTRAT 1]]*365,"")</f>
        <v/>
      </c>
      <c r="BL202" s="5" t="str">
        <f>IF(Tableau848[[#This Row],[DATE CONTRAT 2]]&lt;&gt;"",Tableau848[[#This Row],[DATE CONTRAT 2]]+Tableau949[[#This Row],[DUREE CONTRAT 2]]*365,"")</f>
        <v/>
      </c>
      <c r="BM202" s="5" t="str">
        <f>IF(Tableau848[[#This Row],[DATE CONTRAT 3]]&lt;&gt;"",Tableau848[[#This Row],[DATE CONTRAT 3]]+Tableau949[[#This Row],[DUREE CONTRAT 3]]*365,"")</f>
        <v/>
      </c>
      <c r="BN202" s="5" t="str">
        <f>IF(Tableau848[[#This Row],[DATE CONTRAT 4]]&lt;&gt;"",Tableau848[[#This Row],[DATE CONTRAT 4]]+Tableau949[[#This Row],[DUREE CONTRAT 4]]*365,"")</f>
        <v/>
      </c>
      <c r="BO202" s="5" t="str">
        <f>IF(Tableau848[[#This Row],[DATE CONTRAT 5]]&lt;&gt;"",Tableau848[[#This Row],[DATE CONTRAT 5]]+Tableau949[[#This Row],[DUREE CONTRAT 5]]*365,"")</f>
        <v/>
      </c>
      <c r="BP202" s="5" t="str">
        <f>IF(Tableau848[[#This Row],[DATE CONTRAT 6]]&lt;&gt;"",Tableau848[[#This Row],[DATE CONTRAT 6]]+Tableau949[[#This Row],[DUREE CONTRAT 6]]*365,"")</f>
        <v/>
      </c>
      <c r="BQ202" s="5" t="str">
        <f>IF(Tableau848[[#This Row],[DATE CONTRAT 7]]&lt;&gt;"",Tableau848[[#This Row],[DATE CONTRAT 7]]+Tableau949[[#This Row],[DUREE CONTRAT 7]]*365,"")</f>
        <v/>
      </c>
      <c r="BR202" s="5" t="str">
        <f>IF(Tableau848[[#This Row],[DATE CONTRAT 8]]&lt;&gt;"",Tableau848[[#This Row],[DATE CONTRAT 8]]+Tableau949[[#This Row],[DUREE CONTRAT 8]]*365,"")</f>
        <v/>
      </c>
      <c r="BS202" s="5" t="str">
        <f>IF(Tableau848[[#This Row],[DATE CONTRAT 9]]&lt;&gt;"",Tableau848[[#This Row],[DATE CONTRAT 9]]+Tableau949[[#This Row],[DUREE CONTRAT 9]]*365,"")</f>
        <v/>
      </c>
      <c r="BT202" s="5" t="str">
        <f>IF(Tableau848[[#This Row],[DATE CONTRAT 10]]&lt;&gt;"",Tableau848[[#This Row],[DATE CONTRAT 10]]+Tableau949[[#This Row],[DUREE CONTRAT 10]]*365,"")</f>
        <v/>
      </c>
      <c r="BV202" s="5" t="str">
        <f>IF(Tableau1050[[#This Row],[DATE PROCHAIN CONTRAT 1]]&lt;&gt;"",Tableau1050[[#This Row],[DATE PROCHAIN CONTRAT 1]]-30,"")</f>
        <v/>
      </c>
      <c r="BW202" s="5" t="str">
        <f>IF(Tableau1050[[#This Row],[DATE PROCHAIN CONTRAT 2]]&lt;&gt;"",Tableau1050[[#This Row],[DATE PROCHAIN CONTRAT 2]]-30,"")</f>
        <v/>
      </c>
      <c r="BX202" s="5" t="str">
        <f>IF(Tableau1050[[#This Row],[DATE PROCHAIN CONTRAT 3]]&lt;&gt;"",Tableau1050[[#This Row],[DATE PROCHAIN CONTRAT 3]]-30,"")</f>
        <v/>
      </c>
      <c r="BY202" s="5" t="str">
        <f>IF(Tableau1050[[#This Row],[DATE PROCHAIN CONTRAT 4]]&lt;&gt;"",Tableau1050[[#This Row],[DATE PROCHAIN CONTRAT 4]]-30,"")</f>
        <v/>
      </c>
      <c r="BZ202" s="5" t="str">
        <f>IF(Tableau1050[[#This Row],[DATE PROCHAIN CONTRAT 5]]&lt;&gt;"",Tableau1050[[#This Row],[DATE PROCHAIN CONTRAT 5]]-30,"")</f>
        <v/>
      </c>
      <c r="CA202" s="5" t="str">
        <f>IF(Tableau1050[[#This Row],[DATE PROCHAIN CONTRAT 6]]&lt;&gt;"",Tableau1050[[#This Row],[DATE PROCHAIN CONTRAT 6]]-30,"")</f>
        <v/>
      </c>
      <c r="CB202" s="5" t="str">
        <f>IF(Tableau1050[[#This Row],[DATE PROCHAIN CONTRAT 7]]&lt;&gt;"",Tableau1050[[#This Row],[DATE PROCHAIN CONTRAT 7]]-30,"")</f>
        <v/>
      </c>
      <c r="CC202" s="5" t="str">
        <f>IF(Tableau1050[[#This Row],[DATE PROCHAIN CONTRAT 8]]&lt;&gt;"",Tableau1050[[#This Row],[DATE PROCHAIN CONTRAT 8]]-30,"")</f>
        <v/>
      </c>
      <c r="CD202" s="5" t="str">
        <f>IF(Tableau1050[[#This Row],[DATE PROCHAIN CONTRAT 9]]&lt;&gt;"",Tableau1050[[#This Row],[DATE PROCHAIN CONTRAT 9]]-30,"")</f>
        <v/>
      </c>
      <c r="CE202" s="5" t="str">
        <f>IF(Tableau1050[[#This Row],[DATE PROCHAIN CONTRAT 10]]&lt;&gt;"",Tableau1050[[#This Row],[DATE PROCHAIN CONTRAT 10]]-30,"")</f>
        <v/>
      </c>
    </row>
    <row r="203" spans="1:83">
      <c r="A203" s="2" t="str">
        <f>IF(COUNT(Tableau848[#This Row])&lt;=0,"",COUNT(Tableau848[#This Row]))</f>
        <v/>
      </c>
      <c r="B203" s="17" t="s">
        <v>511</v>
      </c>
      <c r="C203" s="16" t="s">
        <v>201</v>
      </c>
      <c r="D20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55 Boulevard Foch</v>
      </c>
      <c r="E20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0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0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3" s="30" t="str">
        <f>IF(Tableau747[[#This Row],[DATE PROPOSITION 1]]="","",MAX(Tableau747[#This Row]))</f>
        <v/>
      </c>
      <c r="M203" s="51" t="str">
        <f>IF(Tableau848[[#This Row],[DATE CONTRAT 1]]="","",MAX(Tableau848[#This Row]))</f>
        <v/>
      </c>
      <c r="N203" s="52" t="str">
        <f>IFERROR(INDEX(Tableau949[#This Row],MATCH(9^9,Tableau949[#This Row])),"")</f>
        <v/>
      </c>
      <c r="O203" s="51" t="str">
        <f>IFERROR(INDEX(Tableau1050[#This Row],MATCH(9^9,Tableau1050[#This Row])),"")</f>
        <v/>
      </c>
      <c r="P203" s="51" t="str">
        <f>IFERROR(INDEX(Tableau1151[#This Row],MATCH(9^9,Tableau1151[#This Row])),"")</f>
        <v/>
      </c>
      <c r="Q203" s="35" t="str">
        <f>IFERROR(INDEX(Tableau1252[#This Row],MATCH(9^9,Tableau1252[#This Row])),"")</f>
        <v/>
      </c>
      <c r="BK203" s="5" t="str">
        <f>IF(Tableau848[[#This Row],[DATE CONTRAT 1]]&lt;&gt;"",Tableau848[[#This Row],[DATE CONTRAT 1]]+Tableau949[[#This Row],[DUREE CONTRAT 1]]*365,"")</f>
        <v/>
      </c>
      <c r="BL203" s="5" t="str">
        <f>IF(Tableau848[[#This Row],[DATE CONTRAT 2]]&lt;&gt;"",Tableau848[[#This Row],[DATE CONTRAT 2]]+Tableau949[[#This Row],[DUREE CONTRAT 2]]*365,"")</f>
        <v/>
      </c>
      <c r="BM203" s="5" t="str">
        <f>IF(Tableau848[[#This Row],[DATE CONTRAT 3]]&lt;&gt;"",Tableau848[[#This Row],[DATE CONTRAT 3]]+Tableau949[[#This Row],[DUREE CONTRAT 3]]*365,"")</f>
        <v/>
      </c>
      <c r="BN203" s="5" t="str">
        <f>IF(Tableau848[[#This Row],[DATE CONTRAT 4]]&lt;&gt;"",Tableau848[[#This Row],[DATE CONTRAT 4]]+Tableau949[[#This Row],[DUREE CONTRAT 4]]*365,"")</f>
        <v/>
      </c>
      <c r="BO203" s="5" t="str">
        <f>IF(Tableau848[[#This Row],[DATE CONTRAT 5]]&lt;&gt;"",Tableau848[[#This Row],[DATE CONTRAT 5]]+Tableau949[[#This Row],[DUREE CONTRAT 5]]*365,"")</f>
        <v/>
      </c>
      <c r="BP203" s="5" t="str">
        <f>IF(Tableau848[[#This Row],[DATE CONTRAT 6]]&lt;&gt;"",Tableau848[[#This Row],[DATE CONTRAT 6]]+Tableau949[[#This Row],[DUREE CONTRAT 6]]*365,"")</f>
        <v/>
      </c>
      <c r="BQ203" s="5" t="str">
        <f>IF(Tableau848[[#This Row],[DATE CONTRAT 7]]&lt;&gt;"",Tableau848[[#This Row],[DATE CONTRAT 7]]+Tableau949[[#This Row],[DUREE CONTRAT 7]]*365,"")</f>
        <v/>
      </c>
      <c r="BR203" s="5" t="str">
        <f>IF(Tableau848[[#This Row],[DATE CONTRAT 8]]&lt;&gt;"",Tableau848[[#This Row],[DATE CONTRAT 8]]+Tableau949[[#This Row],[DUREE CONTRAT 8]]*365,"")</f>
        <v/>
      </c>
      <c r="BS203" s="5" t="str">
        <f>IF(Tableau848[[#This Row],[DATE CONTRAT 9]]&lt;&gt;"",Tableau848[[#This Row],[DATE CONTRAT 9]]+Tableau949[[#This Row],[DUREE CONTRAT 9]]*365,"")</f>
        <v/>
      </c>
      <c r="BT203" s="5" t="str">
        <f>IF(Tableau848[[#This Row],[DATE CONTRAT 10]]&lt;&gt;"",Tableau848[[#This Row],[DATE CONTRAT 10]]+Tableau949[[#This Row],[DUREE CONTRAT 10]]*365,"")</f>
        <v/>
      </c>
      <c r="BV203" s="5" t="str">
        <f>IF(Tableau1050[[#This Row],[DATE PROCHAIN CONTRAT 1]]&lt;&gt;"",Tableau1050[[#This Row],[DATE PROCHAIN CONTRAT 1]]-30,"")</f>
        <v/>
      </c>
      <c r="BW203" s="5" t="str">
        <f>IF(Tableau1050[[#This Row],[DATE PROCHAIN CONTRAT 2]]&lt;&gt;"",Tableau1050[[#This Row],[DATE PROCHAIN CONTRAT 2]]-30,"")</f>
        <v/>
      </c>
      <c r="BX203" s="5" t="str">
        <f>IF(Tableau1050[[#This Row],[DATE PROCHAIN CONTRAT 3]]&lt;&gt;"",Tableau1050[[#This Row],[DATE PROCHAIN CONTRAT 3]]-30,"")</f>
        <v/>
      </c>
      <c r="BY203" s="5" t="str">
        <f>IF(Tableau1050[[#This Row],[DATE PROCHAIN CONTRAT 4]]&lt;&gt;"",Tableau1050[[#This Row],[DATE PROCHAIN CONTRAT 4]]-30,"")</f>
        <v/>
      </c>
      <c r="BZ203" s="5" t="str">
        <f>IF(Tableau1050[[#This Row],[DATE PROCHAIN CONTRAT 5]]&lt;&gt;"",Tableau1050[[#This Row],[DATE PROCHAIN CONTRAT 5]]-30,"")</f>
        <v/>
      </c>
      <c r="CA203" s="5" t="str">
        <f>IF(Tableau1050[[#This Row],[DATE PROCHAIN CONTRAT 6]]&lt;&gt;"",Tableau1050[[#This Row],[DATE PROCHAIN CONTRAT 6]]-30,"")</f>
        <v/>
      </c>
      <c r="CB203" s="5" t="str">
        <f>IF(Tableau1050[[#This Row],[DATE PROCHAIN CONTRAT 7]]&lt;&gt;"",Tableau1050[[#This Row],[DATE PROCHAIN CONTRAT 7]]-30,"")</f>
        <v/>
      </c>
      <c r="CC203" s="5" t="str">
        <f>IF(Tableau1050[[#This Row],[DATE PROCHAIN CONTRAT 8]]&lt;&gt;"",Tableau1050[[#This Row],[DATE PROCHAIN CONTRAT 8]]-30,"")</f>
        <v/>
      </c>
      <c r="CD203" s="5" t="str">
        <f>IF(Tableau1050[[#This Row],[DATE PROCHAIN CONTRAT 9]]&lt;&gt;"",Tableau1050[[#This Row],[DATE PROCHAIN CONTRAT 9]]-30,"")</f>
        <v/>
      </c>
      <c r="CE203" s="5" t="str">
        <f>IF(Tableau1050[[#This Row],[DATE PROCHAIN CONTRAT 10]]&lt;&gt;"",Tableau1050[[#This Row],[DATE PROCHAIN CONTRAT 10]]-30,"")</f>
        <v/>
      </c>
    </row>
    <row r="204" spans="1:83">
      <c r="A204" s="2" t="str">
        <f>IF(COUNT(Tableau848[#This Row])&lt;=0,"",COUNT(Tableau848[#This Row]))</f>
        <v/>
      </c>
      <c r="B204" s="17" t="s">
        <v>511</v>
      </c>
      <c r="C204" s="16" t="s">
        <v>202</v>
      </c>
      <c r="D20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16 Rue du Lycée</v>
      </c>
      <c r="E20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57200</v>
      </c>
      <c r="F20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Sarreguemines</v>
      </c>
      <c r="G20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4" s="30" t="str">
        <f>IF(Tableau747[[#This Row],[DATE PROPOSITION 1]]="","",MAX(Tableau747[#This Row]))</f>
        <v/>
      </c>
      <c r="M204" s="51" t="str">
        <f>IF(Tableau848[[#This Row],[DATE CONTRAT 1]]="","",MAX(Tableau848[#This Row]))</f>
        <v/>
      </c>
      <c r="N204" s="52" t="str">
        <f>IFERROR(INDEX(Tableau949[#This Row],MATCH(9^9,Tableau949[#This Row])),"")</f>
        <v/>
      </c>
      <c r="O204" s="51" t="str">
        <f>IFERROR(INDEX(Tableau1050[#This Row],MATCH(9^9,Tableau1050[#This Row])),"")</f>
        <v/>
      </c>
      <c r="P204" s="51" t="str">
        <f>IFERROR(INDEX(Tableau1151[#This Row],MATCH(9^9,Tableau1151[#This Row])),"")</f>
        <v/>
      </c>
      <c r="Q204" s="35" t="str">
        <f>IFERROR(INDEX(Tableau1252[#This Row],MATCH(9^9,Tableau1252[#This Row])),"")</f>
        <v/>
      </c>
      <c r="BK204" s="5" t="str">
        <f>IF(Tableau848[[#This Row],[DATE CONTRAT 1]]&lt;&gt;"",Tableau848[[#This Row],[DATE CONTRAT 1]]+Tableau949[[#This Row],[DUREE CONTRAT 1]]*365,"")</f>
        <v/>
      </c>
      <c r="BL204" s="5" t="str">
        <f>IF(Tableau848[[#This Row],[DATE CONTRAT 2]]&lt;&gt;"",Tableau848[[#This Row],[DATE CONTRAT 2]]+Tableau949[[#This Row],[DUREE CONTRAT 2]]*365,"")</f>
        <v/>
      </c>
      <c r="BM204" s="5" t="str">
        <f>IF(Tableau848[[#This Row],[DATE CONTRAT 3]]&lt;&gt;"",Tableau848[[#This Row],[DATE CONTRAT 3]]+Tableau949[[#This Row],[DUREE CONTRAT 3]]*365,"")</f>
        <v/>
      </c>
      <c r="BN204" s="5" t="str">
        <f>IF(Tableau848[[#This Row],[DATE CONTRAT 4]]&lt;&gt;"",Tableau848[[#This Row],[DATE CONTRAT 4]]+Tableau949[[#This Row],[DUREE CONTRAT 4]]*365,"")</f>
        <v/>
      </c>
      <c r="BO204" s="5" t="str">
        <f>IF(Tableau848[[#This Row],[DATE CONTRAT 5]]&lt;&gt;"",Tableau848[[#This Row],[DATE CONTRAT 5]]+Tableau949[[#This Row],[DUREE CONTRAT 5]]*365,"")</f>
        <v/>
      </c>
      <c r="BP204" s="5" t="str">
        <f>IF(Tableau848[[#This Row],[DATE CONTRAT 6]]&lt;&gt;"",Tableau848[[#This Row],[DATE CONTRAT 6]]+Tableau949[[#This Row],[DUREE CONTRAT 6]]*365,"")</f>
        <v/>
      </c>
      <c r="BQ204" s="5" t="str">
        <f>IF(Tableau848[[#This Row],[DATE CONTRAT 7]]&lt;&gt;"",Tableau848[[#This Row],[DATE CONTRAT 7]]+Tableau949[[#This Row],[DUREE CONTRAT 7]]*365,"")</f>
        <v/>
      </c>
      <c r="BR204" s="5" t="str">
        <f>IF(Tableau848[[#This Row],[DATE CONTRAT 8]]&lt;&gt;"",Tableau848[[#This Row],[DATE CONTRAT 8]]+Tableau949[[#This Row],[DUREE CONTRAT 8]]*365,"")</f>
        <v/>
      </c>
      <c r="BS204" s="5" t="str">
        <f>IF(Tableau848[[#This Row],[DATE CONTRAT 9]]&lt;&gt;"",Tableau848[[#This Row],[DATE CONTRAT 9]]+Tableau949[[#This Row],[DUREE CONTRAT 9]]*365,"")</f>
        <v/>
      </c>
      <c r="BT204" s="5" t="str">
        <f>IF(Tableau848[[#This Row],[DATE CONTRAT 10]]&lt;&gt;"",Tableau848[[#This Row],[DATE CONTRAT 10]]+Tableau949[[#This Row],[DUREE CONTRAT 10]]*365,"")</f>
        <v/>
      </c>
      <c r="BV204" s="5" t="str">
        <f>IF(Tableau1050[[#This Row],[DATE PROCHAIN CONTRAT 1]]&lt;&gt;"",Tableau1050[[#This Row],[DATE PROCHAIN CONTRAT 1]]-30,"")</f>
        <v/>
      </c>
      <c r="BW204" s="5" t="str">
        <f>IF(Tableau1050[[#This Row],[DATE PROCHAIN CONTRAT 2]]&lt;&gt;"",Tableau1050[[#This Row],[DATE PROCHAIN CONTRAT 2]]-30,"")</f>
        <v/>
      </c>
      <c r="BX204" s="5" t="str">
        <f>IF(Tableau1050[[#This Row],[DATE PROCHAIN CONTRAT 3]]&lt;&gt;"",Tableau1050[[#This Row],[DATE PROCHAIN CONTRAT 3]]-30,"")</f>
        <v/>
      </c>
      <c r="BY204" s="5" t="str">
        <f>IF(Tableau1050[[#This Row],[DATE PROCHAIN CONTRAT 4]]&lt;&gt;"",Tableau1050[[#This Row],[DATE PROCHAIN CONTRAT 4]]-30,"")</f>
        <v/>
      </c>
      <c r="BZ204" s="5" t="str">
        <f>IF(Tableau1050[[#This Row],[DATE PROCHAIN CONTRAT 5]]&lt;&gt;"",Tableau1050[[#This Row],[DATE PROCHAIN CONTRAT 5]]-30,"")</f>
        <v/>
      </c>
      <c r="CA204" s="5" t="str">
        <f>IF(Tableau1050[[#This Row],[DATE PROCHAIN CONTRAT 6]]&lt;&gt;"",Tableau1050[[#This Row],[DATE PROCHAIN CONTRAT 6]]-30,"")</f>
        <v/>
      </c>
      <c r="CB204" s="5" t="str">
        <f>IF(Tableau1050[[#This Row],[DATE PROCHAIN CONTRAT 7]]&lt;&gt;"",Tableau1050[[#This Row],[DATE PROCHAIN CONTRAT 7]]-30,"")</f>
        <v/>
      </c>
      <c r="CC204" s="5" t="str">
        <f>IF(Tableau1050[[#This Row],[DATE PROCHAIN CONTRAT 8]]&lt;&gt;"",Tableau1050[[#This Row],[DATE PROCHAIN CONTRAT 8]]-30,"")</f>
        <v/>
      </c>
      <c r="CD204" s="5" t="str">
        <f>IF(Tableau1050[[#This Row],[DATE PROCHAIN CONTRAT 9]]&lt;&gt;"",Tableau1050[[#This Row],[DATE PROCHAIN CONTRAT 9]]-30,"")</f>
        <v/>
      </c>
      <c r="CE204" s="5" t="str">
        <f>IF(Tableau1050[[#This Row],[DATE PROCHAIN CONTRAT 10]]&lt;&gt;"",Tableau1050[[#This Row],[DATE PROCHAIN CONTRAT 10]]-30,"")</f>
        <v/>
      </c>
    </row>
    <row r="205" spans="1:83">
      <c r="A205" s="2" t="str">
        <f>IF(COUNT(Tableau848[#This Row])&lt;=0,"",COUNT(Tableau848[#This Row]))</f>
        <v/>
      </c>
      <c r="B205" s="17" t="s">
        <v>511</v>
      </c>
      <c r="C205" s="16" t="s">
        <v>203</v>
      </c>
      <c r="D20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 Rue Maurice Barrès</v>
      </c>
      <c r="E20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57600</v>
      </c>
      <c r="F20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Forbach</v>
      </c>
      <c r="G20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5" s="30" t="str">
        <f>IF(Tableau747[[#This Row],[DATE PROPOSITION 1]]="","",MAX(Tableau747[#This Row]))</f>
        <v/>
      </c>
      <c r="M205" s="51" t="str">
        <f>IF(Tableau848[[#This Row],[DATE CONTRAT 1]]="","",MAX(Tableau848[#This Row]))</f>
        <v/>
      </c>
      <c r="N205" s="52" t="str">
        <f>IFERROR(INDEX(Tableau949[#This Row],MATCH(9^9,Tableau949[#This Row])),"")</f>
        <v/>
      </c>
      <c r="O205" s="51" t="str">
        <f>IFERROR(INDEX(Tableau1050[#This Row],MATCH(9^9,Tableau1050[#This Row])),"")</f>
        <v/>
      </c>
      <c r="P205" s="51" t="str">
        <f>IFERROR(INDEX(Tableau1151[#This Row],MATCH(9^9,Tableau1151[#This Row])),"")</f>
        <v/>
      </c>
      <c r="Q205" s="35" t="str">
        <f>IFERROR(INDEX(Tableau1252[#This Row],MATCH(9^9,Tableau1252[#This Row])),"")</f>
        <v/>
      </c>
      <c r="BK205" s="5" t="str">
        <f>IF(Tableau848[[#This Row],[DATE CONTRAT 1]]&lt;&gt;"",Tableau848[[#This Row],[DATE CONTRAT 1]]+Tableau949[[#This Row],[DUREE CONTRAT 1]]*365,"")</f>
        <v/>
      </c>
      <c r="BL205" s="5" t="str">
        <f>IF(Tableau848[[#This Row],[DATE CONTRAT 2]]&lt;&gt;"",Tableau848[[#This Row],[DATE CONTRAT 2]]+Tableau949[[#This Row],[DUREE CONTRAT 2]]*365,"")</f>
        <v/>
      </c>
      <c r="BM205" s="5" t="str">
        <f>IF(Tableau848[[#This Row],[DATE CONTRAT 3]]&lt;&gt;"",Tableau848[[#This Row],[DATE CONTRAT 3]]+Tableau949[[#This Row],[DUREE CONTRAT 3]]*365,"")</f>
        <v/>
      </c>
      <c r="BN205" s="5" t="str">
        <f>IF(Tableau848[[#This Row],[DATE CONTRAT 4]]&lt;&gt;"",Tableau848[[#This Row],[DATE CONTRAT 4]]+Tableau949[[#This Row],[DUREE CONTRAT 4]]*365,"")</f>
        <v/>
      </c>
      <c r="BO205" s="5" t="str">
        <f>IF(Tableau848[[#This Row],[DATE CONTRAT 5]]&lt;&gt;"",Tableau848[[#This Row],[DATE CONTRAT 5]]+Tableau949[[#This Row],[DUREE CONTRAT 5]]*365,"")</f>
        <v/>
      </c>
      <c r="BP205" s="5" t="str">
        <f>IF(Tableau848[[#This Row],[DATE CONTRAT 6]]&lt;&gt;"",Tableau848[[#This Row],[DATE CONTRAT 6]]+Tableau949[[#This Row],[DUREE CONTRAT 6]]*365,"")</f>
        <v/>
      </c>
      <c r="BQ205" s="5" t="str">
        <f>IF(Tableau848[[#This Row],[DATE CONTRAT 7]]&lt;&gt;"",Tableau848[[#This Row],[DATE CONTRAT 7]]+Tableau949[[#This Row],[DUREE CONTRAT 7]]*365,"")</f>
        <v/>
      </c>
      <c r="BR205" s="5" t="str">
        <f>IF(Tableau848[[#This Row],[DATE CONTRAT 8]]&lt;&gt;"",Tableau848[[#This Row],[DATE CONTRAT 8]]+Tableau949[[#This Row],[DUREE CONTRAT 8]]*365,"")</f>
        <v/>
      </c>
      <c r="BS205" s="5" t="str">
        <f>IF(Tableau848[[#This Row],[DATE CONTRAT 9]]&lt;&gt;"",Tableau848[[#This Row],[DATE CONTRAT 9]]+Tableau949[[#This Row],[DUREE CONTRAT 9]]*365,"")</f>
        <v/>
      </c>
      <c r="BT205" s="5" t="str">
        <f>IF(Tableau848[[#This Row],[DATE CONTRAT 10]]&lt;&gt;"",Tableau848[[#This Row],[DATE CONTRAT 10]]+Tableau949[[#This Row],[DUREE CONTRAT 10]]*365,"")</f>
        <v/>
      </c>
      <c r="BV205" s="5" t="str">
        <f>IF(Tableau1050[[#This Row],[DATE PROCHAIN CONTRAT 1]]&lt;&gt;"",Tableau1050[[#This Row],[DATE PROCHAIN CONTRAT 1]]-30,"")</f>
        <v/>
      </c>
      <c r="BW205" s="5" t="str">
        <f>IF(Tableau1050[[#This Row],[DATE PROCHAIN CONTRAT 2]]&lt;&gt;"",Tableau1050[[#This Row],[DATE PROCHAIN CONTRAT 2]]-30,"")</f>
        <v/>
      </c>
      <c r="BX205" s="5" t="str">
        <f>IF(Tableau1050[[#This Row],[DATE PROCHAIN CONTRAT 3]]&lt;&gt;"",Tableau1050[[#This Row],[DATE PROCHAIN CONTRAT 3]]-30,"")</f>
        <v/>
      </c>
      <c r="BY205" s="5" t="str">
        <f>IF(Tableau1050[[#This Row],[DATE PROCHAIN CONTRAT 4]]&lt;&gt;"",Tableau1050[[#This Row],[DATE PROCHAIN CONTRAT 4]]-30,"")</f>
        <v/>
      </c>
      <c r="BZ205" s="5" t="str">
        <f>IF(Tableau1050[[#This Row],[DATE PROCHAIN CONTRAT 5]]&lt;&gt;"",Tableau1050[[#This Row],[DATE PROCHAIN CONTRAT 5]]-30,"")</f>
        <v/>
      </c>
      <c r="CA205" s="5" t="str">
        <f>IF(Tableau1050[[#This Row],[DATE PROCHAIN CONTRAT 6]]&lt;&gt;"",Tableau1050[[#This Row],[DATE PROCHAIN CONTRAT 6]]-30,"")</f>
        <v/>
      </c>
      <c r="CB205" s="5" t="str">
        <f>IF(Tableau1050[[#This Row],[DATE PROCHAIN CONTRAT 7]]&lt;&gt;"",Tableau1050[[#This Row],[DATE PROCHAIN CONTRAT 7]]-30,"")</f>
        <v/>
      </c>
      <c r="CC205" s="5" t="str">
        <f>IF(Tableau1050[[#This Row],[DATE PROCHAIN CONTRAT 8]]&lt;&gt;"",Tableau1050[[#This Row],[DATE PROCHAIN CONTRAT 8]]-30,"")</f>
        <v/>
      </c>
      <c r="CD205" s="5" t="str">
        <f>IF(Tableau1050[[#This Row],[DATE PROCHAIN CONTRAT 9]]&lt;&gt;"",Tableau1050[[#This Row],[DATE PROCHAIN CONTRAT 9]]-30,"")</f>
        <v/>
      </c>
      <c r="CE205" s="5" t="str">
        <f>IF(Tableau1050[[#This Row],[DATE PROCHAIN CONTRAT 10]]&lt;&gt;"",Tableau1050[[#This Row],[DATE PROCHAIN CONTRAT 10]]-30,"")</f>
        <v/>
      </c>
    </row>
    <row r="206" spans="1:83">
      <c r="A206" s="2" t="str">
        <f>IF(COUNT(Tableau848[#This Row])&lt;=0,"",COUNT(Tableau848[#This Row]))</f>
        <v/>
      </c>
      <c r="B206" s="17" t="s">
        <v>511</v>
      </c>
      <c r="C206" s="16" t="s">
        <v>204</v>
      </c>
      <c r="D20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10 Rue Monseigneur Heintz</v>
      </c>
      <c r="E20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57950</v>
      </c>
      <c r="F20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Montigny-lès-Metz</v>
      </c>
      <c r="G20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6" s="30" t="str">
        <f>IF(Tableau747[[#This Row],[DATE PROPOSITION 1]]="","",MAX(Tableau747[#This Row]))</f>
        <v/>
      </c>
      <c r="M206" s="51" t="str">
        <f>IF(Tableau848[[#This Row],[DATE CONTRAT 1]]="","",MAX(Tableau848[#This Row]))</f>
        <v/>
      </c>
      <c r="N206" s="52" t="str">
        <f>IFERROR(INDEX(Tableau949[#This Row],MATCH(9^9,Tableau949[#This Row])),"")</f>
        <v/>
      </c>
      <c r="O206" s="51" t="str">
        <f>IFERROR(INDEX(Tableau1050[#This Row],MATCH(9^9,Tableau1050[#This Row])),"")</f>
        <v/>
      </c>
      <c r="P206" s="51" t="str">
        <f>IFERROR(INDEX(Tableau1151[#This Row],MATCH(9^9,Tableau1151[#This Row])),"")</f>
        <v/>
      </c>
      <c r="Q206" s="35" t="str">
        <f>IFERROR(INDEX(Tableau1252[#This Row],MATCH(9^9,Tableau1252[#This Row])),"")</f>
        <v/>
      </c>
      <c r="BK206" s="5" t="str">
        <f>IF(Tableau848[[#This Row],[DATE CONTRAT 1]]&lt;&gt;"",Tableau848[[#This Row],[DATE CONTRAT 1]]+Tableau949[[#This Row],[DUREE CONTRAT 1]]*365,"")</f>
        <v/>
      </c>
      <c r="BL206" s="5" t="str">
        <f>IF(Tableau848[[#This Row],[DATE CONTRAT 2]]&lt;&gt;"",Tableau848[[#This Row],[DATE CONTRAT 2]]+Tableau949[[#This Row],[DUREE CONTRAT 2]]*365,"")</f>
        <v/>
      </c>
      <c r="BM206" s="5" t="str">
        <f>IF(Tableau848[[#This Row],[DATE CONTRAT 3]]&lt;&gt;"",Tableau848[[#This Row],[DATE CONTRAT 3]]+Tableau949[[#This Row],[DUREE CONTRAT 3]]*365,"")</f>
        <v/>
      </c>
      <c r="BN206" s="5" t="str">
        <f>IF(Tableau848[[#This Row],[DATE CONTRAT 4]]&lt;&gt;"",Tableau848[[#This Row],[DATE CONTRAT 4]]+Tableau949[[#This Row],[DUREE CONTRAT 4]]*365,"")</f>
        <v/>
      </c>
      <c r="BO206" s="5" t="str">
        <f>IF(Tableau848[[#This Row],[DATE CONTRAT 5]]&lt;&gt;"",Tableau848[[#This Row],[DATE CONTRAT 5]]+Tableau949[[#This Row],[DUREE CONTRAT 5]]*365,"")</f>
        <v/>
      </c>
      <c r="BP206" s="5" t="str">
        <f>IF(Tableau848[[#This Row],[DATE CONTRAT 6]]&lt;&gt;"",Tableau848[[#This Row],[DATE CONTRAT 6]]+Tableau949[[#This Row],[DUREE CONTRAT 6]]*365,"")</f>
        <v/>
      </c>
      <c r="BQ206" s="5" t="str">
        <f>IF(Tableau848[[#This Row],[DATE CONTRAT 7]]&lt;&gt;"",Tableau848[[#This Row],[DATE CONTRAT 7]]+Tableau949[[#This Row],[DUREE CONTRAT 7]]*365,"")</f>
        <v/>
      </c>
      <c r="BR206" s="5" t="str">
        <f>IF(Tableau848[[#This Row],[DATE CONTRAT 8]]&lt;&gt;"",Tableau848[[#This Row],[DATE CONTRAT 8]]+Tableau949[[#This Row],[DUREE CONTRAT 8]]*365,"")</f>
        <v/>
      </c>
      <c r="BS206" s="5" t="str">
        <f>IF(Tableau848[[#This Row],[DATE CONTRAT 9]]&lt;&gt;"",Tableau848[[#This Row],[DATE CONTRAT 9]]+Tableau949[[#This Row],[DUREE CONTRAT 9]]*365,"")</f>
        <v/>
      </c>
      <c r="BT206" s="5" t="str">
        <f>IF(Tableau848[[#This Row],[DATE CONTRAT 10]]&lt;&gt;"",Tableau848[[#This Row],[DATE CONTRAT 10]]+Tableau949[[#This Row],[DUREE CONTRAT 10]]*365,"")</f>
        <v/>
      </c>
      <c r="BV206" s="5" t="str">
        <f>IF(Tableau1050[[#This Row],[DATE PROCHAIN CONTRAT 1]]&lt;&gt;"",Tableau1050[[#This Row],[DATE PROCHAIN CONTRAT 1]]-30,"")</f>
        <v/>
      </c>
      <c r="BW206" s="5" t="str">
        <f>IF(Tableau1050[[#This Row],[DATE PROCHAIN CONTRAT 2]]&lt;&gt;"",Tableau1050[[#This Row],[DATE PROCHAIN CONTRAT 2]]-30,"")</f>
        <v/>
      </c>
      <c r="BX206" s="5" t="str">
        <f>IF(Tableau1050[[#This Row],[DATE PROCHAIN CONTRAT 3]]&lt;&gt;"",Tableau1050[[#This Row],[DATE PROCHAIN CONTRAT 3]]-30,"")</f>
        <v/>
      </c>
      <c r="BY206" s="5" t="str">
        <f>IF(Tableau1050[[#This Row],[DATE PROCHAIN CONTRAT 4]]&lt;&gt;"",Tableau1050[[#This Row],[DATE PROCHAIN CONTRAT 4]]-30,"")</f>
        <v/>
      </c>
      <c r="BZ206" s="5" t="str">
        <f>IF(Tableau1050[[#This Row],[DATE PROCHAIN CONTRAT 5]]&lt;&gt;"",Tableau1050[[#This Row],[DATE PROCHAIN CONTRAT 5]]-30,"")</f>
        <v/>
      </c>
      <c r="CA206" s="5" t="str">
        <f>IF(Tableau1050[[#This Row],[DATE PROCHAIN CONTRAT 6]]&lt;&gt;"",Tableau1050[[#This Row],[DATE PROCHAIN CONTRAT 6]]-30,"")</f>
        <v/>
      </c>
      <c r="CB206" s="5" t="str">
        <f>IF(Tableau1050[[#This Row],[DATE PROCHAIN CONTRAT 7]]&lt;&gt;"",Tableau1050[[#This Row],[DATE PROCHAIN CONTRAT 7]]-30,"")</f>
        <v/>
      </c>
      <c r="CC206" s="5" t="str">
        <f>IF(Tableau1050[[#This Row],[DATE PROCHAIN CONTRAT 8]]&lt;&gt;"",Tableau1050[[#This Row],[DATE PROCHAIN CONTRAT 8]]-30,"")</f>
        <v/>
      </c>
      <c r="CD206" s="5" t="str">
        <f>IF(Tableau1050[[#This Row],[DATE PROCHAIN CONTRAT 9]]&lt;&gt;"",Tableau1050[[#This Row],[DATE PROCHAIN CONTRAT 9]]-30,"")</f>
        <v/>
      </c>
      <c r="CE206" s="5" t="str">
        <f>IF(Tableau1050[[#This Row],[DATE PROCHAIN CONTRAT 10]]&lt;&gt;"",Tableau1050[[#This Row],[DATE PROCHAIN CONTRAT 10]]-30,"")</f>
        <v/>
      </c>
    </row>
    <row r="207" spans="1:83">
      <c r="A207" s="2" t="str">
        <f>IF(COUNT(Tableau848[#This Row])&lt;=0,"",COUNT(Tableau848[#This Row]))</f>
        <v/>
      </c>
      <c r="B207" s="17" t="s">
        <v>511</v>
      </c>
      <c r="C207" s="16" t="s">
        <v>205</v>
      </c>
      <c r="D20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de Verdun</v>
      </c>
      <c r="E20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20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20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7" s="30" t="str">
        <f>IF(Tableau747[[#This Row],[DATE PROPOSITION 1]]="","",MAX(Tableau747[#This Row]))</f>
        <v/>
      </c>
      <c r="M207" s="51" t="str">
        <f>IF(Tableau848[[#This Row],[DATE CONTRAT 1]]="","",MAX(Tableau848[#This Row]))</f>
        <v/>
      </c>
      <c r="N207" s="52" t="str">
        <f>IFERROR(INDEX(Tableau949[#This Row],MATCH(9^9,Tableau949[#This Row])),"")</f>
        <v/>
      </c>
      <c r="O207" s="51" t="str">
        <f>IFERROR(INDEX(Tableau1050[#This Row],MATCH(9^9,Tableau1050[#This Row])),"")</f>
        <v/>
      </c>
      <c r="P207" s="51" t="str">
        <f>IFERROR(INDEX(Tableau1151[#This Row],MATCH(9^9,Tableau1151[#This Row])),"")</f>
        <v/>
      </c>
      <c r="Q207" s="35" t="str">
        <f>IFERROR(INDEX(Tableau1252[#This Row],MATCH(9^9,Tableau1252[#This Row])),"")</f>
        <v/>
      </c>
      <c r="BK207" s="5" t="str">
        <f>IF(Tableau848[[#This Row],[DATE CONTRAT 1]]&lt;&gt;"",Tableau848[[#This Row],[DATE CONTRAT 1]]+Tableau949[[#This Row],[DUREE CONTRAT 1]]*365,"")</f>
        <v/>
      </c>
      <c r="BL207" s="5" t="str">
        <f>IF(Tableau848[[#This Row],[DATE CONTRAT 2]]&lt;&gt;"",Tableau848[[#This Row],[DATE CONTRAT 2]]+Tableau949[[#This Row],[DUREE CONTRAT 2]]*365,"")</f>
        <v/>
      </c>
      <c r="BM207" s="5" t="str">
        <f>IF(Tableau848[[#This Row],[DATE CONTRAT 3]]&lt;&gt;"",Tableau848[[#This Row],[DATE CONTRAT 3]]+Tableau949[[#This Row],[DUREE CONTRAT 3]]*365,"")</f>
        <v/>
      </c>
      <c r="BN207" s="5" t="str">
        <f>IF(Tableau848[[#This Row],[DATE CONTRAT 4]]&lt;&gt;"",Tableau848[[#This Row],[DATE CONTRAT 4]]+Tableau949[[#This Row],[DUREE CONTRAT 4]]*365,"")</f>
        <v/>
      </c>
      <c r="BO207" s="5" t="str">
        <f>IF(Tableau848[[#This Row],[DATE CONTRAT 5]]&lt;&gt;"",Tableau848[[#This Row],[DATE CONTRAT 5]]+Tableau949[[#This Row],[DUREE CONTRAT 5]]*365,"")</f>
        <v/>
      </c>
      <c r="BP207" s="5" t="str">
        <f>IF(Tableau848[[#This Row],[DATE CONTRAT 6]]&lt;&gt;"",Tableau848[[#This Row],[DATE CONTRAT 6]]+Tableau949[[#This Row],[DUREE CONTRAT 6]]*365,"")</f>
        <v/>
      </c>
      <c r="BQ207" s="5" t="str">
        <f>IF(Tableau848[[#This Row],[DATE CONTRAT 7]]&lt;&gt;"",Tableau848[[#This Row],[DATE CONTRAT 7]]+Tableau949[[#This Row],[DUREE CONTRAT 7]]*365,"")</f>
        <v/>
      </c>
      <c r="BR207" s="5" t="str">
        <f>IF(Tableau848[[#This Row],[DATE CONTRAT 8]]&lt;&gt;"",Tableau848[[#This Row],[DATE CONTRAT 8]]+Tableau949[[#This Row],[DUREE CONTRAT 8]]*365,"")</f>
        <v/>
      </c>
      <c r="BS207" s="5" t="str">
        <f>IF(Tableau848[[#This Row],[DATE CONTRAT 9]]&lt;&gt;"",Tableau848[[#This Row],[DATE CONTRAT 9]]+Tableau949[[#This Row],[DUREE CONTRAT 9]]*365,"")</f>
        <v/>
      </c>
      <c r="BT207" s="5" t="str">
        <f>IF(Tableau848[[#This Row],[DATE CONTRAT 10]]&lt;&gt;"",Tableau848[[#This Row],[DATE CONTRAT 10]]+Tableau949[[#This Row],[DUREE CONTRAT 10]]*365,"")</f>
        <v/>
      </c>
      <c r="BV207" s="5" t="str">
        <f>IF(Tableau1050[[#This Row],[DATE PROCHAIN CONTRAT 1]]&lt;&gt;"",Tableau1050[[#This Row],[DATE PROCHAIN CONTRAT 1]]-30,"")</f>
        <v/>
      </c>
      <c r="BW207" s="5" t="str">
        <f>IF(Tableau1050[[#This Row],[DATE PROCHAIN CONTRAT 2]]&lt;&gt;"",Tableau1050[[#This Row],[DATE PROCHAIN CONTRAT 2]]-30,"")</f>
        <v/>
      </c>
      <c r="BX207" s="5" t="str">
        <f>IF(Tableau1050[[#This Row],[DATE PROCHAIN CONTRAT 3]]&lt;&gt;"",Tableau1050[[#This Row],[DATE PROCHAIN CONTRAT 3]]-30,"")</f>
        <v/>
      </c>
      <c r="BY207" s="5" t="str">
        <f>IF(Tableau1050[[#This Row],[DATE PROCHAIN CONTRAT 4]]&lt;&gt;"",Tableau1050[[#This Row],[DATE PROCHAIN CONTRAT 4]]-30,"")</f>
        <v/>
      </c>
      <c r="BZ207" s="5" t="str">
        <f>IF(Tableau1050[[#This Row],[DATE PROCHAIN CONTRAT 5]]&lt;&gt;"",Tableau1050[[#This Row],[DATE PROCHAIN CONTRAT 5]]-30,"")</f>
        <v/>
      </c>
      <c r="CA207" s="5" t="str">
        <f>IF(Tableau1050[[#This Row],[DATE PROCHAIN CONTRAT 6]]&lt;&gt;"",Tableau1050[[#This Row],[DATE PROCHAIN CONTRAT 6]]-30,"")</f>
        <v/>
      </c>
      <c r="CB207" s="5" t="str">
        <f>IF(Tableau1050[[#This Row],[DATE PROCHAIN CONTRAT 7]]&lt;&gt;"",Tableau1050[[#This Row],[DATE PROCHAIN CONTRAT 7]]-30,"")</f>
        <v/>
      </c>
      <c r="CC207" s="5" t="str">
        <f>IF(Tableau1050[[#This Row],[DATE PROCHAIN CONTRAT 8]]&lt;&gt;"",Tableau1050[[#This Row],[DATE PROCHAIN CONTRAT 8]]-30,"")</f>
        <v/>
      </c>
      <c r="CD207" s="5" t="str">
        <f>IF(Tableau1050[[#This Row],[DATE PROCHAIN CONTRAT 9]]&lt;&gt;"",Tableau1050[[#This Row],[DATE PROCHAIN CONTRAT 9]]-30,"")</f>
        <v/>
      </c>
      <c r="CE207" s="5" t="str">
        <f>IF(Tableau1050[[#This Row],[DATE PROCHAIN CONTRAT 10]]&lt;&gt;"",Tableau1050[[#This Row],[DATE PROCHAIN CONTRAT 10]]-30,"")</f>
        <v/>
      </c>
    </row>
    <row r="208" spans="1:83">
      <c r="A208" s="2" t="str">
        <f>IF(COUNT(Tableau848[#This Row])&lt;=0,"",COUNT(Tableau848[#This Row]))</f>
        <v/>
      </c>
      <c r="B208" s="17" t="s">
        <v>511</v>
      </c>
      <c r="C208" s="16" t="s">
        <v>206</v>
      </c>
      <c r="D20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de Metz</v>
      </c>
      <c r="E20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57245</v>
      </c>
      <c r="F20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Peltre</v>
      </c>
      <c r="G20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8" s="30" t="str">
        <f>IF(Tableau747[[#This Row],[DATE PROPOSITION 1]]="","",MAX(Tableau747[#This Row]))</f>
        <v/>
      </c>
      <c r="M208" s="51" t="str">
        <f>IF(Tableau848[[#This Row],[DATE CONTRAT 1]]="","",MAX(Tableau848[#This Row]))</f>
        <v/>
      </c>
      <c r="N208" s="52" t="str">
        <f>IFERROR(INDEX(Tableau949[#This Row],MATCH(9^9,Tableau949[#This Row])),"")</f>
        <v/>
      </c>
      <c r="O208" s="51" t="str">
        <f>IFERROR(INDEX(Tableau1050[#This Row],MATCH(9^9,Tableau1050[#This Row])),"")</f>
        <v/>
      </c>
      <c r="P208" s="51" t="str">
        <f>IFERROR(INDEX(Tableau1151[#This Row],MATCH(9^9,Tableau1151[#This Row])),"")</f>
        <v/>
      </c>
      <c r="Q208" s="35" t="str">
        <f>IFERROR(INDEX(Tableau1252[#This Row],MATCH(9^9,Tableau1252[#This Row])),"")</f>
        <v/>
      </c>
      <c r="BK208" s="5" t="str">
        <f>IF(Tableau848[[#This Row],[DATE CONTRAT 1]]&lt;&gt;"",Tableau848[[#This Row],[DATE CONTRAT 1]]+Tableau949[[#This Row],[DUREE CONTRAT 1]]*365,"")</f>
        <v/>
      </c>
      <c r="BL208" s="5" t="str">
        <f>IF(Tableau848[[#This Row],[DATE CONTRAT 2]]&lt;&gt;"",Tableau848[[#This Row],[DATE CONTRAT 2]]+Tableau949[[#This Row],[DUREE CONTRAT 2]]*365,"")</f>
        <v/>
      </c>
      <c r="BM208" s="5" t="str">
        <f>IF(Tableau848[[#This Row],[DATE CONTRAT 3]]&lt;&gt;"",Tableau848[[#This Row],[DATE CONTRAT 3]]+Tableau949[[#This Row],[DUREE CONTRAT 3]]*365,"")</f>
        <v/>
      </c>
      <c r="BN208" s="5" t="str">
        <f>IF(Tableau848[[#This Row],[DATE CONTRAT 4]]&lt;&gt;"",Tableau848[[#This Row],[DATE CONTRAT 4]]+Tableau949[[#This Row],[DUREE CONTRAT 4]]*365,"")</f>
        <v/>
      </c>
      <c r="BO208" s="5" t="str">
        <f>IF(Tableau848[[#This Row],[DATE CONTRAT 5]]&lt;&gt;"",Tableau848[[#This Row],[DATE CONTRAT 5]]+Tableau949[[#This Row],[DUREE CONTRAT 5]]*365,"")</f>
        <v/>
      </c>
      <c r="BP208" s="5" t="str">
        <f>IF(Tableau848[[#This Row],[DATE CONTRAT 6]]&lt;&gt;"",Tableau848[[#This Row],[DATE CONTRAT 6]]+Tableau949[[#This Row],[DUREE CONTRAT 6]]*365,"")</f>
        <v/>
      </c>
      <c r="BQ208" s="5" t="str">
        <f>IF(Tableau848[[#This Row],[DATE CONTRAT 7]]&lt;&gt;"",Tableau848[[#This Row],[DATE CONTRAT 7]]+Tableau949[[#This Row],[DUREE CONTRAT 7]]*365,"")</f>
        <v/>
      </c>
      <c r="BR208" s="5" t="str">
        <f>IF(Tableau848[[#This Row],[DATE CONTRAT 8]]&lt;&gt;"",Tableau848[[#This Row],[DATE CONTRAT 8]]+Tableau949[[#This Row],[DUREE CONTRAT 8]]*365,"")</f>
        <v/>
      </c>
      <c r="BS208" s="5" t="str">
        <f>IF(Tableau848[[#This Row],[DATE CONTRAT 9]]&lt;&gt;"",Tableau848[[#This Row],[DATE CONTRAT 9]]+Tableau949[[#This Row],[DUREE CONTRAT 9]]*365,"")</f>
        <v/>
      </c>
      <c r="BT208" s="5" t="str">
        <f>IF(Tableau848[[#This Row],[DATE CONTRAT 10]]&lt;&gt;"",Tableau848[[#This Row],[DATE CONTRAT 10]]+Tableau949[[#This Row],[DUREE CONTRAT 10]]*365,"")</f>
        <v/>
      </c>
      <c r="BV208" s="5" t="str">
        <f>IF(Tableau1050[[#This Row],[DATE PROCHAIN CONTRAT 1]]&lt;&gt;"",Tableau1050[[#This Row],[DATE PROCHAIN CONTRAT 1]]-30,"")</f>
        <v/>
      </c>
      <c r="BW208" s="5" t="str">
        <f>IF(Tableau1050[[#This Row],[DATE PROCHAIN CONTRAT 2]]&lt;&gt;"",Tableau1050[[#This Row],[DATE PROCHAIN CONTRAT 2]]-30,"")</f>
        <v/>
      </c>
      <c r="BX208" s="5" t="str">
        <f>IF(Tableau1050[[#This Row],[DATE PROCHAIN CONTRAT 3]]&lt;&gt;"",Tableau1050[[#This Row],[DATE PROCHAIN CONTRAT 3]]-30,"")</f>
        <v/>
      </c>
      <c r="BY208" s="5" t="str">
        <f>IF(Tableau1050[[#This Row],[DATE PROCHAIN CONTRAT 4]]&lt;&gt;"",Tableau1050[[#This Row],[DATE PROCHAIN CONTRAT 4]]-30,"")</f>
        <v/>
      </c>
      <c r="BZ208" s="5" t="str">
        <f>IF(Tableau1050[[#This Row],[DATE PROCHAIN CONTRAT 5]]&lt;&gt;"",Tableau1050[[#This Row],[DATE PROCHAIN CONTRAT 5]]-30,"")</f>
        <v/>
      </c>
      <c r="CA208" s="5" t="str">
        <f>IF(Tableau1050[[#This Row],[DATE PROCHAIN CONTRAT 6]]&lt;&gt;"",Tableau1050[[#This Row],[DATE PROCHAIN CONTRAT 6]]-30,"")</f>
        <v/>
      </c>
      <c r="CB208" s="5" t="str">
        <f>IF(Tableau1050[[#This Row],[DATE PROCHAIN CONTRAT 7]]&lt;&gt;"",Tableau1050[[#This Row],[DATE PROCHAIN CONTRAT 7]]-30,"")</f>
        <v/>
      </c>
      <c r="CC208" s="5" t="str">
        <f>IF(Tableau1050[[#This Row],[DATE PROCHAIN CONTRAT 8]]&lt;&gt;"",Tableau1050[[#This Row],[DATE PROCHAIN CONTRAT 8]]-30,"")</f>
        <v/>
      </c>
      <c r="CD208" s="5" t="str">
        <f>IF(Tableau1050[[#This Row],[DATE PROCHAIN CONTRAT 9]]&lt;&gt;"",Tableau1050[[#This Row],[DATE PROCHAIN CONTRAT 9]]-30,"")</f>
        <v/>
      </c>
      <c r="CE208" s="5" t="str">
        <f>IF(Tableau1050[[#This Row],[DATE PROCHAIN CONTRAT 10]]&lt;&gt;"",Tableau1050[[#This Row],[DATE PROCHAIN CONTRAT 10]]-30,"")</f>
        <v/>
      </c>
    </row>
    <row r="209" spans="1:83" ht="30">
      <c r="A209" s="2">
        <f>IF(COUNT(Tableau848[#This Row])&lt;=0,"",COUNT(Tableau848[#This Row]))</f>
        <v>1</v>
      </c>
      <c r="B209" s="17" t="s">
        <v>511</v>
      </c>
      <c r="C209" s="16" t="s">
        <v>207</v>
      </c>
      <c r="D20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22 Place Notre Dame</v>
      </c>
      <c r="E20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0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0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0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0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0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09" s="30" t="str">
        <f>IF(Tableau747[[#This Row],[DATE PROPOSITION 1]]="","",MAX(Tableau747[#This Row]))</f>
        <v/>
      </c>
      <c r="M209" s="51">
        <f>IF(Tableau848[[#This Row],[DATE CONTRAT 1]]="","",MAX(Tableau848[#This Row]))</f>
        <v>43447</v>
      </c>
      <c r="N209" s="52">
        <f>IFERROR(INDEX(Tableau949[#This Row],MATCH(9^9,Tableau949[#This Row])),"")</f>
        <v>1</v>
      </c>
      <c r="O209" s="51">
        <f>IFERROR(INDEX(Tableau1050[#This Row],MATCH(9^9,Tableau1050[#This Row])),"")</f>
        <v>43812</v>
      </c>
      <c r="P209" s="51">
        <f>IFERROR(INDEX(Tableau1151[#This Row],MATCH(9^9,Tableau1151[#This Row])),"")</f>
        <v>43782</v>
      </c>
      <c r="Q209" s="35">
        <f>IFERROR(INDEX(Tableau1252[#This Row],MATCH(9^9,Tableau1252[#This Row])),"")</f>
        <v>1500</v>
      </c>
      <c r="S209" s="11">
        <v>1500</v>
      </c>
      <c r="AO209" s="5">
        <v>43447</v>
      </c>
      <c r="AZ209" s="2">
        <v>1</v>
      </c>
      <c r="BK209" s="5">
        <f>IF(Tableau848[[#This Row],[DATE CONTRAT 1]]&lt;&gt;"",Tableau848[[#This Row],[DATE CONTRAT 1]]+Tableau949[[#This Row],[DUREE CONTRAT 1]]*365,"")</f>
        <v>43812</v>
      </c>
      <c r="BL209" s="5" t="str">
        <f>IF(Tableau848[[#This Row],[DATE CONTRAT 2]]&lt;&gt;"",Tableau848[[#This Row],[DATE CONTRAT 2]]+Tableau949[[#This Row],[DUREE CONTRAT 2]]*365,"")</f>
        <v/>
      </c>
      <c r="BM209" s="5" t="str">
        <f>IF(Tableau848[[#This Row],[DATE CONTRAT 3]]&lt;&gt;"",Tableau848[[#This Row],[DATE CONTRAT 3]]+Tableau949[[#This Row],[DUREE CONTRAT 3]]*365,"")</f>
        <v/>
      </c>
      <c r="BN209" s="5" t="str">
        <f>IF(Tableau848[[#This Row],[DATE CONTRAT 4]]&lt;&gt;"",Tableau848[[#This Row],[DATE CONTRAT 4]]+Tableau949[[#This Row],[DUREE CONTRAT 4]]*365,"")</f>
        <v/>
      </c>
      <c r="BO209" s="5" t="str">
        <f>IF(Tableau848[[#This Row],[DATE CONTRAT 5]]&lt;&gt;"",Tableau848[[#This Row],[DATE CONTRAT 5]]+Tableau949[[#This Row],[DUREE CONTRAT 5]]*365,"")</f>
        <v/>
      </c>
      <c r="BP209" s="5" t="str">
        <f>IF(Tableau848[[#This Row],[DATE CONTRAT 6]]&lt;&gt;"",Tableau848[[#This Row],[DATE CONTRAT 6]]+Tableau949[[#This Row],[DUREE CONTRAT 6]]*365,"")</f>
        <v/>
      </c>
      <c r="BQ209" s="5" t="str">
        <f>IF(Tableau848[[#This Row],[DATE CONTRAT 7]]&lt;&gt;"",Tableau848[[#This Row],[DATE CONTRAT 7]]+Tableau949[[#This Row],[DUREE CONTRAT 7]]*365,"")</f>
        <v/>
      </c>
      <c r="BR209" s="5" t="str">
        <f>IF(Tableau848[[#This Row],[DATE CONTRAT 8]]&lt;&gt;"",Tableau848[[#This Row],[DATE CONTRAT 8]]+Tableau949[[#This Row],[DUREE CONTRAT 8]]*365,"")</f>
        <v/>
      </c>
      <c r="BS209" s="5" t="str">
        <f>IF(Tableau848[[#This Row],[DATE CONTRAT 9]]&lt;&gt;"",Tableau848[[#This Row],[DATE CONTRAT 9]]+Tableau949[[#This Row],[DUREE CONTRAT 9]]*365,"")</f>
        <v/>
      </c>
      <c r="BT209" s="5" t="str">
        <f>IF(Tableau848[[#This Row],[DATE CONTRAT 10]]&lt;&gt;"",Tableau848[[#This Row],[DATE CONTRAT 10]]+Tableau949[[#This Row],[DUREE CONTRAT 10]]*365,"")</f>
        <v/>
      </c>
      <c r="BV209" s="5">
        <f>IF(Tableau1050[[#This Row],[DATE PROCHAIN CONTRAT 1]]&lt;&gt;"",Tableau1050[[#This Row],[DATE PROCHAIN CONTRAT 1]]-30,"")</f>
        <v>43782</v>
      </c>
      <c r="BW209" s="5" t="str">
        <f>IF(Tableau1050[[#This Row],[DATE PROCHAIN CONTRAT 2]]&lt;&gt;"",Tableau1050[[#This Row],[DATE PROCHAIN CONTRAT 2]]-30,"")</f>
        <v/>
      </c>
      <c r="BX209" s="5" t="str">
        <f>IF(Tableau1050[[#This Row],[DATE PROCHAIN CONTRAT 3]]&lt;&gt;"",Tableau1050[[#This Row],[DATE PROCHAIN CONTRAT 3]]-30,"")</f>
        <v/>
      </c>
      <c r="BY209" s="5" t="str">
        <f>IF(Tableau1050[[#This Row],[DATE PROCHAIN CONTRAT 4]]&lt;&gt;"",Tableau1050[[#This Row],[DATE PROCHAIN CONTRAT 4]]-30,"")</f>
        <v/>
      </c>
      <c r="BZ209" s="5" t="str">
        <f>IF(Tableau1050[[#This Row],[DATE PROCHAIN CONTRAT 5]]&lt;&gt;"",Tableau1050[[#This Row],[DATE PROCHAIN CONTRAT 5]]-30,"")</f>
        <v/>
      </c>
      <c r="CA209" s="5" t="str">
        <f>IF(Tableau1050[[#This Row],[DATE PROCHAIN CONTRAT 6]]&lt;&gt;"",Tableau1050[[#This Row],[DATE PROCHAIN CONTRAT 6]]-30,"")</f>
        <v/>
      </c>
      <c r="CB209" s="5" t="str">
        <f>IF(Tableau1050[[#This Row],[DATE PROCHAIN CONTRAT 7]]&lt;&gt;"",Tableau1050[[#This Row],[DATE PROCHAIN CONTRAT 7]]-30,"")</f>
        <v/>
      </c>
      <c r="CC209" s="5" t="str">
        <f>IF(Tableau1050[[#This Row],[DATE PROCHAIN CONTRAT 8]]&lt;&gt;"",Tableau1050[[#This Row],[DATE PROCHAIN CONTRAT 8]]-30,"")</f>
        <v/>
      </c>
      <c r="CD209" s="5" t="str">
        <f>IF(Tableau1050[[#This Row],[DATE PROCHAIN CONTRAT 9]]&lt;&gt;"",Tableau1050[[#This Row],[DATE PROCHAIN CONTRAT 9]]-30,"")</f>
        <v/>
      </c>
      <c r="CE209" s="5" t="str">
        <f>IF(Tableau1050[[#This Row],[DATE PROCHAIN CONTRAT 10]]&lt;&gt;"",Tableau1050[[#This Row],[DATE PROCHAIN CONTRAT 10]]-30,"")</f>
        <v/>
      </c>
    </row>
    <row r="210" spans="1:83" ht="30">
      <c r="A210" s="2" t="str">
        <f>IF(COUNT(Tableau848[#This Row])&lt;=0,"",COUNT(Tableau848[#This Row]))</f>
        <v/>
      </c>
      <c r="B210" s="17" t="s">
        <v>511</v>
      </c>
      <c r="C210" s="16" t="s">
        <v>208</v>
      </c>
      <c r="D21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Chemin du Calvaire</v>
      </c>
      <c r="E21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57260</v>
      </c>
      <c r="F21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Dieuze</v>
      </c>
      <c r="G21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0" s="30" t="str">
        <f>IF(Tableau747[[#This Row],[DATE PROPOSITION 1]]="","",MAX(Tableau747[#This Row]))</f>
        <v/>
      </c>
      <c r="M210" s="51" t="str">
        <f>IF(Tableau848[[#This Row],[DATE CONTRAT 1]]="","",MAX(Tableau848[#This Row]))</f>
        <v/>
      </c>
      <c r="N210" s="52" t="str">
        <f>IFERROR(INDEX(Tableau949[#This Row],MATCH(9^9,Tableau949[#This Row])),"")</f>
        <v/>
      </c>
      <c r="O210" s="51" t="str">
        <f>IFERROR(INDEX(Tableau1050[#This Row],MATCH(9^9,Tableau1050[#This Row])),"")</f>
        <v/>
      </c>
      <c r="P210" s="51" t="str">
        <f>IFERROR(INDEX(Tableau1151[#This Row],MATCH(9^9,Tableau1151[#This Row])),"")</f>
        <v/>
      </c>
      <c r="Q210" s="35" t="str">
        <f>IFERROR(INDEX(Tableau1252[#This Row],MATCH(9^9,Tableau1252[#This Row])),"")</f>
        <v/>
      </c>
      <c r="BK210" s="5" t="str">
        <f>IF(Tableau848[[#This Row],[DATE CONTRAT 1]]&lt;&gt;"",Tableau848[[#This Row],[DATE CONTRAT 1]]+Tableau949[[#This Row],[DUREE CONTRAT 1]]*365,"")</f>
        <v/>
      </c>
      <c r="BL210" s="5" t="str">
        <f>IF(Tableau848[[#This Row],[DATE CONTRAT 2]]&lt;&gt;"",Tableau848[[#This Row],[DATE CONTRAT 2]]+Tableau949[[#This Row],[DUREE CONTRAT 2]]*365,"")</f>
        <v/>
      </c>
      <c r="BM210" s="5" t="str">
        <f>IF(Tableau848[[#This Row],[DATE CONTRAT 3]]&lt;&gt;"",Tableau848[[#This Row],[DATE CONTRAT 3]]+Tableau949[[#This Row],[DUREE CONTRAT 3]]*365,"")</f>
        <v/>
      </c>
      <c r="BN210" s="5" t="str">
        <f>IF(Tableau848[[#This Row],[DATE CONTRAT 4]]&lt;&gt;"",Tableau848[[#This Row],[DATE CONTRAT 4]]+Tableau949[[#This Row],[DUREE CONTRAT 4]]*365,"")</f>
        <v/>
      </c>
      <c r="BO210" s="5" t="str">
        <f>IF(Tableau848[[#This Row],[DATE CONTRAT 5]]&lt;&gt;"",Tableau848[[#This Row],[DATE CONTRAT 5]]+Tableau949[[#This Row],[DUREE CONTRAT 5]]*365,"")</f>
        <v/>
      </c>
      <c r="BP210" s="5" t="str">
        <f>IF(Tableau848[[#This Row],[DATE CONTRAT 6]]&lt;&gt;"",Tableau848[[#This Row],[DATE CONTRAT 6]]+Tableau949[[#This Row],[DUREE CONTRAT 6]]*365,"")</f>
        <v/>
      </c>
      <c r="BQ210" s="5" t="str">
        <f>IF(Tableau848[[#This Row],[DATE CONTRAT 7]]&lt;&gt;"",Tableau848[[#This Row],[DATE CONTRAT 7]]+Tableau949[[#This Row],[DUREE CONTRAT 7]]*365,"")</f>
        <v/>
      </c>
      <c r="BR210" s="5" t="str">
        <f>IF(Tableau848[[#This Row],[DATE CONTRAT 8]]&lt;&gt;"",Tableau848[[#This Row],[DATE CONTRAT 8]]+Tableau949[[#This Row],[DUREE CONTRAT 8]]*365,"")</f>
        <v/>
      </c>
      <c r="BS210" s="5" t="str">
        <f>IF(Tableau848[[#This Row],[DATE CONTRAT 9]]&lt;&gt;"",Tableau848[[#This Row],[DATE CONTRAT 9]]+Tableau949[[#This Row],[DUREE CONTRAT 9]]*365,"")</f>
        <v/>
      </c>
      <c r="BT210" s="5" t="str">
        <f>IF(Tableau848[[#This Row],[DATE CONTRAT 10]]&lt;&gt;"",Tableau848[[#This Row],[DATE CONTRAT 10]]+Tableau949[[#This Row],[DUREE CONTRAT 10]]*365,"")</f>
        <v/>
      </c>
      <c r="BV210" s="5" t="str">
        <f>IF(Tableau1050[[#This Row],[DATE PROCHAIN CONTRAT 1]]&lt;&gt;"",Tableau1050[[#This Row],[DATE PROCHAIN CONTRAT 1]]-30,"")</f>
        <v/>
      </c>
      <c r="BW210" s="5" t="str">
        <f>IF(Tableau1050[[#This Row],[DATE PROCHAIN CONTRAT 2]]&lt;&gt;"",Tableau1050[[#This Row],[DATE PROCHAIN CONTRAT 2]]-30,"")</f>
        <v/>
      </c>
      <c r="BX210" s="5" t="str">
        <f>IF(Tableau1050[[#This Row],[DATE PROCHAIN CONTRAT 3]]&lt;&gt;"",Tableau1050[[#This Row],[DATE PROCHAIN CONTRAT 3]]-30,"")</f>
        <v/>
      </c>
      <c r="BY210" s="5" t="str">
        <f>IF(Tableau1050[[#This Row],[DATE PROCHAIN CONTRAT 4]]&lt;&gt;"",Tableau1050[[#This Row],[DATE PROCHAIN CONTRAT 4]]-30,"")</f>
        <v/>
      </c>
      <c r="BZ210" s="5" t="str">
        <f>IF(Tableau1050[[#This Row],[DATE PROCHAIN CONTRAT 5]]&lt;&gt;"",Tableau1050[[#This Row],[DATE PROCHAIN CONTRAT 5]]-30,"")</f>
        <v/>
      </c>
      <c r="CA210" s="5" t="str">
        <f>IF(Tableau1050[[#This Row],[DATE PROCHAIN CONTRAT 6]]&lt;&gt;"",Tableau1050[[#This Row],[DATE PROCHAIN CONTRAT 6]]-30,"")</f>
        <v/>
      </c>
      <c r="CB210" s="5" t="str">
        <f>IF(Tableau1050[[#This Row],[DATE PROCHAIN CONTRAT 7]]&lt;&gt;"",Tableau1050[[#This Row],[DATE PROCHAIN CONTRAT 7]]-30,"")</f>
        <v/>
      </c>
      <c r="CC210" s="5" t="str">
        <f>IF(Tableau1050[[#This Row],[DATE PROCHAIN CONTRAT 8]]&lt;&gt;"",Tableau1050[[#This Row],[DATE PROCHAIN CONTRAT 8]]-30,"")</f>
        <v/>
      </c>
      <c r="CD210" s="5" t="str">
        <f>IF(Tableau1050[[#This Row],[DATE PROCHAIN CONTRAT 9]]&lt;&gt;"",Tableau1050[[#This Row],[DATE PROCHAIN CONTRAT 9]]-30,"")</f>
        <v/>
      </c>
      <c r="CE210" s="5" t="str">
        <f>IF(Tableau1050[[#This Row],[DATE PROCHAIN CONTRAT 10]]&lt;&gt;"",Tableau1050[[#This Row],[DATE PROCHAIN CONTRAT 10]]-30,"")</f>
        <v/>
      </c>
    </row>
    <row r="211" spans="1:83" ht="30">
      <c r="A211" s="2" t="str">
        <f>IF(COUNT(Tableau848[#This Row])&lt;=0,"",COUNT(Tableau848[#This Row]))</f>
        <v/>
      </c>
      <c r="B211" s="17" t="s">
        <v>511</v>
      </c>
      <c r="C211" s="16" t="s">
        <v>209</v>
      </c>
      <c r="D21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de Grenoble</v>
      </c>
      <c r="E21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57800</v>
      </c>
      <c r="F21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Freyming-Merlebach</v>
      </c>
      <c r="G21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1" s="30" t="str">
        <f>IF(Tableau747[[#This Row],[DATE PROPOSITION 1]]="","",MAX(Tableau747[#This Row]))</f>
        <v/>
      </c>
      <c r="M211" s="51" t="str">
        <f>IF(Tableau848[[#This Row],[DATE CONTRAT 1]]="","",MAX(Tableau848[#This Row]))</f>
        <v/>
      </c>
      <c r="N211" s="52" t="str">
        <f>IFERROR(INDEX(Tableau949[#This Row],MATCH(9^9,Tableau949[#This Row])),"")</f>
        <v/>
      </c>
      <c r="O211" s="51" t="str">
        <f>IFERROR(INDEX(Tableau1050[#This Row],MATCH(9^9,Tableau1050[#This Row])),"")</f>
        <v/>
      </c>
      <c r="P211" s="51" t="str">
        <f>IFERROR(INDEX(Tableau1151[#This Row],MATCH(9^9,Tableau1151[#This Row])),"")</f>
        <v/>
      </c>
      <c r="Q211" s="35" t="str">
        <f>IFERROR(INDEX(Tableau1252[#This Row],MATCH(9^9,Tableau1252[#This Row])),"")</f>
        <v/>
      </c>
      <c r="BK211" s="5" t="str">
        <f>IF(Tableau848[[#This Row],[DATE CONTRAT 1]]&lt;&gt;"",Tableau848[[#This Row],[DATE CONTRAT 1]]+Tableau949[[#This Row],[DUREE CONTRAT 1]]*365,"")</f>
        <v/>
      </c>
      <c r="BL211" s="5" t="str">
        <f>IF(Tableau848[[#This Row],[DATE CONTRAT 2]]&lt;&gt;"",Tableau848[[#This Row],[DATE CONTRAT 2]]+Tableau949[[#This Row],[DUREE CONTRAT 2]]*365,"")</f>
        <v/>
      </c>
      <c r="BM211" s="5" t="str">
        <f>IF(Tableau848[[#This Row],[DATE CONTRAT 3]]&lt;&gt;"",Tableau848[[#This Row],[DATE CONTRAT 3]]+Tableau949[[#This Row],[DUREE CONTRAT 3]]*365,"")</f>
        <v/>
      </c>
      <c r="BN211" s="5" t="str">
        <f>IF(Tableau848[[#This Row],[DATE CONTRAT 4]]&lt;&gt;"",Tableau848[[#This Row],[DATE CONTRAT 4]]+Tableau949[[#This Row],[DUREE CONTRAT 4]]*365,"")</f>
        <v/>
      </c>
      <c r="BO211" s="5" t="str">
        <f>IF(Tableau848[[#This Row],[DATE CONTRAT 5]]&lt;&gt;"",Tableau848[[#This Row],[DATE CONTRAT 5]]+Tableau949[[#This Row],[DUREE CONTRAT 5]]*365,"")</f>
        <v/>
      </c>
      <c r="BP211" s="5" t="str">
        <f>IF(Tableau848[[#This Row],[DATE CONTRAT 6]]&lt;&gt;"",Tableau848[[#This Row],[DATE CONTRAT 6]]+Tableau949[[#This Row],[DUREE CONTRAT 6]]*365,"")</f>
        <v/>
      </c>
      <c r="BQ211" s="5" t="str">
        <f>IF(Tableau848[[#This Row],[DATE CONTRAT 7]]&lt;&gt;"",Tableau848[[#This Row],[DATE CONTRAT 7]]+Tableau949[[#This Row],[DUREE CONTRAT 7]]*365,"")</f>
        <v/>
      </c>
      <c r="BR211" s="5" t="str">
        <f>IF(Tableau848[[#This Row],[DATE CONTRAT 8]]&lt;&gt;"",Tableau848[[#This Row],[DATE CONTRAT 8]]+Tableau949[[#This Row],[DUREE CONTRAT 8]]*365,"")</f>
        <v/>
      </c>
      <c r="BS211" s="5" t="str">
        <f>IF(Tableau848[[#This Row],[DATE CONTRAT 9]]&lt;&gt;"",Tableau848[[#This Row],[DATE CONTRAT 9]]+Tableau949[[#This Row],[DUREE CONTRAT 9]]*365,"")</f>
        <v/>
      </c>
      <c r="BT211" s="5" t="str">
        <f>IF(Tableau848[[#This Row],[DATE CONTRAT 10]]&lt;&gt;"",Tableau848[[#This Row],[DATE CONTRAT 10]]+Tableau949[[#This Row],[DUREE CONTRAT 10]]*365,"")</f>
        <v/>
      </c>
      <c r="BV211" s="5" t="str">
        <f>IF(Tableau1050[[#This Row],[DATE PROCHAIN CONTRAT 1]]&lt;&gt;"",Tableau1050[[#This Row],[DATE PROCHAIN CONTRAT 1]]-30,"")</f>
        <v/>
      </c>
      <c r="BW211" s="5" t="str">
        <f>IF(Tableau1050[[#This Row],[DATE PROCHAIN CONTRAT 2]]&lt;&gt;"",Tableau1050[[#This Row],[DATE PROCHAIN CONTRAT 2]]-30,"")</f>
        <v/>
      </c>
      <c r="BX211" s="5" t="str">
        <f>IF(Tableau1050[[#This Row],[DATE PROCHAIN CONTRAT 3]]&lt;&gt;"",Tableau1050[[#This Row],[DATE PROCHAIN CONTRAT 3]]-30,"")</f>
        <v/>
      </c>
      <c r="BY211" s="5" t="str">
        <f>IF(Tableau1050[[#This Row],[DATE PROCHAIN CONTRAT 4]]&lt;&gt;"",Tableau1050[[#This Row],[DATE PROCHAIN CONTRAT 4]]-30,"")</f>
        <v/>
      </c>
      <c r="BZ211" s="5" t="str">
        <f>IF(Tableau1050[[#This Row],[DATE PROCHAIN CONTRAT 5]]&lt;&gt;"",Tableau1050[[#This Row],[DATE PROCHAIN CONTRAT 5]]-30,"")</f>
        <v/>
      </c>
      <c r="CA211" s="5" t="str">
        <f>IF(Tableau1050[[#This Row],[DATE PROCHAIN CONTRAT 6]]&lt;&gt;"",Tableau1050[[#This Row],[DATE PROCHAIN CONTRAT 6]]-30,"")</f>
        <v/>
      </c>
      <c r="CB211" s="5" t="str">
        <f>IF(Tableau1050[[#This Row],[DATE PROCHAIN CONTRAT 7]]&lt;&gt;"",Tableau1050[[#This Row],[DATE PROCHAIN CONTRAT 7]]-30,"")</f>
        <v/>
      </c>
      <c r="CC211" s="5" t="str">
        <f>IF(Tableau1050[[#This Row],[DATE PROCHAIN CONTRAT 8]]&lt;&gt;"",Tableau1050[[#This Row],[DATE PROCHAIN CONTRAT 8]]-30,"")</f>
        <v/>
      </c>
      <c r="CD211" s="5" t="str">
        <f>IF(Tableau1050[[#This Row],[DATE PROCHAIN CONTRAT 9]]&lt;&gt;"",Tableau1050[[#This Row],[DATE PROCHAIN CONTRAT 9]]-30,"")</f>
        <v/>
      </c>
      <c r="CE211" s="5" t="str">
        <f>IF(Tableau1050[[#This Row],[DATE PROCHAIN CONTRAT 10]]&lt;&gt;"",Tableau1050[[#This Row],[DATE PROCHAIN CONTRAT 10]]-30,"")</f>
        <v/>
      </c>
    </row>
    <row r="212" spans="1:83" ht="30">
      <c r="A212" s="2" t="str">
        <f>IF(COUNT(Tableau848[#This Row])&lt;=0,"",COUNT(Tableau848[#This Row]))</f>
        <v/>
      </c>
      <c r="B212" s="17" t="s">
        <v>511</v>
      </c>
      <c r="C212" s="16" t="s">
        <v>210</v>
      </c>
      <c r="D21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Square Georges Bastide</v>
      </c>
      <c r="E21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57150</v>
      </c>
      <c r="F21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Creutzwald</v>
      </c>
      <c r="G21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2" s="30" t="str">
        <f>IF(Tableau747[[#This Row],[DATE PROPOSITION 1]]="","",MAX(Tableau747[#This Row]))</f>
        <v/>
      </c>
      <c r="M212" s="51" t="str">
        <f>IF(Tableau848[[#This Row],[DATE CONTRAT 1]]="","",MAX(Tableau848[#This Row]))</f>
        <v/>
      </c>
      <c r="N212" s="52" t="str">
        <f>IFERROR(INDEX(Tableau949[#This Row],MATCH(9^9,Tableau949[#This Row])),"")</f>
        <v/>
      </c>
      <c r="O212" s="51" t="str">
        <f>IFERROR(INDEX(Tableau1050[#This Row],MATCH(9^9,Tableau1050[#This Row])),"")</f>
        <v/>
      </c>
      <c r="P212" s="51" t="str">
        <f>IFERROR(INDEX(Tableau1151[#This Row],MATCH(9^9,Tableau1151[#This Row])),"")</f>
        <v/>
      </c>
      <c r="Q212" s="35" t="str">
        <f>IFERROR(INDEX(Tableau1252[#This Row],MATCH(9^9,Tableau1252[#This Row])),"")</f>
        <v/>
      </c>
      <c r="BK212" s="5" t="str">
        <f>IF(Tableau848[[#This Row],[DATE CONTRAT 1]]&lt;&gt;"",Tableau848[[#This Row],[DATE CONTRAT 1]]+Tableau949[[#This Row],[DUREE CONTRAT 1]]*365,"")</f>
        <v/>
      </c>
      <c r="BL212" s="5" t="str">
        <f>IF(Tableau848[[#This Row],[DATE CONTRAT 2]]&lt;&gt;"",Tableau848[[#This Row],[DATE CONTRAT 2]]+Tableau949[[#This Row],[DUREE CONTRAT 2]]*365,"")</f>
        <v/>
      </c>
      <c r="BM212" s="5" t="str">
        <f>IF(Tableau848[[#This Row],[DATE CONTRAT 3]]&lt;&gt;"",Tableau848[[#This Row],[DATE CONTRAT 3]]+Tableau949[[#This Row],[DUREE CONTRAT 3]]*365,"")</f>
        <v/>
      </c>
      <c r="BN212" s="5" t="str">
        <f>IF(Tableau848[[#This Row],[DATE CONTRAT 4]]&lt;&gt;"",Tableau848[[#This Row],[DATE CONTRAT 4]]+Tableau949[[#This Row],[DUREE CONTRAT 4]]*365,"")</f>
        <v/>
      </c>
      <c r="BO212" s="5" t="str">
        <f>IF(Tableau848[[#This Row],[DATE CONTRAT 5]]&lt;&gt;"",Tableau848[[#This Row],[DATE CONTRAT 5]]+Tableau949[[#This Row],[DUREE CONTRAT 5]]*365,"")</f>
        <v/>
      </c>
      <c r="BP212" s="5" t="str">
        <f>IF(Tableau848[[#This Row],[DATE CONTRAT 6]]&lt;&gt;"",Tableau848[[#This Row],[DATE CONTRAT 6]]+Tableau949[[#This Row],[DUREE CONTRAT 6]]*365,"")</f>
        <v/>
      </c>
      <c r="BQ212" s="5" t="str">
        <f>IF(Tableau848[[#This Row],[DATE CONTRAT 7]]&lt;&gt;"",Tableau848[[#This Row],[DATE CONTRAT 7]]+Tableau949[[#This Row],[DUREE CONTRAT 7]]*365,"")</f>
        <v/>
      </c>
      <c r="BR212" s="5" t="str">
        <f>IF(Tableau848[[#This Row],[DATE CONTRAT 8]]&lt;&gt;"",Tableau848[[#This Row],[DATE CONTRAT 8]]+Tableau949[[#This Row],[DUREE CONTRAT 8]]*365,"")</f>
        <v/>
      </c>
      <c r="BS212" s="5" t="str">
        <f>IF(Tableau848[[#This Row],[DATE CONTRAT 9]]&lt;&gt;"",Tableau848[[#This Row],[DATE CONTRAT 9]]+Tableau949[[#This Row],[DUREE CONTRAT 9]]*365,"")</f>
        <v/>
      </c>
      <c r="BT212" s="5" t="str">
        <f>IF(Tableau848[[#This Row],[DATE CONTRAT 10]]&lt;&gt;"",Tableau848[[#This Row],[DATE CONTRAT 10]]+Tableau949[[#This Row],[DUREE CONTRAT 10]]*365,"")</f>
        <v/>
      </c>
      <c r="BV212" s="5" t="str">
        <f>IF(Tableau1050[[#This Row],[DATE PROCHAIN CONTRAT 1]]&lt;&gt;"",Tableau1050[[#This Row],[DATE PROCHAIN CONTRAT 1]]-30,"")</f>
        <v/>
      </c>
      <c r="BW212" s="5" t="str">
        <f>IF(Tableau1050[[#This Row],[DATE PROCHAIN CONTRAT 2]]&lt;&gt;"",Tableau1050[[#This Row],[DATE PROCHAIN CONTRAT 2]]-30,"")</f>
        <v/>
      </c>
      <c r="BX212" s="5" t="str">
        <f>IF(Tableau1050[[#This Row],[DATE PROCHAIN CONTRAT 3]]&lt;&gt;"",Tableau1050[[#This Row],[DATE PROCHAIN CONTRAT 3]]-30,"")</f>
        <v/>
      </c>
      <c r="BY212" s="5" t="str">
        <f>IF(Tableau1050[[#This Row],[DATE PROCHAIN CONTRAT 4]]&lt;&gt;"",Tableau1050[[#This Row],[DATE PROCHAIN CONTRAT 4]]-30,"")</f>
        <v/>
      </c>
      <c r="BZ212" s="5" t="str">
        <f>IF(Tableau1050[[#This Row],[DATE PROCHAIN CONTRAT 5]]&lt;&gt;"",Tableau1050[[#This Row],[DATE PROCHAIN CONTRAT 5]]-30,"")</f>
        <v/>
      </c>
      <c r="CA212" s="5" t="str">
        <f>IF(Tableau1050[[#This Row],[DATE PROCHAIN CONTRAT 6]]&lt;&gt;"",Tableau1050[[#This Row],[DATE PROCHAIN CONTRAT 6]]-30,"")</f>
        <v/>
      </c>
      <c r="CB212" s="5" t="str">
        <f>IF(Tableau1050[[#This Row],[DATE PROCHAIN CONTRAT 7]]&lt;&gt;"",Tableau1050[[#This Row],[DATE PROCHAIN CONTRAT 7]]-30,"")</f>
        <v/>
      </c>
      <c r="CC212" s="5" t="str">
        <f>IF(Tableau1050[[#This Row],[DATE PROCHAIN CONTRAT 8]]&lt;&gt;"",Tableau1050[[#This Row],[DATE PROCHAIN CONTRAT 8]]-30,"")</f>
        <v/>
      </c>
      <c r="CD212" s="5" t="str">
        <f>IF(Tableau1050[[#This Row],[DATE PROCHAIN CONTRAT 9]]&lt;&gt;"",Tableau1050[[#This Row],[DATE PROCHAIN CONTRAT 9]]-30,"")</f>
        <v/>
      </c>
      <c r="CE212" s="5" t="str">
        <f>IF(Tableau1050[[#This Row],[DATE PROCHAIN CONTRAT 10]]&lt;&gt;"",Tableau1050[[#This Row],[DATE PROCHAIN CONTRAT 10]]-30,"")</f>
        <v/>
      </c>
    </row>
    <row r="213" spans="1:83" ht="30">
      <c r="A213" s="2" t="str">
        <f>IF(COUNT(Tableau848[#This Row])&lt;=0,"",COUNT(Tableau848[#This Row]))</f>
        <v/>
      </c>
      <c r="B213" s="17" t="s">
        <v>511</v>
      </c>
      <c r="C213" s="16" t="s">
        <v>211</v>
      </c>
      <c r="D21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34 Rue Gambetta</v>
      </c>
      <c r="E21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57400</v>
      </c>
      <c r="F21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Sarrebourg</v>
      </c>
      <c r="G21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3" s="30" t="str">
        <f>IF(Tableau747[[#This Row],[DATE PROPOSITION 1]]="","",MAX(Tableau747[#This Row]))</f>
        <v/>
      </c>
      <c r="M213" s="51" t="str">
        <f>IF(Tableau848[[#This Row],[DATE CONTRAT 1]]="","",MAX(Tableau848[#This Row]))</f>
        <v/>
      </c>
      <c r="N213" s="52" t="str">
        <f>IFERROR(INDEX(Tableau949[#This Row],MATCH(9^9,Tableau949[#This Row])),"")</f>
        <v/>
      </c>
      <c r="O213" s="51" t="str">
        <f>IFERROR(INDEX(Tableau1050[#This Row],MATCH(9^9,Tableau1050[#This Row])),"")</f>
        <v/>
      </c>
      <c r="P213" s="51" t="str">
        <f>IFERROR(INDEX(Tableau1151[#This Row],MATCH(9^9,Tableau1151[#This Row])),"")</f>
        <v/>
      </c>
      <c r="Q213" s="35" t="str">
        <f>IFERROR(INDEX(Tableau1252[#This Row],MATCH(9^9,Tableau1252[#This Row])),"")</f>
        <v/>
      </c>
      <c r="BK213" s="5" t="str">
        <f>IF(Tableau848[[#This Row],[DATE CONTRAT 1]]&lt;&gt;"",Tableau848[[#This Row],[DATE CONTRAT 1]]+Tableau949[[#This Row],[DUREE CONTRAT 1]]*365,"")</f>
        <v/>
      </c>
      <c r="BL213" s="5" t="str">
        <f>IF(Tableau848[[#This Row],[DATE CONTRAT 2]]&lt;&gt;"",Tableau848[[#This Row],[DATE CONTRAT 2]]+Tableau949[[#This Row],[DUREE CONTRAT 2]]*365,"")</f>
        <v/>
      </c>
      <c r="BM213" s="5" t="str">
        <f>IF(Tableau848[[#This Row],[DATE CONTRAT 3]]&lt;&gt;"",Tableau848[[#This Row],[DATE CONTRAT 3]]+Tableau949[[#This Row],[DUREE CONTRAT 3]]*365,"")</f>
        <v/>
      </c>
      <c r="BN213" s="5" t="str">
        <f>IF(Tableau848[[#This Row],[DATE CONTRAT 4]]&lt;&gt;"",Tableau848[[#This Row],[DATE CONTRAT 4]]+Tableau949[[#This Row],[DUREE CONTRAT 4]]*365,"")</f>
        <v/>
      </c>
      <c r="BO213" s="5" t="str">
        <f>IF(Tableau848[[#This Row],[DATE CONTRAT 5]]&lt;&gt;"",Tableau848[[#This Row],[DATE CONTRAT 5]]+Tableau949[[#This Row],[DUREE CONTRAT 5]]*365,"")</f>
        <v/>
      </c>
      <c r="BP213" s="5" t="str">
        <f>IF(Tableau848[[#This Row],[DATE CONTRAT 6]]&lt;&gt;"",Tableau848[[#This Row],[DATE CONTRAT 6]]+Tableau949[[#This Row],[DUREE CONTRAT 6]]*365,"")</f>
        <v/>
      </c>
      <c r="BQ213" s="5" t="str">
        <f>IF(Tableau848[[#This Row],[DATE CONTRAT 7]]&lt;&gt;"",Tableau848[[#This Row],[DATE CONTRAT 7]]+Tableau949[[#This Row],[DUREE CONTRAT 7]]*365,"")</f>
        <v/>
      </c>
      <c r="BR213" s="5" t="str">
        <f>IF(Tableau848[[#This Row],[DATE CONTRAT 8]]&lt;&gt;"",Tableau848[[#This Row],[DATE CONTRAT 8]]+Tableau949[[#This Row],[DUREE CONTRAT 8]]*365,"")</f>
        <v/>
      </c>
      <c r="BS213" s="5" t="str">
        <f>IF(Tableau848[[#This Row],[DATE CONTRAT 9]]&lt;&gt;"",Tableau848[[#This Row],[DATE CONTRAT 9]]+Tableau949[[#This Row],[DUREE CONTRAT 9]]*365,"")</f>
        <v/>
      </c>
      <c r="BT213" s="5" t="str">
        <f>IF(Tableau848[[#This Row],[DATE CONTRAT 10]]&lt;&gt;"",Tableau848[[#This Row],[DATE CONTRAT 10]]+Tableau949[[#This Row],[DUREE CONTRAT 10]]*365,"")</f>
        <v/>
      </c>
      <c r="BV213" s="5" t="str">
        <f>IF(Tableau1050[[#This Row],[DATE PROCHAIN CONTRAT 1]]&lt;&gt;"",Tableau1050[[#This Row],[DATE PROCHAIN CONTRAT 1]]-30,"")</f>
        <v/>
      </c>
      <c r="BW213" s="5" t="str">
        <f>IF(Tableau1050[[#This Row],[DATE PROCHAIN CONTRAT 2]]&lt;&gt;"",Tableau1050[[#This Row],[DATE PROCHAIN CONTRAT 2]]-30,"")</f>
        <v/>
      </c>
      <c r="BX213" s="5" t="str">
        <f>IF(Tableau1050[[#This Row],[DATE PROCHAIN CONTRAT 3]]&lt;&gt;"",Tableau1050[[#This Row],[DATE PROCHAIN CONTRAT 3]]-30,"")</f>
        <v/>
      </c>
      <c r="BY213" s="5" t="str">
        <f>IF(Tableau1050[[#This Row],[DATE PROCHAIN CONTRAT 4]]&lt;&gt;"",Tableau1050[[#This Row],[DATE PROCHAIN CONTRAT 4]]-30,"")</f>
        <v/>
      </c>
      <c r="BZ213" s="5" t="str">
        <f>IF(Tableau1050[[#This Row],[DATE PROCHAIN CONTRAT 5]]&lt;&gt;"",Tableau1050[[#This Row],[DATE PROCHAIN CONTRAT 5]]-30,"")</f>
        <v/>
      </c>
      <c r="CA213" s="5" t="str">
        <f>IF(Tableau1050[[#This Row],[DATE PROCHAIN CONTRAT 6]]&lt;&gt;"",Tableau1050[[#This Row],[DATE PROCHAIN CONTRAT 6]]-30,"")</f>
        <v/>
      </c>
      <c r="CB213" s="5" t="str">
        <f>IF(Tableau1050[[#This Row],[DATE PROCHAIN CONTRAT 7]]&lt;&gt;"",Tableau1050[[#This Row],[DATE PROCHAIN CONTRAT 7]]-30,"")</f>
        <v/>
      </c>
      <c r="CC213" s="5" t="str">
        <f>IF(Tableau1050[[#This Row],[DATE PROCHAIN CONTRAT 8]]&lt;&gt;"",Tableau1050[[#This Row],[DATE PROCHAIN CONTRAT 8]]-30,"")</f>
        <v/>
      </c>
      <c r="CD213" s="5" t="str">
        <f>IF(Tableau1050[[#This Row],[DATE PROCHAIN CONTRAT 9]]&lt;&gt;"",Tableau1050[[#This Row],[DATE PROCHAIN CONTRAT 9]]-30,"")</f>
        <v/>
      </c>
      <c r="CE213" s="5" t="str">
        <f>IF(Tableau1050[[#This Row],[DATE PROCHAIN CONTRAT 10]]&lt;&gt;"",Tableau1050[[#This Row],[DATE PROCHAIN CONTRAT 10]]-30,"")</f>
        <v/>
      </c>
    </row>
    <row r="214" spans="1:83" ht="30">
      <c r="A214" s="2" t="str">
        <f>IF(COUNT(Tableau848[#This Row])&lt;=0,"",COUNT(Tableau848[#This Row]))</f>
        <v/>
      </c>
      <c r="B214" s="17" t="s">
        <v>511</v>
      </c>
      <c r="C214" s="16" t="s">
        <v>212</v>
      </c>
      <c r="D21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 Impasse Colbert</v>
      </c>
      <c r="E21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1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1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4" s="30" t="str">
        <f>IF(Tableau747[[#This Row],[DATE PROPOSITION 1]]="","",MAX(Tableau747[#This Row]))</f>
        <v/>
      </c>
      <c r="M214" s="51" t="str">
        <f>IF(Tableau848[[#This Row],[DATE CONTRAT 1]]="","",MAX(Tableau848[#This Row]))</f>
        <v/>
      </c>
      <c r="N214" s="52" t="str">
        <f>IFERROR(INDEX(Tableau949[#This Row],MATCH(9^9,Tableau949[#This Row])),"")</f>
        <v/>
      </c>
      <c r="O214" s="51" t="str">
        <f>IFERROR(INDEX(Tableau1050[#This Row],MATCH(9^9,Tableau1050[#This Row])),"")</f>
        <v/>
      </c>
      <c r="P214" s="51" t="str">
        <f>IFERROR(INDEX(Tableau1151[#This Row],MATCH(9^9,Tableau1151[#This Row])),"")</f>
        <v/>
      </c>
      <c r="Q214" s="35" t="str">
        <f>IFERROR(INDEX(Tableau1252[#This Row],MATCH(9^9,Tableau1252[#This Row])),"")</f>
        <v/>
      </c>
      <c r="BK214" s="5" t="str">
        <f>IF(Tableau848[[#This Row],[DATE CONTRAT 1]]&lt;&gt;"",Tableau848[[#This Row],[DATE CONTRAT 1]]+Tableau949[[#This Row],[DUREE CONTRAT 1]]*365,"")</f>
        <v/>
      </c>
      <c r="BL214" s="5" t="str">
        <f>IF(Tableau848[[#This Row],[DATE CONTRAT 2]]&lt;&gt;"",Tableau848[[#This Row],[DATE CONTRAT 2]]+Tableau949[[#This Row],[DUREE CONTRAT 2]]*365,"")</f>
        <v/>
      </c>
      <c r="BM214" s="5" t="str">
        <f>IF(Tableau848[[#This Row],[DATE CONTRAT 3]]&lt;&gt;"",Tableau848[[#This Row],[DATE CONTRAT 3]]+Tableau949[[#This Row],[DUREE CONTRAT 3]]*365,"")</f>
        <v/>
      </c>
      <c r="BN214" s="5" t="str">
        <f>IF(Tableau848[[#This Row],[DATE CONTRAT 4]]&lt;&gt;"",Tableau848[[#This Row],[DATE CONTRAT 4]]+Tableau949[[#This Row],[DUREE CONTRAT 4]]*365,"")</f>
        <v/>
      </c>
      <c r="BO214" s="5" t="str">
        <f>IF(Tableau848[[#This Row],[DATE CONTRAT 5]]&lt;&gt;"",Tableau848[[#This Row],[DATE CONTRAT 5]]+Tableau949[[#This Row],[DUREE CONTRAT 5]]*365,"")</f>
        <v/>
      </c>
      <c r="BP214" s="5" t="str">
        <f>IF(Tableau848[[#This Row],[DATE CONTRAT 6]]&lt;&gt;"",Tableau848[[#This Row],[DATE CONTRAT 6]]+Tableau949[[#This Row],[DUREE CONTRAT 6]]*365,"")</f>
        <v/>
      </c>
      <c r="BQ214" s="5" t="str">
        <f>IF(Tableau848[[#This Row],[DATE CONTRAT 7]]&lt;&gt;"",Tableau848[[#This Row],[DATE CONTRAT 7]]+Tableau949[[#This Row],[DUREE CONTRAT 7]]*365,"")</f>
        <v/>
      </c>
      <c r="BR214" s="5" t="str">
        <f>IF(Tableau848[[#This Row],[DATE CONTRAT 8]]&lt;&gt;"",Tableau848[[#This Row],[DATE CONTRAT 8]]+Tableau949[[#This Row],[DUREE CONTRAT 8]]*365,"")</f>
        <v/>
      </c>
      <c r="BS214" s="5" t="str">
        <f>IF(Tableau848[[#This Row],[DATE CONTRAT 9]]&lt;&gt;"",Tableau848[[#This Row],[DATE CONTRAT 9]]+Tableau949[[#This Row],[DUREE CONTRAT 9]]*365,"")</f>
        <v/>
      </c>
      <c r="BT214" s="5" t="str">
        <f>IF(Tableau848[[#This Row],[DATE CONTRAT 10]]&lt;&gt;"",Tableau848[[#This Row],[DATE CONTRAT 10]]+Tableau949[[#This Row],[DUREE CONTRAT 10]]*365,"")</f>
        <v/>
      </c>
      <c r="BV214" s="5" t="str">
        <f>IF(Tableau1050[[#This Row],[DATE PROCHAIN CONTRAT 1]]&lt;&gt;"",Tableau1050[[#This Row],[DATE PROCHAIN CONTRAT 1]]-30,"")</f>
        <v/>
      </c>
      <c r="BW214" s="5" t="str">
        <f>IF(Tableau1050[[#This Row],[DATE PROCHAIN CONTRAT 2]]&lt;&gt;"",Tableau1050[[#This Row],[DATE PROCHAIN CONTRAT 2]]-30,"")</f>
        <v/>
      </c>
      <c r="BX214" s="5" t="str">
        <f>IF(Tableau1050[[#This Row],[DATE PROCHAIN CONTRAT 3]]&lt;&gt;"",Tableau1050[[#This Row],[DATE PROCHAIN CONTRAT 3]]-30,"")</f>
        <v/>
      </c>
      <c r="BY214" s="5" t="str">
        <f>IF(Tableau1050[[#This Row],[DATE PROCHAIN CONTRAT 4]]&lt;&gt;"",Tableau1050[[#This Row],[DATE PROCHAIN CONTRAT 4]]-30,"")</f>
        <v/>
      </c>
      <c r="BZ214" s="5" t="str">
        <f>IF(Tableau1050[[#This Row],[DATE PROCHAIN CONTRAT 5]]&lt;&gt;"",Tableau1050[[#This Row],[DATE PROCHAIN CONTRAT 5]]-30,"")</f>
        <v/>
      </c>
      <c r="CA214" s="5" t="str">
        <f>IF(Tableau1050[[#This Row],[DATE PROCHAIN CONTRAT 6]]&lt;&gt;"",Tableau1050[[#This Row],[DATE PROCHAIN CONTRAT 6]]-30,"")</f>
        <v/>
      </c>
      <c r="CB214" s="5" t="str">
        <f>IF(Tableau1050[[#This Row],[DATE PROCHAIN CONTRAT 7]]&lt;&gt;"",Tableau1050[[#This Row],[DATE PROCHAIN CONTRAT 7]]-30,"")</f>
        <v/>
      </c>
      <c r="CC214" s="5" t="str">
        <f>IF(Tableau1050[[#This Row],[DATE PROCHAIN CONTRAT 8]]&lt;&gt;"",Tableau1050[[#This Row],[DATE PROCHAIN CONTRAT 8]]-30,"")</f>
        <v/>
      </c>
      <c r="CD214" s="5" t="str">
        <f>IF(Tableau1050[[#This Row],[DATE PROCHAIN CONTRAT 9]]&lt;&gt;"",Tableau1050[[#This Row],[DATE PROCHAIN CONTRAT 9]]-30,"")</f>
        <v/>
      </c>
      <c r="CE214" s="5" t="str">
        <f>IF(Tableau1050[[#This Row],[DATE PROCHAIN CONTRAT 10]]&lt;&gt;"",Tableau1050[[#This Row],[DATE PROCHAIN CONTRAT 10]]-30,"")</f>
        <v/>
      </c>
    </row>
    <row r="215" spans="1:83" ht="30">
      <c r="A215" s="2" t="str">
        <f>IF(COUNT(Tableau848[#This Row])&lt;=0,"",COUNT(Tableau848[#This Row]))</f>
        <v/>
      </c>
      <c r="B215" s="17" t="s">
        <v>511</v>
      </c>
      <c r="C215" s="16" t="s">
        <v>213</v>
      </c>
      <c r="D21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Joffre</v>
      </c>
      <c r="E21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57120</v>
      </c>
      <c r="F21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Rombas</v>
      </c>
      <c r="G21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5" s="30" t="str">
        <f>IF(Tableau747[[#This Row],[DATE PROPOSITION 1]]="","",MAX(Tableau747[#This Row]))</f>
        <v/>
      </c>
      <c r="M215" s="51" t="str">
        <f>IF(Tableau848[[#This Row],[DATE CONTRAT 1]]="","",MAX(Tableau848[#This Row]))</f>
        <v/>
      </c>
      <c r="N215" s="52" t="str">
        <f>IFERROR(INDEX(Tableau949[#This Row],MATCH(9^9,Tableau949[#This Row])),"")</f>
        <v/>
      </c>
      <c r="O215" s="51" t="str">
        <f>IFERROR(INDEX(Tableau1050[#This Row],MATCH(9^9,Tableau1050[#This Row])),"")</f>
        <v/>
      </c>
      <c r="P215" s="51" t="str">
        <f>IFERROR(INDEX(Tableau1151[#This Row],MATCH(9^9,Tableau1151[#This Row])),"")</f>
        <v/>
      </c>
      <c r="Q215" s="35" t="str">
        <f>IFERROR(INDEX(Tableau1252[#This Row],MATCH(9^9,Tableau1252[#This Row])),"")</f>
        <v/>
      </c>
      <c r="BK215" s="5" t="str">
        <f>IF(Tableau848[[#This Row],[DATE CONTRAT 1]]&lt;&gt;"",Tableau848[[#This Row],[DATE CONTRAT 1]]+Tableau949[[#This Row],[DUREE CONTRAT 1]]*365,"")</f>
        <v/>
      </c>
      <c r="BL215" s="5" t="str">
        <f>IF(Tableau848[[#This Row],[DATE CONTRAT 2]]&lt;&gt;"",Tableau848[[#This Row],[DATE CONTRAT 2]]+Tableau949[[#This Row],[DUREE CONTRAT 2]]*365,"")</f>
        <v/>
      </c>
      <c r="BM215" s="5" t="str">
        <f>IF(Tableau848[[#This Row],[DATE CONTRAT 3]]&lt;&gt;"",Tableau848[[#This Row],[DATE CONTRAT 3]]+Tableau949[[#This Row],[DUREE CONTRAT 3]]*365,"")</f>
        <v/>
      </c>
      <c r="BN215" s="5" t="str">
        <f>IF(Tableau848[[#This Row],[DATE CONTRAT 4]]&lt;&gt;"",Tableau848[[#This Row],[DATE CONTRAT 4]]+Tableau949[[#This Row],[DUREE CONTRAT 4]]*365,"")</f>
        <v/>
      </c>
      <c r="BO215" s="5" t="str">
        <f>IF(Tableau848[[#This Row],[DATE CONTRAT 5]]&lt;&gt;"",Tableau848[[#This Row],[DATE CONTRAT 5]]+Tableau949[[#This Row],[DUREE CONTRAT 5]]*365,"")</f>
        <v/>
      </c>
      <c r="BP215" s="5" t="str">
        <f>IF(Tableau848[[#This Row],[DATE CONTRAT 6]]&lt;&gt;"",Tableau848[[#This Row],[DATE CONTRAT 6]]+Tableau949[[#This Row],[DUREE CONTRAT 6]]*365,"")</f>
        <v/>
      </c>
      <c r="BQ215" s="5" t="str">
        <f>IF(Tableau848[[#This Row],[DATE CONTRAT 7]]&lt;&gt;"",Tableau848[[#This Row],[DATE CONTRAT 7]]+Tableau949[[#This Row],[DUREE CONTRAT 7]]*365,"")</f>
        <v/>
      </c>
      <c r="BR215" s="5" t="str">
        <f>IF(Tableau848[[#This Row],[DATE CONTRAT 8]]&lt;&gt;"",Tableau848[[#This Row],[DATE CONTRAT 8]]+Tableau949[[#This Row],[DUREE CONTRAT 8]]*365,"")</f>
        <v/>
      </c>
      <c r="BS215" s="5" t="str">
        <f>IF(Tableau848[[#This Row],[DATE CONTRAT 9]]&lt;&gt;"",Tableau848[[#This Row],[DATE CONTRAT 9]]+Tableau949[[#This Row],[DUREE CONTRAT 9]]*365,"")</f>
        <v/>
      </c>
      <c r="BT215" s="5" t="str">
        <f>IF(Tableau848[[#This Row],[DATE CONTRAT 10]]&lt;&gt;"",Tableau848[[#This Row],[DATE CONTRAT 10]]+Tableau949[[#This Row],[DUREE CONTRAT 10]]*365,"")</f>
        <v/>
      </c>
      <c r="BV215" s="5" t="str">
        <f>IF(Tableau1050[[#This Row],[DATE PROCHAIN CONTRAT 1]]&lt;&gt;"",Tableau1050[[#This Row],[DATE PROCHAIN CONTRAT 1]]-30,"")</f>
        <v/>
      </c>
      <c r="BW215" s="5" t="str">
        <f>IF(Tableau1050[[#This Row],[DATE PROCHAIN CONTRAT 2]]&lt;&gt;"",Tableau1050[[#This Row],[DATE PROCHAIN CONTRAT 2]]-30,"")</f>
        <v/>
      </c>
      <c r="BX215" s="5" t="str">
        <f>IF(Tableau1050[[#This Row],[DATE PROCHAIN CONTRAT 3]]&lt;&gt;"",Tableau1050[[#This Row],[DATE PROCHAIN CONTRAT 3]]-30,"")</f>
        <v/>
      </c>
      <c r="BY215" s="5" t="str">
        <f>IF(Tableau1050[[#This Row],[DATE PROCHAIN CONTRAT 4]]&lt;&gt;"",Tableau1050[[#This Row],[DATE PROCHAIN CONTRAT 4]]-30,"")</f>
        <v/>
      </c>
      <c r="BZ215" s="5" t="str">
        <f>IF(Tableau1050[[#This Row],[DATE PROCHAIN CONTRAT 5]]&lt;&gt;"",Tableau1050[[#This Row],[DATE PROCHAIN CONTRAT 5]]-30,"")</f>
        <v/>
      </c>
      <c r="CA215" s="5" t="str">
        <f>IF(Tableau1050[[#This Row],[DATE PROCHAIN CONTRAT 6]]&lt;&gt;"",Tableau1050[[#This Row],[DATE PROCHAIN CONTRAT 6]]-30,"")</f>
        <v/>
      </c>
      <c r="CB215" s="5" t="str">
        <f>IF(Tableau1050[[#This Row],[DATE PROCHAIN CONTRAT 7]]&lt;&gt;"",Tableau1050[[#This Row],[DATE PROCHAIN CONTRAT 7]]-30,"")</f>
        <v/>
      </c>
      <c r="CC215" s="5" t="str">
        <f>IF(Tableau1050[[#This Row],[DATE PROCHAIN CONTRAT 8]]&lt;&gt;"",Tableau1050[[#This Row],[DATE PROCHAIN CONTRAT 8]]-30,"")</f>
        <v/>
      </c>
      <c r="CD215" s="5" t="str">
        <f>IF(Tableau1050[[#This Row],[DATE PROCHAIN CONTRAT 9]]&lt;&gt;"",Tableau1050[[#This Row],[DATE PROCHAIN CONTRAT 9]]-30,"")</f>
        <v/>
      </c>
      <c r="CE215" s="5" t="str">
        <f>IF(Tableau1050[[#This Row],[DATE PROCHAIN CONTRAT 10]]&lt;&gt;"",Tableau1050[[#This Row],[DATE PROCHAIN CONTRAT 10]]-30,"")</f>
        <v/>
      </c>
    </row>
    <row r="216" spans="1:83" ht="45">
      <c r="A216" s="2" t="str">
        <f>IF(COUNT(Tableau848[#This Row])&lt;=0,"",COUNT(Tableau848[#This Row]))</f>
        <v/>
      </c>
      <c r="B216" s="17" t="s">
        <v>511</v>
      </c>
      <c r="C216" s="16" t="s">
        <v>214</v>
      </c>
      <c r="D21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Chaussée d'Amérique</v>
      </c>
      <c r="E21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1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1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6" s="30" t="str">
        <f>IF(Tableau747[[#This Row],[DATE PROPOSITION 1]]="","",MAX(Tableau747[#This Row]))</f>
        <v/>
      </c>
      <c r="M216" s="51" t="str">
        <f>IF(Tableau848[[#This Row],[DATE CONTRAT 1]]="","",MAX(Tableau848[#This Row]))</f>
        <v/>
      </c>
      <c r="N216" s="52" t="str">
        <f>IFERROR(INDEX(Tableau949[#This Row],MATCH(9^9,Tableau949[#This Row])),"")</f>
        <v/>
      </c>
      <c r="O216" s="51" t="str">
        <f>IFERROR(INDEX(Tableau1050[#This Row],MATCH(9^9,Tableau1050[#This Row])),"")</f>
        <v/>
      </c>
      <c r="P216" s="51" t="str">
        <f>IFERROR(INDEX(Tableau1151[#This Row],MATCH(9^9,Tableau1151[#This Row])),"")</f>
        <v/>
      </c>
      <c r="Q216" s="35" t="str">
        <f>IFERROR(INDEX(Tableau1252[#This Row],MATCH(9^9,Tableau1252[#This Row])),"")</f>
        <v/>
      </c>
      <c r="BK216" s="5" t="str">
        <f>IF(Tableau848[[#This Row],[DATE CONTRAT 1]]&lt;&gt;"",Tableau848[[#This Row],[DATE CONTRAT 1]]+Tableau949[[#This Row],[DUREE CONTRAT 1]]*365,"")</f>
        <v/>
      </c>
      <c r="BL216" s="5" t="str">
        <f>IF(Tableau848[[#This Row],[DATE CONTRAT 2]]&lt;&gt;"",Tableau848[[#This Row],[DATE CONTRAT 2]]+Tableau949[[#This Row],[DUREE CONTRAT 2]]*365,"")</f>
        <v/>
      </c>
      <c r="BM216" s="5" t="str">
        <f>IF(Tableau848[[#This Row],[DATE CONTRAT 3]]&lt;&gt;"",Tableau848[[#This Row],[DATE CONTRAT 3]]+Tableau949[[#This Row],[DUREE CONTRAT 3]]*365,"")</f>
        <v/>
      </c>
      <c r="BN216" s="5" t="str">
        <f>IF(Tableau848[[#This Row],[DATE CONTRAT 4]]&lt;&gt;"",Tableau848[[#This Row],[DATE CONTRAT 4]]+Tableau949[[#This Row],[DUREE CONTRAT 4]]*365,"")</f>
        <v/>
      </c>
      <c r="BO216" s="5" t="str">
        <f>IF(Tableau848[[#This Row],[DATE CONTRAT 5]]&lt;&gt;"",Tableau848[[#This Row],[DATE CONTRAT 5]]+Tableau949[[#This Row],[DUREE CONTRAT 5]]*365,"")</f>
        <v/>
      </c>
      <c r="BP216" s="5" t="str">
        <f>IF(Tableau848[[#This Row],[DATE CONTRAT 6]]&lt;&gt;"",Tableau848[[#This Row],[DATE CONTRAT 6]]+Tableau949[[#This Row],[DUREE CONTRAT 6]]*365,"")</f>
        <v/>
      </c>
      <c r="BQ216" s="5" t="str">
        <f>IF(Tableau848[[#This Row],[DATE CONTRAT 7]]&lt;&gt;"",Tableau848[[#This Row],[DATE CONTRAT 7]]+Tableau949[[#This Row],[DUREE CONTRAT 7]]*365,"")</f>
        <v/>
      </c>
      <c r="BR216" s="5" t="str">
        <f>IF(Tableau848[[#This Row],[DATE CONTRAT 8]]&lt;&gt;"",Tableau848[[#This Row],[DATE CONTRAT 8]]+Tableau949[[#This Row],[DUREE CONTRAT 8]]*365,"")</f>
        <v/>
      </c>
      <c r="BS216" s="5" t="str">
        <f>IF(Tableau848[[#This Row],[DATE CONTRAT 9]]&lt;&gt;"",Tableau848[[#This Row],[DATE CONTRAT 9]]+Tableau949[[#This Row],[DUREE CONTRAT 9]]*365,"")</f>
        <v/>
      </c>
      <c r="BT216" s="5" t="str">
        <f>IF(Tableau848[[#This Row],[DATE CONTRAT 10]]&lt;&gt;"",Tableau848[[#This Row],[DATE CONTRAT 10]]+Tableau949[[#This Row],[DUREE CONTRAT 10]]*365,"")</f>
        <v/>
      </c>
      <c r="BV216" s="5" t="str">
        <f>IF(Tableau1050[[#This Row],[DATE PROCHAIN CONTRAT 1]]&lt;&gt;"",Tableau1050[[#This Row],[DATE PROCHAIN CONTRAT 1]]-30,"")</f>
        <v/>
      </c>
      <c r="BW216" s="5" t="str">
        <f>IF(Tableau1050[[#This Row],[DATE PROCHAIN CONTRAT 2]]&lt;&gt;"",Tableau1050[[#This Row],[DATE PROCHAIN CONTRAT 2]]-30,"")</f>
        <v/>
      </c>
      <c r="BX216" s="5" t="str">
        <f>IF(Tableau1050[[#This Row],[DATE PROCHAIN CONTRAT 3]]&lt;&gt;"",Tableau1050[[#This Row],[DATE PROCHAIN CONTRAT 3]]-30,"")</f>
        <v/>
      </c>
      <c r="BY216" s="5" t="str">
        <f>IF(Tableau1050[[#This Row],[DATE PROCHAIN CONTRAT 4]]&lt;&gt;"",Tableau1050[[#This Row],[DATE PROCHAIN CONTRAT 4]]-30,"")</f>
        <v/>
      </c>
      <c r="BZ216" s="5" t="str">
        <f>IF(Tableau1050[[#This Row],[DATE PROCHAIN CONTRAT 5]]&lt;&gt;"",Tableau1050[[#This Row],[DATE PROCHAIN CONTRAT 5]]-30,"")</f>
        <v/>
      </c>
      <c r="CA216" s="5" t="str">
        <f>IF(Tableau1050[[#This Row],[DATE PROCHAIN CONTRAT 6]]&lt;&gt;"",Tableau1050[[#This Row],[DATE PROCHAIN CONTRAT 6]]-30,"")</f>
        <v/>
      </c>
      <c r="CB216" s="5" t="str">
        <f>IF(Tableau1050[[#This Row],[DATE PROCHAIN CONTRAT 7]]&lt;&gt;"",Tableau1050[[#This Row],[DATE PROCHAIN CONTRAT 7]]-30,"")</f>
        <v/>
      </c>
      <c r="CC216" s="5" t="str">
        <f>IF(Tableau1050[[#This Row],[DATE PROCHAIN CONTRAT 8]]&lt;&gt;"",Tableau1050[[#This Row],[DATE PROCHAIN CONTRAT 8]]-30,"")</f>
        <v/>
      </c>
      <c r="CD216" s="5" t="str">
        <f>IF(Tableau1050[[#This Row],[DATE PROCHAIN CONTRAT 9]]&lt;&gt;"",Tableau1050[[#This Row],[DATE PROCHAIN CONTRAT 9]]-30,"")</f>
        <v/>
      </c>
      <c r="CE216" s="5" t="str">
        <f>IF(Tableau1050[[#This Row],[DATE PROCHAIN CONTRAT 10]]&lt;&gt;"",Tableau1050[[#This Row],[DATE PROCHAIN CONTRAT 10]]-30,"")</f>
        <v/>
      </c>
    </row>
    <row r="217" spans="1:83" ht="30">
      <c r="A217" s="2" t="str">
        <f>IF(COUNT(Tableau848[#This Row])&lt;=0,"",COUNT(Tableau848[#This Row]))</f>
        <v/>
      </c>
      <c r="B217" s="17" t="s">
        <v>511</v>
      </c>
      <c r="C217" s="16" t="s">
        <v>215</v>
      </c>
      <c r="D21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23 Rue Schellenthal</v>
      </c>
      <c r="E21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57230</v>
      </c>
      <c r="F21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Bitche</v>
      </c>
      <c r="G21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7" s="30" t="str">
        <f>IF(Tableau747[[#This Row],[DATE PROPOSITION 1]]="","",MAX(Tableau747[#This Row]))</f>
        <v/>
      </c>
      <c r="M217" s="51" t="str">
        <f>IF(Tableau848[[#This Row],[DATE CONTRAT 1]]="","",MAX(Tableau848[#This Row]))</f>
        <v/>
      </c>
      <c r="N217" s="52" t="str">
        <f>IFERROR(INDEX(Tableau949[#This Row],MATCH(9^9,Tableau949[#This Row])),"")</f>
        <v/>
      </c>
      <c r="O217" s="51" t="str">
        <f>IFERROR(INDEX(Tableau1050[#This Row],MATCH(9^9,Tableau1050[#This Row])),"")</f>
        <v/>
      </c>
      <c r="P217" s="51" t="str">
        <f>IFERROR(INDEX(Tableau1151[#This Row],MATCH(9^9,Tableau1151[#This Row])),"")</f>
        <v/>
      </c>
      <c r="Q217" s="35" t="str">
        <f>IFERROR(INDEX(Tableau1252[#This Row],MATCH(9^9,Tableau1252[#This Row])),"")</f>
        <v/>
      </c>
      <c r="BK217" s="5" t="str">
        <f>IF(Tableau848[[#This Row],[DATE CONTRAT 1]]&lt;&gt;"",Tableau848[[#This Row],[DATE CONTRAT 1]]+Tableau949[[#This Row],[DUREE CONTRAT 1]]*365,"")</f>
        <v/>
      </c>
      <c r="BL217" s="5" t="str">
        <f>IF(Tableau848[[#This Row],[DATE CONTRAT 2]]&lt;&gt;"",Tableau848[[#This Row],[DATE CONTRAT 2]]+Tableau949[[#This Row],[DUREE CONTRAT 2]]*365,"")</f>
        <v/>
      </c>
      <c r="BM217" s="5" t="str">
        <f>IF(Tableau848[[#This Row],[DATE CONTRAT 3]]&lt;&gt;"",Tableau848[[#This Row],[DATE CONTRAT 3]]+Tableau949[[#This Row],[DUREE CONTRAT 3]]*365,"")</f>
        <v/>
      </c>
      <c r="BN217" s="5" t="str">
        <f>IF(Tableau848[[#This Row],[DATE CONTRAT 4]]&lt;&gt;"",Tableau848[[#This Row],[DATE CONTRAT 4]]+Tableau949[[#This Row],[DUREE CONTRAT 4]]*365,"")</f>
        <v/>
      </c>
      <c r="BO217" s="5" t="str">
        <f>IF(Tableau848[[#This Row],[DATE CONTRAT 5]]&lt;&gt;"",Tableau848[[#This Row],[DATE CONTRAT 5]]+Tableau949[[#This Row],[DUREE CONTRAT 5]]*365,"")</f>
        <v/>
      </c>
      <c r="BP217" s="5" t="str">
        <f>IF(Tableau848[[#This Row],[DATE CONTRAT 6]]&lt;&gt;"",Tableau848[[#This Row],[DATE CONTRAT 6]]+Tableau949[[#This Row],[DUREE CONTRAT 6]]*365,"")</f>
        <v/>
      </c>
      <c r="BQ217" s="5" t="str">
        <f>IF(Tableau848[[#This Row],[DATE CONTRAT 7]]&lt;&gt;"",Tableau848[[#This Row],[DATE CONTRAT 7]]+Tableau949[[#This Row],[DUREE CONTRAT 7]]*365,"")</f>
        <v/>
      </c>
      <c r="BR217" s="5" t="str">
        <f>IF(Tableau848[[#This Row],[DATE CONTRAT 8]]&lt;&gt;"",Tableau848[[#This Row],[DATE CONTRAT 8]]+Tableau949[[#This Row],[DUREE CONTRAT 8]]*365,"")</f>
        <v/>
      </c>
      <c r="BS217" s="5" t="str">
        <f>IF(Tableau848[[#This Row],[DATE CONTRAT 9]]&lt;&gt;"",Tableau848[[#This Row],[DATE CONTRAT 9]]+Tableau949[[#This Row],[DUREE CONTRAT 9]]*365,"")</f>
        <v/>
      </c>
      <c r="BT217" s="5" t="str">
        <f>IF(Tableau848[[#This Row],[DATE CONTRAT 10]]&lt;&gt;"",Tableau848[[#This Row],[DATE CONTRAT 10]]+Tableau949[[#This Row],[DUREE CONTRAT 10]]*365,"")</f>
        <v/>
      </c>
      <c r="BV217" s="5" t="str">
        <f>IF(Tableau1050[[#This Row],[DATE PROCHAIN CONTRAT 1]]&lt;&gt;"",Tableau1050[[#This Row],[DATE PROCHAIN CONTRAT 1]]-30,"")</f>
        <v/>
      </c>
      <c r="BW217" s="5" t="str">
        <f>IF(Tableau1050[[#This Row],[DATE PROCHAIN CONTRAT 2]]&lt;&gt;"",Tableau1050[[#This Row],[DATE PROCHAIN CONTRAT 2]]-30,"")</f>
        <v/>
      </c>
      <c r="BX217" s="5" t="str">
        <f>IF(Tableau1050[[#This Row],[DATE PROCHAIN CONTRAT 3]]&lt;&gt;"",Tableau1050[[#This Row],[DATE PROCHAIN CONTRAT 3]]-30,"")</f>
        <v/>
      </c>
      <c r="BY217" s="5" t="str">
        <f>IF(Tableau1050[[#This Row],[DATE PROCHAIN CONTRAT 4]]&lt;&gt;"",Tableau1050[[#This Row],[DATE PROCHAIN CONTRAT 4]]-30,"")</f>
        <v/>
      </c>
      <c r="BZ217" s="5" t="str">
        <f>IF(Tableau1050[[#This Row],[DATE PROCHAIN CONTRAT 5]]&lt;&gt;"",Tableau1050[[#This Row],[DATE PROCHAIN CONTRAT 5]]-30,"")</f>
        <v/>
      </c>
      <c r="CA217" s="5" t="str">
        <f>IF(Tableau1050[[#This Row],[DATE PROCHAIN CONTRAT 6]]&lt;&gt;"",Tableau1050[[#This Row],[DATE PROCHAIN CONTRAT 6]]-30,"")</f>
        <v/>
      </c>
      <c r="CB217" s="5" t="str">
        <f>IF(Tableau1050[[#This Row],[DATE PROCHAIN CONTRAT 7]]&lt;&gt;"",Tableau1050[[#This Row],[DATE PROCHAIN CONTRAT 7]]-30,"")</f>
        <v/>
      </c>
      <c r="CC217" s="5" t="str">
        <f>IF(Tableau1050[[#This Row],[DATE PROCHAIN CONTRAT 8]]&lt;&gt;"",Tableau1050[[#This Row],[DATE PROCHAIN CONTRAT 8]]-30,"")</f>
        <v/>
      </c>
      <c r="CD217" s="5" t="str">
        <f>IF(Tableau1050[[#This Row],[DATE PROCHAIN CONTRAT 9]]&lt;&gt;"",Tableau1050[[#This Row],[DATE PROCHAIN CONTRAT 9]]-30,"")</f>
        <v/>
      </c>
      <c r="CE217" s="5" t="str">
        <f>IF(Tableau1050[[#This Row],[DATE PROCHAIN CONTRAT 10]]&lt;&gt;"",Tableau1050[[#This Row],[DATE PROCHAIN CONTRAT 10]]-30,"")</f>
        <v/>
      </c>
    </row>
    <row r="218" spans="1:83" ht="30">
      <c r="A218" s="2" t="str">
        <f>IF(COUNT(Tableau848[#This Row])&lt;=0,"",COUNT(Tableau848[#This Row]))</f>
        <v/>
      </c>
      <c r="B218" s="17" t="s">
        <v>511</v>
      </c>
      <c r="C218" s="16" t="s">
        <v>216</v>
      </c>
      <c r="D21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Place Cormontaigne</v>
      </c>
      <c r="E21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21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21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8" s="30" t="str">
        <f>IF(Tableau747[[#This Row],[DATE PROPOSITION 1]]="","",MAX(Tableau747[#This Row]))</f>
        <v/>
      </c>
      <c r="M218" s="51" t="str">
        <f>IF(Tableau848[[#This Row],[DATE CONTRAT 1]]="","",MAX(Tableau848[#This Row]))</f>
        <v/>
      </c>
      <c r="N218" s="52" t="str">
        <f>IFERROR(INDEX(Tableau949[#This Row],MATCH(9^9,Tableau949[#This Row])),"")</f>
        <v/>
      </c>
      <c r="O218" s="51" t="str">
        <f>IFERROR(INDEX(Tableau1050[#This Row],MATCH(9^9,Tableau1050[#This Row])),"")</f>
        <v/>
      </c>
      <c r="P218" s="51" t="str">
        <f>IFERROR(INDEX(Tableau1151[#This Row],MATCH(9^9,Tableau1151[#This Row])),"")</f>
        <v/>
      </c>
      <c r="Q218" s="35" t="str">
        <f>IFERROR(INDEX(Tableau1252[#This Row],MATCH(9^9,Tableau1252[#This Row])),"")</f>
        <v/>
      </c>
      <c r="BK218" s="5" t="str">
        <f>IF(Tableau848[[#This Row],[DATE CONTRAT 1]]&lt;&gt;"",Tableau848[[#This Row],[DATE CONTRAT 1]]+Tableau949[[#This Row],[DUREE CONTRAT 1]]*365,"")</f>
        <v/>
      </c>
      <c r="BL218" s="5" t="str">
        <f>IF(Tableau848[[#This Row],[DATE CONTRAT 2]]&lt;&gt;"",Tableau848[[#This Row],[DATE CONTRAT 2]]+Tableau949[[#This Row],[DUREE CONTRAT 2]]*365,"")</f>
        <v/>
      </c>
      <c r="BM218" s="5" t="str">
        <f>IF(Tableau848[[#This Row],[DATE CONTRAT 3]]&lt;&gt;"",Tableau848[[#This Row],[DATE CONTRAT 3]]+Tableau949[[#This Row],[DUREE CONTRAT 3]]*365,"")</f>
        <v/>
      </c>
      <c r="BN218" s="5" t="str">
        <f>IF(Tableau848[[#This Row],[DATE CONTRAT 4]]&lt;&gt;"",Tableau848[[#This Row],[DATE CONTRAT 4]]+Tableau949[[#This Row],[DUREE CONTRAT 4]]*365,"")</f>
        <v/>
      </c>
      <c r="BO218" s="5" t="str">
        <f>IF(Tableau848[[#This Row],[DATE CONTRAT 5]]&lt;&gt;"",Tableau848[[#This Row],[DATE CONTRAT 5]]+Tableau949[[#This Row],[DUREE CONTRAT 5]]*365,"")</f>
        <v/>
      </c>
      <c r="BP218" s="5" t="str">
        <f>IF(Tableau848[[#This Row],[DATE CONTRAT 6]]&lt;&gt;"",Tableau848[[#This Row],[DATE CONTRAT 6]]+Tableau949[[#This Row],[DUREE CONTRAT 6]]*365,"")</f>
        <v/>
      </c>
      <c r="BQ218" s="5" t="str">
        <f>IF(Tableau848[[#This Row],[DATE CONTRAT 7]]&lt;&gt;"",Tableau848[[#This Row],[DATE CONTRAT 7]]+Tableau949[[#This Row],[DUREE CONTRAT 7]]*365,"")</f>
        <v/>
      </c>
      <c r="BR218" s="5" t="str">
        <f>IF(Tableau848[[#This Row],[DATE CONTRAT 8]]&lt;&gt;"",Tableau848[[#This Row],[DATE CONTRAT 8]]+Tableau949[[#This Row],[DUREE CONTRAT 8]]*365,"")</f>
        <v/>
      </c>
      <c r="BS218" s="5" t="str">
        <f>IF(Tableau848[[#This Row],[DATE CONTRAT 9]]&lt;&gt;"",Tableau848[[#This Row],[DATE CONTRAT 9]]+Tableau949[[#This Row],[DUREE CONTRAT 9]]*365,"")</f>
        <v/>
      </c>
      <c r="BT218" s="5" t="str">
        <f>IF(Tableau848[[#This Row],[DATE CONTRAT 10]]&lt;&gt;"",Tableau848[[#This Row],[DATE CONTRAT 10]]+Tableau949[[#This Row],[DUREE CONTRAT 10]]*365,"")</f>
        <v/>
      </c>
      <c r="BV218" s="5" t="str">
        <f>IF(Tableau1050[[#This Row],[DATE PROCHAIN CONTRAT 1]]&lt;&gt;"",Tableau1050[[#This Row],[DATE PROCHAIN CONTRAT 1]]-30,"")</f>
        <v/>
      </c>
      <c r="BW218" s="5" t="str">
        <f>IF(Tableau1050[[#This Row],[DATE PROCHAIN CONTRAT 2]]&lt;&gt;"",Tableau1050[[#This Row],[DATE PROCHAIN CONTRAT 2]]-30,"")</f>
        <v/>
      </c>
      <c r="BX218" s="5" t="str">
        <f>IF(Tableau1050[[#This Row],[DATE PROCHAIN CONTRAT 3]]&lt;&gt;"",Tableau1050[[#This Row],[DATE PROCHAIN CONTRAT 3]]-30,"")</f>
        <v/>
      </c>
      <c r="BY218" s="5" t="str">
        <f>IF(Tableau1050[[#This Row],[DATE PROCHAIN CONTRAT 4]]&lt;&gt;"",Tableau1050[[#This Row],[DATE PROCHAIN CONTRAT 4]]-30,"")</f>
        <v/>
      </c>
      <c r="BZ218" s="5" t="str">
        <f>IF(Tableau1050[[#This Row],[DATE PROCHAIN CONTRAT 5]]&lt;&gt;"",Tableau1050[[#This Row],[DATE PROCHAIN CONTRAT 5]]-30,"")</f>
        <v/>
      </c>
      <c r="CA218" s="5" t="str">
        <f>IF(Tableau1050[[#This Row],[DATE PROCHAIN CONTRAT 6]]&lt;&gt;"",Tableau1050[[#This Row],[DATE PROCHAIN CONTRAT 6]]-30,"")</f>
        <v/>
      </c>
      <c r="CB218" s="5" t="str">
        <f>IF(Tableau1050[[#This Row],[DATE PROCHAIN CONTRAT 7]]&lt;&gt;"",Tableau1050[[#This Row],[DATE PROCHAIN CONTRAT 7]]-30,"")</f>
        <v/>
      </c>
      <c r="CC218" s="5" t="str">
        <f>IF(Tableau1050[[#This Row],[DATE PROCHAIN CONTRAT 8]]&lt;&gt;"",Tableau1050[[#This Row],[DATE PROCHAIN CONTRAT 8]]-30,"")</f>
        <v/>
      </c>
      <c r="CD218" s="5" t="str">
        <f>IF(Tableau1050[[#This Row],[DATE PROCHAIN CONTRAT 9]]&lt;&gt;"",Tableau1050[[#This Row],[DATE PROCHAIN CONTRAT 9]]-30,"")</f>
        <v/>
      </c>
      <c r="CE218" s="5" t="str">
        <f>IF(Tableau1050[[#This Row],[DATE PROCHAIN CONTRAT 10]]&lt;&gt;"",Tableau1050[[#This Row],[DATE PROCHAIN CONTRAT 10]]-30,"")</f>
        <v/>
      </c>
    </row>
    <row r="219" spans="1:83">
      <c r="A219" s="2" t="str">
        <f>IF(COUNT(Tableau848[#This Row])&lt;=0,"",COUNT(Tableau848[#This Row]))</f>
        <v/>
      </c>
      <c r="B219" s="17" t="s">
        <v>511</v>
      </c>
      <c r="C219" s="16" t="s">
        <v>217</v>
      </c>
      <c r="D21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 Impasse Colbert</v>
      </c>
      <c r="E21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1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1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1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1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1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19" s="30" t="str">
        <f>IF(Tableau747[[#This Row],[DATE PROPOSITION 1]]="","",MAX(Tableau747[#This Row]))</f>
        <v/>
      </c>
      <c r="M219" s="51" t="str">
        <f>IF(Tableau848[[#This Row],[DATE CONTRAT 1]]="","",MAX(Tableau848[#This Row]))</f>
        <v/>
      </c>
      <c r="N219" s="52" t="str">
        <f>IFERROR(INDEX(Tableau949[#This Row],MATCH(9^9,Tableau949[#This Row])),"")</f>
        <v/>
      </c>
      <c r="O219" s="51" t="str">
        <f>IFERROR(INDEX(Tableau1050[#This Row],MATCH(9^9,Tableau1050[#This Row])),"")</f>
        <v/>
      </c>
      <c r="P219" s="51" t="str">
        <f>IFERROR(INDEX(Tableau1151[#This Row],MATCH(9^9,Tableau1151[#This Row])),"")</f>
        <v/>
      </c>
      <c r="Q219" s="35" t="str">
        <f>IFERROR(INDEX(Tableau1252[#This Row],MATCH(9^9,Tableau1252[#This Row])),"")</f>
        <v/>
      </c>
      <c r="BK219" s="5" t="str">
        <f>IF(Tableau848[[#This Row],[DATE CONTRAT 1]]&lt;&gt;"",Tableau848[[#This Row],[DATE CONTRAT 1]]+Tableau949[[#This Row],[DUREE CONTRAT 1]]*365,"")</f>
        <v/>
      </c>
      <c r="BL219" s="5" t="str">
        <f>IF(Tableau848[[#This Row],[DATE CONTRAT 2]]&lt;&gt;"",Tableau848[[#This Row],[DATE CONTRAT 2]]+Tableau949[[#This Row],[DUREE CONTRAT 2]]*365,"")</f>
        <v/>
      </c>
      <c r="BM219" s="5" t="str">
        <f>IF(Tableau848[[#This Row],[DATE CONTRAT 3]]&lt;&gt;"",Tableau848[[#This Row],[DATE CONTRAT 3]]+Tableau949[[#This Row],[DUREE CONTRAT 3]]*365,"")</f>
        <v/>
      </c>
      <c r="BN219" s="5" t="str">
        <f>IF(Tableau848[[#This Row],[DATE CONTRAT 4]]&lt;&gt;"",Tableau848[[#This Row],[DATE CONTRAT 4]]+Tableau949[[#This Row],[DUREE CONTRAT 4]]*365,"")</f>
        <v/>
      </c>
      <c r="BO219" s="5" t="str">
        <f>IF(Tableau848[[#This Row],[DATE CONTRAT 5]]&lt;&gt;"",Tableau848[[#This Row],[DATE CONTRAT 5]]+Tableau949[[#This Row],[DUREE CONTRAT 5]]*365,"")</f>
        <v/>
      </c>
      <c r="BP219" s="5" t="str">
        <f>IF(Tableau848[[#This Row],[DATE CONTRAT 6]]&lt;&gt;"",Tableau848[[#This Row],[DATE CONTRAT 6]]+Tableau949[[#This Row],[DUREE CONTRAT 6]]*365,"")</f>
        <v/>
      </c>
      <c r="BQ219" s="5" t="str">
        <f>IF(Tableau848[[#This Row],[DATE CONTRAT 7]]&lt;&gt;"",Tableau848[[#This Row],[DATE CONTRAT 7]]+Tableau949[[#This Row],[DUREE CONTRAT 7]]*365,"")</f>
        <v/>
      </c>
      <c r="BR219" s="5" t="str">
        <f>IF(Tableau848[[#This Row],[DATE CONTRAT 8]]&lt;&gt;"",Tableau848[[#This Row],[DATE CONTRAT 8]]+Tableau949[[#This Row],[DUREE CONTRAT 8]]*365,"")</f>
        <v/>
      </c>
      <c r="BS219" s="5" t="str">
        <f>IF(Tableau848[[#This Row],[DATE CONTRAT 9]]&lt;&gt;"",Tableau848[[#This Row],[DATE CONTRAT 9]]+Tableau949[[#This Row],[DUREE CONTRAT 9]]*365,"")</f>
        <v/>
      </c>
      <c r="BT219" s="5" t="str">
        <f>IF(Tableau848[[#This Row],[DATE CONTRAT 10]]&lt;&gt;"",Tableau848[[#This Row],[DATE CONTRAT 10]]+Tableau949[[#This Row],[DUREE CONTRAT 10]]*365,"")</f>
        <v/>
      </c>
      <c r="BV219" s="5" t="str">
        <f>IF(Tableau1050[[#This Row],[DATE PROCHAIN CONTRAT 1]]&lt;&gt;"",Tableau1050[[#This Row],[DATE PROCHAIN CONTRAT 1]]-30,"")</f>
        <v/>
      </c>
      <c r="BW219" s="5" t="str">
        <f>IF(Tableau1050[[#This Row],[DATE PROCHAIN CONTRAT 2]]&lt;&gt;"",Tableau1050[[#This Row],[DATE PROCHAIN CONTRAT 2]]-30,"")</f>
        <v/>
      </c>
      <c r="BX219" s="5" t="str">
        <f>IF(Tableau1050[[#This Row],[DATE PROCHAIN CONTRAT 3]]&lt;&gt;"",Tableau1050[[#This Row],[DATE PROCHAIN CONTRAT 3]]-30,"")</f>
        <v/>
      </c>
      <c r="BY219" s="5" t="str">
        <f>IF(Tableau1050[[#This Row],[DATE PROCHAIN CONTRAT 4]]&lt;&gt;"",Tableau1050[[#This Row],[DATE PROCHAIN CONTRAT 4]]-30,"")</f>
        <v/>
      </c>
      <c r="BZ219" s="5" t="str">
        <f>IF(Tableau1050[[#This Row],[DATE PROCHAIN CONTRAT 5]]&lt;&gt;"",Tableau1050[[#This Row],[DATE PROCHAIN CONTRAT 5]]-30,"")</f>
        <v/>
      </c>
      <c r="CA219" s="5" t="str">
        <f>IF(Tableau1050[[#This Row],[DATE PROCHAIN CONTRAT 6]]&lt;&gt;"",Tableau1050[[#This Row],[DATE PROCHAIN CONTRAT 6]]-30,"")</f>
        <v/>
      </c>
      <c r="CB219" s="5" t="str">
        <f>IF(Tableau1050[[#This Row],[DATE PROCHAIN CONTRAT 7]]&lt;&gt;"",Tableau1050[[#This Row],[DATE PROCHAIN CONTRAT 7]]-30,"")</f>
        <v/>
      </c>
      <c r="CC219" s="5" t="str">
        <f>IF(Tableau1050[[#This Row],[DATE PROCHAIN CONTRAT 8]]&lt;&gt;"",Tableau1050[[#This Row],[DATE PROCHAIN CONTRAT 8]]-30,"")</f>
        <v/>
      </c>
      <c r="CD219" s="5" t="str">
        <f>IF(Tableau1050[[#This Row],[DATE PROCHAIN CONTRAT 9]]&lt;&gt;"",Tableau1050[[#This Row],[DATE PROCHAIN CONTRAT 9]]-30,"")</f>
        <v/>
      </c>
      <c r="CE219" s="5" t="str">
        <f>IF(Tableau1050[[#This Row],[DATE PROCHAIN CONTRAT 10]]&lt;&gt;"",Tableau1050[[#This Row],[DATE PROCHAIN CONTRAT 10]]-30,"")</f>
        <v/>
      </c>
    </row>
    <row r="220" spans="1:83">
      <c r="A220" s="2" t="str">
        <f>IF(COUNT(Tableau848[#This Row])&lt;=0,"",COUNT(Tableau848[#This Row]))</f>
        <v/>
      </c>
      <c r="B220" s="17" t="s">
        <v>511</v>
      </c>
      <c r="C220" s="16" t="s">
        <v>218</v>
      </c>
      <c r="D22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23 Rue Schellenthal</v>
      </c>
      <c r="E22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57230</v>
      </c>
      <c r="F22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Bitche</v>
      </c>
      <c r="G22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0" s="30" t="str">
        <f>IF(Tableau747[[#This Row],[DATE PROPOSITION 1]]="","",MAX(Tableau747[#This Row]))</f>
        <v/>
      </c>
      <c r="M220" s="51" t="str">
        <f>IF(Tableau848[[#This Row],[DATE CONTRAT 1]]="","",MAX(Tableau848[#This Row]))</f>
        <v/>
      </c>
      <c r="N220" s="52" t="str">
        <f>IFERROR(INDEX(Tableau949[#This Row],MATCH(9^9,Tableau949[#This Row])),"")</f>
        <v/>
      </c>
      <c r="O220" s="51" t="str">
        <f>IFERROR(INDEX(Tableau1050[#This Row],MATCH(9^9,Tableau1050[#This Row])),"")</f>
        <v/>
      </c>
      <c r="P220" s="51" t="str">
        <f>IFERROR(INDEX(Tableau1151[#This Row],MATCH(9^9,Tableau1151[#This Row])),"")</f>
        <v/>
      </c>
      <c r="Q220" s="35" t="str">
        <f>IFERROR(INDEX(Tableau1252[#This Row],MATCH(9^9,Tableau1252[#This Row])),"")</f>
        <v/>
      </c>
      <c r="BK220" s="5" t="str">
        <f>IF(Tableau848[[#This Row],[DATE CONTRAT 1]]&lt;&gt;"",Tableau848[[#This Row],[DATE CONTRAT 1]]+Tableau949[[#This Row],[DUREE CONTRAT 1]]*365,"")</f>
        <v/>
      </c>
      <c r="BL220" s="5" t="str">
        <f>IF(Tableau848[[#This Row],[DATE CONTRAT 2]]&lt;&gt;"",Tableau848[[#This Row],[DATE CONTRAT 2]]+Tableau949[[#This Row],[DUREE CONTRAT 2]]*365,"")</f>
        <v/>
      </c>
      <c r="BM220" s="5" t="str">
        <f>IF(Tableau848[[#This Row],[DATE CONTRAT 3]]&lt;&gt;"",Tableau848[[#This Row],[DATE CONTRAT 3]]+Tableau949[[#This Row],[DUREE CONTRAT 3]]*365,"")</f>
        <v/>
      </c>
      <c r="BN220" s="5" t="str">
        <f>IF(Tableau848[[#This Row],[DATE CONTRAT 4]]&lt;&gt;"",Tableau848[[#This Row],[DATE CONTRAT 4]]+Tableau949[[#This Row],[DUREE CONTRAT 4]]*365,"")</f>
        <v/>
      </c>
      <c r="BO220" s="5" t="str">
        <f>IF(Tableau848[[#This Row],[DATE CONTRAT 5]]&lt;&gt;"",Tableau848[[#This Row],[DATE CONTRAT 5]]+Tableau949[[#This Row],[DUREE CONTRAT 5]]*365,"")</f>
        <v/>
      </c>
      <c r="BP220" s="5" t="str">
        <f>IF(Tableau848[[#This Row],[DATE CONTRAT 6]]&lt;&gt;"",Tableau848[[#This Row],[DATE CONTRAT 6]]+Tableau949[[#This Row],[DUREE CONTRAT 6]]*365,"")</f>
        <v/>
      </c>
      <c r="BQ220" s="5" t="str">
        <f>IF(Tableau848[[#This Row],[DATE CONTRAT 7]]&lt;&gt;"",Tableau848[[#This Row],[DATE CONTRAT 7]]+Tableau949[[#This Row],[DUREE CONTRAT 7]]*365,"")</f>
        <v/>
      </c>
      <c r="BR220" s="5" t="str">
        <f>IF(Tableau848[[#This Row],[DATE CONTRAT 8]]&lt;&gt;"",Tableau848[[#This Row],[DATE CONTRAT 8]]+Tableau949[[#This Row],[DUREE CONTRAT 8]]*365,"")</f>
        <v/>
      </c>
      <c r="BS220" s="5" t="str">
        <f>IF(Tableau848[[#This Row],[DATE CONTRAT 9]]&lt;&gt;"",Tableau848[[#This Row],[DATE CONTRAT 9]]+Tableau949[[#This Row],[DUREE CONTRAT 9]]*365,"")</f>
        <v/>
      </c>
      <c r="BT220" s="5" t="str">
        <f>IF(Tableau848[[#This Row],[DATE CONTRAT 10]]&lt;&gt;"",Tableau848[[#This Row],[DATE CONTRAT 10]]+Tableau949[[#This Row],[DUREE CONTRAT 10]]*365,"")</f>
        <v/>
      </c>
      <c r="BV220" s="5" t="str">
        <f>IF(Tableau1050[[#This Row],[DATE PROCHAIN CONTRAT 1]]&lt;&gt;"",Tableau1050[[#This Row],[DATE PROCHAIN CONTRAT 1]]-30,"")</f>
        <v/>
      </c>
      <c r="BW220" s="5" t="str">
        <f>IF(Tableau1050[[#This Row],[DATE PROCHAIN CONTRAT 2]]&lt;&gt;"",Tableau1050[[#This Row],[DATE PROCHAIN CONTRAT 2]]-30,"")</f>
        <v/>
      </c>
      <c r="BX220" s="5" t="str">
        <f>IF(Tableau1050[[#This Row],[DATE PROCHAIN CONTRAT 3]]&lt;&gt;"",Tableau1050[[#This Row],[DATE PROCHAIN CONTRAT 3]]-30,"")</f>
        <v/>
      </c>
      <c r="BY220" s="5" t="str">
        <f>IF(Tableau1050[[#This Row],[DATE PROCHAIN CONTRAT 4]]&lt;&gt;"",Tableau1050[[#This Row],[DATE PROCHAIN CONTRAT 4]]-30,"")</f>
        <v/>
      </c>
      <c r="BZ220" s="5" t="str">
        <f>IF(Tableau1050[[#This Row],[DATE PROCHAIN CONTRAT 5]]&lt;&gt;"",Tableau1050[[#This Row],[DATE PROCHAIN CONTRAT 5]]-30,"")</f>
        <v/>
      </c>
      <c r="CA220" s="5" t="str">
        <f>IF(Tableau1050[[#This Row],[DATE PROCHAIN CONTRAT 6]]&lt;&gt;"",Tableau1050[[#This Row],[DATE PROCHAIN CONTRAT 6]]-30,"")</f>
        <v/>
      </c>
      <c r="CB220" s="5" t="str">
        <f>IF(Tableau1050[[#This Row],[DATE PROCHAIN CONTRAT 7]]&lt;&gt;"",Tableau1050[[#This Row],[DATE PROCHAIN CONTRAT 7]]-30,"")</f>
        <v/>
      </c>
      <c r="CC220" s="5" t="str">
        <f>IF(Tableau1050[[#This Row],[DATE PROCHAIN CONTRAT 8]]&lt;&gt;"",Tableau1050[[#This Row],[DATE PROCHAIN CONTRAT 8]]-30,"")</f>
        <v/>
      </c>
      <c r="CD220" s="5" t="str">
        <f>IF(Tableau1050[[#This Row],[DATE PROCHAIN CONTRAT 9]]&lt;&gt;"",Tableau1050[[#This Row],[DATE PROCHAIN CONTRAT 9]]-30,"")</f>
        <v/>
      </c>
      <c r="CE220" s="5" t="str">
        <f>IF(Tableau1050[[#This Row],[DATE PROCHAIN CONTRAT 10]]&lt;&gt;"",Tableau1050[[#This Row],[DATE PROCHAIN CONTRAT 10]]-30,"")</f>
        <v/>
      </c>
    </row>
    <row r="221" spans="1:83" ht="45">
      <c r="A221" s="2" t="str">
        <f>IF(COUNT(Tableau848[#This Row])&lt;=0,"",COUNT(Tableau848[#This Row]))</f>
        <v/>
      </c>
      <c r="B221" s="17" t="s">
        <v>511</v>
      </c>
      <c r="C221" s="16" t="s">
        <v>219</v>
      </c>
      <c r="D22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Place du Marché</v>
      </c>
      <c r="E22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57320</v>
      </c>
      <c r="F22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Bouzonville</v>
      </c>
      <c r="G22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1" s="30" t="str">
        <f>IF(Tableau747[[#This Row],[DATE PROPOSITION 1]]="","",MAX(Tableau747[#This Row]))</f>
        <v/>
      </c>
      <c r="M221" s="51" t="str">
        <f>IF(Tableau848[[#This Row],[DATE CONTRAT 1]]="","",MAX(Tableau848[#This Row]))</f>
        <v/>
      </c>
      <c r="N221" s="52" t="str">
        <f>IFERROR(INDEX(Tableau949[#This Row],MATCH(9^9,Tableau949[#This Row])),"")</f>
        <v/>
      </c>
      <c r="O221" s="51" t="str">
        <f>IFERROR(INDEX(Tableau1050[#This Row],MATCH(9^9,Tableau1050[#This Row])),"")</f>
        <v/>
      </c>
      <c r="P221" s="51" t="str">
        <f>IFERROR(INDEX(Tableau1151[#This Row],MATCH(9^9,Tableau1151[#This Row])),"")</f>
        <v/>
      </c>
      <c r="Q221" s="35" t="str">
        <f>IFERROR(INDEX(Tableau1252[#This Row],MATCH(9^9,Tableau1252[#This Row])),"")</f>
        <v/>
      </c>
      <c r="BK221" s="5" t="str">
        <f>IF(Tableau848[[#This Row],[DATE CONTRAT 1]]&lt;&gt;"",Tableau848[[#This Row],[DATE CONTRAT 1]]+Tableau949[[#This Row],[DUREE CONTRAT 1]]*365,"")</f>
        <v/>
      </c>
      <c r="BL221" s="5" t="str">
        <f>IF(Tableau848[[#This Row],[DATE CONTRAT 2]]&lt;&gt;"",Tableau848[[#This Row],[DATE CONTRAT 2]]+Tableau949[[#This Row],[DUREE CONTRAT 2]]*365,"")</f>
        <v/>
      </c>
      <c r="BM221" s="5" t="str">
        <f>IF(Tableau848[[#This Row],[DATE CONTRAT 3]]&lt;&gt;"",Tableau848[[#This Row],[DATE CONTRAT 3]]+Tableau949[[#This Row],[DUREE CONTRAT 3]]*365,"")</f>
        <v/>
      </c>
      <c r="BN221" s="5" t="str">
        <f>IF(Tableau848[[#This Row],[DATE CONTRAT 4]]&lt;&gt;"",Tableau848[[#This Row],[DATE CONTRAT 4]]+Tableau949[[#This Row],[DUREE CONTRAT 4]]*365,"")</f>
        <v/>
      </c>
      <c r="BO221" s="5" t="str">
        <f>IF(Tableau848[[#This Row],[DATE CONTRAT 5]]&lt;&gt;"",Tableau848[[#This Row],[DATE CONTRAT 5]]+Tableau949[[#This Row],[DUREE CONTRAT 5]]*365,"")</f>
        <v/>
      </c>
      <c r="BP221" s="5" t="str">
        <f>IF(Tableau848[[#This Row],[DATE CONTRAT 6]]&lt;&gt;"",Tableau848[[#This Row],[DATE CONTRAT 6]]+Tableau949[[#This Row],[DUREE CONTRAT 6]]*365,"")</f>
        <v/>
      </c>
      <c r="BQ221" s="5" t="str">
        <f>IF(Tableau848[[#This Row],[DATE CONTRAT 7]]&lt;&gt;"",Tableau848[[#This Row],[DATE CONTRAT 7]]+Tableau949[[#This Row],[DUREE CONTRAT 7]]*365,"")</f>
        <v/>
      </c>
      <c r="BR221" s="5" t="str">
        <f>IF(Tableau848[[#This Row],[DATE CONTRAT 8]]&lt;&gt;"",Tableau848[[#This Row],[DATE CONTRAT 8]]+Tableau949[[#This Row],[DUREE CONTRAT 8]]*365,"")</f>
        <v/>
      </c>
      <c r="BS221" s="5" t="str">
        <f>IF(Tableau848[[#This Row],[DATE CONTRAT 9]]&lt;&gt;"",Tableau848[[#This Row],[DATE CONTRAT 9]]+Tableau949[[#This Row],[DUREE CONTRAT 9]]*365,"")</f>
        <v/>
      </c>
      <c r="BT221" s="5" t="str">
        <f>IF(Tableau848[[#This Row],[DATE CONTRAT 10]]&lt;&gt;"",Tableau848[[#This Row],[DATE CONTRAT 10]]+Tableau949[[#This Row],[DUREE CONTRAT 10]]*365,"")</f>
        <v/>
      </c>
      <c r="BV221" s="5" t="str">
        <f>IF(Tableau1050[[#This Row],[DATE PROCHAIN CONTRAT 1]]&lt;&gt;"",Tableau1050[[#This Row],[DATE PROCHAIN CONTRAT 1]]-30,"")</f>
        <v/>
      </c>
      <c r="BW221" s="5" t="str">
        <f>IF(Tableau1050[[#This Row],[DATE PROCHAIN CONTRAT 2]]&lt;&gt;"",Tableau1050[[#This Row],[DATE PROCHAIN CONTRAT 2]]-30,"")</f>
        <v/>
      </c>
      <c r="BX221" s="5" t="str">
        <f>IF(Tableau1050[[#This Row],[DATE PROCHAIN CONTRAT 3]]&lt;&gt;"",Tableau1050[[#This Row],[DATE PROCHAIN CONTRAT 3]]-30,"")</f>
        <v/>
      </c>
      <c r="BY221" s="5" t="str">
        <f>IF(Tableau1050[[#This Row],[DATE PROCHAIN CONTRAT 4]]&lt;&gt;"",Tableau1050[[#This Row],[DATE PROCHAIN CONTRAT 4]]-30,"")</f>
        <v/>
      </c>
      <c r="BZ221" s="5" t="str">
        <f>IF(Tableau1050[[#This Row],[DATE PROCHAIN CONTRAT 5]]&lt;&gt;"",Tableau1050[[#This Row],[DATE PROCHAIN CONTRAT 5]]-30,"")</f>
        <v/>
      </c>
      <c r="CA221" s="5" t="str">
        <f>IF(Tableau1050[[#This Row],[DATE PROCHAIN CONTRAT 6]]&lt;&gt;"",Tableau1050[[#This Row],[DATE PROCHAIN CONTRAT 6]]-30,"")</f>
        <v/>
      </c>
      <c r="CB221" s="5" t="str">
        <f>IF(Tableau1050[[#This Row],[DATE PROCHAIN CONTRAT 7]]&lt;&gt;"",Tableau1050[[#This Row],[DATE PROCHAIN CONTRAT 7]]-30,"")</f>
        <v/>
      </c>
      <c r="CC221" s="5" t="str">
        <f>IF(Tableau1050[[#This Row],[DATE PROCHAIN CONTRAT 8]]&lt;&gt;"",Tableau1050[[#This Row],[DATE PROCHAIN CONTRAT 8]]-30,"")</f>
        <v/>
      </c>
      <c r="CD221" s="5" t="str">
        <f>IF(Tableau1050[[#This Row],[DATE PROCHAIN CONTRAT 9]]&lt;&gt;"",Tableau1050[[#This Row],[DATE PROCHAIN CONTRAT 9]]-30,"")</f>
        <v/>
      </c>
      <c r="CE221" s="5" t="str">
        <f>IF(Tableau1050[[#This Row],[DATE PROCHAIN CONTRAT 10]]&lt;&gt;"",Tableau1050[[#This Row],[DATE PROCHAIN CONTRAT 10]]-30,"")</f>
        <v/>
      </c>
    </row>
    <row r="222" spans="1:83" ht="30">
      <c r="A222" s="2" t="str">
        <f>IF(COUNT(Tableau848[#This Row])&lt;=0,"",COUNT(Tableau848[#This Row]))</f>
        <v/>
      </c>
      <c r="B222" s="17" t="s">
        <v>511</v>
      </c>
      <c r="C222" s="16" t="s">
        <v>220</v>
      </c>
      <c r="D22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22 Rue de la Mésange</v>
      </c>
      <c r="E22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57400</v>
      </c>
      <c r="F22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Sarrebourg</v>
      </c>
      <c r="G22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2" s="30" t="str">
        <f>IF(Tableau747[[#This Row],[DATE PROPOSITION 1]]="","",MAX(Tableau747[#This Row]))</f>
        <v/>
      </c>
      <c r="M222" s="51" t="str">
        <f>IF(Tableau848[[#This Row],[DATE CONTRAT 1]]="","",MAX(Tableau848[#This Row]))</f>
        <v/>
      </c>
      <c r="N222" s="52" t="str">
        <f>IFERROR(INDEX(Tableau949[#This Row],MATCH(9^9,Tableau949[#This Row])),"")</f>
        <v/>
      </c>
      <c r="O222" s="51" t="str">
        <f>IFERROR(INDEX(Tableau1050[#This Row],MATCH(9^9,Tableau1050[#This Row])),"")</f>
        <v/>
      </c>
      <c r="P222" s="51" t="str">
        <f>IFERROR(INDEX(Tableau1151[#This Row],MATCH(9^9,Tableau1151[#This Row])),"")</f>
        <v/>
      </c>
      <c r="Q222" s="35" t="str">
        <f>IFERROR(INDEX(Tableau1252[#This Row],MATCH(9^9,Tableau1252[#This Row])),"")</f>
        <v/>
      </c>
      <c r="BK222" s="5" t="str">
        <f>IF(Tableau848[[#This Row],[DATE CONTRAT 1]]&lt;&gt;"",Tableau848[[#This Row],[DATE CONTRAT 1]]+Tableau949[[#This Row],[DUREE CONTRAT 1]]*365,"")</f>
        <v/>
      </c>
      <c r="BL222" s="5" t="str">
        <f>IF(Tableau848[[#This Row],[DATE CONTRAT 2]]&lt;&gt;"",Tableau848[[#This Row],[DATE CONTRAT 2]]+Tableau949[[#This Row],[DUREE CONTRAT 2]]*365,"")</f>
        <v/>
      </c>
      <c r="BM222" s="5" t="str">
        <f>IF(Tableau848[[#This Row],[DATE CONTRAT 3]]&lt;&gt;"",Tableau848[[#This Row],[DATE CONTRAT 3]]+Tableau949[[#This Row],[DUREE CONTRAT 3]]*365,"")</f>
        <v/>
      </c>
      <c r="BN222" s="5" t="str">
        <f>IF(Tableau848[[#This Row],[DATE CONTRAT 4]]&lt;&gt;"",Tableau848[[#This Row],[DATE CONTRAT 4]]+Tableau949[[#This Row],[DUREE CONTRAT 4]]*365,"")</f>
        <v/>
      </c>
      <c r="BO222" s="5" t="str">
        <f>IF(Tableau848[[#This Row],[DATE CONTRAT 5]]&lt;&gt;"",Tableau848[[#This Row],[DATE CONTRAT 5]]+Tableau949[[#This Row],[DUREE CONTRAT 5]]*365,"")</f>
        <v/>
      </c>
      <c r="BP222" s="5" t="str">
        <f>IF(Tableau848[[#This Row],[DATE CONTRAT 6]]&lt;&gt;"",Tableau848[[#This Row],[DATE CONTRAT 6]]+Tableau949[[#This Row],[DUREE CONTRAT 6]]*365,"")</f>
        <v/>
      </c>
      <c r="BQ222" s="5" t="str">
        <f>IF(Tableau848[[#This Row],[DATE CONTRAT 7]]&lt;&gt;"",Tableau848[[#This Row],[DATE CONTRAT 7]]+Tableau949[[#This Row],[DUREE CONTRAT 7]]*365,"")</f>
        <v/>
      </c>
      <c r="BR222" s="5" t="str">
        <f>IF(Tableau848[[#This Row],[DATE CONTRAT 8]]&lt;&gt;"",Tableau848[[#This Row],[DATE CONTRAT 8]]+Tableau949[[#This Row],[DUREE CONTRAT 8]]*365,"")</f>
        <v/>
      </c>
      <c r="BS222" s="5" t="str">
        <f>IF(Tableau848[[#This Row],[DATE CONTRAT 9]]&lt;&gt;"",Tableau848[[#This Row],[DATE CONTRAT 9]]+Tableau949[[#This Row],[DUREE CONTRAT 9]]*365,"")</f>
        <v/>
      </c>
      <c r="BT222" s="5" t="str">
        <f>IF(Tableau848[[#This Row],[DATE CONTRAT 10]]&lt;&gt;"",Tableau848[[#This Row],[DATE CONTRAT 10]]+Tableau949[[#This Row],[DUREE CONTRAT 10]]*365,"")</f>
        <v/>
      </c>
      <c r="BV222" s="5" t="str">
        <f>IF(Tableau1050[[#This Row],[DATE PROCHAIN CONTRAT 1]]&lt;&gt;"",Tableau1050[[#This Row],[DATE PROCHAIN CONTRAT 1]]-30,"")</f>
        <v/>
      </c>
      <c r="BW222" s="5" t="str">
        <f>IF(Tableau1050[[#This Row],[DATE PROCHAIN CONTRAT 2]]&lt;&gt;"",Tableau1050[[#This Row],[DATE PROCHAIN CONTRAT 2]]-30,"")</f>
        <v/>
      </c>
      <c r="BX222" s="5" t="str">
        <f>IF(Tableau1050[[#This Row],[DATE PROCHAIN CONTRAT 3]]&lt;&gt;"",Tableau1050[[#This Row],[DATE PROCHAIN CONTRAT 3]]-30,"")</f>
        <v/>
      </c>
      <c r="BY222" s="5" t="str">
        <f>IF(Tableau1050[[#This Row],[DATE PROCHAIN CONTRAT 4]]&lt;&gt;"",Tableau1050[[#This Row],[DATE PROCHAIN CONTRAT 4]]-30,"")</f>
        <v/>
      </c>
      <c r="BZ222" s="5" t="str">
        <f>IF(Tableau1050[[#This Row],[DATE PROCHAIN CONTRAT 5]]&lt;&gt;"",Tableau1050[[#This Row],[DATE PROCHAIN CONTRAT 5]]-30,"")</f>
        <v/>
      </c>
      <c r="CA222" s="5" t="str">
        <f>IF(Tableau1050[[#This Row],[DATE PROCHAIN CONTRAT 6]]&lt;&gt;"",Tableau1050[[#This Row],[DATE PROCHAIN CONTRAT 6]]-30,"")</f>
        <v/>
      </c>
      <c r="CB222" s="5" t="str">
        <f>IF(Tableau1050[[#This Row],[DATE PROCHAIN CONTRAT 7]]&lt;&gt;"",Tableau1050[[#This Row],[DATE PROCHAIN CONTRAT 7]]-30,"")</f>
        <v/>
      </c>
      <c r="CC222" s="5" t="str">
        <f>IF(Tableau1050[[#This Row],[DATE PROCHAIN CONTRAT 8]]&lt;&gt;"",Tableau1050[[#This Row],[DATE PROCHAIN CONTRAT 8]]-30,"")</f>
        <v/>
      </c>
      <c r="CD222" s="5" t="str">
        <f>IF(Tableau1050[[#This Row],[DATE PROCHAIN CONTRAT 9]]&lt;&gt;"",Tableau1050[[#This Row],[DATE PROCHAIN CONTRAT 9]]-30,"")</f>
        <v/>
      </c>
      <c r="CE222" s="5" t="str">
        <f>IF(Tableau1050[[#This Row],[DATE PROCHAIN CONTRAT 10]]&lt;&gt;"",Tableau1050[[#This Row],[DATE PROCHAIN CONTRAT 10]]-30,"")</f>
        <v/>
      </c>
    </row>
    <row r="223" spans="1:83" ht="45">
      <c r="A223" s="2" t="str">
        <f>IF(COUNT(Tableau848[#This Row])&lt;=0,"",COUNT(Tableau848[#This Row]))</f>
        <v/>
      </c>
      <c r="B223" s="17" t="s">
        <v>511</v>
      </c>
      <c r="C223" s="16" t="s">
        <v>221</v>
      </c>
      <c r="D22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154 Chemin de Blory</v>
      </c>
      <c r="E22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57950</v>
      </c>
      <c r="F22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Montigny-lès-Metz</v>
      </c>
      <c r="G22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3" s="30" t="str">
        <f>IF(Tableau747[[#This Row],[DATE PROPOSITION 1]]="","",MAX(Tableau747[#This Row]))</f>
        <v/>
      </c>
      <c r="M223" s="51" t="str">
        <f>IF(Tableau848[[#This Row],[DATE CONTRAT 1]]="","",MAX(Tableau848[#This Row]))</f>
        <v/>
      </c>
      <c r="N223" s="52" t="str">
        <f>IFERROR(INDEX(Tableau949[#This Row],MATCH(9^9,Tableau949[#This Row])),"")</f>
        <v/>
      </c>
      <c r="O223" s="51" t="str">
        <f>IFERROR(INDEX(Tableau1050[#This Row],MATCH(9^9,Tableau1050[#This Row])),"")</f>
        <v/>
      </c>
      <c r="P223" s="51" t="str">
        <f>IFERROR(INDEX(Tableau1151[#This Row],MATCH(9^9,Tableau1151[#This Row])),"")</f>
        <v/>
      </c>
      <c r="Q223" s="35" t="str">
        <f>IFERROR(INDEX(Tableau1252[#This Row],MATCH(9^9,Tableau1252[#This Row])),"")</f>
        <v/>
      </c>
      <c r="BK223" s="5" t="str">
        <f>IF(Tableau848[[#This Row],[DATE CONTRAT 1]]&lt;&gt;"",Tableau848[[#This Row],[DATE CONTRAT 1]]+Tableau949[[#This Row],[DUREE CONTRAT 1]]*365,"")</f>
        <v/>
      </c>
      <c r="BL223" s="5" t="str">
        <f>IF(Tableau848[[#This Row],[DATE CONTRAT 2]]&lt;&gt;"",Tableau848[[#This Row],[DATE CONTRAT 2]]+Tableau949[[#This Row],[DUREE CONTRAT 2]]*365,"")</f>
        <v/>
      </c>
      <c r="BM223" s="5" t="str">
        <f>IF(Tableau848[[#This Row],[DATE CONTRAT 3]]&lt;&gt;"",Tableau848[[#This Row],[DATE CONTRAT 3]]+Tableau949[[#This Row],[DUREE CONTRAT 3]]*365,"")</f>
        <v/>
      </c>
      <c r="BN223" s="5" t="str">
        <f>IF(Tableau848[[#This Row],[DATE CONTRAT 4]]&lt;&gt;"",Tableau848[[#This Row],[DATE CONTRAT 4]]+Tableau949[[#This Row],[DUREE CONTRAT 4]]*365,"")</f>
        <v/>
      </c>
      <c r="BO223" s="5" t="str">
        <f>IF(Tableau848[[#This Row],[DATE CONTRAT 5]]&lt;&gt;"",Tableau848[[#This Row],[DATE CONTRAT 5]]+Tableau949[[#This Row],[DUREE CONTRAT 5]]*365,"")</f>
        <v/>
      </c>
      <c r="BP223" s="5" t="str">
        <f>IF(Tableau848[[#This Row],[DATE CONTRAT 6]]&lt;&gt;"",Tableau848[[#This Row],[DATE CONTRAT 6]]+Tableau949[[#This Row],[DUREE CONTRAT 6]]*365,"")</f>
        <v/>
      </c>
      <c r="BQ223" s="5" t="str">
        <f>IF(Tableau848[[#This Row],[DATE CONTRAT 7]]&lt;&gt;"",Tableau848[[#This Row],[DATE CONTRAT 7]]+Tableau949[[#This Row],[DUREE CONTRAT 7]]*365,"")</f>
        <v/>
      </c>
      <c r="BR223" s="5" t="str">
        <f>IF(Tableau848[[#This Row],[DATE CONTRAT 8]]&lt;&gt;"",Tableau848[[#This Row],[DATE CONTRAT 8]]+Tableau949[[#This Row],[DUREE CONTRAT 8]]*365,"")</f>
        <v/>
      </c>
      <c r="BS223" s="5" t="str">
        <f>IF(Tableau848[[#This Row],[DATE CONTRAT 9]]&lt;&gt;"",Tableau848[[#This Row],[DATE CONTRAT 9]]+Tableau949[[#This Row],[DUREE CONTRAT 9]]*365,"")</f>
        <v/>
      </c>
      <c r="BT223" s="5" t="str">
        <f>IF(Tableau848[[#This Row],[DATE CONTRAT 10]]&lt;&gt;"",Tableau848[[#This Row],[DATE CONTRAT 10]]+Tableau949[[#This Row],[DUREE CONTRAT 10]]*365,"")</f>
        <v/>
      </c>
      <c r="BV223" s="5" t="str">
        <f>IF(Tableau1050[[#This Row],[DATE PROCHAIN CONTRAT 1]]&lt;&gt;"",Tableau1050[[#This Row],[DATE PROCHAIN CONTRAT 1]]-30,"")</f>
        <v/>
      </c>
      <c r="BW223" s="5" t="str">
        <f>IF(Tableau1050[[#This Row],[DATE PROCHAIN CONTRAT 2]]&lt;&gt;"",Tableau1050[[#This Row],[DATE PROCHAIN CONTRAT 2]]-30,"")</f>
        <v/>
      </c>
      <c r="BX223" s="5" t="str">
        <f>IF(Tableau1050[[#This Row],[DATE PROCHAIN CONTRAT 3]]&lt;&gt;"",Tableau1050[[#This Row],[DATE PROCHAIN CONTRAT 3]]-30,"")</f>
        <v/>
      </c>
      <c r="BY223" s="5" t="str">
        <f>IF(Tableau1050[[#This Row],[DATE PROCHAIN CONTRAT 4]]&lt;&gt;"",Tableau1050[[#This Row],[DATE PROCHAIN CONTRAT 4]]-30,"")</f>
        <v/>
      </c>
      <c r="BZ223" s="5" t="str">
        <f>IF(Tableau1050[[#This Row],[DATE PROCHAIN CONTRAT 5]]&lt;&gt;"",Tableau1050[[#This Row],[DATE PROCHAIN CONTRAT 5]]-30,"")</f>
        <v/>
      </c>
      <c r="CA223" s="5" t="str">
        <f>IF(Tableau1050[[#This Row],[DATE PROCHAIN CONTRAT 6]]&lt;&gt;"",Tableau1050[[#This Row],[DATE PROCHAIN CONTRAT 6]]-30,"")</f>
        <v/>
      </c>
      <c r="CB223" s="5" t="str">
        <f>IF(Tableau1050[[#This Row],[DATE PROCHAIN CONTRAT 7]]&lt;&gt;"",Tableau1050[[#This Row],[DATE PROCHAIN CONTRAT 7]]-30,"")</f>
        <v/>
      </c>
      <c r="CC223" s="5" t="str">
        <f>IF(Tableau1050[[#This Row],[DATE PROCHAIN CONTRAT 8]]&lt;&gt;"",Tableau1050[[#This Row],[DATE PROCHAIN CONTRAT 8]]-30,"")</f>
        <v/>
      </c>
      <c r="CD223" s="5" t="str">
        <f>IF(Tableau1050[[#This Row],[DATE PROCHAIN CONTRAT 9]]&lt;&gt;"",Tableau1050[[#This Row],[DATE PROCHAIN CONTRAT 9]]-30,"")</f>
        <v/>
      </c>
      <c r="CE223" s="5" t="str">
        <f>IF(Tableau1050[[#This Row],[DATE PROCHAIN CONTRAT 10]]&lt;&gt;"",Tableau1050[[#This Row],[DATE PROCHAIN CONTRAT 10]]-30,"")</f>
        <v/>
      </c>
    </row>
    <row r="224" spans="1:83" ht="30">
      <c r="A224" s="2" t="str">
        <f>IF(COUNT(Tableau848[#This Row])&lt;=0,"",COUNT(Tableau848[#This Row]))</f>
        <v/>
      </c>
      <c r="B224" s="17" t="s">
        <v>511</v>
      </c>
      <c r="C224" s="16" t="s">
        <v>222</v>
      </c>
      <c r="D22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de Grenoble</v>
      </c>
      <c r="E22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57800</v>
      </c>
      <c r="F22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Freyming-Merlebach</v>
      </c>
      <c r="G22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4" s="30" t="str">
        <f>IF(Tableau747[[#This Row],[DATE PROPOSITION 1]]="","",MAX(Tableau747[#This Row]))</f>
        <v/>
      </c>
      <c r="M224" s="51" t="str">
        <f>IF(Tableau848[[#This Row],[DATE CONTRAT 1]]="","",MAX(Tableau848[#This Row]))</f>
        <v/>
      </c>
      <c r="N224" s="52" t="str">
        <f>IFERROR(INDEX(Tableau949[#This Row],MATCH(9^9,Tableau949[#This Row])),"")</f>
        <v/>
      </c>
      <c r="O224" s="51" t="str">
        <f>IFERROR(INDEX(Tableau1050[#This Row],MATCH(9^9,Tableau1050[#This Row])),"")</f>
        <v/>
      </c>
      <c r="P224" s="51" t="str">
        <f>IFERROR(INDEX(Tableau1151[#This Row],MATCH(9^9,Tableau1151[#This Row])),"")</f>
        <v/>
      </c>
      <c r="Q224" s="35" t="str">
        <f>IFERROR(INDEX(Tableau1252[#This Row],MATCH(9^9,Tableau1252[#This Row])),"")</f>
        <v/>
      </c>
      <c r="BK224" s="5" t="str">
        <f>IF(Tableau848[[#This Row],[DATE CONTRAT 1]]&lt;&gt;"",Tableau848[[#This Row],[DATE CONTRAT 1]]+Tableau949[[#This Row],[DUREE CONTRAT 1]]*365,"")</f>
        <v/>
      </c>
      <c r="BL224" s="5" t="str">
        <f>IF(Tableau848[[#This Row],[DATE CONTRAT 2]]&lt;&gt;"",Tableau848[[#This Row],[DATE CONTRAT 2]]+Tableau949[[#This Row],[DUREE CONTRAT 2]]*365,"")</f>
        <v/>
      </c>
      <c r="BM224" s="5" t="str">
        <f>IF(Tableau848[[#This Row],[DATE CONTRAT 3]]&lt;&gt;"",Tableau848[[#This Row],[DATE CONTRAT 3]]+Tableau949[[#This Row],[DUREE CONTRAT 3]]*365,"")</f>
        <v/>
      </c>
      <c r="BN224" s="5" t="str">
        <f>IF(Tableau848[[#This Row],[DATE CONTRAT 4]]&lt;&gt;"",Tableau848[[#This Row],[DATE CONTRAT 4]]+Tableau949[[#This Row],[DUREE CONTRAT 4]]*365,"")</f>
        <v/>
      </c>
      <c r="BO224" s="5" t="str">
        <f>IF(Tableau848[[#This Row],[DATE CONTRAT 5]]&lt;&gt;"",Tableau848[[#This Row],[DATE CONTRAT 5]]+Tableau949[[#This Row],[DUREE CONTRAT 5]]*365,"")</f>
        <v/>
      </c>
      <c r="BP224" s="5" t="str">
        <f>IF(Tableau848[[#This Row],[DATE CONTRAT 6]]&lt;&gt;"",Tableau848[[#This Row],[DATE CONTRAT 6]]+Tableau949[[#This Row],[DUREE CONTRAT 6]]*365,"")</f>
        <v/>
      </c>
      <c r="BQ224" s="5" t="str">
        <f>IF(Tableau848[[#This Row],[DATE CONTRAT 7]]&lt;&gt;"",Tableau848[[#This Row],[DATE CONTRAT 7]]+Tableau949[[#This Row],[DUREE CONTRAT 7]]*365,"")</f>
        <v/>
      </c>
      <c r="BR224" s="5" t="str">
        <f>IF(Tableau848[[#This Row],[DATE CONTRAT 8]]&lt;&gt;"",Tableau848[[#This Row],[DATE CONTRAT 8]]+Tableau949[[#This Row],[DUREE CONTRAT 8]]*365,"")</f>
        <v/>
      </c>
      <c r="BS224" s="5" t="str">
        <f>IF(Tableau848[[#This Row],[DATE CONTRAT 9]]&lt;&gt;"",Tableau848[[#This Row],[DATE CONTRAT 9]]+Tableau949[[#This Row],[DUREE CONTRAT 9]]*365,"")</f>
        <v/>
      </c>
      <c r="BT224" s="5" t="str">
        <f>IF(Tableau848[[#This Row],[DATE CONTRAT 10]]&lt;&gt;"",Tableau848[[#This Row],[DATE CONTRAT 10]]+Tableau949[[#This Row],[DUREE CONTRAT 10]]*365,"")</f>
        <v/>
      </c>
      <c r="BV224" s="5" t="str">
        <f>IF(Tableau1050[[#This Row],[DATE PROCHAIN CONTRAT 1]]&lt;&gt;"",Tableau1050[[#This Row],[DATE PROCHAIN CONTRAT 1]]-30,"")</f>
        <v/>
      </c>
      <c r="BW224" s="5" t="str">
        <f>IF(Tableau1050[[#This Row],[DATE PROCHAIN CONTRAT 2]]&lt;&gt;"",Tableau1050[[#This Row],[DATE PROCHAIN CONTRAT 2]]-30,"")</f>
        <v/>
      </c>
      <c r="BX224" s="5" t="str">
        <f>IF(Tableau1050[[#This Row],[DATE PROCHAIN CONTRAT 3]]&lt;&gt;"",Tableau1050[[#This Row],[DATE PROCHAIN CONTRAT 3]]-30,"")</f>
        <v/>
      </c>
      <c r="BY224" s="5" t="str">
        <f>IF(Tableau1050[[#This Row],[DATE PROCHAIN CONTRAT 4]]&lt;&gt;"",Tableau1050[[#This Row],[DATE PROCHAIN CONTRAT 4]]-30,"")</f>
        <v/>
      </c>
      <c r="BZ224" s="5" t="str">
        <f>IF(Tableau1050[[#This Row],[DATE PROCHAIN CONTRAT 5]]&lt;&gt;"",Tableau1050[[#This Row],[DATE PROCHAIN CONTRAT 5]]-30,"")</f>
        <v/>
      </c>
      <c r="CA224" s="5" t="str">
        <f>IF(Tableau1050[[#This Row],[DATE PROCHAIN CONTRAT 6]]&lt;&gt;"",Tableau1050[[#This Row],[DATE PROCHAIN CONTRAT 6]]-30,"")</f>
        <v/>
      </c>
      <c r="CB224" s="5" t="str">
        <f>IF(Tableau1050[[#This Row],[DATE PROCHAIN CONTRAT 7]]&lt;&gt;"",Tableau1050[[#This Row],[DATE PROCHAIN CONTRAT 7]]-30,"")</f>
        <v/>
      </c>
      <c r="CC224" s="5" t="str">
        <f>IF(Tableau1050[[#This Row],[DATE PROCHAIN CONTRAT 8]]&lt;&gt;"",Tableau1050[[#This Row],[DATE PROCHAIN CONTRAT 8]]-30,"")</f>
        <v/>
      </c>
      <c r="CD224" s="5" t="str">
        <f>IF(Tableau1050[[#This Row],[DATE PROCHAIN CONTRAT 9]]&lt;&gt;"",Tableau1050[[#This Row],[DATE PROCHAIN CONTRAT 9]]-30,"")</f>
        <v/>
      </c>
      <c r="CE224" s="5" t="str">
        <f>IF(Tableau1050[[#This Row],[DATE PROCHAIN CONTRAT 10]]&lt;&gt;"",Tableau1050[[#This Row],[DATE PROCHAIN CONTRAT 10]]-30,"")</f>
        <v/>
      </c>
    </row>
    <row r="225" spans="1:83" ht="30">
      <c r="A225" s="2" t="str">
        <f>IF(COUNT(Tableau848[#This Row])&lt;=0,"",COUNT(Tableau848[#This Row]))</f>
        <v/>
      </c>
      <c r="B225" s="17" t="s">
        <v>511</v>
      </c>
      <c r="C225" s="16" t="s">
        <v>223</v>
      </c>
      <c r="D22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du Petit Bois</v>
      </c>
      <c r="E22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57460</v>
      </c>
      <c r="F22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Behren-lès-Forbach</v>
      </c>
      <c r="G22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5" s="30" t="str">
        <f>IF(Tableau747[[#This Row],[DATE PROPOSITION 1]]="","",MAX(Tableau747[#This Row]))</f>
        <v/>
      </c>
      <c r="M225" s="51" t="str">
        <f>IF(Tableau848[[#This Row],[DATE CONTRAT 1]]="","",MAX(Tableau848[#This Row]))</f>
        <v/>
      </c>
      <c r="N225" s="52" t="str">
        <f>IFERROR(INDEX(Tableau949[#This Row],MATCH(9^9,Tableau949[#This Row])),"")</f>
        <v/>
      </c>
      <c r="O225" s="51" t="str">
        <f>IFERROR(INDEX(Tableau1050[#This Row],MATCH(9^9,Tableau1050[#This Row])),"")</f>
        <v/>
      </c>
      <c r="P225" s="51" t="str">
        <f>IFERROR(INDEX(Tableau1151[#This Row],MATCH(9^9,Tableau1151[#This Row])),"")</f>
        <v/>
      </c>
      <c r="Q225" s="35" t="str">
        <f>IFERROR(INDEX(Tableau1252[#This Row],MATCH(9^9,Tableau1252[#This Row])),"")</f>
        <v/>
      </c>
      <c r="BK225" s="5" t="str">
        <f>IF(Tableau848[[#This Row],[DATE CONTRAT 1]]&lt;&gt;"",Tableau848[[#This Row],[DATE CONTRAT 1]]+Tableau949[[#This Row],[DUREE CONTRAT 1]]*365,"")</f>
        <v/>
      </c>
      <c r="BL225" s="5" t="str">
        <f>IF(Tableau848[[#This Row],[DATE CONTRAT 2]]&lt;&gt;"",Tableau848[[#This Row],[DATE CONTRAT 2]]+Tableau949[[#This Row],[DUREE CONTRAT 2]]*365,"")</f>
        <v/>
      </c>
      <c r="BM225" s="5" t="str">
        <f>IF(Tableau848[[#This Row],[DATE CONTRAT 3]]&lt;&gt;"",Tableau848[[#This Row],[DATE CONTRAT 3]]+Tableau949[[#This Row],[DUREE CONTRAT 3]]*365,"")</f>
        <v/>
      </c>
      <c r="BN225" s="5" t="str">
        <f>IF(Tableau848[[#This Row],[DATE CONTRAT 4]]&lt;&gt;"",Tableau848[[#This Row],[DATE CONTRAT 4]]+Tableau949[[#This Row],[DUREE CONTRAT 4]]*365,"")</f>
        <v/>
      </c>
      <c r="BO225" s="5" t="str">
        <f>IF(Tableau848[[#This Row],[DATE CONTRAT 5]]&lt;&gt;"",Tableau848[[#This Row],[DATE CONTRAT 5]]+Tableau949[[#This Row],[DUREE CONTRAT 5]]*365,"")</f>
        <v/>
      </c>
      <c r="BP225" s="5" t="str">
        <f>IF(Tableau848[[#This Row],[DATE CONTRAT 6]]&lt;&gt;"",Tableau848[[#This Row],[DATE CONTRAT 6]]+Tableau949[[#This Row],[DUREE CONTRAT 6]]*365,"")</f>
        <v/>
      </c>
      <c r="BQ225" s="5" t="str">
        <f>IF(Tableau848[[#This Row],[DATE CONTRAT 7]]&lt;&gt;"",Tableau848[[#This Row],[DATE CONTRAT 7]]+Tableau949[[#This Row],[DUREE CONTRAT 7]]*365,"")</f>
        <v/>
      </c>
      <c r="BR225" s="5" t="str">
        <f>IF(Tableau848[[#This Row],[DATE CONTRAT 8]]&lt;&gt;"",Tableau848[[#This Row],[DATE CONTRAT 8]]+Tableau949[[#This Row],[DUREE CONTRAT 8]]*365,"")</f>
        <v/>
      </c>
      <c r="BS225" s="5" t="str">
        <f>IF(Tableau848[[#This Row],[DATE CONTRAT 9]]&lt;&gt;"",Tableau848[[#This Row],[DATE CONTRAT 9]]+Tableau949[[#This Row],[DUREE CONTRAT 9]]*365,"")</f>
        <v/>
      </c>
      <c r="BT225" s="5" t="str">
        <f>IF(Tableau848[[#This Row],[DATE CONTRAT 10]]&lt;&gt;"",Tableau848[[#This Row],[DATE CONTRAT 10]]+Tableau949[[#This Row],[DUREE CONTRAT 10]]*365,"")</f>
        <v/>
      </c>
      <c r="BV225" s="5" t="str">
        <f>IF(Tableau1050[[#This Row],[DATE PROCHAIN CONTRAT 1]]&lt;&gt;"",Tableau1050[[#This Row],[DATE PROCHAIN CONTRAT 1]]-30,"")</f>
        <v/>
      </c>
      <c r="BW225" s="5" t="str">
        <f>IF(Tableau1050[[#This Row],[DATE PROCHAIN CONTRAT 2]]&lt;&gt;"",Tableau1050[[#This Row],[DATE PROCHAIN CONTRAT 2]]-30,"")</f>
        <v/>
      </c>
      <c r="BX225" s="5" t="str">
        <f>IF(Tableau1050[[#This Row],[DATE PROCHAIN CONTRAT 3]]&lt;&gt;"",Tableau1050[[#This Row],[DATE PROCHAIN CONTRAT 3]]-30,"")</f>
        <v/>
      </c>
      <c r="BY225" s="5" t="str">
        <f>IF(Tableau1050[[#This Row],[DATE PROCHAIN CONTRAT 4]]&lt;&gt;"",Tableau1050[[#This Row],[DATE PROCHAIN CONTRAT 4]]-30,"")</f>
        <v/>
      </c>
      <c r="BZ225" s="5" t="str">
        <f>IF(Tableau1050[[#This Row],[DATE PROCHAIN CONTRAT 5]]&lt;&gt;"",Tableau1050[[#This Row],[DATE PROCHAIN CONTRAT 5]]-30,"")</f>
        <v/>
      </c>
      <c r="CA225" s="5" t="str">
        <f>IF(Tableau1050[[#This Row],[DATE PROCHAIN CONTRAT 6]]&lt;&gt;"",Tableau1050[[#This Row],[DATE PROCHAIN CONTRAT 6]]-30,"")</f>
        <v/>
      </c>
      <c r="CB225" s="5" t="str">
        <f>IF(Tableau1050[[#This Row],[DATE PROCHAIN CONTRAT 7]]&lt;&gt;"",Tableau1050[[#This Row],[DATE PROCHAIN CONTRAT 7]]-30,"")</f>
        <v/>
      </c>
      <c r="CC225" s="5" t="str">
        <f>IF(Tableau1050[[#This Row],[DATE PROCHAIN CONTRAT 8]]&lt;&gt;"",Tableau1050[[#This Row],[DATE PROCHAIN CONTRAT 8]]-30,"")</f>
        <v/>
      </c>
      <c r="CD225" s="5" t="str">
        <f>IF(Tableau1050[[#This Row],[DATE PROCHAIN CONTRAT 9]]&lt;&gt;"",Tableau1050[[#This Row],[DATE PROCHAIN CONTRAT 9]]-30,"")</f>
        <v/>
      </c>
      <c r="CE225" s="5" t="str">
        <f>IF(Tableau1050[[#This Row],[DATE PROCHAIN CONTRAT 10]]&lt;&gt;"",Tableau1050[[#This Row],[DATE PROCHAIN CONTRAT 10]]-30,"")</f>
        <v/>
      </c>
    </row>
    <row r="226" spans="1:83" ht="30">
      <c r="A226" s="2" t="str">
        <f>IF(COUNT(Tableau848[#This Row])&lt;=0,"",COUNT(Tableau848[#This Row]))</f>
        <v/>
      </c>
      <c r="B226" s="17" t="s">
        <v>511</v>
      </c>
      <c r="C226" s="16" t="s">
        <v>224</v>
      </c>
      <c r="D22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Robert Schuman</v>
      </c>
      <c r="E22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57220</v>
      </c>
      <c r="F22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Boulay-Moselle</v>
      </c>
      <c r="G22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6" s="30" t="str">
        <f>IF(Tableau747[[#This Row],[DATE PROPOSITION 1]]="","",MAX(Tableau747[#This Row]))</f>
        <v/>
      </c>
      <c r="M226" s="51" t="str">
        <f>IF(Tableau848[[#This Row],[DATE CONTRAT 1]]="","",MAX(Tableau848[#This Row]))</f>
        <v/>
      </c>
      <c r="N226" s="52" t="str">
        <f>IFERROR(INDEX(Tableau949[#This Row],MATCH(9^9,Tableau949[#This Row])),"")</f>
        <v/>
      </c>
      <c r="O226" s="51" t="str">
        <f>IFERROR(INDEX(Tableau1050[#This Row],MATCH(9^9,Tableau1050[#This Row])),"")</f>
        <v/>
      </c>
      <c r="P226" s="51" t="str">
        <f>IFERROR(INDEX(Tableau1151[#This Row],MATCH(9^9,Tableau1151[#This Row])),"")</f>
        <v/>
      </c>
      <c r="Q226" s="35" t="str">
        <f>IFERROR(INDEX(Tableau1252[#This Row],MATCH(9^9,Tableau1252[#This Row])),"")</f>
        <v/>
      </c>
      <c r="BK226" s="5" t="str">
        <f>IF(Tableau848[[#This Row],[DATE CONTRAT 1]]&lt;&gt;"",Tableau848[[#This Row],[DATE CONTRAT 1]]+Tableau949[[#This Row],[DUREE CONTRAT 1]]*365,"")</f>
        <v/>
      </c>
      <c r="BL226" s="5" t="str">
        <f>IF(Tableau848[[#This Row],[DATE CONTRAT 2]]&lt;&gt;"",Tableau848[[#This Row],[DATE CONTRAT 2]]+Tableau949[[#This Row],[DUREE CONTRAT 2]]*365,"")</f>
        <v/>
      </c>
      <c r="BM226" s="5" t="str">
        <f>IF(Tableau848[[#This Row],[DATE CONTRAT 3]]&lt;&gt;"",Tableau848[[#This Row],[DATE CONTRAT 3]]+Tableau949[[#This Row],[DUREE CONTRAT 3]]*365,"")</f>
        <v/>
      </c>
      <c r="BN226" s="5" t="str">
        <f>IF(Tableau848[[#This Row],[DATE CONTRAT 4]]&lt;&gt;"",Tableau848[[#This Row],[DATE CONTRAT 4]]+Tableau949[[#This Row],[DUREE CONTRAT 4]]*365,"")</f>
        <v/>
      </c>
      <c r="BO226" s="5" t="str">
        <f>IF(Tableau848[[#This Row],[DATE CONTRAT 5]]&lt;&gt;"",Tableau848[[#This Row],[DATE CONTRAT 5]]+Tableau949[[#This Row],[DUREE CONTRAT 5]]*365,"")</f>
        <v/>
      </c>
      <c r="BP226" s="5" t="str">
        <f>IF(Tableau848[[#This Row],[DATE CONTRAT 6]]&lt;&gt;"",Tableau848[[#This Row],[DATE CONTRAT 6]]+Tableau949[[#This Row],[DUREE CONTRAT 6]]*365,"")</f>
        <v/>
      </c>
      <c r="BQ226" s="5" t="str">
        <f>IF(Tableau848[[#This Row],[DATE CONTRAT 7]]&lt;&gt;"",Tableau848[[#This Row],[DATE CONTRAT 7]]+Tableau949[[#This Row],[DUREE CONTRAT 7]]*365,"")</f>
        <v/>
      </c>
      <c r="BR226" s="5" t="str">
        <f>IF(Tableau848[[#This Row],[DATE CONTRAT 8]]&lt;&gt;"",Tableau848[[#This Row],[DATE CONTRAT 8]]+Tableau949[[#This Row],[DUREE CONTRAT 8]]*365,"")</f>
        <v/>
      </c>
      <c r="BS226" s="5" t="str">
        <f>IF(Tableau848[[#This Row],[DATE CONTRAT 9]]&lt;&gt;"",Tableau848[[#This Row],[DATE CONTRAT 9]]+Tableau949[[#This Row],[DUREE CONTRAT 9]]*365,"")</f>
        <v/>
      </c>
      <c r="BT226" s="5" t="str">
        <f>IF(Tableau848[[#This Row],[DATE CONTRAT 10]]&lt;&gt;"",Tableau848[[#This Row],[DATE CONTRAT 10]]+Tableau949[[#This Row],[DUREE CONTRAT 10]]*365,"")</f>
        <v/>
      </c>
      <c r="BV226" s="5" t="str">
        <f>IF(Tableau1050[[#This Row],[DATE PROCHAIN CONTRAT 1]]&lt;&gt;"",Tableau1050[[#This Row],[DATE PROCHAIN CONTRAT 1]]-30,"")</f>
        <v/>
      </c>
      <c r="BW226" s="5" t="str">
        <f>IF(Tableau1050[[#This Row],[DATE PROCHAIN CONTRAT 2]]&lt;&gt;"",Tableau1050[[#This Row],[DATE PROCHAIN CONTRAT 2]]-30,"")</f>
        <v/>
      </c>
      <c r="BX226" s="5" t="str">
        <f>IF(Tableau1050[[#This Row],[DATE PROCHAIN CONTRAT 3]]&lt;&gt;"",Tableau1050[[#This Row],[DATE PROCHAIN CONTRAT 3]]-30,"")</f>
        <v/>
      </c>
      <c r="BY226" s="5" t="str">
        <f>IF(Tableau1050[[#This Row],[DATE PROCHAIN CONTRAT 4]]&lt;&gt;"",Tableau1050[[#This Row],[DATE PROCHAIN CONTRAT 4]]-30,"")</f>
        <v/>
      </c>
      <c r="BZ226" s="5" t="str">
        <f>IF(Tableau1050[[#This Row],[DATE PROCHAIN CONTRAT 5]]&lt;&gt;"",Tableau1050[[#This Row],[DATE PROCHAIN CONTRAT 5]]-30,"")</f>
        <v/>
      </c>
      <c r="CA226" s="5" t="str">
        <f>IF(Tableau1050[[#This Row],[DATE PROCHAIN CONTRAT 6]]&lt;&gt;"",Tableau1050[[#This Row],[DATE PROCHAIN CONTRAT 6]]-30,"")</f>
        <v/>
      </c>
      <c r="CB226" s="5" t="str">
        <f>IF(Tableau1050[[#This Row],[DATE PROCHAIN CONTRAT 7]]&lt;&gt;"",Tableau1050[[#This Row],[DATE PROCHAIN CONTRAT 7]]-30,"")</f>
        <v/>
      </c>
      <c r="CC226" s="5" t="str">
        <f>IF(Tableau1050[[#This Row],[DATE PROCHAIN CONTRAT 8]]&lt;&gt;"",Tableau1050[[#This Row],[DATE PROCHAIN CONTRAT 8]]-30,"")</f>
        <v/>
      </c>
      <c r="CD226" s="5" t="str">
        <f>IF(Tableau1050[[#This Row],[DATE PROCHAIN CONTRAT 9]]&lt;&gt;"",Tableau1050[[#This Row],[DATE PROCHAIN CONTRAT 9]]-30,"")</f>
        <v/>
      </c>
      <c r="CE226" s="5" t="str">
        <f>IF(Tableau1050[[#This Row],[DATE PROCHAIN CONTRAT 10]]&lt;&gt;"",Tableau1050[[#This Row],[DATE PROCHAIN CONTRAT 10]]-30,"")</f>
        <v/>
      </c>
    </row>
    <row r="227" spans="1:83" ht="30">
      <c r="A227" s="2" t="str">
        <f>IF(COUNT(Tableau848[#This Row])&lt;=0,"",COUNT(Tableau848[#This Row]))</f>
        <v/>
      </c>
      <c r="B227" s="17" t="s">
        <v>511</v>
      </c>
      <c r="C227" s="16" t="s">
        <v>225</v>
      </c>
      <c r="D22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58 Avenue Jean Mermoz</v>
      </c>
      <c r="E22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57290</v>
      </c>
      <c r="F22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Fameck</v>
      </c>
      <c r="G22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7" s="30" t="str">
        <f>IF(Tableau747[[#This Row],[DATE PROPOSITION 1]]="","",MAX(Tableau747[#This Row]))</f>
        <v/>
      </c>
      <c r="M227" s="51" t="str">
        <f>IF(Tableau848[[#This Row],[DATE CONTRAT 1]]="","",MAX(Tableau848[#This Row]))</f>
        <v/>
      </c>
      <c r="N227" s="52" t="str">
        <f>IFERROR(INDEX(Tableau949[#This Row],MATCH(9^9,Tableau949[#This Row])),"")</f>
        <v/>
      </c>
      <c r="O227" s="51" t="str">
        <f>IFERROR(INDEX(Tableau1050[#This Row],MATCH(9^9,Tableau1050[#This Row])),"")</f>
        <v/>
      </c>
      <c r="P227" s="51" t="str">
        <f>IFERROR(INDEX(Tableau1151[#This Row],MATCH(9^9,Tableau1151[#This Row])),"")</f>
        <v/>
      </c>
      <c r="Q227" s="35" t="str">
        <f>IFERROR(INDEX(Tableau1252[#This Row],MATCH(9^9,Tableau1252[#This Row])),"")</f>
        <v/>
      </c>
      <c r="BK227" s="5" t="str">
        <f>IF(Tableau848[[#This Row],[DATE CONTRAT 1]]&lt;&gt;"",Tableau848[[#This Row],[DATE CONTRAT 1]]+Tableau949[[#This Row],[DUREE CONTRAT 1]]*365,"")</f>
        <v/>
      </c>
      <c r="BL227" s="5" t="str">
        <f>IF(Tableau848[[#This Row],[DATE CONTRAT 2]]&lt;&gt;"",Tableau848[[#This Row],[DATE CONTRAT 2]]+Tableau949[[#This Row],[DUREE CONTRAT 2]]*365,"")</f>
        <v/>
      </c>
      <c r="BM227" s="5" t="str">
        <f>IF(Tableau848[[#This Row],[DATE CONTRAT 3]]&lt;&gt;"",Tableau848[[#This Row],[DATE CONTRAT 3]]+Tableau949[[#This Row],[DUREE CONTRAT 3]]*365,"")</f>
        <v/>
      </c>
      <c r="BN227" s="5" t="str">
        <f>IF(Tableau848[[#This Row],[DATE CONTRAT 4]]&lt;&gt;"",Tableau848[[#This Row],[DATE CONTRAT 4]]+Tableau949[[#This Row],[DUREE CONTRAT 4]]*365,"")</f>
        <v/>
      </c>
      <c r="BO227" s="5" t="str">
        <f>IF(Tableau848[[#This Row],[DATE CONTRAT 5]]&lt;&gt;"",Tableau848[[#This Row],[DATE CONTRAT 5]]+Tableau949[[#This Row],[DUREE CONTRAT 5]]*365,"")</f>
        <v/>
      </c>
      <c r="BP227" s="5" t="str">
        <f>IF(Tableau848[[#This Row],[DATE CONTRAT 6]]&lt;&gt;"",Tableau848[[#This Row],[DATE CONTRAT 6]]+Tableau949[[#This Row],[DUREE CONTRAT 6]]*365,"")</f>
        <v/>
      </c>
      <c r="BQ227" s="5" t="str">
        <f>IF(Tableau848[[#This Row],[DATE CONTRAT 7]]&lt;&gt;"",Tableau848[[#This Row],[DATE CONTRAT 7]]+Tableau949[[#This Row],[DUREE CONTRAT 7]]*365,"")</f>
        <v/>
      </c>
      <c r="BR227" s="5" t="str">
        <f>IF(Tableau848[[#This Row],[DATE CONTRAT 8]]&lt;&gt;"",Tableau848[[#This Row],[DATE CONTRAT 8]]+Tableau949[[#This Row],[DUREE CONTRAT 8]]*365,"")</f>
        <v/>
      </c>
      <c r="BS227" s="5" t="str">
        <f>IF(Tableau848[[#This Row],[DATE CONTRAT 9]]&lt;&gt;"",Tableau848[[#This Row],[DATE CONTRAT 9]]+Tableau949[[#This Row],[DUREE CONTRAT 9]]*365,"")</f>
        <v/>
      </c>
      <c r="BT227" s="5" t="str">
        <f>IF(Tableau848[[#This Row],[DATE CONTRAT 10]]&lt;&gt;"",Tableau848[[#This Row],[DATE CONTRAT 10]]+Tableau949[[#This Row],[DUREE CONTRAT 10]]*365,"")</f>
        <v/>
      </c>
      <c r="BV227" s="5" t="str">
        <f>IF(Tableau1050[[#This Row],[DATE PROCHAIN CONTRAT 1]]&lt;&gt;"",Tableau1050[[#This Row],[DATE PROCHAIN CONTRAT 1]]-30,"")</f>
        <v/>
      </c>
      <c r="BW227" s="5" t="str">
        <f>IF(Tableau1050[[#This Row],[DATE PROCHAIN CONTRAT 2]]&lt;&gt;"",Tableau1050[[#This Row],[DATE PROCHAIN CONTRAT 2]]-30,"")</f>
        <v/>
      </c>
      <c r="BX227" s="5" t="str">
        <f>IF(Tableau1050[[#This Row],[DATE PROCHAIN CONTRAT 3]]&lt;&gt;"",Tableau1050[[#This Row],[DATE PROCHAIN CONTRAT 3]]-30,"")</f>
        <v/>
      </c>
      <c r="BY227" s="5" t="str">
        <f>IF(Tableau1050[[#This Row],[DATE PROCHAIN CONTRAT 4]]&lt;&gt;"",Tableau1050[[#This Row],[DATE PROCHAIN CONTRAT 4]]-30,"")</f>
        <v/>
      </c>
      <c r="BZ227" s="5" t="str">
        <f>IF(Tableau1050[[#This Row],[DATE PROCHAIN CONTRAT 5]]&lt;&gt;"",Tableau1050[[#This Row],[DATE PROCHAIN CONTRAT 5]]-30,"")</f>
        <v/>
      </c>
      <c r="CA227" s="5" t="str">
        <f>IF(Tableau1050[[#This Row],[DATE PROCHAIN CONTRAT 6]]&lt;&gt;"",Tableau1050[[#This Row],[DATE PROCHAIN CONTRAT 6]]-30,"")</f>
        <v/>
      </c>
      <c r="CB227" s="5" t="str">
        <f>IF(Tableau1050[[#This Row],[DATE PROCHAIN CONTRAT 7]]&lt;&gt;"",Tableau1050[[#This Row],[DATE PROCHAIN CONTRAT 7]]-30,"")</f>
        <v/>
      </c>
      <c r="CC227" s="5" t="str">
        <f>IF(Tableau1050[[#This Row],[DATE PROCHAIN CONTRAT 8]]&lt;&gt;"",Tableau1050[[#This Row],[DATE PROCHAIN CONTRAT 8]]-30,"")</f>
        <v/>
      </c>
      <c r="CD227" s="5" t="str">
        <f>IF(Tableau1050[[#This Row],[DATE PROCHAIN CONTRAT 9]]&lt;&gt;"",Tableau1050[[#This Row],[DATE PROCHAIN CONTRAT 9]]-30,"")</f>
        <v/>
      </c>
      <c r="CE227" s="5" t="str">
        <f>IF(Tableau1050[[#This Row],[DATE PROCHAIN CONTRAT 10]]&lt;&gt;"",Tableau1050[[#This Row],[DATE PROCHAIN CONTRAT 10]]-30,"")</f>
        <v/>
      </c>
    </row>
    <row r="228" spans="1:83" ht="30">
      <c r="A228" s="2" t="str">
        <f>IF(COUNT(Tableau848[#This Row])&lt;=0,"",COUNT(Tableau848[#This Row]))</f>
        <v/>
      </c>
      <c r="B228" s="17" t="s">
        <v>511</v>
      </c>
      <c r="C228" s="16" t="s">
        <v>226</v>
      </c>
      <c r="D22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Rue des Frères Mesguin</v>
      </c>
      <c r="E22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57260</v>
      </c>
      <c r="F22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Dieuze</v>
      </c>
      <c r="G22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8" s="30" t="str">
        <f>IF(Tableau747[[#This Row],[DATE PROPOSITION 1]]="","",MAX(Tableau747[#This Row]))</f>
        <v/>
      </c>
      <c r="M228" s="51" t="str">
        <f>IF(Tableau848[[#This Row],[DATE CONTRAT 1]]="","",MAX(Tableau848[#This Row]))</f>
        <v/>
      </c>
      <c r="N228" s="52" t="str">
        <f>IFERROR(INDEX(Tableau949[#This Row],MATCH(9^9,Tableau949[#This Row])),"")</f>
        <v/>
      </c>
      <c r="O228" s="51" t="str">
        <f>IFERROR(INDEX(Tableau1050[#This Row],MATCH(9^9,Tableau1050[#This Row])),"")</f>
        <v/>
      </c>
      <c r="P228" s="51" t="str">
        <f>IFERROR(INDEX(Tableau1151[#This Row],MATCH(9^9,Tableau1151[#This Row])),"")</f>
        <v/>
      </c>
      <c r="Q228" s="35" t="str">
        <f>IFERROR(INDEX(Tableau1252[#This Row],MATCH(9^9,Tableau1252[#This Row])),"")</f>
        <v/>
      </c>
      <c r="BK228" s="5" t="str">
        <f>IF(Tableau848[[#This Row],[DATE CONTRAT 1]]&lt;&gt;"",Tableau848[[#This Row],[DATE CONTRAT 1]]+Tableau949[[#This Row],[DUREE CONTRAT 1]]*365,"")</f>
        <v/>
      </c>
      <c r="BL228" s="5" t="str">
        <f>IF(Tableau848[[#This Row],[DATE CONTRAT 2]]&lt;&gt;"",Tableau848[[#This Row],[DATE CONTRAT 2]]+Tableau949[[#This Row],[DUREE CONTRAT 2]]*365,"")</f>
        <v/>
      </c>
      <c r="BM228" s="5" t="str">
        <f>IF(Tableau848[[#This Row],[DATE CONTRAT 3]]&lt;&gt;"",Tableau848[[#This Row],[DATE CONTRAT 3]]+Tableau949[[#This Row],[DUREE CONTRAT 3]]*365,"")</f>
        <v/>
      </c>
      <c r="BN228" s="5" t="str">
        <f>IF(Tableau848[[#This Row],[DATE CONTRAT 4]]&lt;&gt;"",Tableau848[[#This Row],[DATE CONTRAT 4]]+Tableau949[[#This Row],[DUREE CONTRAT 4]]*365,"")</f>
        <v/>
      </c>
      <c r="BO228" s="5" t="str">
        <f>IF(Tableau848[[#This Row],[DATE CONTRAT 5]]&lt;&gt;"",Tableau848[[#This Row],[DATE CONTRAT 5]]+Tableau949[[#This Row],[DUREE CONTRAT 5]]*365,"")</f>
        <v/>
      </c>
      <c r="BP228" s="5" t="str">
        <f>IF(Tableau848[[#This Row],[DATE CONTRAT 6]]&lt;&gt;"",Tableau848[[#This Row],[DATE CONTRAT 6]]+Tableau949[[#This Row],[DUREE CONTRAT 6]]*365,"")</f>
        <v/>
      </c>
      <c r="BQ228" s="5" t="str">
        <f>IF(Tableau848[[#This Row],[DATE CONTRAT 7]]&lt;&gt;"",Tableau848[[#This Row],[DATE CONTRAT 7]]+Tableau949[[#This Row],[DUREE CONTRAT 7]]*365,"")</f>
        <v/>
      </c>
      <c r="BR228" s="5" t="str">
        <f>IF(Tableau848[[#This Row],[DATE CONTRAT 8]]&lt;&gt;"",Tableau848[[#This Row],[DATE CONTRAT 8]]+Tableau949[[#This Row],[DUREE CONTRAT 8]]*365,"")</f>
        <v/>
      </c>
      <c r="BS228" s="5" t="str">
        <f>IF(Tableau848[[#This Row],[DATE CONTRAT 9]]&lt;&gt;"",Tableau848[[#This Row],[DATE CONTRAT 9]]+Tableau949[[#This Row],[DUREE CONTRAT 9]]*365,"")</f>
        <v/>
      </c>
      <c r="BT228" s="5" t="str">
        <f>IF(Tableau848[[#This Row],[DATE CONTRAT 10]]&lt;&gt;"",Tableau848[[#This Row],[DATE CONTRAT 10]]+Tableau949[[#This Row],[DUREE CONTRAT 10]]*365,"")</f>
        <v/>
      </c>
      <c r="BV228" s="5" t="str">
        <f>IF(Tableau1050[[#This Row],[DATE PROCHAIN CONTRAT 1]]&lt;&gt;"",Tableau1050[[#This Row],[DATE PROCHAIN CONTRAT 1]]-30,"")</f>
        <v/>
      </c>
      <c r="BW228" s="5" t="str">
        <f>IF(Tableau1050[[#This Row],[DATE PROCHAIN CONTRAT 2]]&lt;&gt;"",Tableau1050[[#This Row],[DATE PROCHAIN CONTRAT 2]]-30,"")</f>
        <v/>
      </c>
      <c r="BX228" s="5" t="str">
        <f>IF(Tableau1050[[#This Row],[DATE PROCHAIN CONTRAT 3]]&lt;&gt;"",Tableau1050[[#This Row],[DATE PROCHAIN CONTRAT 3]]-30,"")</f>
        <v/>
      </c>
      <c r="BY228" s="5" t="str">
        <f>IF(Tableau1050[[#This Row],[DATE PROCHAIN CONTRAT 4]]&lt;&gt;"",Tableau1050[[#This Row],[DATE PROCHAIN CONTRAT 4]]-30,"")</f>
        <v/>
      </c>
      <c r="BZ228" s="5" t="str">
        <f>IF(Tableau1050[[#This Row],[DATE PROCHAIN CONTRAT 5]]&lt;&gt;"",Tableau1050[[#This Row],[DATE PROCHAIN CONTRAT 5]]-30,"")</f>
        <v/>
      </c>
      <c r="CA228" s="5" t="str">
        <f>IF(Tableau1050[[#This Row],[DATE PROCHAIN CONTRAT 6]]&lt;&gt;"",Tableau1050[[#This Row],[DATE PROCHAIN CONTRAT 6]]-30,"")</f>
        <v/>
      </c>
      <c r="CB228" s="5" t="str">
        <f>IF(Tableau1050[[#This Row],[DATE PROCHAIN CONTRAT 7]]&lt;&gt;"",Tableau1050[[#This Row],[DATE PROCHAIN CONTRAT 7]]-30,"")</f>
        <v/>
      </c>
      <c r="CC228" s="5" t="str">
        <f>IF(Tableau1050[[#This Row],[DATE PROCHAIN CONTRAT 8]]&lt;&gt;"",Tableau1050[[#This Row],[DATE PROCHAIN CONTRAT 8]]-30,"")</f>
        <v/>
      </c>
      <c r="CD228" s="5" t="str">
        <f>IF(Tableau1050[[#This Row],[DATE PROCHAIN CONTRAT 9]]&lt;&gt;"",Tableau1050[[#This Row],[DATE PROCHAIN CONTRAT 9]]-30,"")</f>
        <v/>
      </c>
      <c r="CE228" s="5" t="str">
        <f>IF(Tableau1050[[#This Row],[DATE PROCHAIN CONTRAT 10]]&lt;&gt;"",Tableau1050[[#This Row],[DATE PROCHAIN CONTRAT 10]]-30,"")</f>
        <v/>
      </c>
    </row>
    <row r="229" spans="1:83" ht="30">
      <c r="A229" s="2" t="str">
        <f>IF(COUNT(Tableau848[#This Row])&lt;=0,"",COUNT(Tableau848[#This Row]))</f>
        <v/>
      </c>
      <c r="B229" s="17" t="s">
        <v>511</v>
      </c>
      <c r="C229" s="16" t="s">
        <v>227</v>
      </c>
      <c r="D22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du Tivoli</v>
      </c>
      <c r="E22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57700</v>
      </c>
      <c r="F22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Hayange</v>
      </c>
      <c r="G22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2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2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2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29" s="30" t="str">
        <f>IF(Tableau747[[#This Row],[DATE PROPOSITION 1]]="","",MAX(Tableau747[#This Row]))</f>
        <v/>
      </c>
      <c r="M229" s="51" t="str">
        <f>IF(Tableau848[[#This Row],[DATE CONTRAT 1]]="","",MAX(Tableau848[#This Row]))</f>
        <v/>
      </c>
      <c r="N229" s="52" t="str">
        <f>IFERROR(INDEX(Tableau949[#This Row],MATCH(9^9,Tableau949[#This Row])),"")</f>
        <v/>
      </c>
      <c r="O229" s="51" t="str">
        <f>IFERROR(INDEX(Tableau1050[#This Row],MATCH(9^9,Tableau1050[#This Row])),"")</f>
        <v/>
      </c>
      <c r="P229" s="51" t="str">
        <f>IFERROR(INDEX(Tableau1151[#This Row],MATCH(9^9,Tableau1151[#This Row])),"")</f>
        <v/>
      </c>
      <c r="Q229" s="35" t="str">
        <f>IFERROR(INDEX(Tableau1252[#This Row],MATCH(9^9,Tableau1252[#This Row])),"")</f>
        <v/>
      </c>
      <c r="BK229" s="5" t="str">
        <f>IF(Tableau848[[#This Row],[DATE CONTRAT 1]]&lt;&gt;"",Tableau848[[#This Row],[DATE CONTRAT 1]]+Tableau949[[#This Row],[DUREE CONTRAT 1]]*365,"")</f>
        <v/>
      </c>
      <c r="BL229" s="5" t="str">
        <f>IF(Tableau848[[#This Row],[DATE CONTRAT 2]]&lt;&gt;"",Tableau848[[#This Row],[DATE CONTRAT 2]]+Tableau949[[#This Row],[DUREE CONTRAT 2]]*365,"")</f>
        <v/>
      </c>
      <c r="BM229" s="5" t="str">
        <f>IF(Tableau848[[#This Row],[DATE CONTRAT 3]]&lt;&gt;"",Tableau848[[#This Row],[DATE CONTRAT 3]]+Tableau949[[#This Row],[DUREE CONTRAT 3]]*365,"")</f>
        <v/>
      </c>
      <c r="BN229" s="5" t="str">
        <f>IF(Tableau848[[#This Row],[DATE CONTRAT 4]]&lt;&gt;"",Tableau848[[#This Row],[DATE CONTRAT 4]]+Tableau949[[#This Row],[DUREE CONTRAT 4]]*365,"")</f>
        <v/>
      </c>
      <c r="BO229" s="5" t="str">
        <f>IF(Tableau848[[#This Row],[DATE CONTRAT 5]]&lt;&gt;"",Tableau848[[#This Row],[DATE CONTRAT 5]]+Tableau949[[#This Row],[DUREE CONTRAT 5]]*365,"")</f>
        <v/>
      </c>
      <c r="BP229" s="5" t="str">
        <f>IF(Tableau848[[#This Row],[DATE CONTRAT 6]]&lt;&gt;"",Tableau848[[#This Row],[DATE CONTRAT 6]]+Tableau949[[#This Row],[DUREE CONTRAT 6]]*365,"")</f>
        <v/>
      </c>
      <c r="BQ229" s="5" t="str">
        <f>IF(Tableau848[[#This Row],[DATE CONTRAT 7]]&lt;&gt;"",Tableau848[[#This Row],[DATE CONTRAT 7]]+Tableau949[[#This Row],[DUREE CONTRAT 7]]*365,"")</f>
        <v/>
      </c>
      <c r="BR229" s="5" t="str">
        <f>IF(Tableau848[[#This Row],[DATE CONTRAT 8]]&lt;&gt;"",Tableau848[[#This Row],[DATE CONTRAT 8]]+Tableau949[[#This Row],[DUREE CONTRAT 8]]*365,"")</f>
        <v/>
      </c>
      <c r="BS229" s="5" t="str">
        <f>IF(Tableau848[[#This Row],[DATE CONTRAT 9]]&lt;&gt;"",Tableau848[[#This Row],[DATE CONTRAT 9]]+Tableau949[[#This Row],[DUREE CONTRAT 9]]*365,"")</f>
        <v/>
      </c>
      <c r="BT229" s="5" t="str">
        <f>IF(Tableau848[[#This Row],[DATE CONTRAT 10]]&lt;&gt;"",Tableau848[[#This Row],[DATE CONTRAT 10]]+Tableau949[[#This Row],[DUREE CONTRAT 10]]*365,"")</f>
        <v/>
      </c>
      <c r="BV229" s="5" t="str">
        <f>IF(Tableau1050[[#This Row],[DATE PROCHAIN CONTRAT 1]]&lt;&gt;"",Tableau1050[[#This Row],[DATE PROCHAIN CONTRAT 1]]-30,"")</f>
        <v/>
      </c>
      <c r="BW229" s="5" t="str">
        <f>IF(Tableau1050[[#This Row],[DATE PROCHAIN CONTRAT 2]]&lt;&gt;"",Tableau1050[[#This Row],[DATE PROCHAIN CONTRAT 2]]-30,"")</f>
        <v/>
      </c>
      <c r="BX229" s="5" t="str">
        <f>IF(Tableau1050[[#This Row],[DATE PROCHAIN CONTRAT 3]]&lt;&gt;"",Tableau1050[[#This Row],[DATE PROCHAIN CONTRAT 3]]-30,"")</f>
        <v/>
      </c>
      <c r="BY229" s="5" t="str">
        <f>IF(Tableau1050[[#This Row],[DATE PROCHAIN CONTRAT 4]]&lt;&gt;"",Tableau1050[[#This Row],[DATE PROCHAIN CONTRAT 4]]-30,"")</f>
        <v/>
      </c>
      <c r="BZ229" s="5" t="str">
        <f>IF(Tableau1050[[#This Row],[DATE PROCHAIN CONTRAT 5]]&lt;&gt;"",Tableau1050[[#This Row],[DATE PROCHAIN CONTRAT 5]]-30,"")</f>
        <v/>
      </c>
      <c r="CA229" s="5" t="str">
        <f>IF(Tableau1050[[#This Row],[DATE PROCHAIN CONTRAT 6]]&lt;&gt;"",Tableau1050[[#This Row],[DATE PROCHAIN CONTRAT 6]]-30,"")</f>
        <v/>
      </c>
      <c r="CB229" s="5" t="str">
        <f>IF(Tableau1050[[#This Row],[DATE PROCHAIN CONTRAT 7]]&lt;&gt;"",Tableau1050[[#This Row],[DATE PROCHAIN CONTRAT 7]]-30,"")</f>
        <v/>
      </c>
      <c r="CC229" s="5" t="str">
        <f>IF(Tableau1050[[#This Row],[DATE PROCHAIN CONTRAT 8]]&lt;&gt;"",Tableau1050[[#This Row],[DATE PROCHAIN CONTRAT 8]]-30,"")</f>
        <v/>
      </c>
      <c r="CD229" s="5" t="str">
        <f>IF(Tableau1050[[#This Row],[DATE PROCHAIN CONTRAT 9]]&lt;&gt;"",Tableau1050[[#This Row],[DATE PROCHAIN CONTRAT 9]]-30,"")</f>
        <v/>
      </c>
      <c r="CE229" s="5" t="str">
        <f>IF(Tableau1050[[#This Row],[DATE PROCHAIN CONTRAT 10]]&lt;&gt;"",Tableau1050[[#This Row],[DATE PROCHAIN CONTRAT 10]]-30,"")</f>
        <v/>
      </c>
    </row>
    <row r="230" spans="1:83" ht="30">
      <c r="A230" s="2" t="str">
        <f>IF(COUNT(Tableau848[#This Row])&lt;=0,"",COUNT(Tableau848[#This Row]))</f>
        <v/>
      </c>
      <c r="B230" s="17" t="s">
        <v>511</v>
      </c>
      <c r="C230" s="16" t="s">
        <v>228</v>
      </c>
      <c r="D23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22 Place Notre Dame</v>
      </c>
      <c r="E23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3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3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0" s="30" t="str">
        <f>IF(Tableau747[[#This Row],[DATE PROPOSITION 1]]="","",MAX(Tableau747[#This Row]))</f>
        <v/>
      </c>
      <c r="M230" s="51" t="str">
        <f>IF(Tableau848[[#This Row],[DATE CONTRAT 1]]="","",MAX(Tableau848[#This Row]))</f>
        <v/>
      </c>
      <c r="N230" s="52" t="str">
        <f>IFERROR(INDEX(Tableau949[#This Row],MATCH(9^9,Tableau949[#This Row])),"")</f>
        <v/>
      </c>
      <c r="O230" s="51" t="str">
        <f>IFERROR(INDEX(Tableau1050[#This Row],MATCH(9^9,Tableau1050[#This Row])),"")</f>
        <v/>
      </c>
      <c r="P230" s="51" t="str">
        <f>IFERROR(INDEX(Tableau1151[#This Row],MATCH(9^9,Tableau1151[#This Row])),"")</f>
        <v/>
      </c>
      <c r="Q230" s="35" t="str">
        <f>IFERROR(INDEX(Tableau1252[#This Row],MATCH(9^9,Tableau1252[#This Row])),"")</f>
        <v/>
      </c>
      <c r="BK230" s="5" t="str">
        <f>IF(Tableau848[[#This Row],[DATE CONTRAT 1]]&lt;&gt;"",Tableau848[[#This Row],[DATE CONTRAT 1]]+Tableau949[[#This Row],[DUREE CONTRAT 1]]*365,"")</f>
        <v/>
      </c>
      <c r="BL230" s="5" t="str">
        <f>IF(Tableau848[[#This Row],[DATE CONTRAT 2]]&lt;&gt;"",Tableau848[[#This Row],[DATE CONTRAT 2]]+Tableau949[[#This Row],[DUREE CONTRAT 2]]*365,"")</f>
        <v/>
      </c>
      <c r="BM230" s="5" t="str">
        <f>IF(Tableau848[[#This Row],[DATE CONTRAT 3]]&lt;&gt;"",Tableau848[[#This Row],[DATE CONTRAT 3]]+Tableau949[[#This Row],[DUREE CONTRAT 3]]*365,"")</f>
        <v/>
      </c>
      <c r="BN230" s="5" t="str">
        <f>IF(Tableau848[[#This Row],[DATE CONTRAT 4]]&lt;&gt;"",Tableau848[[#This Row],[DATE CONTRAT 4]]+Tableau949[[#This Row],[DUREE CONTRAT 4]]*365,"")</f>
        <v/>
      </c>
      <c r="BO230" s="5" t="str">
        <f>IF(Tableau848[[#This Row],[DATE CONTRAT 5]]&lt;&gt;"",Tableau848[[#This Row],[DATE CONTRAT 5]]+Tableau949[[#This Row],[DUREE CONTRAT 5]]*365,"")</f>
        <v/>
      </c>
      <c r="BP230" s="5" t="str">
        <f>IF(Tableau848[[#This Row],[DATE CONTRAT 6]]&lt;&gt;"",Tableau848[[#This Row],[DATE CONTRAT 6]]+Tableau949[[#This Row],[DUREE CONTRAT 6]]*365,"")</f>
        <v/>
      </c>
      <c r="BQ230" s="5" t="str">
        <f>IF(Tableau848[[#This Row],[DATE CONTRAT 7]]&lt;&gt;"",Tableau848[[#This Row],[DATE CONTRAT 7]]+Tableau949[[#This Row],[DUREE CONTRAT 7]]*365,"")</f>
        <v/>
      </c>
      <c r="BR230" s="5" t="str">
        <f>IF(Tableau848[[#This Row],[DATE CONTRAT 8]]&lt;&gt;"",Tableau848[[#This Row],[DATE CONTRAT 8]]+Tableau949[[#This Row],[DUREE CONTRAT 8]]*365,"")</f>
        <v/>
      </c>
      <c r="BS230" s="5" t="str">
        <f>IF(Tableau848[[#This Row],[DATE CONTRAT 9]]&lt;&gt;"",Tableau848[[#This Row],[DATE CONTRAT 9]]+Tableau949[[#This Row],[DUREE CONTRAT 9]]*365,"")</f>
        <v/>
      </c>
      <c r="BT230" s="5" t="str">
        <f>IF(Tableau848[[#This Row],[DATE CONTRAT 10]]&lt;&gt;"",Tableau848[[#This Row],[DATE CONTRAT 10]]+Tableau949[[#This Row],[DUREE CONTRAT 10]]*365,"")</f>
        <v/>
      </c>
      <c r="BV230" s="5" t="str">
        <f>IF(Tableau1050[[#This Row],[DATE PROCHAIN CONTRAT 1]]&lt;&gt;"",Tableau1050[[#This Row],[DATE PROCHAIN CONTRAT 1]]-30,"")</f>
        <v/>
      </c>
      <c r="BW230" s="5" t="str">
        <f>IF(Tableau1050[[#This Row],[DATE PROCHAIN CONTRAT 2]]&lt;&gt;"",Tableau1050[[#This Row],[DATE PROCHAIN CONTRAT 2]]-30,"")</f>
        <v/>
      </c>
      <c r="BX230" s="5" t="str">
        <f>IF(Tableau1050[[#This Row],[DATE PROCHAIN CONTRAT 3]]&lt;&gt;"",Tableau1050[[#This Row],[DATE PROCHAIN CONTRAT 3]]-30,"")</f>
        <v/>
      </c>
      <c r="BY230" s="5" t="str">
        <f>IF(Tableau1050[[#This Row],[DATE PROCHAIN CONTRAT 4]]&lt;&gt;"",Tableau1050[[#This Row],[DATE PROCHAIN CONTRAT 4]]-30,"")</f>
        <v/>
      </c>
      <c r="BZ230" s="5" t="str">
        <f>IF(Tableau1050[[#This Row],[DATE PROCHAIN CONTRAT 5]]&lt;&gt;"",Tableau1050[[#This Row],[DATE PROCHAIN CONTRAT 5]]-30,"")</f>
        <v/>
      </c>
      <c r="CA230" s="5" t="str">
        <f>IF(Tableau1050[[#This Row],[DATE PROCHAIN CONTRAT 6]]&lt;&gt;"",Tableau1050[[#This Row],[DATE PROCHAIN CONTRAT 6]]-30,"")</f>
        <v/>
      </c>
      <c r="CB230" s="5" t="str">
        <f>IF(Tableau1050[[#This Row],[DATE PROCHAIN CONTRAT 7]]&lt;&gt;"",Tableau1050[[#This Row],[DATE PROCHAIN CONTRAT 7]]-30,"")</f>
        <v/>
      </c>
      <c r="CC230" s="5" t="str">
        <f>IF(Tableau1050[[#This Row],[DATE PROCHAIN CONTRAT 8]]&lt;&gt;"",Tableau1050[[#This Row],[DATE PROCHAIN CONTRAT 8]]-30,"")</f>
        <v/>
      </c>
      <c r="CD230" s="5" t="str">
        <f>IF(Tableau1050[[#This Row],[DATE PROCHAIN CONTRAT 9]]&lt;&gt;"",Tableau1050[[#This Row],[DATE PROCHAIN CONTRAT 9]]-30,"")</f>
        <v/>
      </c>
      <c r="CE230" s="5" t="str">
        <f>IF(Tableau1050[[#This Row],[DATE PROCHAIN CONTRAT 10]]&lt;&gt;"",Tableau1050[[#This Row],[DATE PROCHAIN CONTRAT 10]]-30,"")</f>
        <v/>
      </c>
    </row>
    <row r="231" spans="1:83" ht="30">
      <c r="A231" s="2" t="str">
        <f>IF(COUNT(Tableau848[#This Row])&lt;=0,"",COUNT(Tableau848[#This Row]))</f>
        <v/>
      </c>
      <c r="B231" s="17" t="s">
        <v>511</v>
      </c>
      <c r="C231" s="16" t="s">
        <v>229</v>
      </c>
      <c r="D23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21 Rue des Vosges</v>
      </c>
      <c r="E23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57800</v>
      </c>
      <c r="F23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Freyming-Merlebach</v>
      </c>
      <c r="G23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1" s="30" t="str">
        <f>IF(Tableau747[[#This Row],[DATE PROPOSITION 1]]="","",MAX(Tableau747[#This Row]))</f>
        <v/>
      </c>
      <c r="M231" s="51" t="str">
        <f>IF(Tableau848[[#This Row],[DATE CONTRAT 1]]="","",MAX(Tableau848[#This Row]))</f>
        <v/>
      </c>
      <c r="N231" s="52" t="str">
        <f>IFERROR(INDEX(Tableau949[#This Row],MATCH(9^9,Tableau949[#This Row])),"")</f>
        <v/>
      </c>
      <c r="O231" s="51" t="str">
        <f>IFERROR(INDEX(Tableau1050[#This Row],MATCH(9^9,Tableau1050[#This Row])),"")</f>
        <v/>
      </c>
      <c r="P231" s="51" t="str">
        <f>IFERROR(INDEX(Tableau1151[#This Row],MATCH(9^9,Tableau1151[#This Row])),"")</f>
        <v/>
      </c>
      <c r="Q231" s="35" t="str">
        <f>IFERROR(INDEX(Tableau1252[#This Row],MATCH(9^9,Tableau1252[#This Row])),"")</f>
        <v/>
      </c>
      <c r="BK231" s="5" t="str">
        <f>IF(Tableau848[[#This Row],[DATE CONTRAT 1]]&lt;&gt;"",Tableau848[[#This Row],[DATE CONTRAT 1]]+Tableau949[[#This Row],[DUREE CONTRAT 1]]*365,"")</f>
        <v/>
      </c>
      <c r="BL231" s="5" t="str">
        <f>IF(Tableau848[[#This Row],[DATE CONTRAT 2]]&lt;&gt;"",Tableau848[[#This Row],[DATE CONTRAT 2]]+Tableau949[[#This Row],[DUREE CONTRAT 2]]*365,"")</f>
        <v/>
      </c>
      <c r="BM231" s="5" t="str">
        <f>IF(Tableau848[[#This Row],[DATE CONTRAT 3]]&lt;&gt;"",Tableau848[[#This Row],[DATE CONTRAT 3]]+Tableau949[[#This Row],[DUREE CONTRAT 3]]*365,"")</f>
        <v/>
      </c>
      <c r="BN231" s="5" t="str">
        <f>IF(Tableau848[[#This Row],[DATE CONTRAT 4]]&lt;&gt;"",Tableau848[[#This Row],[DATE CONTRAT 4]]+Tableau949[[#This Row],[DUREE CONTRAT 4]]*365,"")</f>
        <v/>
      </c>
      <c r="BO231" s="5" t="str">
        <f>IF(Tableau848[[#This Row],[DATE CONTRAT 5]]&lt;&gt;"",Tableau848[[#This Row],[DATE CONTRAT 5]]+Tableau949[[#This Row],[DUREE CONTRAT 5]]*365,"")</f>
        <v/>
      </c>
      <c r="BP231" s="5" t="str">
        <f>IF(Tableau848[[#This Row],[DATE CONTRAT 6]]&lt;&gt;"",Tableau848[[#This Row],[DATE CONTRAT 6]]+Tableau949[[#This Row],[DUREE CONTRAT 6]]*365,"")</f>
        <v/>
      </c>
      <c r="BQ231" s="5" t="str">
        <f>IF(Tableau848[[#This Row],[DATE CONTRAT 7]]&lt;&gt;"",Tableau848[[#This Row],[DATE CONTRAT 7]]+Tableau949[[#This Row],[DUREE CONTRAT 7]]*365,"")</f>
        <v/>
      </c>
      <c r="BR231" s="5" t="str">
        <f>IF(Tableau848[[#This Row],[DATE CONTRAT 8]]&lt;&gt;"",Tableau848[[#This Row],[DATE CONTRAT 8]]+Tableau949[[#This Row],[DUREE CONTRAT 8]]*365,"")</f>
        <v/>
      </c>
      <c r="BS231" s="5" t="str">
        <f>IF(Tableau848[[#This Row],[DATE CONTRAT 9]]&lt;&gt;"",Tableau848[[#This Row],[DATE CONTRAT 9]]+Tableau949[[#This Row],[DUREE CONTRAT 9]]*365,"")</f>
        <v/>
      </c>
      <c r="BT231" s="5" t="str">
        <f>IF(Tableau848[[#This Row],[DATE CONTRAT 10]]&lt;&gt;"",Tableau848[[#This Row],[DATE CONTRAT 10]]+Tableau949[[#This Row],[DUREE CONTRAT 10]]*365,"")</f>
        <v/>
      </c>
      <c r="BV231" s="5" t="str">
        <f>IF(Tableau1050[[#This Row],[DATE PROCHAIN CONTRAT 1]]&lt;&gt;"",Tableau1050[[#This Row],[DATE PROCHAIN CONTRAT 1]]-30,"")</f>
        <v/>
      </c>
      <c r="BW231" s="5" t="str">
        <f>IF(Tableau1050[[#This Row],[DATE PROCHAIN CONTRAT 2]]&lt;&gt;"",Tableau1050[[#This Row],[DATE PROCHAIN CONTRAT 2]]-30,"")</f>
        <v/>
      </c>
      <c r="BX231" s="5" t="str">
        <f>IF(Tableau1050[[#This Row],[DATE PROCHAIN CONTRAT 3]]&lt;&gt;"",Tableau1050[[#This Row],[DATE PROCHAIN CONTRAT 3]]-30,"")</f>
        <v/>
      </c>
      <c r="BY231" s="5" t="str">
        <f>IF(Tableau1050[[#This Row],[DATE PROCHAIN CONTRAT 4]]&lt;&gt;"",Tableau1050[[#This Row],[DATE PROCHAIN CONTRAT 4]]-30,"")</f>
        <v/>
      </c>
      <c r="BZ231" s="5" t="str">
        <f>IF(Tableau1050[[#This Row],[DATE PROCHAIN CONTRAT 5]]&lt;&gt;"",Tableau1050[[#This Row],[DATE PROCHAIN CONTRAT 5]]-30,"")</f>
        <v/>
      </c>
      <c r="CA231" s="5" t="str">
        <f>IF(Tableau1050[[#This Row],[DATE PROCHAIN CONTRAT 6]]&lt;&gt;"",Tableau1050[[#This Row],[DATE PROCHAIN CONTRAT 6]]-30,"")</f>
        <v/>
      </c>
      <c r="CB231" s="5" t="str">
        <f>IF(Tableau1050[[#This Row],[DATE PROCHAIN CONTRAT 7]]&lt;&gt;"",Tableau1050[[#This Row],[DATE PROCHAIN CONTRAT 7]]-30,"")</f>
        <v/>
      </c>
      <c r="CC231" s="5" t="str">
        <f>IF(Tableau1050[[#This Row],[DATE PROCHAIN CONTRAT 8]]&lt;&gt;"",Tableau1050[[#This Row],[DATE PROCHAIN CONTRAT 8]]-30,"")</f>
        <v/>
      </c>
      <c r="CD231" s="5" t="str">
        <f>IF(Tableau1050[[#This Row],[DATE PROCHAIN CONTRAT 9]]&lt;&gt;"",Tableau1050[[#This Row],[DATE PROCHAIN CONTRAT 9]]-30,"")</f>
        <v/>
      </c>
      <c r="CE231" s="5" t="str">
        <f>IF(Tableau1050[[#This Row],[DATE PROCHAIN CONTRAT 10]]&lt;&gt;"",Tableau1050[[#This Row],[DATE PROCHAIN CONTRAT 10]]-30,"")</f>
        <v/>
      </c>
    </row>
    <row r="232" spans="1:83" ht="30">
      <c r="A232" s="2" t="str">
        <f>IF(COUNT(Tableau848[#This Row])&lt;=0,"",COUNT(Tableau848[#This Row]))</f>
        <v/>
      </c>
      <c r="B232" s="17" t="s">
        <v>511</v>
      </c>
      <c r="C232" s="16" t="s">
        <v>230</v>
      </c>
      <c r="D23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René Cassin</v>
      </c>
      <c r="E23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23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23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2" s="30" t="str">
        <f>IF(Tableau747[[#This Row],[DATE PROPOSITION 1]]="","",MAX(Tableau747[#This Row]))</f>
        <v/>
      </c>
      <c r="M232" s="51" t="str">
        <f>IF(Tableau848[[#This Row],[DATE CONTRAT 1]]="","",MAX(Tableau848[#This Row]))</f>
        <v/>
      </c>
      <c r="N232" s="52" t="str">
        <f>IFERROR(INDEX(Tableau949[#This Row],MATCH(9^9,Tableau949[#This Row])),"")</f>
        <v/>
      </c>
      <c r="O232" s="51" t="str">
        <f>IFERROR(INDEX(Tableau1050[#This Row],MATCH(9^9,Tableau1050[#This Row])),"")</f>
        <v/>
      </c>
      <c r="P232" s="51" t="str">
        <f>IFERROR(INDEX(Tableau1151[#This Row],MATCH(9^9,Tableau1151[#This Row])),"")</f>
        <v/>
      </c>
      <c r="Q232" s="35" t="str">
        <f>IFERROR(INDEX(Tableau1252[#This Row],MATCH(9^9,Tableau1252[#This Row])),"")</f>
        <v/>
      </c>
      <c r="BK232" s="5" t="str">
        <f>IF(Tableau848[[#This Row],[DATE CONTRAT 1]]&lt;&gt;"",Tableau848[[#This Row],[DATE CONTRAT 1]]+Tableau949[[#This Row],[DUREE CONTRAT 1]]*365,"")</f>
        <v/>
      </c>
      <c r="BL232" s="5" t="str">
        <f>IF(Tableau848[[#This Row],[DATE CONTRAT 2]]&lt;&gt;"",Tableau848[[#This Row],[DATE CONTRAT 2]]+Tableau949[[#This Row],[DUREE CONTRAT 2]]*365,"")</f>
        <v/>
      </c>
      <c r="BM232" s="5" t="str">
        <f>IF(Tableau848[[#This Row],[DATE CONTRAT 3]]&lt;&gt;"",Tableau848[[#This Row],[DATE CONTRAT 3]]+Tableau949[[#This Row],[DUREE CONTRAT 3]]*365,"")</f>
        <v/>
      </c>
      <c r="BN232" s="5" t="str">
        <f>IF(Tableau848[[#This Row],[DATE CONTRAT 4]]&lt;&gt;"",Tableau848[[#This Row],[DATE CONTRAT 4]]+Tableau949[[#This Row],[DUREE CONTRAT 4]]*365,"")</f>
        <v/>
      </c>
      <c r="BO232" s="5" t="str">
        <f>IF(Tableau848[[#This Row],[DATE CONTRAT 5]]&lt;&gt;"",Tableau848[[#This Row],[DATE CONTRAT 5]]+Tableau949[[#This Row],[DUREE CONTRAT 5]]*365,"")</f>
        <v/>
      </c>
      <c r="BP232" s="5" t="str">
        <f>IF(Tableau848[[#This Row],[DATE CONTRAT 6]]&lt;&gt;"",Tableau848[[#This Row],[DATE CONTRAT 6]]+Tableau949[[#This Row],[DUREE CONTRAT 6]]*365,"")</f>
        <v/>
      </c>
      <c r="BQ232" s="5" t="str">
        <f>IF(Tableau848[[#This Row],[DATE CONTRAT 7]]&lt;&gt;"",Tableau848[[#This Row],[DATE CONTRAT 7]]+Tableau949[[#This Row],[DUREE CONTRAT 7]]*365,"")</f>
        <v/>
      </c>
      <c r="BR232" s="5" t="str">
        <f>IF(Tableau848[[#This Row],[DATE CONTRAT 8]]&lt;&gt;"",Tableau848[[#This Row],[DATE CONTRAT 8]]+Tableau949[[#This Row],[DUREE CONTRAT 8]]*365,"")</f>
        <v/>
      </c>
      <c r="BS232" s="5" t="str">
        <f>IF(Tableau848[[#This Row],[DATE CONTRAT 9]]&lt;&gt;"",Tableau848[[#This Row],[DATE CONTRAT 9]]+Tableau949[[#This Row],[DUREE CONTRAT 9]]*365,"")</f>
        <v/>
      </c>
      <c r="BT232" s="5" t="str">
        <f>IF(Tableau848[[#This Row],[DATE CONTRAT 10]]&lt;&gt;"",Tableau848[[#This Row],[DATE CONTRAT 10]]+Tableau949[[#This Row],[DUREE CONTRAT 10]]*365,"")</f>
        <v/>
      </c>
      <c r="BV232" s="5" t="str">
        <f>IF(Tableau1050[[#This Row],[DATE PROCHAIN CONTRAT 1]]&lt;&gt;"",Tableau1050[[#This Row],[DATE PROCHAIN CONTRAT 1]]-30,"")</f>
        <v/>
      </c>
      <c r="BW232" s="5" t="str">
        <f>IF(Tableau1050[[#This Row],[DATE PROCHAIN CONTRAT 2]]&lt;&gt;"",Tableau1050[[#This Row],[DATE PROCHAIN CONTRAT 2]]-30,"")</f>
        <v/>
      </c>
      <c r="BX232" s="5" t="str">
        <f>IF(Tableau1050[[#This Row],[DATE PROCHAIN CONTRAT 3]]&lt;&gt;"",Tableau1050[[#This Row],[DATE PROCHAIN CONTRAT 3]]-30,"")</f>
        <v/>
      </c>
      <c r="BY232" s="5" t="str">
        <f>IF(Tableau1050[[#This Row],[DATE PROCHAIN CONTRAT 4]]&lt;&gt;"",Tableau1050[[#This Row],[DATE PROCHAIN CONTRAT 4]]-30,"")</f>
        <v/>
      </c>
      <c r="BZ232" s="5" t="str">
        <f>IF(Tableau1050[[#This Row],[DATE PROCHAIN CONTRAT 5]]&lt;&gt;"",Tableau1050[[#This Row],[DATE PROCHAIN CONTRAT 5]]-30,"")</f>
        <v/>
      </c>
      <c r="CA232" s="5" t="str">
        <f>IF(Tableau1050[[#This Row],[DATE PROCHAIN CONTRAT 6]]&lt;&gt;"",Tableau1050[[#This Row],[DATE PROCHAIN CONTRAT 6]]-30,"")</f>
        <v/>
      </c>
      <c r="CB232" s="5" t="str">
        <f>IF(Tableau1050[[#This Row],[DATE PROCHAIN CONTRAT 7]]&lt;&gt;"",Tableau1050[[#This Row],[DATE PROCHAIN CONTRAT 7]]-30,"")</f>
        <v/>
      </c>
      <c r="CC232" s="5" t="str">
        <f>IF(Tableau1050[[#This Row],[DATE PROCHAIN CONTRAT 8]]&lt;&gt;"",Tableau1050[[#This Row],[DATE PROCHAIN CONTRAT 8]]-30,"")</f>
        <v/>
      </c>
      <c r="CD232" s="5" t="str">
        <f>IF(Tableau1050[[#This Row],[DATE PROCHAIN CONTRAT 9]]&lt;&gt;"",Tableau1050[[#This Row],[DATE PROCHAIN CONTRAT 9]]-30,"")</f>
        <v/>
      </c>
      <c r="CE232" s="5" t="str">
        <f>IF(Tableau1050[[#This Row],[DATE PROCHAIN CONTRAT 10]]&lt;&gt;"",Tableau1050[[#This Row],[DATE PROCHAIN CONTRAT 10]]-30,"")</f>
        <v/>
      </c>
    </row>
    <row r="233" spans="1:83" ht="30">
      <c r="A233" s="2" t="str">
        <f>IF(COUNT(Tableau848[#This Row])&lt;=0,"",COUNT(Tableau848[#This Row]))</f>
        <v/>
      </c>
      <c r="B233" s="17" t="s">
        <v>511</v>
      </c>
      <c r="C233" s="16" t="s">
        <v>231</v>
      </c>
      <c r="D23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Rue Marie Douchet</v>
      </c>
      <c r="E23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57440</v>
      </c>
      <c r="F23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Algrange</v>
      </c>
      <c r="G23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3" s="30" t="str">
        <f>IF(Tableau747[[#This Row],[DATE PROPOSITION 1]]="","",MAX(Tableau747[#This Row]))</f>
        <v/>
      </c>
      <c r="M233" s="51" t="str">
        <f>IF(Tableau848[[#This Row],[DATE CONTRAT 1]]="","",MAX(Tableau848[#This Row]))</f>
        <v/>
      </c>
      <c r="N233" s="52" t="str">
        <f>IFERROR(INDEX(Tableau949[#This Row],MATCH(9^9,Tableau949[#This Row])),"")</f>
        <v/>
      </c>
      <c r="O233" s="51" t="str">
        <f>IFERROR(INDEX(Tableau1050[#This Row],MATCH(9^9,Tableau1050[#This Row])),"")</f>
        <v/>
      </c>
      <c r="P233" s="51" t="str">
        <f>IFERROR(INDEX(Tableau1151[#This Row],MATCH(9^9,Tableau1151[#This Row])),"")</f>
        <v/>
      </c>
      <c r="Q233" s="35" t="str">
        <f>IFERROR(INDEX(Tableau1252[#This Row],MATCH(9^9,Tableau1252[#This Row])),"")</f>
        <v/>
      </c>
      <c r="BK233" s="5" t="str">
        <f>IF(Tableau848[[#This Row],[DATE CONTRAT 1]]&lt;&gt;"",Tableau848[[#This Row],[DATE CONTRAT 1]]+Tableau949[[#This Row],[DUREE CONTRAT 1]]*365,"")</f>
        <v/>
      </c>
      <c r="BL233" s="5" t="str">
        <f>IF(Tableau848[[#This Row],[DATE CONTRAT 2]]&lt;&gt;"",Tableau848[[#This Row],[DATE CONTRAT 2]]+Tableau949[[#This Row],[DUREE CONTRAT 2]]*365,"")</f>
        <v/>
      </c>
      <c r="BM233" s="5" t="str">
        <f>IF(Tableau848[[#This Row],[DATE CONTRAT 3]]&lt;&gt;"",Tableau848[[#This Row],[DATE CONTRAT 3]]+Tableau949[[#This Row],[DUREE CONTRAT 3]]*365,"")</f>
        <v/>
      </c>
      <c r="BN233" s="5" t="str">
        <f>IF(Tableau848[[#This Row],[DATE CONTRAT 4]]&lt;&gt;"",Tableau848[[#This Row],[DATE CONTRAT 4]]+Tableau949[[#This Row],[DUREE CONTRAT 4]]*365,"")</f>
        <v/>
      </c>
      <c r="BO233" s="5" t="str">
        <f>IF(Tableau848[[#This Row],[DATE CONTRAT 5]]&lt;&gt;"",Tableau848[[#This Row],[DATE CONTRAT 5]]+Tableau949[[#This Row],[DUREE CONTRAT 5]]*365,"")</f>
        <v/>
      </c>
      <c r="BP233" s="5" t="str">
        <f>IF(Tableau848[[#This Row],[DATE CONTRAT 6]]&lt;&gt;"",Tableau848[[#This Row],[DATE CONTRAT 6]]+Tableau949[[#This Row],[DUREE CONTRAT 6]]*365,"")</f>
        <v/>
      </c>
      <c r="BQ233" s="5" t="str">
        <f>IF(Tableau848[[#This Row],[DATE CONTRAT 7]]&lt;&gt;"",Tableau848[[#This Row],[DATE CONTRAT 7]]+Tableau949[[#This Row],[DUREE CONTRAT 7]]*365,"")</f>
        <v/>
      </c>
      <c r="BR233" s="5" t="str">
        <f>IF(Tableau848[[#This Row],[DATE CONTRAT 8]]&lt;&gt;"",Tableau848[[#This Row],[DATE CONTRAT 8]]+Tableau949[[#This Row],[DUREE CONTRAT 8]]*365,"")</f>
        <v/>
      </c>
      <c r="BS233" s="5" t="str">
        <f>IF(Tableau848[[#This Row],[DATE CONTRAT 9]]&lt;&gt;"",Tableau848[[#This Row],[DATE CONTRAT 9]]+Tableau949[[#This Row],[DUREE CONTRAT 9]]*365,"")</f>
        <v/>
      </c>
      <c r="BT233" s="5" t="str">
        <f>IF(Tableau848[[#This Row],[DATE CONTRAT 10]]&lt;&gt;"",Tableau848[[#This Row],[DATE CONTRAT 10]]+Tableau949[[#This Row],[DUREE CONTRAT 10]]*365,"")</f>
        <v/>
      </c>
      <c r="BV233" s="5" t="str">
        <f>IF(Tableau1050[[#This Row],[DATE PROCHAIN CONTRAT 1]]&lt;&gt;"",Tableau1050[[#This Row],[DATE PROCHAIN CONTRAT 1]]-30,"")</f>
        <v/>
      </c>
      <c r="BW233" s="5" t="str">
        <f>IF(Tableau1050[[#This Row],[DATE PROCHAIN CONTRAT 2]]&lt;&gt;"",Tableau1050[[#This Row],[DATE PROCHAIN CONTRAT 2]]-30,"")</f>
        <v/>
      </c>
      <c r="BX233" s="5" t="str">
        <f>IF(Tableau1050[[#This Row],[DATE PROCHAIN CONTRAT 3]]&lt;&gt;"",Tableau1050[[#This Row],[DATE PROCHAIN CONTRAT 3]]-30,"")</f>
        <v/>
      </c>
      <c r="BY233" s="5" t="str">
        <f>IF(Tableau1050[[#This Row],[DATE PROCHAIN CONTRAT 4]]&lt;&gt;"",Tableau1050[[#This Row],[DATE PROCHAIN CONTRAT 4]]-30,"")</f>
        <v/>
      </c>
      <c r="BZ233" s="5" t="str">
        <f>IF(Tableau1050[[#This Row],[DATE PROCHAIN CONTRAT 5]]&lt;&gt;"",Tableau1050[[#This Row],[DATE PROCHAIN CONTRAT 5]]-30,"")</f>
        <v/>
      </c>
      <c r="CA233" s="5" t="str">
        <f>IF(Tableau1050[[#This Row],[DATE PROCHAIN CONTRAT 6]]&lt;&gt;"",Tableau1050[[#This Row],[DATE PROCHAIN CONTRAT 6]]-30,"")</f>
        <v/>
      </c>
      <c r="CB233" s="5" t="str">
        <f>IF(Tableau1050[[#This Row],[DATE PROCHAIN CONTRAT 7]]&lt;&gt;"",Tableau1050[[#This Row],[DATE PROCHAIN CONTRAT 7]]-30,"")</f>
        <v/>
      </c>
      <c r="CC233" s="5" t="str">
        <f>IF(Tableau1050[[#This Row],[DATE PROCHAIN CONTRAT 8]]&lt;&gt;"",Tableau1050[[#This Row],[DATE PROCHAIN CONTRAT 8]]-30,"")</f>
        <v/>
      </c>
      <c r="CD233" s="5" t="str">
        <f>IF(Tableau1050[[#This Row],[DATE PROCHAIN CONTRAT 9]]&lt;&gt;"",Tableau1050[[#This Row],[DATE PROCHAIN CONTRAT 9]]-30,"")</f>
        <v/>
      </c>
      <c r="CE233" s="5" t="str">
        <f>IF(Tableau1050[[#This Row],[DATE PROCHAIN CONTRAT 10]]&lt;&gt;"",Tableau1050[[#This Row],[DATE PROCHAIN CONTRAT 10]]-30,"")</f>
        <v/>
      </c>
    </row>
    <row r="234" spans="1:83" ht="30">
      <c r="A234" s="2" t="str">
        <f>IF(COUNT(Tableau848[#This Row])&lt;=0,"",COUNT(Tableau848[#This Row]))</f>
        <v/>
      </c>
      <c r="B234" s="17" t="s">
        <v>511</v>
      </c>
      <c r="C234" s="16" t="s">
        <v>232</v>
      </c>
      <c r="D23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Passage du Pensionnat</v>
      </c>
      <c r="E23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57500</v>
      </c>
      <c r="F23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Saint-Avold</v>
      </c>
      <c r="G23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4" s="30" t="str">
        <f>IF(Tableau747[[#This Row],[DATE PROPOSITION 1]]="","",MAX(Tableau747[#This Row]))</f>
        <v/>
      </c>
      <c r="M234" s="51" t="str">
        <f>IF(Tableau848[[#This Row],[DATE CONTRAT 1]]="","",MAX(Tableau848[#This Row]))</f>
        <v/>
      </c>
      <c r="N234" s="52" t="str">
        <f>IFERROR(INDEX(Tableau949[#This Row],MATCH(9^9,Tableau949[#This Row])),"")</f>
        <v/>
      </c>
      <c r="O234" s="51" t="str">
        <f>IFERROR(INDEX(Tableau1050[#This Row],MATCH(9^9,Tableau1050[#This Row])),"")</f>
        <v/>
      </c>
      <c r="P234" s="51" t="str">
        <f>IFERROR(INDEX(Tableau1151[#This Row],MATCH(9^9,Tableau1151[#This Row])),"")</f>
        <v/>
      </c>
      <c r="Q234" s="35" t="str">
        <f>IFERROR(INDEX(Tableau1252[#This Row],MATCH(9^9,Tableau1252[#This Row])),"")</f>
        <v/>
      </c>
      <c r="BK234" s="5" t="str">
        <f>IF(Tableau848[[#This Row],[DATE CONTRAT 1]]&lt;&gt;"",Tableau848[[#This Row],[DATE CONTRAT 1]]+Tableau949[[#This Row],[DUREE CONTRAT 1]]*365,"")</f>
        <v/>
      </c>
      <c r="BL234" s="5" t="str">
        <f>IF(Tableau848[[#This Row],[DATE CONTRAT 2]]&lt;&gt;"",Tableau848[[#This Row],[DATE CONTRAT 2]]+Tableau949[[#This Row],[DUREE CONTRAT 2]]*365,"")</f>
        <v/>
      </c>
      <c r="BM234" s="5" t="str">
        <f>IF(Tableau848[[#This Row],[DATE CONTRAT 3]]&lt;&gt;"",Tableau848[[#This Row],[DATE CONTRAT 3]]+Tableau949[[#This Row],[DUREE CONTRAT 3]]*365,"")</f>
        <v/>
      </c>
      <c r="BN234" s="5" t="str">
        <f>IF(Tableau848[[#This Row],[DATE CONTRAT 4]]&lt;&gt;"",Tableau848[[#This Row],[DATE CONTRAT 4]]+Tableau949[[#This Row],[DUREE CONTRAT 4]]*365,"")</f>
        <v/>
      </c>
      <c r="BO234" s="5" t="str">
        <f>IF(Tableau848[[#This Row],[DATE CONTRAT 5]]&lt;&gt;"",Tableau848[[#This Row],[DATE CONTRAT 5]]+Tableau949[[#This Row],[DUREE CONTRAT 5]]*365,"")</f>
        <v/>
      </c>
      <c r="BP234" s="5" t="str">
        <f>IF(Tableau848[[#This Row],[DATE CONTRAT 6]]&lt;&gt;"",Tableau848[[#This Row],[DATE CONTRAT 6]]+Tableau949[[#This Row],[DUREE CONTRAT 6]]*365,"")</f>
        <v/>
      </c>
      <c r="BQ234" s="5" t="str">
        <f>IF(Tableau848[[#This Row],[DATE CONTRAT 7]]&lt;&gt;"",Tableau848[[#This Row],[DATE CONTRAT 7]]+Tableau949[[#This Row],[DUREE CONTRAT 7]]*365,"")</f>
        <v/>
      </c>
      <c r="BR234" s="5" t="str">
        <f>IF(Tableau848[[#This Row],[DATE CONTRAT 8]]&lt;&gt;"",Tableau848[[#This Row],[DATE CONTRAT 8]]+Tableau949[[#This Row],[DUREE CONTRAT 8]]*365,"")</f>
        <v/>
      </c>
      <c r="BS234" s="5" t="str">
        <f>IF(Tableau848[[#This Row],[DATE CONTRAT 9]]&lt;&gt;"",Tableau848[[#This Row],[DATE CONTRAT 9]]+Tableau949[[#This Row],[DUREE CONTRAT 9]]*365,"")</f>
        <v/>
      </c>
      <c r="BT234" s="5" t="str">
        <f>IF(Tableau848[[#This Row],[DATE CONTRAT 10]]&lt;&gt;"",Tableau848[[#This Row],[DATE CONTRAT 10]]+Tableau949[[#This Row],[DUREE CONTRAT 10]]*365,"")</f>
        <v/>
      </c>
      <c r="BV234" s="5" t="str">
        <f>IF(Tableau1050[[#This Row],[DATE PROCHAIN CONTRAT 1]]&lt;&gt;"",Tableau1050[[#This Row],[DATE PROCHAIN CONTRAT 1]]-30,"")</f>
        <v/>
      </c>
      <c r="BW234" s="5" t="str">
        <f>IF(Tableau1050[[#This Row],[DATE PROCHAIN CONTRAT 2]]&lt;&gt;"",Tableau1050[[#This Row],[DATE PROCHAIN CONTRAT 2]]-30,"")</f>
        <v/>
      </c>
      <c r="BX234" s="5" t="str">
        <f>IF(Tableau1050[[#This Row],[DATE PROCHAIN CONTRAT 3]]&lt;&gt;"",Tableau1050[[#This Row],[DATE PROCHAIN CONTRAT 3]]-30,"")</f>
        <v/>
      </c>
      <c r="BY234" s="5" t="str">
        <f>IF(Tableau1050[[#This Row],[DATE PROCHAIN CONTRAT 4]]&lt;&gt;"",Tableau1050[[#This Row],[DATE PROCHAIN CONTRAT 4]]-30,"")</f>
        <v/>
      </c>
      <c r="BZ234" s="5" t="str">
        <f>IF(Tableau1050[[#This Row],[DATE PROCHAIN CONTRAT 5]]&lt;&gt;"",Tableau1050[[#This Row],[DATE PROCHAIN CONTRAT 5]]-30,"")</f>
        <v/>
      </c>
      <c r="CA234" s="5" t="str">
        <f>IF(Tableau1050[[#This Row],[DATE PROCHAIN CONTRAT 6]]&lt;&gt;"",Tableau1050[[#This Row],[DATE PROCHAIN CONTRAT 6]]-30,"")</f>
        <v/>
      </c>
      <c r="CB234" s="5" t="str">
        <f>IF(Tableau1050[[#This Row],[DATE PROCHAIN CONTRAT 7]]&lt;&gt;"",Tableau1050[[#This Row],[DATE PROCHAIN CONTRAT 7]]-30,"")</f>
        <v/>
      </c>
      <c r="CC234" s="5" t="str">
        <f>IF(Tableau1050[[#This Row],[DATE PROCHAIN CONTRAT 8]]&lt;&gt;"",Tableau1050[[#This Row],[DATE PROCHAIN CONTRAT 8]]-30,"")</f>
        <v/>
      </c>
      <c r="CD234" s="5" t="str">
        <f>IF(Tableau1050[[#This Row],[DATE PROCHAIN CONTRAT 9]]&lt;&gt;"",Tableau1050[[#This Row],[DATE PROCHAIN CONTRAT 9]]-30,"")</f>
        <v/>
      </c>
      <c r="CE234" s="5" t="str">
        <f>IF(Tableau1050[[#This Row],[DATE PROCHAIN CONTRAT 10]]&lt;&gt;"",Tableau1050[[#This Row],[DATE PROCHAIN CONTRAT 10]]-30,"")</f>
        <v/>
      </c>
    </row>
    <row r="235" spans="1:83" ht="30">
      <c r="A235" s="2" t="str">
        <f>IF(COUNT(Tableau848[#This Row])&lt;=0,"",COUNT(Tableau848[#This Row]))</f>
        <v/>
      </c>
      <c r="B235" s="17" t="s">
        <v>511</v>
      </c>
      <c r="C235" s="16" t="s">
        <v>233</v>
      </c>
      <c r="D23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21 Avenue Général de Gaulle</v>
      </c>
      <c r="E23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57400</v>
      </c>
      <c r="F23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Sarrebourg</v>
      </c>
      <c r="G23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5" s="30" t="str">
        <f>IF(Tableau747[[#This Row],[DATE PROPOSITION 1]]="","",MAX(Tableau747[#This Row]))</f>
        <v/>
      </c>
      <c r="M235" s="51" t="str">
        <f>IF(Tableau848[[#This Row],[DATE CONTRAT 1]]="","",MAX(Tableau848[#This Row]))</f>
        <v/>
      </c>
      <c r="N235" s="52" t="str">
        <f>IFERROR(INDEX(Tableau949[#This Row],MATCH(9^9,Tableau949[#This Row])),"")</f>
        <v/>
      </c>
      <c r="O235" s="51" t="str">
        <f>IFERROR(INDEX(Tableau1050[#This Row],MATCH(9^9,Tableau1050[#This Row])),"")</f>
        <v/>
      </c>
      <c r="P235" s="51" t="str">
        <f>IFERROR(INDEX(Tableau1151[#This Row],MATCH(9^9,Tableau1151[#This Row])),"")</f>
        <v/>
      </c>
      <c r="Q235" s="35" t="str">
        <f>IFERROR(INDEX(Tableau1252[#This Row],MATCH(9^9,Tableau1252[#This Row])),"")</f>
        <v/>
      </c>
      <c r="BK235" s="5" t="str">
        <f>IF(Tableau848[[#This Row],[DATE CONTRAT 1]]&lt;&gt;"",Tableau848[[#This Row],[DATE CONTRAT 1]]+Tableau949[[#This Row],[DUREE CONTRAT 1]]*365,"")</f>
        <v/>
      </c>
      <c r="BL235" s="5" t="str">
        <f>IF(Tableau848[[#This Row],[DATE CONTRAT 2]]&lt;&gt;"",Tableau848[[#This Row],[DATE CONTRAT 2]]+Tableau949[[#This Row],[DUREE CONTRAT 2]]*365,"")</f>
        <v/>
      </c>
      <c r="BM235" s="5" t="str">
        <f>IF(Tableau848[[#This Row],[DATE CONTRAT 3]]&lt;&gt;"",Tableau848[[#This Row],[DATE CONTRAT 3]]+Tableau949[[#This Row],[DUREE CONTRAT 3]]*365,"")</f>
        <v/>
      </c>
      <c r="BN235" s="5" t="str">
        <f>IF(Tableau848[[#This Row],[DATE CONTRAT 4]]&lt;&gt;"",Tableau848[[#This Row],[DATE CONTRAT 4]]+Tableau949[[#This Row],[DUREE CONTRAT 4]]*365,"")</f>
        <v/>
      </c>
      <c r="BO235" s="5" t="str">
        <f>IF(Tableau848[[#This Row],[DATE CONTRAT 5]]&lt;&gt;"",Tableau848[[#This Row],[DATE CONTRAT 5]]+Tableau949[[#This Row],[DUREE CONTRAT 5]]*365,"")</f>
        <v/>
      </c>
      <c r="BP235" s="5" t="str">
        <f>IF(Tableau848[[#This Row],[DATE CONTRAT 6]]&lt;&gt;"",Tableau848[[#This Row],[DATE CONTRAT 6]]+Tableau949[[#This Row],[DUREE CONTRAT 6]]*365,"")</f>
        <v/>
      </c>
      <c r="BQ235" s="5" t="str">
        <f>IF(Tableau848[[#This Row],[DATE CONTRAT 7]]&lt;&gt;"",Tableau848[[#This Row],[DATE CONTRAT 7]]+Tableau949[[#This Row],[DUREE CONTRAT 7]]*365,"")</f>
        <v/>
      </c>
      <c r="BR235" s="5" t="str">
        <f>IF(Tableau848[[#This Row],[DATE CONTRAT 8]]&lt;&gt;"",Tableau848[[#This Row],[DATE CONTRAT 8]]+Tableau949[[#This Row],[DUREE CONTRAT 8]]*365,"")</f>
        <v/>
      </c>
      <c r="BS235" s="5" t="str">
        <f>IF(Tableau848[[#This Row],[DATE CONTRAT 9]]&lt;&gt;"",Tableau848[[#This Row],[DATE CONTRAT 9]]+Tableau949[[#This Row],[DUREE CONTRAT 9]]*365,"")</f>
        <v/>
      </c>
      <c r="BT235" s="5" t="str">
        <f>IF(Tableau848[[#This Row],[DATE CONTRAT 10]]&lt;&gt;"",Tableau848[[#This Row],[DATE CONTRAT 10]]+Tableau949[[#This Row],[DUREE CONTRAT 10]]*365,"")</f>
        <v/>
      </c>
      <c r="BV235" s="5" t="str">
        <f>IF(Tableau1050[[#This Row],[DATE PROCHAIN CONTRAT 1]]&lt;&gt;"",Tableau1050[[#This Row],[DATE PROCHAIN CONTRAT 1]]-30,"")</f>
        <v/>
      </c>
      <c r="BW235" s="5" t="str">
        <f>IF(Tableau1050[[#This Row],[DATE PROCHAIN CONTRAT 2]]&lt;&gt;"",Tableau1050[[#This Row],[DATE PROCHAIN CONTRAT 2]]-30,"")</f>
        <v/>
      </c>
      <c r="BX235" s="5" t="str">
        <f>IF(Tableau1050[[#This Row],[DATE PROCHAIN CONTRAT 3]]&lt;&gt;"",Tableau1050[[#This Row],[DATE PROCHAIN CONTRAT 3]]-30,"")</f>
        <v/>
      </c>
      <c r="BY235" s="5" t="str">
        <f>IF(Tableau1050[[#This Row],[DATE PROCHAIN CONTRAT 4]]&lt;&gt;"",Tableau1050[[#This Row],[DATE PROCHAIN CONTRAT 4]]-30,"")</f>
        <v/>
      </c>
      <c r="BZ235" s="5" t="str">
        <f>IF(Tableau1050[[#This Row],[DATE PROCHAIN CONTRAT 5]]&lt;&gt;"",Tableau1050[[#This Row],[DATE PROCHAIN CONTRAT 5]]-30,"")</f>
        <v/>
      </c>
      <c r="CA235" s="5" t="str">
        <f>IF(Tableau1050[[#This Row],[DATE PROCHAIN CONTRAT 6]]&lt;&gt;"",Tableau1050[[#This Row],[DATE PROCHAIN CONTRAT 6]]-30,"")</f>
        <v/>
      </c>
      <c r="CB235" s="5" t="str">
        <f>IF(Tableau1050[[#This Row],[DATE PROCHAIN CONTRAT 7]]&lt;&gt;"",Tableau1050[[#This Row],[DATE PROCHAIN CONTRAT 7]]-30,"")</f>
        <v/>
      </c>
      <c r="CC235" s="5" t="str">
        <f>IF(Tableau1050[[#This Row],[DATE PROCHAIN CONTRAT 8]]&lt;&gt;"",Tableau1050[[#This Row],[DATE PROCHAIN CONTRAT 8]]-30,"")</f>
        <v/>
      </c>
      <c r="CD235" s="5" t="str">
        <f>IF(Tableau1050[[#This Row],[DATE PROCHAIN CONTRAT 9]]&lt;&gt;"",Tableau1050[[#This Row],[DATE PROCHAIN CONTRAT 9]]-30,"")</f>
        <v/>
      </c>
      <c r="CE235" s="5" t="str">
        <f>IF(Tableau1050[[#This Row],[DATE PROCHAIN CONTRAT 10]]&lt;&gt;"",Tableau1050[[#This Row],[DATE PROCHAIN CONTRAT 10]]-30,"")</f>
        <v/>
      </c>
    </row>
    <row r="236" spans="1:83" ht="30">
      <c r="A236" s="2" t="str">
        <f>IF(COUNT(Tableau848[#This Row])&lt;=0,"",COUNT(Tableau848[#This Row]))</f>
        <v/>
      </c>
      <c r="B236" s="17" t="s">
        <v>511</v>
      </c>
      <c r="C236" s="16" t="s">
        <v>234</v>
      </c>
      <c r="D23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25 Rue Jean Jacques Kieffer</v>
      </c>
      <c r="E23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57200</v>
      </c>
      <c r="F23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Sarreguemines</v>
      </c>
      <c r="G23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6" s="30" t="str">
        <f>IF(Tableau747[[#This Row],[DATE PROPOSITION 1]]="","",MAX(Tableau747[#This Row]))</f>
        <v/>
      </c>
      <c r="M236" s="51" t="str">
        <f>IF(Tableau848[[#This Row],[DATE CONTRAT 1]]="","",MAX(Tableau848[#This Row]))</f>
        <v/>
      </c>
      <c r="N236" s="52" t="str">
        <f>IFERROR(INDEX(Tableau949[#This Row],MATCH(9^9,Tableau949[#This Row])),"")</f>
        <v/>
      </c>
      <c r="O236" s="51" t="str">
        <f>IFERROR(INDEX(Tableau1050[#This Row],MATCH(9^9,Tableau1050[#This Row])),"")</f>
        <v/>
      </c>
      <c r="P236" s="51" t="str">
        <f>IFERROR(INDEX(Tableau1151[#This Row],MATCH(9^9,Tableau1151[#This Row])),"")</f>
        <v/>
      </c>
      <c r="Q236" s="35" t="str">
        <f>IFERROR(INDEX(Tableau1252[#This Row],MATCH(9^9,Tableau1252[#This Row])),"")</f>
        <v/>
      </c>
      <c r="BK236" s="5" t="str">
        <f>IF(Tableau848[[#This Row],[DATE CONTRAT 1]]&lt;&gt;"",Tableau848[[#This Row],[DATE CONTRAT 1]]+Tableau949[[#This Row],[DUREE CONTRAT 1]]*365,"")</f>
        <v/>
      </c>
      <c r="BL236" s="5" t="str">
        <f>IF(Tableau848[[#This Row],[DATE CONTRAT 2]]&lt;&gt;"",Tableau848[[#This Row],[DATE CONTRAT 2]]+Tableau949[[#This Row],[DUREE CONTRAT 2]]*365,"")</f>
        <v/>
      </c>
      <c r="BM236" s="5" t="str">
        <f>IF(Tableau848[[#This Row],[DATE CONTRAT 3]]&lt;&gt;"",Tableau848[[#This Row],[DATE CONTRAT 3]]+Tableau949[[#This Row],[DUREE CONTRAT 3]]*365,"")</f>
        <v/>
      </c>
      <c r="BN236" s="5" t="str">
        <f>IF(Tableau848[[#This Row],[DATE CONTRAT 4]]&lt;&gt;"",Tableau848[[#This Row],[DATE CONTRAT 4]]+Tableau949[[#This Row],[DUREE CONTRAT 4]]*365,"")</f>
        <v/>
      </c>
      <c r="BO236" s="5" t="str">
        <f>IF(Tableau848[[#This Row],[DATE CONTRAT 5]]&lt;&gt;"",Tableau848[[#This Row],[DATE CONTRAT 5]]+Tableau949[[#This Row],[DUREE CONTRAT 5]]*365,"")</f>
        <v/>
      </c>
      <c r="BP236" s="5" t="str">
        <f>IF(Tableau848[[#This Row],[DATE CONTRAT 6]]&lt;&gt;"",Tableau848[[#This Row],[DATE CONTRAT 6]]+Tableau949[[#This Row],[DUREE CONTRAT 6]]*365,"")</f>
        <v/>
      </c>
      <c r="BQ236" s="5" t="str">
        <f>IF(Tableau848[[#This Row],[DATE CONTRAT 7]]&lt;&gt;"",Tableau848[[#This Row],[DATE CONTRAT 7]]+Tableau949[[#This Row],[DUREE CONTRAT 7]]*365,"")</f>
        <v/>
      </c>
      <c r="BR236" s="5" t="str">
        <f>IF(Tableau848[[#This Row],[DATE CONTRAT 8]]&lt;&gt;"",Tableau848[[#This Row],[DATE CONTRAT 8]]+Tableau949[[#This Row],[DUREE CONTRAT 8]]*365,"")</f>
        <v/>
      </c>
      <c r="BS236" s="5" t="str">
        <f>IF(Tableau848[[#This Row],[DATE CONTRAT 9]]&lt;&gt;"",Tableau848[[#This Row],[DATE CONTRAT 9]]+Tableau949[[#This Row],[DUREE CONTRAT 9]]*365,"")</f>
        <v/>
      </c>
      <c r="BT236" s="5" t="str">
        <f>IF(Tableau848[[#This Row],[DATE CONTRAT 10]]&lt;&gt;"",Tableau848[[#This Row],[DATE CONTRAT 10]]+Tableau949[[#This Row],[DUREE CONTRAT 10]]*365,"")</f>
        <v/>
      </c>
      <c r="BV236" s="5" t="str">
        <f>IF(Tableau1050[[#This Row],[DATE PROCHAIN CONTRAT 1]]&lt;&gt;"",Tableau1050[[#This Row],[DATE PROCHAIN CONTRAT 1]]-30,"")</f>
        <v/>
      </c>
      <c r="BW236" s="5" t="str">
        <f>IF(Tableau1050[[#This Row],[DATE PROCHAIN CONTRAT 2]]&lt;&gt;"",Tableau1050[[#This Row],[DATE PROCHAIN CONTRAT 2]]-30,"")</f>
        <v/>
      </c>
      <c r="BX236" s="5" t="str">
        <f>IF(Tableau1050[[#This Row],[DATE PROCHAIN CONTRAT 3]]&lt;&gt;"",Tableau1050[[#This Row],[DATE PROCHAIN CONTRAT 3]]-30,"")</f>
        <v/>
      </c>
      <c r="BY236" s="5" t="str">
        <f>IF(Tableau1050[[#This Row],[DATE PROCHAIN CONTRAT 4]]&lt;&gt;"",Tableau1050[[#This Row],[DATE PROCHAIN CONTRAT 4]]-30,"")</f>
        <v/>
      </c>
      <c r="BZ236" s="5" t="str">
        <f>IF(Tableau1050[[#This Row],[DATE PROCHAIN CONTRAT 5]]&lt;&gt;"",Tableau1050[[#This Row],[DATE PROCHAIN CONTRAT 5]]-30,"")</f>
        <v/>
      </c>
      <c r="CA236" s="5" t="str">
        <f>IF(Tableau1050[[#This Row],[DATE PROCHAIN CONTRAT 6]]&lt;&gt;"",Tableau1050[[#This Row],[DATE PROCHAIN CONTRAT 6]]-30,"")</f>
        <v/>
      </c>
      <c r="CB236" s="5" t="str">
        <f>IF(Tableau1050[[#This Row],[DATE PROCHAIN CONTRAT 7]]&lt;&gt;"",Tableau1050[[#This Row],[DATE PROCHAIN CONTRAT 7]]-30,"")</f>
        <v/>
      </c>
      <c r="CC236" s="5" t="str">
        <f>IF(Tableau1050[[#This Row],[DATE PROCHAIN CONTRAT 8]]&lt;&gt;"",Tableau1050[[#This Row],[DATE PROCHAIN CONTRAT 8]]-30,"")</f>
        <v/>
      </c>
      <c r="CD236" s="5" t="str">
        <f>IF(Tableau1050[[#This Row],[DATE PROCHAIN CONTRAT 9]]&lt;&gt;"",Tableau1050[[#This Row],[DATE PROCHAIN CONTRAT 9]]-30,"")</f>
        <v/>
      </c>
      <c r="CE236" s="5" t="str">
        <f>IF(Tableau1050[[#This Row],[DATE PROCHAIN CONTRAT 10]]&lt;&gt;"",Tableau1050[[#This Row],[DATE PROCHAIN CONTRAT 10]]-30,"")</f>
        <v/>
      </c>
    </row>
    <row r="237" spans="1:83">
      <c r="A237" s="2" t="str">
        <f>IF(COUNT(Tableau848[#This Row])&lt;=0,"",COUNT(Tableau848[#This Row]))</f>
        <v/>
      </c>
      <c r="B237" s="17" t="s">
        <v>511</v>
      </c>
      <c r="C237" s="16" t="s">
        <v>235</v>
      </c>
      <c r="D23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Rue Monseigneur Pelt</v>
      </c>
      <c r="E23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23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23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7" s="30" t="str">
        <f>IF(Tableau747[[#This Row],[DATE PROPOSITION 1]]="","",MAX(Tableau747[#This Row]))</f>
        <v/>
      </c>
      <c r="M237" s="51" t="str">
        <f>IF(Tableau848[[#This Row],[DATE CONTRAT 1]]="","",MAX(Tableau848[#This Row]))</f>
        <v/>
      </c>
      <c r="N237" s="52" t="str">
        <f>IFERROR(INDEX(Tableau949[#This Row],MATCH(9^9,Tableau949[#This Row])),"")</f>
        <v/>
      </c>
      <c r="O237" s="51" t="str">
        <f>IFERROR(INDEX(Tableau1050[#This Row],MATCH(9^9,Tableau1050[#This Row])),"")</f>
        <v/>
      </c>
      <c r="P237" s="51" t="str">
        <f>IFERROR(INDEX(Tableau1151[#This Row],MATCH(9^9,Tableau1151[#This Row])),"")</f>
        <v/>
      </c>
      <c r="Q237" s="35" t="str">
        <f>IFERROR(INDEX(Tableau1252[#This Row],MATCH(9^9,Tableau1252[#This Row])),"")</f>
        <v/>
      </c>
      <c r="BK237" s="5" t="str">
        <f>IF(Tableau848[[#This Row],[DATE CONTRAT 1]]&lt;&gt;"",Tableau848[[#This Row],[DATE CONTRAT 1]]+Tableau949[[#This Row],[DUREE CONTRAT 1]]*365,"")</f>
        <v/>
      </c>
      <c r="BL237" s="5" t="str">
        <f>IF(Tableau848[[#This Row],[DATE CONTRAT 2]]&lt;&gt;"",Tableau848[[#This Row],[DATE CONTRAT 2]]+Tableau949[[#This Row],[DUREE CONTRAT 2]]*365,"")</f>
        <v/>
      </c>
      <c r="BM237" s="5" t="str">
        <f>IF(Tableau848[[#This Row],[DATE CONTRAT 3]]&lt;&gt;"",Tableau848[[#This Row],[DATE CONTRAT 3]]+Tableau949[[#This Row],[DUREE CONTRAT 3]]*365,"")</f>
        <v/>
      </c>
      <c r="BN237" s="5" t="str">
        <f>IF(Tableau848[[#This Row],[DATE CONTRAT 4]]&lt;&gt;"",Tableau848[[#This Row],[DATE CONTRAT 4]]+Tableau949[[#This Row],[DUREE CONTRAT 4]]*365,"")</f>
        <v/>
      </c>
      <c r="BO237" s="5" t="str">
        <f>IF(Tableau848[[#This Row],[DATE CONTRAT 5]]&lt;&gt;"",Tableau848[[#This Row],[DATE CONTRAT 5]]+Tableau949[[#This Row],[DUREE CONTRAT 5]]*365,"")</f>
        <v/>
      </c>
      <c r="BP237" s="5" t="str">
        <f>IF(Tableau848[[#This Row],[DATE CONTRAT 6]]&lt;&gt;"",Tableau848[[#This Row],[DATE CONTRAT 6]]+Tableau949[[#This Row],[DUREE CONTRAT 6]]*365,"")</f>
        <v/>
      </c>
      <c r="BQ237" s="5" t="str">
        <f>IF(Tableau848[[#This Row],[DATE CONTRAT 7]]&lt;&gt;"",Tableau848[[#This Row],[DATE CONTRAT 7]]+Tableau949[[#This Row],[DUREE CONTRAT 7]]*365,"")</f>
        <v/>
      </c>
      <c r="BR237" s="5" t="str">
        <f>IF(Tableau848[[#This Row],[DATE CONTRAT 8]]&lt;&gt;"",Tableau848[[#This Row],[DATE CONTRAT 8]]+Tableau949[[#This Row],[DUREE CONTRAT 8]]*365,"")</f>
        <v/>
      </c>
      <c r="BS237" s="5" t="str">
        <f>IF(Tableau848[[#This Row],[DATE CONTRAT 9]]&lt;&gt;"",Tableau848[[#This Row],[DATE CONTRAT 9]]+Tableau949[[#This Row],[DUREE CONTRAT 9]]*365,"")</f>
        <v/>
      </c>
      <c r="BT237" s="5" t="str">
        <f>IF(Tableau848[[#This Row],[DATE CONTRAT 10]]&lt;&gt;"",Tableau848[[#This Row],[DATE CONTRAT 10]]+Tableau949[[#This Row],[DUREE CONTRAT 10]]*365,"")</f>
        <v/>
      </c>
      <c r="BV237" s="5" t="str">
        <f>IF(Tableau1050[[#This Row],[DATE PROCHAIN CONTRAT 1]]&lt;&gt;"",Tableau1050[[#This Row],[DATE PROCHAIN CONTRAT 1]]-30,"")</f>
        <v/>
      </c>
      <c r="BW237" s="5" t="str">
        <f>IF(Tableau1050[[#This Row],[DATE PROCHAIN CONTRAT 2]]&lt;&gt;"",Tableau1050[[#This Row],[DATE PROCHAIN CONTRAT 2]]-30,"")</f>
        <v/>
      </c>
      <c r="BX237" s="5" t="str">
        <f>IF(Tableau1050[[#This Row],[DATE PROCHAIN CONTRAT 3]]&lt;&gt;"",Tableau1050[[#This Row],[DATE PROCHAIN CONTRAT 3]]-30,"")</f>
        <v/>
      </c>
      <c r="BY237" s="5" t="str">
        <f>IF(Tableau1050[[#This Row],[DATE PROCHAIN CONTRAT 4]]&lt;&gt;"",Tableau1050[[#This Row],[DATE PROCHAIN CONTRAT 4]]-30,"")</f>
        <v/>
      </c>
      <c r="BZ237" s="5" t="str">
        <f>IF(Tableau1050[[#This Row],[DATE PROCHAIN CONTRAT 5]]&lt;&gt;"",Tableau1050[[#This Row],[DATE PROCHAIN CONTRAT 5]]-30,"")</f>
        <v/>
      </c>
      <c r="CA237" s="5" t="str">
        <f>IF(Tableau1050[[#This Row],[DATE PROCHAIN CONTRAT 6]]&lt;&gt;"",Tableau1050[[#This Row],[DATE PROCHAIN CONTRAT 6]]-30,"")</f>
        <v/>
      </c>
      <c r="CB237" s="5" t="str">
        <f>IF(Tableau1050[[#This Row],[DATE PROCHAIN CONTRAT 7]]&lt;&gt;"",Tableau1050[[#This Row],[DATE PROCHAIN CONTRAT 7]]-30,"")</f>
        <v/>
      </c>
      <c r="CC237" s="5" t="str">
        <f>IF(Tableau1050[[#This Row],[DATE PROCHAIN CONTRAT 8]]&lt;&gt;"",Tableau1050[[#This Row],[DATE PROCHAIN CONTRAT 8]]-30,"")</f>
        <v/>
      </c>
      <c r="CD237" s="5" t="str">
        <f>IF(Tableau1050[[#This Row],[DATE PROCHAIN CONTRAT 9]]&lt;&gt;"",Tableau1050[[#This Row],[DATE PROCHAIN CONTRAT 9]]-30,"")</f>
        <v/>
      </c>
      <c r="CE237" s="5" t="str">
        <f>IF(Tableau1050[[#This Row],[DATE PROCHAIN CONTRAT 10]]&lt;&gt;"",Tableau1050[[#This Row],[DATE PROCHAIN CONTRAT 10]]-30,"")</f>
        <v/>
      </c>
    </row>
    <row r="238" spans="1:83">
      <c r="A238" s="2" t="str">
        <f>IF(COUNT(Tableau848[#This Row])&lt;=0,"",COUNT(Tableau848[#This Row]))</f>
        <v/>
      </c>
      <c r="B238" s="17" t="s">
        <v>511</v>
      </c>
      <c r="C238" s="16" t="s">
        <v>236</v>
      </c>
      <c r="D23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Chemin des Dames</v>
      </c>
      <c r="E23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57370</v>
      </c>
      <c r="F23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Phalsbourg</v>
      </c>
      <c r="G23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8" s="30" t="str">
        <f>IF(Tableau747[[#This Row],[DATE PROPOSITION 1]]="","",MAX(Tableau747[#This Row]))</f>
        <v/>
      </c>
      <c r="M238" s="51" t="str">
        <f>IF(Tableau848[[#This Row],[DATE CONTRAT 1]]="","",MAX(Tableau848[#This Row]))</f>
        <v/>
      </c>
      <c r="N238" s="52" t="str">
        <f>IFERROR(INDEX(Tableau949[#This Row],MATCH(9^9,Tableau949[#This Row])),"")</f>
        <v/>
      </c>
      <c r="O238" s="51" t="str">
        <f>IFERROR(INDEX(Tableau1050[#This Row],MATCH(9^9,Tableau1050[#This Row])),"")</f>
        <v/>
      </c>
      <c r="P238" s="51" t="str">
        <f>IFERROR(INDEX(Tableau1151[#This Row],MATCH(9^9,Tableau1151[#This Row])),"")</f>
        <v/>
      </c>
      <c r="Q238" s="35" t="str">
        <f>IFERROR(INDEX(Tableau1252[#This Row],MATCH(9^9,Tableau1252[#This Row])),"")</f>
        <v/>
      </c>
      <c r="BK238" s="5" t="str">
        <f>IF(Tableau848[[#This Row],[DATE CONTRAT 1]]&lt;&gt;"",Tableau848[[#This Row],[DATE CONTRAT 1]]+Tableau949[[#This Row],[DUREE CONTRAT 1]]*365,"")</f>
        <v/>
      </c>
      <c r="BL238" s="5" t="str">
        <f>IF(Tableau848[[#This Row],[DATE CONTRAT 2]]&lt;&gt;"",Tableau848[[#This Row],[DATE CONTRAT 2]]+Tableau949[[#This Row],[DUREE CONTRAT 2]]*365,"")</f>
        <v/>
      </c>
      <c r="BM238" s="5" t="str">
        <f>IF(Tableau848[[#This Row],[DATE CONTRAT 3]]&lt;&gt;"",Tableau848[[#This Row],[DATE CONTRAT 3]]+Tableau949[[#This Row],[DUREE CONTRAT 3]]*365,"")</f>
        <v/>
      </c>
      <c r="BN238" s="5" t="str">
        <f>IF(Tableau848[[#This Row],[DATE CONTRAT 4]]&lt;&gt;"",Tableau848[[#This Row],[DATE CONTRAT 4]]+Tableau949[[#This Row],[DUREE CONTRAT 4]]*365,"")</f>
        <v/>
      </c>
      <c r="BO238" s="5" t="str">
        <f>IF(Tableau848[[#This Row],[DATE CONTRAT 5]]&lt;&gt;"",Tableau848[[#This Row],[DATE CONTRAT 5]]+Tableau949[[#This Row],[DUREE CONTRAT 5]]*365,"")</f>
        <v/>
      </c>
      <c r="BP238" s="5" t="str">
        <f>IF(Tableau848[[#This Row],[DATE CONTRAT 6]]&lt;&gt;"",Tableau848[[#This Row],[DATE CONTRAT 6]]+Tableau949[[#This Row],[DUREE CONTRAT 6]]*365,"")</f>
        <v/>
      </c>
      <c r="BQ238" s="5" t="str">
        <f>IF(Tableau848[[#This Row],[DATE CONTRAT 7]]&lt;&gt;"",Tableau848[[#This Row],[DATE CONTRAT 7]]+Tableau949[[#This Row],[DUREE CONTRAT 7]]*365,"")</f>
        <v/>
      </c>
      <c r="BR238" s="5" t="str">
        <f>IF(Tableau848[[#This Row],[DATE CONTRAT 8]]&lt;&gt;"",Tableau848[[#This Row],[DATE CONTRAT 8]]+Tableau949[[#This Row],[DUREE CONTRAT 8]]*365,"")</f>
        <v/>
      </c>
      <c r="BS238" s="5" t="str">
        <f>IF(Tableau848[[#This Row],[DATE CONTRAT 9]]&lt;&gt;"",Tableau848[[#This Row],[DATE CONTRAT 9]]+Tableau949[[#This Row],[DUREE CONTRAT 9]]*365,"")</f>
        <v/>
      </c>
      <c r="BT238" s="5" t="str">
        <f>IF(Tableau848[[#This Row],[DATE CONTRAT 10]]&lt;&gt;"",Tableau848[[#This Row],[DATE CONTRAT 10]]+Tableau949[[#This Row],[DUREE CONTRAT 10]]*365,"")</f>
        <v/>
      </c>
      <c r="BV238" s="5" t="str">
        <f>IF(Tableau1050[[#This Row],[DATE PROCHAIN CONTRAT 1]]&lt;&gt;"",Tableau1050[[#This Row],[DATE PROCHAIN CONTRAT 1]]-30,"")</f>
        <v/>
      </c>
      <c r="BW238" s="5" t="str">
        <f>IF(Tableau1050[[#This Row],[DATE PROCHAIN CONTRAT 2]]&lt;&gt;"",Tableau1050[[#This Row],[DATE PROCHAIN CONTRAT 2]]-30,"")</f>
        <v/>
      </c>
      <c r="BX238" s="5" t="str">
        <f>IF(Tableau1050[[#This Row],[DATE PROCHAIN CONTRAT 3]]&lt;&gt;"",Tableau1050[[#This Row],[DATE PROCHAIN CONTRAT 3]]-30,"")</f>
        <v/>
      </c>
      <c r="BY238" s="5" t="str">
        <f>IF(Tableau1050[[#This Row],[DATE PROCHAIN CONTRAT 4]]&lt;&gt;"",Tableau1050[[#This Row],[DATE PROCHAIN CONTRAT 4]]-30,"")</f>
        <v/>
      </c>
      <c r="BZ238" s="5" t="str">
        <f>IF(Tableau1050[[#This Row],[DATE PROCHAIN CONTRAT 5]]&lt;&gt;"",Tableau1050[[#This Row],[DATE PROCHAIN CONTRAT 5]]-30,"")</f>
        <v/>
      </c>
      <c r="CA238" s="5" t="str">
        <f>IF(Tableau1050[[#This Row],[DATE PROCHAIN CONTRAT 6]]&lt;&gt;"",Tableau1050[[#This Row],[DATE PROCHAIN CONTRAT 6]]-30,"")</f>
        <v/>
      </c>
      <c r="CB238" s="5" t="str">
        <f>IF(Tableau1050[[#This Row],[DATE PROCHAIN CONTRAT 7]]&lt;&gt;"",Tableau1050[[#This Row],[DATE PROCHAIN CONTRAT 7]]-30,"")</f>
        <v/>
      </c>
      <c r="CC238" s="5" t="str">
        <f>IF(Tableau1050[[#This Row],[DATE PROCHAIN CONTRAT 8]]&lt;&gt;"",Tableau1050[[#This Row],[DATE PROCHAIN CONTRAT 8]]-30,"")</f>
        <v/>
      </c>
      <c r="CD238" s="5" t="str">
        <f>IF(Tableau1050[[#This Row],[DATE PROCHAIN CONTRAT 9]]&lt;&gt;"",Tableau1050[[#This Row],[DATE PROCHAIN CONTRAT 9]]-30,"")</f>
        <v/>
      </c>
      <c r="CE238" s="5" t="str">
        <f>IF(Tableau1050[[#This Row],[DATE PROCHAIN CONTRAT 10]]&lt;&gt;"",Tableau1050[[#This Row],[DATE PROCHAIN CONTRAT 10]]-30,"")</f>
        <v/>
      </c>
    </row>
    <row r="239" spans="1:83">
      <c r="A239" s="2" t="str">
        <f>IF(COUNT(Tableau848[#This Row])&lt;=0,"",COUNT(Tableau848[#This Row]))</f>
        <v/>
      </c>
      <c r="B239" s="17" t="s">
        <v>511</v>
      </c>
      <c r="C239" s="16" t="s">
        <v>237</v>
      </c>
      <c r="D23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33 Rue du Chardon</v>
      </c>
      <c r="E23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3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3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3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3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3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39" s="30" t="str">
        <f>IF(Tableau747[[#This Row],[DATE PROPOSITION 1]]="","",MAX(Tableau747[#This Row]))</f>
        <v/>
      </c>
      <c r="M239" s="51" t="str">
        <f>IF(Tableau848[[#This Row],[DATE CONTRAT 1]]="","",MAX(Tableau848[#This Row]))</f>
        <v/>
      </c>
      <c r="N239" s="52" t="str">
        <f>IFERROR(INDEX(Tableau949[#This Row],MATCH(9^9,Tableau949[#This Row])),"")</f>
        <v/>
      </c>
      <c r="O239" s="51" t="str">
        <f>IFERROR(INDEX(Tableau1050[#This Row],MATCH(9^9,Tableau1050[#This Row])),"")</f>
        <v/>
      </c>
      <c r="P239" s="51" t="str">
        <f>IFERROR(INDEX(Tableau1151[#This Row],MATCH(9^9,Tableau1151[#This Row])),"")</f>
        <v/>
      </c>
      <c r="Q239" s="35" t="str">
        <f>IFERROR(INDEX(Tableau1252[#This Row],MATCH(9^9,Tableau1252[#This Row])),"")</f>
        <v/>
      </c>
      <c r="BK239" s="5" t="str">
        <f>IF(Tableau848[[#This Row],[DATE CONTRAT 1]]&lt;&gt;"",Tableau848[[#This Row],[DATE CONTRAT 1]]+Tableau949[[#This Row],[DUREE CONTRAT 1]]*365,"")</f>
        <v/>
      </c>
      <c r="BL239" s="5" t="str">
        <f>IF(Tableau848[[#This Row],[DATE CONTRAT 2]]&lt;&gt;"",Tableau848[[#This Row],[DATE CONTRAT 2]]+Tableau949[[#This Row],[DUREE CONTRAT 2]]*365,"")</f>
        <v/>
      </c>
      <c r="BM239" s="5" t="str">
        <f>IF(Tableau848[[#This Row],[DATE CONTRAT 3]]&lt;&gt;"",Tableau848[[#This Row],[DATE CONTRAT 3]]+Tableau949[[#This Row],[DUREE CONTRAT 3]]*365,"")</f>
        <v/>
      </c>
      <c r="BN239" s="5" t="str">
        <f>IF(Tableau848[[#This Row],[DATE CONTRAT 4]]&lt;&gt;"",Tableau848[[#This Row],[DATE CONTRAT 4]]+Tableau949[[#This Row],[DUREE CONTRAT 4]]*365,"")</f>
        <v/>
      </c>
      <c r="BO239" s="5" t="str">
        <f>IF(Tableau848[[#This Row],[DATE CONTRAT 5]]&lt;&gt;"",Tableau848[[#This Row],[DATE CONTRAT 5]]+Tableau949[[#This Row],[DUREE CONTRAT 5]]*365,"")</f>
        <v/>
      </c>
      <c r="BP239" s="5" t="str">
        <f>IF(Tableau848[[#This Row],[DATE CONTRAT 6]]&lt;&gt;"",Tableau848[[#This Row],[DATE CONTRAT 6]]+Tableau949[[#This Row],[DUREE CONTRAT 6]]*365,"")</f>
        <v/>
      </c>
      <c r="BQ239" s="5" t="str">
        <f>IF(Tableau848[[#This Row],[DATE CONTRAT 7]]&lt;&gt;"",Tableau848[[#This Row],[DATE CONTRAT 7]]+Tableau949[[#This Row],[DUREE CONTRAT 7]]*365,"")</f>
        <v/>
      </c>
      <c r="BR239" s="5" t="str">
        <f>IF(Tableau848[[#This Row],[DATE CONTRAT 8]]&lt;&gt;"",Tableau848[[#This Row],[DATE CONTRAT 8]]+Tableau949[[#This Row],[DUREE CONTRAT 8]]*365,"")</f>
        <v/>
      </c>
      <c r="BS239" s="5" t="str">
        <f>IF(Tableau848[[#This Row],[DATE CONTRAT 9]]&lt;&gt;"",Tableau848[[#This Row],[DATE CONTRAT 9]]+Tableau949[[#This Row],[DUREE CONTRAT 9]]*365,"")</f>
        <v/>
      </c>
      <c r="BT239" s="5" t="str">
        <f>IF(Tableau848[[#This Row],[DATE CONTRAT 10]]&lt;&gt;"",Tableau848[[#This Row],[DATE CONTRAT 10]]+Tableau949[[#This Row],[DUREE CONTRAT 10]]*365,"")</f>
        <v/>
      </c>
      <c r="BV239" s="5" t="str">
        <f>IF(Tableau1050[[#This Row],[DATE PROCHAIN CONTRAT 1]]&lt;&gt;"",Tableau1050[[#This Row],[DATE PROCHAIN CONTRAT 1]]-30,"")</f>
        <v/>
      </c>
      <c r="BW239" s="5" t="str">
        <f>IF(Tableau1050[[#This Row],[DATE PROCHAIN CONTRAT 2]]&lt;&gt;"",Tableau1050[[#This Row],[DATE PROCHAIN CONTRAT 2]]-30,"")</f>
        <v/>
      </c>
      <c r="BX239" s="5" t="str">
        <f>IF(Tableau1050[[#This Row],[DATE PROCHAIN CONTRAT 3]]&lt;&gt;"",Tableau1050[[#This Row],[DATE PROCHAIN CONTRAT 3]]-30,"")</f>
        <v/>
      </c>
      <c r="BY239" s="5" t="str">
        <f>IF(Tableau1050[[#This Row],[DATE PROCHAIN CONTRAT 4]]&lt;&gt;"",Tableau1050[[#This Row],[DATE PROCHAIN CONTRAT 4]]-30,"")</f>
        <v/>
      </c>
      <c r="BZ239" s="5" t="str">
        <f>IF(Tableau1050[[#This Row],[DATE PROCHAIN CONTRAT 5]]&lt;&gt;"",Tableau1050[[#This Row],[DATE PROCHAIN CONTRAT 5]]-30,"")</f>
        <v/>
      </c>
      <c r="CA239" s="5" t="str">
        <f>IF(Tableau1050[[#This Row],[DATE PROCHAIN CONTRAT 6]]&lt;&gt;"",Tableau1050[[#This Row],[DATE PROCHAIN CONTRAT 6]]-30,"")</f>
        <v/>
      </c>
      <c r="CB239" s="5" t="str">
        <f>IF(Tableau1050[[#This Row],[DATE PROCHAIN CONTRAT 7]]&lt;&gt;"",Tableau1050[[#This Row],[DATE PROCHAIN CONTRAT 7]]-30,"")</f>
        <v/>
      </c>
      <c r="CC239" s="5" t="str">
        <f>IF(Tableau1050[[#This Row],[DATE PROCHAIN CONTRAT 8]]&lt;&gt;"",Tableau1050[[#This Row],[DATE PROCHAIN CONTRAT 8]]-30,"")</f>
        <v/>
      </c>
      <c r="CD239" s="5" t="str">
        <f>IF(Tableau1050[[#This Row],[DATE PROCHAIN CONTRAT 9]]&lt;&gt;"",Tableau1050[[#This Row],[DATE PROCHAIN CONTRAT 9]]-30,"")</f>
        <v/>
      </c>
      <c r="CE239" s="5" t="str">
        <f>IF(Tableau1050[[#This Row],[DATE PROCHAIN CONTRAT 10]]&lt;&gt;"",Tableau1050[[#This Row],[DATE PROCHAIN CONTRAT 10]]-30,"")</f>
        <v/>
      </c>
    </row>
    <row r="240" spans="1:83">
      <c r="A240" s="2" t="str">
        <f>IF(COUNT(Tableau848[#This Row])&lt;=0,"",COUNT(Tableau848[#This Row]))</f>
        <v/>
      </c>
      <c r="B240" s="17" t="s">
        <v>511</v>
      </c>
      <c r="C240" s="16" t="s">
        <v>238</v>
      </c>
      <c r="D24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 Rue Marie Douchet</v>
      </c>
      <c r="E24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57440</v>
      </c>
      <c r="F24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Algrange</v>
      </c>
      <c r="G24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0" s="30" t="str">
        <f>IF(Tableau747[[#This Row],[DATE PROPOSITION 1]]="","",MAX(Tableau747[#This Row]))</f>
        <v/>
      </c>
      <c r="M240" s="51" t="str">
        <f>IF(Tableau848[[#This Row],[DATE CONTRAT 1]]="","",MAX(Tableau848[#This Row]))</f>
        <v/>
      </c>
      <c r="N240" s="52" t="str">
        <f>IFERROR(INDEX(Tableau949[#This Row],MATCH(9^9,Tableau949[#This Row])),"")</f>
        <v/>
      </c>
      <c r="O240" s="51" t="str">
        <f>IFERROR(INDEX(Tableau1050[#This Row],MATCH(9^9,Tableau1050[#This Row])),"")</f>
        <v/>
      </c>
      <c r="P240" s="51" t="str">
        <f>IFERROR(INDEX(Tableau1151[#This Row],MATCH(9^9,Tableau1151[#This Row])),"")</f>
        <v/>
      </c>
      <c r="Q240" s="35" t="str">
        <f>IFERROR(INDEX(Tableau1252[#This Row],MATCH(9^9,Tableau1252[#This Row])),"")</f>
        <v/>
      </c>
      <c r="BK240" s="5" t="str">
        <f>IF(Tableau848[[#This Row],[DATE CONTRAT 1]]&lt;&gt;"",Tableau848[[#This Row],[DATE CONTRAT 1]]+Tableau949[[#This Row],[DUREE CONTRAT 1]]*365,"")</f>
        <v/>
      </c>
      <c r="BL240" s="5" t="str">
        <f>IF(Tableau848[[#This Row],[DATE CONTRAT 2]]&lt;&gt;"",Tableau848[[#This Row],[DATE CONTRAT 2]]+Tableau949[[#This Row],[DUREE CONTRAT 2]]*365,"")</f>
        <v/>
      </c>
      <c r="BM240" s="5" t="str">
        <f>IF(Tableau848[[#This Row],[DATE CONTRAT 3]]&lt;&gt;"",Tableau848[[#This Row],[DATE CONTRAT 3]]+Tableau949[[#This Row],[DUREE CONTRAT 3]]*365,"")</f>
        <v/>
      </c>
      <c r="BN240" s="5" t="str">
        <f>IF(Tableau848[[#This Row],[DATE CONTRAT 4]]&lt;&gt;"",Tableau848[[#This Row],[DATE CONTRAT 4]]+Tableau949[[#This Row],[DUREE CONTRAT 4]]*365,"")</f>
        <v/>
      </c>
      <c r="BO240" s="5" t="str">
        <f>IF(Tableau848[[#This Row],[DATE CONTRAT 5]]&lt;&gt;"",Tableau848[[#This Row],[DATE CONTRAT 5]]+Tableau949[[#This Row],[DUREE CONTRAT 5]]*365,"")</f>
        <v/>
      </c>
      <c r="BP240" s="5" t="str">
        <f>IF(Tableau848[[#This Row],[DATE CONTRAT 6]]&lt;&gt;"",Tableau848[[#This Row],[DATE CONTRAT 6]]+Tableau949[[#This Row],[DUREE CONTRAT 6]]*365,"")</f>
        <v/>
      </c>
      <c r="BQ240" s="5" t="str">
        <f>IF(Tableau848[[#This Row],[DATE CONTRAT 7]]&lt;&gt;"",Tableau848[[#This Row],[DATE CONTRAT 7]]+Tableau949[[#This Row],[DUREE CONTRAT 7]]*365,"")</f>
        <v/>
      </c>
      <c r="BR240" s="5" t="str">
        <f>IF(Tableau848[[#This Row],[DATE CONTRAT 8]]&lt;&gt;"",Tableau848[[#This Row],[DATE CONTRAT 8]]+Tableau949[[#This Row],[DUREE CONTRAT 8]]*365,"")</f>
        <v/>
      </c>
      <c r="BS240" s="5" t="str">
        <f>IF(Tableau848[[#This Row],[DATE CONTRAT 9]]&lt;&gt;"",Tableau848[[#This Row],[DATE CONTRAT 9]]+Tableau949[[#This Row],[DUREE CONTRAT 9]]*365,"")</f>
        <v/>
      </c>
      <c r="BT240" s="5" t="str">
        <f>IF(Tableau848[[#This Row],[DATE CONTRAT 10]]&lt;&gt;"",Tableau848[[#This Row],[DATE CONTRAT 10]]+Tableau949[[#This Row],[DUREE CONTRAT 10]]*365,"")</f>
        <v/>
      </c>
      <c r="BV240" s="5" t="str">
        <f>IF(Tableau1050[[#This Row],[DATE PROCHAIN CONTRAT 1]]&lt;&gt;"",Tableau1050[[#This Row],[DATE PROCHAIN CONTRAT 1]]-30,"")</f>
        <v/>
      </c>
      <c r="BW240" s="5" t="str">
        <f>IF(Tableau1050[[#This Row],[DATE PROCHAIN CONTRAT 2]]&lt;&gt;"",Tableau1050[[#This Row],[DATE PROCHAIN CONTRAT 2]]-30,"")</f>
        <v/>
      </c>
      <c r="BX240" s="5" t="str">
        <f>IF(Tableau1050[[#This Row],[DATE PROCHAIN CONTRAT 3]]&lt;&gt;"",Tableau1050[[#This Row],[DATE PROCHAIN CONTRAT 3]]-30,"")</f>
        <v/>
      </c>
      <c r="BY240" s="5" t="str">
        <f>IF(Tableau1050[[#This Row],[DATE PROCHAIN CONTRAT 4]]&lt;&gt;"",Tableau1050[[#This Row],[DATE PROCHAIN CONTRAT 4]]-30,"")</f>
        <v/>
      </c>
      <c r="BZ240" s="5" t="str">
        <f>IF(Tableau1050[[#This Row],[DATE PROCHAIN CONTRAT 5]]&lt;&gt;"",Tableau1050[[#This Row],[DATE PROCHAIN CONTRAT 5]]-30,"")</f>
        <v/>
      </c>
      <c r="CA240" s="5" t="str">
        <f>IF(Tableau1050[[#This Row],[DATE PROCHAIN CONTRAT 6]]&lt;&gt;"",Tableau1050[[#This Row],[DATE PROCHAIN CONTRAT 6]]-30,"")</f>
        <v/>
      </c>
      <c r="CB240" s="5" t="str">
        <f>IF(Tableau1050[[#This Row],[DATE PROCHAIN CONTRAT 7]]&lt;&gt;"",Tableau1050[[#This Row],[DATE PROCHAIN CONTRAT 7]]-30,"")</f>
        <v/>
      </c>
      <c r="CC240" s="5" t="str">
        <f>IF(Tableau1050[[#This Row],[DATE PROCHAIN CONTRAT 8]]&lt;&gt;"",Tableau1050[[#This Row],[DATE PROCHAIN CONTRAT 8]]-30,"")</f>
        <v/>
      </c>
      <c r="CD240" s="5" t="str">
        <f>IF(Tableau1050[[#This Row],[DATE PROCHAIN CONTRAT 9]]&lt;&gt;"",Tableau1050[[#This Row],[DATE PROCHAIN CONTRAT 9]]-30,"")</f>
        <v/>
      </c>
      <c r="CE240" s="5" t="str">
        <f>IF(Tableau1050[[#This Row],[DATE PROCHAIN CONTRAT 10]]&lt;&gt;"",Tableau1050[[#This Row],[DATE PROCHAIN CONTRAT 10]]-30,"")</f>
        <v/>
      </c>
    </row>
    <row r="241" spans="1:83">
      <c r="A241" s="2" t="str">
        <f>IF(COUNT(Tableau848[#This Row])&lt;=0,"",COUNT(Tableau848[#This Row]))</f>
        <v/>
      </c>
      <c r="B241" s="17" t="s">
        <v>511</v>
      </c>
      <c r="C241" s="16" t="s">
        <v>239</v>
      </c>
      <c r="D24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Passage du Pensionnat</v>
      </c>
      <c r="E24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57500</v>
      </c>
      <c r="F24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Saint-Avold</v>
      </c>
      <c r="G24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1" s="30" t="str">
        <f>IF(Tableau747[[#This Row],[DATE PROPOSITION 1]]="","",MAX(Tableau747[#This Row]))</f>
        <v/>
      </c>
      <c r="M241" s="51" t="str">
        <f>IF(Tableau848[[#This Row],[DATE CONTRAT 1]]="","",MAX(Tableau848[#This Row]))</f>
        <v/>
      </c>
      <c r="N241" s="52" t="str">
        <f>IFERROR(INDEX(Tableau949[#This Row],MATCH(9^9,Tableau949[#This Row])),"")</f>
        <v/>
      </c>
      <c r="O241" s="51" t="str">
        <f>IFERROR(INDEX(Tableau1050[#This Row],MATCH(9^9,Tableau1050[#This Row])),"")</f>
        <v/>
      </c>
      <c r="P241" s="51" t="str">
        <f>IFERROR(INDEX(Tableau1151[#This Row],MATCH(9^9,Tableau1151[#This Row])),"")</f>
        <v/>
      </c>
      <c r="Q241" s="35" t="str">
        <f>IFERROR(INDEX(Tableau1252[#This Row],MATCH(9^9,Tableau1252[#This Row])),"")</f>
        <v/>
      </c>
      <c r="BK241" s="5" t="str">
        <f>IF(Tableau848[[#This Row],[DATE CONTRAT 1]]&lt;&gt;"",Tableau848[[#This Row],[DATE CONTRAT 1]]+Tableau949[[#This Row],[DUREE CONTRAT 1]]*365,"")</f>
        <v/>
      </c>
      <c r="BL241" s="5" t="str">
        <f>IF(Tableau848[[#This Row],[DATE CONTRAT 2]]&lt;&gt;"",Tableau848[[#This Row],[DATE CONTRAT 2]]+Tableau949[[#This Row],[DUREE CONTRAT 2]]*365,"")</f>
        <v/>
      </c>
      <c r="BM241" s="5" t="str">
        <f>IF(Tableau848[[#This Row],[DATE CONTRAT 3]]&lt;&gt;"",Tableau848[[#This Row],[DATE CONTRAT 3]]+Tableau949[[#This Row],[DUREE CONTRAT 3]]*365,"")</f>
        <v/>
      </c>
      <c r="BN241" s="5" t="str">
        <f>IF(Tableau848[[#This Row],[DATE CONTRAT 4]]&lt;&gt;"",Tableau848[[#This Row],[DATE CONTRAT 4]]+Tableau949[[#This Row],[DUREE CONTRAT 4]]*365,"")</f>
        <v/>
      </c>
      <c r="BO241" s="5" t="str">
        <f>IF(Tableau848[[#This Row],[DATE CONTRAT 5]]&lt;&gt;"",Tableau848[[#This Row],[DATE CONTRAT 5]]+Tableau949[[#This Row],[DUREE CONTRAT 5]]*365,"")</f>
        <v/>
      </c>
      <c r="BP241" s="5" t="str">
        <f>IF(Tableau848[[#This Row],[DATE CONTRAT 6]]&lt;&gt;"",Tableau848[[#This Row],[DATE CONTRAT 6]]+Tableau949[[#This Row],[DUREE CONTRAT 6]]*365,"")</f>
        <v/>
      </c>
      <c r="BQ241" s="5" t="str">
        <f>IF(Tableau848[[#This Row],[DATE CONTRAT 7]]&lt;&gt;"",Tableau848[[#This Row],[DATE CONTRAT 7]]+Tableau949[[#This Row],[DUREE CONTRAT 7]]*365,"")</f>
        <v/>
      </c>
      <c r="BR241" s="5" t="str">
        <f>IF(Tableau848[[#This Row],[DATE CONTRAT 8]]&lt;&gt;"",Tableau848[[#This Row],[DATE CONTRAT 8]]+Tableau949[[#This Row],[DUREE CONTRAT 8]]*365,"")</f>
        <v/>
      </c>
      <c r="BS241" s="5" t="str">
        <f>IF(Tableau848[[#This Row],[DATE CONTRAT 9]]&lt;&gt;"",Tableau848[[#This Row],[DATE CONTRAT 9]]+Tableau949[[#This Row],[DUREE CONTRAT 9]]*365,"")</f>
        <v/>
      </c>
      <c r="BT241" s="5" t="str">
        <f>IF(Tableau848[[#This Row],[DATE CONTRAT 10]]&lt;&gt;"",Tableau848[[#This Row],[DATE CONTRAT 10]]+Tableau949[[#This Row],[DUREE CONTRAT 10]]*365,"")</f>
        <v/>
      </c>
      <c r="BV241" s="5" t="str">
        <f>IF(Tableau1050[[#This Row],[DATE PROCHAIN CONTRAT 1]]&lt;&gt;"",Tableau1050[[#This Row],[DATE PROCHAIN CONTRAT 1]]-30,"")</f>
        <v/>
      </c>
      <c r="BW241" s="5" t="str">
        <f>IF(Tableau1050[[#This Row],[DATE PROCHAIN CONTRAT 2]]&lt;&gt;"",Tableau1050[[#This Row],[DATE PROCHAIN CONTRAT 2]]-30,"")</f>
        <v/>
      </c>
      <c r="BX241" s="5" t="str">
        <f>IF(Tableau1050[[#This Row],[DATE PROCHAIN CONTRAT 3]]&lt;&gt;"",Tableau1050[[#This Row],[DATE PROCHAIN CONTRAT 3]]-30,"")</f>
        <v/>
      </c>
      <c r="BY241" s="5" t="str">
        <f>IF(Tableau1050[[#This Row],[DATE PROCHAIN CONTRAT 4]]&lt;&gt;"",Tableau1050[[#This Row],[DATE PROCHAIN CONTRAT 4]]-30,"")</f>
        <v/>
      </c>
      <c r="BZ241" s="5" t="str">
        <f>IF(Tableau1050[[#This Row],[DATE PROCHAIN CONTRAT 5]]&lt;&gt;"",Tableau1050[[#This Row],[DATE PROCHAIN CONTRAT 5]]-30,"")</f>
        <v/>
      </c>
      <c r="CA241" s="5" t="str">
        <f>IF(Tableau1050[[#This Row],[DATE PROCHAIN CONTRAT 6]]&lt;&gt;"",Tableau1050[[#This Row],[DATE PROCHAIN CONTRAT 6]]-30,"")</f>
        <v/>
      </c>
      <c r="CB241" s="5" t="str">
        <f>IF(Tableau1050[[#This Row],[DATE PROCHAIN CONTRAT 7]]&lt;&gt;"",Tableau1050[[#This Row],[DATE PROCHAIN CONTRAT 7]]-30,"")</f>
        <v/>
      </c>
      <c r="CC241" s="5" t="str">
        <f>IF(Tableau1050[[#This Row],[DATE PROCHAIN CONTRAT 8]]&lt;&gt;"",Tableau1050[[#This Row],[DATE PROCHAIN CONTRAT 8]]-30,"")</f>
        <v/>
      </c>
      <c r="CD241" s="5" t="str">
        <f>IF(Tableau1050[[#This Row],[DATE PROCHAIN CONTRAT 9]]&lt;&gt;"",Tableau1050[[#This Row],[DATE PROCHAIN CONTRAT 9]]-30,"")</f>
        <v/>
      </c>
      <c r="CE241" s="5" t="str">
        <f>IF(Tableau1050[[#This Row],[DATE PROCHAIN CONTRAT 10]]&lt;&gt;"",Tableau1050[[#This Row],[DATE PROCHAIN CONTRAT 10]]-30,"")</f>
        <v/>
      </c>
    </row>
    <row r="242" spans="1:83">
      <c r="A242" s="2" t="str">
        <f>IF(COUNT(Tableau848[#This Row])&lt;=0,"",COUNT(Tableau848[#This Row]))</f>
        <v/>
      </c>
      <c r="B242" s="17" t="s">
        <v>511</v>
      </c>
      <c r="C242" s="16" t="s">
        <v>239</v>
      </c>
      <c r="D24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Passage du Pensionnat</v>
      </c>
      <c r="E24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57500</v>
      </c>
      <c r="F24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Saint-Avold</v>
      </c>
      <c r="G24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2" s="30" t="str">
        <f>IF(Tableau747[[#This Row],[DATE PROPOSITION 1]]="","",MAX(Tableau747[#This Row]))</f>
        <v/>
      </c>
      <c r="M242" s="51" t="str">
        <f>IF(Tableau848[[#This Row],[DATE CONTRAT 1]]="","",MAX(Tableau848[#This Row]))</f>
        <v/>
      </c>
      <c r="N242" s="52" t="str">
        <f>IFERROR(INDEX(Tableau949[#This Row],MATCH(9^9,Tableau949[#This Row])),"")</f>
        <v/>
      </c>
      <c r="O242" s="51" t="str">
        <f>IFERROR(INDEX(Tableau1050[#This Row],MATCH(9^9,Tableau1050[#This Row])),"")</f>
        <v/>
      </c>
      <c r="P242" s="51" t="str">
        <f>IFERROR(INDEX(Tableau1151[#This Row],MATCH(9^9,Tableau1151[#This Row])),"")</f>
        <v/>
      </c>
      <c r="Q242" s="35" t="str">
        <f>IFERROR(INDEX(Tableau1252[#This Row],MATCH(9^9,Tableau1252[#This Row])),"")</f>
        <v/>
      </c>
      <c r="BK242" s="5" t="str">
        <f>IF(Tableau848[[#This Row],[DATE CONTRAT 1]]&lt;&gt;"",Tableau848[[#This Row],[DATE CONTRAT 1]]+Tableau949[[#This Row],[DUREE CONTRAT 1]]*365,"")</f>
        <v/>
      </c>
      <c r="BL242" s="5" t="str">
        <f>IF(Tableau848[[#This Row],[DATE CONTRAT 2]]&lt;&gt;"",Tableau848[[#This Row],[DATE CONTRAT 2]]+Tableau949[[#This Row],[DUREE CONTRAT 2]]*365,"")</f>
        <v/>
      </c>
      <c r="BM242" s="5" t="str">
        <f>IF(Tableau848[[#This Row],[DATE CONTRAT 3]]&lt;&gt;"",Tableau848[[#This Row],[DATE CONTRAT 3]]+Tableau949[[#This Row],[DUREE CONTRAT 3]]*365,"")</f>
        <v/>
      </c>
      <c r="BN242" s="5" t="str">
        <f>IF(Tableau848[[#This Row],[DATE CONTRAT 4]]&lt;&gt;"",Tableau848[[#This Row],[DATE CONTRAT 4]]+Tableau949[[#This Row],[DUREE CONTRAT 4]]*365,"")</f>
        <v/>
      </c>
      <c r="BO242" s="5" t="str">
        <f>IF(Tableau848[[#This Row],[DATE CONTRAT 5]]&lt;&gt;"",Tableau848[[#This Row],[DATE CONTRAT 5]]+Tableau949[[#This Row],[DUREE CONTRAT 5]]*365,"")</f>
        <v/>
      </c>
      <c r="BP242" s="5" t="str">
        <f>IF(Tableau848[[#This Row],[DATE CONTRAT 6]]&lt;&gt;"",Tableau848[[#This Row],[DATE CONTRAT 6]]+Tableau949[[#This Row],[DUREE CONTRAT 6]]*365,"")</f>
        <v/>
      </c>
      <c r="BQ242" s="5" t="str">
        <f>IF(Tableau848[[#This Row],[DATE CONTRAT 7]]&lt;&gt;"",Tableau848[[#This Row],[DATE CONTRAT 7]]+Tableau949[[#This Row],[DUREE CONTRAT 7]]*365,"")</f>
        <v/>
      </c>
      <c r="BR242" s="5" t="str">
        <f>IF(Tableau848[[#This Row],[DATE CONTRAT 8]]&lt;&gt;"",Tableau848[[#This Row],[DATE CONTRAT 8]]+Tableau949[[#This Row],[DUREE CONTRAT 8]]*365,"")</f>
        <v/>
      </c>
      <c r="BS242" s="5" t="str">
        <f>IF(Tableau848[[#This Row],[DATE CONTRAT 9]]&lt;&gt;"",Tableau848[[#This Row],[DATE CONTRAT 9]]+Tableau949[[#This Row],[DUREE CONTRAT 9]]*365,"")</f>
        <v/>
      </c>
      <c r="BT242" s="5" t="str">
        <f>IF(Tableau848[[#This Row],[DATE CONTRAT 10]]&lt;&gt;"",Tableau848[[#This Row],[DATE CONTRAT 10]]+Tableau949[[#This Row],[DUREE CONTRAT 10]]*365,"")</f>
        <v/>
      </c>
      <c r="BV242" s="5" t="str">
        <f>IF(Tableau1050[[#This Row],[DATE PROCHAIN CONTRAT 1]]&lt;&gt;"",Tableau1050[[#This Row],[DATE PROCHAIN CONTRAT 1]]-30,"")</f>
        <v/>
      </c>
      <c r="BW242" s="5" t="str">
        <f>IF(Tableau1050[[#This Row],[DATE PROCHAIN CONTRAT 2]]&lt;&gt;"",Tableau1050[[#This Row],[DATE PROCHAIN CONTRAT 2]]-30,"")</f>
        <v/>
      </c>
      <c r="BX242" s="5" t="str">
        <f>IF(Tableau1050[[#This Row],[DATE PROCHAIN CONTRAT 3]]&lt;&gt;"",Tableau1050[[#This Row],[DATE PROCHAIN CONTRAT 3]]-30,"")</f>
        <v/>
      </c>
      <c r="BY242" s="5" t="str">
        <f>IF(Tableau1050[[#This Row],[DATE PROCHAIN CONTRAT 4]]&lt;&gt;"",Tableau1050[[#This Row],[DATE PROCHAIN CONTRAT 4]]-30,"")</f>
        <v/>
      </c>
      <c r="BZ242" s="5" t="str">
        <f>IF(Tableau1050[[#This Row],[DATE PROCHAIN CONTRAT 5]]&lt;&gt;"",Tableau1050[[#This Row],[DATE PROCHAIN CONTRAT 5]]-30,"")</f>
        <v/>
      </c>
      <c r="CA242" s="5" t="str">
        <f>IF(Tableau1050[[#This Row],[DATE PROCHAIN CONTRAT 6]]&lt;&gt;"",Tableau1050[[#This Row],[DATE PROCHAIN CONTRAT 6]]-30,"")</f>
        <v/>
      </c>
      <c r="CB242" s="5" t="str">
        <f>IF(Tableau1050[[#This Row],[DATE PROCHAIN CONTRAT 7]]&lt;&gt;"",Tableau1050[[#This Row],[DATE PROCHAIN CONTRAT 7]]-30,"")</f>
        <v/>
      </c>
      <c r="CC242" s="5" t="str">
        <f>IF(Tableau1050[[#This Row],[DATE PROCHAIN CONTRAT 8]]&lt;&gt;"",Tableau1050[[#This Row],[DATE PROCHAIN CONTRAT 8]]-30,"")</f>
        <v/>
      </c>
      <c r="CD242" s="5" t="str">
        <f>IF(Tableau1050[[#This Row],[DATE PROCHAIN CONTRAT 9]]&lt;&gt;"",Tableau1050[[#This Row],[DATE PROCHAIN CONTRAT 9]]-30,"")</f>
        <v/>
      </c>
      <c r="CE242" s="5" t="str">
        <f>IF(Tableau1050[[#This Row],[DATE PROCHAIN CONTRAT 10]]&lt;&gt;"",Tableau1050[[#This Row],[DATE PROCHAIN CONTRAT 10]]-30,"")</f>
        <v/>
      </c>
    </row>
    <row r="243" spans="1:83" ht="45">
      <c r="A243" s="2" t="str">
        <f>IF(COUNT(Tableau848[#This Row])&lt;=0,"",COUNT(Tableau848[#This Row]))</f>
        <v/>
      </c>
      <c r="B243" s="17" t="s">
        <v>511</v>
      </c>
      <c r="C243" s="16" t="s">
        <v>240</v>
      </c>
      <c r="D24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Paul Ney</v>
      </c>
      <c r="E24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57600</v>
      </c>
      <c r="F24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Forbach</v>
      </c>
      <c r="G24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3" s="30" t="str">
        <f>IF(Tableau747[[#This Row],[DATE PROPOSITION 1]]="","",MAX(Tableau747[#This Row]))</f>
        <v/>
      </c>
      <c r="M243" s="51" t="str">
        <f>IF(Tableau848[[#This Row],[DATE CONTRAT 1]]="","",MAX(Tableau848[#This Row]))</f>
        <v/>
      </c>
      <c r="N243" s="52" t="str">
        <f>IFERROR(INDEX(Tableau949[#This Row],MATCH(9^9,Tableau949[#This Row])),"")</f>
        <v/>
      </c>
      <c r="O243" s="51" t="str">
        <f>IFERROR(INDEX(Tableau1050[#This Row],MATCH(9^9,Tableau1050[#This Row])),"")</f>
        <v/>
      </c>
      <c r="P243" s="51" t="str">
        <f>IFERROR(INDEX(Tableau1151[#This Row],MATCH(9^9,Tableau1151[#This Row])),"")</f>
        <v/>
      </c>
      <c r="Q243" s="35" t="str">
        <f>IFERROR(INDEX(Tableau1252[#This Row],MATCH(9^9,Tableau1252[#This Row])),"")</f>
        <v/>
      </c>
      <c r="BK243" s="5" t="str">
        <f>IF(Tableau848[[#This Row],[DATE CONTRAT 1]]&lt;&gt;"",Tableau848[[#This Row],[DATE CONTRAT 1]]+Tableau949[[#This Row],[DUREE CONTRAT 1]]*365,"")</f>
        <v/>
      </c>
      <c r="BL243" s="5" t="str">
        <f>IF(Tableau848[[#This Row],[DATE CONTRAT 2]]&lt;&gt;"",Tableau848[[#This Row],[DATE CONTRAT 2]]+Tableau949[[#This Row],[DUREE CONTRAT 2]]*365,"")</f>
        <v/>
      </c>
      <c r="BM243" s="5" t="str">
        <f>IF(Tableau848[[#This Row],[DATE CONTRAT 3]]&lt;&gt;"",Tableau848[[#This Row],[DATE CONTRAT 3]]+Tableau949[[#This Row],[DUREE CONTRAT 3]]*365,"")</f>
        <v/>
      </c>
      <c r="BN243" s="5" t="str">
        <f>IF(Tableau848[[#This Row],[DATE CONTRAT 4]]&lt;&gt;"",Tableau848[[#This Row],[DATE CONTRAT 4]]+Tableau949[[#This Row],[DUREE CONTRAT 4]]*365,"")</f>
        <v/>
      </c>
      <c r="BO243" s="5" t="str">
        <f>IF(Tableau848[[#This Row],[DATE CONTRAT 5]]&lt;&gt;"",Tableau848[[#This Row],[DATE CONTRAT 5]]+Tableau949[[#This Row],[DUREE CONTRAT 5]]*365,"")</f>
        <v/>
      </c>
      <c r="BP243" s="5" t="str">
        <f>IF(Tableau848[[#This Row],[DATE CONTRAT 6]]&lt;&gt;"",Tableau848[[#This Row],[DATE CONTRAT 6]]+Tableau949[[#This Row],[DUREE CONTRAT 6]]*365,"")</f>
        <v/>
      </c>
      <c r="BQ243" s="5" t="str">
        <f>IF(Tableau848[[#This Row],[DATE CONTRAT 7]]&lt;&gt;"",Tableau848[[#This Row],[DATE CONTRAT 7]]+Tableau949[[#This Row],[DUREE CONTRAT 7]]*365,"")</f>
        <v/>
      </c>
      <c r="BR243" s="5" t="str">
        <f>IF(Tableau848[[#This Row],[DATE CONTRAT 8]]&lt;&gt;"",Tableau848[[#This Row],[DATE CONTRAT 8]]+Tableau949[[#This Row],[DUREE CONTRAT 8]]*365,"")</f>
        <v/>
      </c>
      <c r="BS243" s="5" t="str">
        <f>IF(Tableau848[[#This Row],[DATE CONTRAT 9]]&lt;&gt;"",Tableau848[[#This Row],[DATE CONTRAT 9]]+Tableau949[[#This Row],[DUREE CONTRAT 9]]*365,"")</f>
        <v/>
      </c>
      <c r="BT243" s="5" t="str">
        <f>IF(Tableau848[[#This Row],[DATE CONTRAT 10]]&lt;&gt;"",Tableau848[[#This Row],[DATE CONTRAT 10]]+Tableau949[[#This Row],[DUREE CONTRAT 10]]*365,"")</f>
        <v/>
      </c>
      <c r="BV243" s="5" t="str">
        <f>IF(Tableau1050[[#This Row],[DATE PROCHAIN CONTRAT 1]]&lt;&gt;"",Tableau1050[[#This Row],[DATE PROCHAIN CONTRAT 1]]-30,"")</f>
        <v/>
      </c>
      <c r="BW243" s="5" t="str">
        <f>IF(Tableau1050[[#This Row],[DATE PROCHAIN CONTRAT 2]]&lt;&gt;"",Tableau1050[[#This Row],[DATE PROCHAIN CONTRAT 2]]-30,"")</f>
        <v/>
      </c>
      <c r="BX243" s="5" t="str">
        <f>IF(Tableau1050[[#This Row],[DATE PROCHAIN CONTRAT 3]]&lt;&gt;"",Tableau1050[[#This Row],[DATE PROCHAIN CONTRAT 3]]-30,"")</f>
        <v/>
      </c>
      <c r="BY243" s="5" t="str">
        <f>IF(Tableau1050[[#This Row],[DATE PROCHAIN CONTRAT 4]]&lt;&gt;"",Tableau1050[[#This Row],[DATE PROCHAIN CONTRAT 4]]-30,"")</f>
        <v/>
      </c>
      <c r="BZ243" s="5" t="str">
        <f>IF(Tableau1050[[#This Row],[DATE PROCHAIN CONTRAT 5]]&lt;&gt;"",Tableau1050[[#This Row],[DATE PROCHAIN CONTRAT 5]]-30,"")</f>
        <v/>
      </c>
      <c r="CA243" s="5" t="str">
        <f>IF(Tableau1050[[#This Row],[DATE PROCHAIN CONTRAT 6]]&lt;&gt;"",Tableau1050[[#This Row],[DATE PROCHAIN CONTRAT 6]]-30,"")</f>
        <v/>
      </c>
      <c r="CB243" s="5" t="str">
        <f>IF(Tableau1050[[#This Row],[DATE PROCHAIN CONTRAT 7]]&lt;&gt;"",Tableau1050[[#This Row],[DATE PROCHAIN CONTRAT 7]]-30,"")</f>
        <v/>
      </c>
      <c r="CC243" s="5" t="str">
        <f>IF(Tableau1050[[#This Row],[DATE PROCHAIN CONTRAT 8]]&lt;&gt;"",Tableau1050[[#This Row],[DATE PROCHAIN CONTRAT 8]]-30,"")</f>
        <v/>
      </c>
      <c r="CD243" s="5" t="str">
        <f>IF(Tableau1050[[#This Row],[DATE PROCHAIN CONTRAT 9]]&lt;&gt;"",Tableau1050[[#This Row],[DATE PROCHAIN CONTRAT 9]]-30,"")</f>
        <v/>
      </c>
      <c r="CE243" s="5" t="str">
        <f>IF(Tableau1050[[#This Row],[DATE PROCHAIN CONTRAT 10]]&lt;&gt;"",Tableau1050[[#This Row],[DATE PROCHAIN CONTRAT 10]]-30,"")</f>
        <v/>
      </c>
    </row>
    <row r="244" spans="1:83" ht="60">
      <c r="A244" s="2" t="str">
        <f>IF(COUNT(Tableau848[#This Row])&lt;=0,"",COUNT(Tableau848[#This Row]))</f>
        <v/>
      </c>
      <c r="B244" s="17" t="s">
        <v>511</v>
      </c>
      <c r="C244" s="16" t="s">
        <v>241</v>
      </c>
      <c r="D24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Boulevard de la Défense</v>
      </c>
      <c r="E24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24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24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4" s="30" t="str">
        <f>IF(Tableau747[[#This Row],[DATE PROPOSITION 1]]="","",MAX(Tableau747[#This Row]))</f>
        <v/>
      </c>
      <c r="M244" s="51" t="str">
        <f>IF(Tableau848[[#This Row],[DATE CONTRAT 1]]="","",MAX(Tableau848[#This Row]))</f>
        <v/>
      </c>
      <c r="N244" s="52" t="str">
        <f>IFERROR(INDEX(Tableau949[#This Row],MATCH(9^9,Tableau949[#This Row])),"")</f>
        <v/>
      </c>
      <c r="O244" s="51" t="str">
        <f>IFERROR(INDEX(Tableau1050[#This Row],MATCH(9^9,Tableau1050[#This Row])),"")</f>
        <v/>
      </c>
      <c r="P244" s="51" t="str">
        <f>IFERROR(INDEX(Tableau1151[#This Row],MATCH(9^9,Tableau1151[#This Row])),"")</f>
        <v/>
      </c>
      <c r="Q244" s="35" t="str">
        <f>IFERROR(INDEX(Tableau1252[#This Row],MATCH(9^9,Tableau1252[#This Row])),"")</f>
        <v/>
      </c>
      <c r="BK244" s="5" t="str">
        <f>IF(Tableau848[[#This Row],[DATE CONTRAT 1]]&lt;&gt;"",Tableau848[[#This Row],[DATE CONTRAT 1]]+Tableau949[[#This Row],[DUREE CONTRAT 1]]*365,"")</f>
        <v/>
      </c>
      <c r="BL244" s="5" t="str">
        <f>IF(Tableau848[[#This Row],[DATE CONTRAT 2]]&lt;&gt;"",Tableau848[[#This Row],[DATE CONTRAT 2]]+Tableau949[[#This Row],[DUREE CONTRAT 2]]*365,"")</f>
        <v/>
      </c>
      <c r="BM244" s="5" t="str">
        <f>IF(Tableau848[[#This Row],[DATE CONTRAT 3]]&lt;&gt;"",Tableau848[[#This Row],[DATE CONTRAT 3]]+Tableau949[[#This Row],[DUREE CONTRAT 3]]*365,"")</f>
        <v/>
      </c>
      <c r="BN244" s="5" t="str">
        <f>IF(Tableau848[[#This Row],[DATE CONTRAT 4]]&lt;&gt;"",Tableau848[[#This Row],[DATE CONTRAT 4]]+Tableau949[[#This Row],[DUREE CONTRAT 4]]*365,"")</f>
        <v/>
      </c>
      <c r="BO244" s="5" t="str">
        <f>IF(Tableau848[[#This Row],[DATE CONTRAT 5]]&lt;&gt;"",Tableau848[[#This Row],[DATE CONTRAT 5]]+Tableau949[[#This Row],[DUREE CONTRAT 5]]*365,"")</f>
        <v/>
      </c>
      <c r="BP244" s="5" t="str">
        <f>IF(Tableau848[[#This Row],[DATE CONTRAT 6]]&lt;&gt;"",Tableau848[[#This Row],[DATE CONTRAT 6]]+Tableau949[[#This Row],[DUREE CONTRAT 6]]*365,"")</f>
        <v/>
      </c>
      <c r="BQ244" s="5" t="str">
        <f>IF(Tableau848[[#This Row],[DATE CONTRAT 7]]&lt;&gt;"",Tableau848[[#This Row],[DATE CONTRAT 7]]+Tableau949[[#This Row],[DUREE CONTRAT 7]]*365,"")</f>
        <v/>
      </c>
      <c r="BR244" s="5" t="str">
        <f>IF(Tableau848[[#This Row],[DATE CONTRAT 8]]&lt;&gt;"",Tableau848[[#This Row],[DATE CONTRAT 8]]+Tableau949[[#This Row],[DUREE CONTRAT 8]]*365,"")</f>
        <v/>
      </c>
      <c r="BS244" s="5" t="str">
        <f>IF(Tableau848[[#This Row],[DATE CONTRAT 9]]&lt;&gt;"",Tableau848[[#This Row],[DATE CONTRAT 9]]+Tableau949[[#This Row],[DUREE CONTRAT 9]]*365,"")</f>
        <v/>
      </c>
      <c r="BT244" s="5" t="str">
        <f>IF(Tableau848[[#This Row],[DATE CONTRAT 10]]&lt;&gt;"",Tableau848[[#This Row],[DATE CONTRAT 10]]+Tableau949[[#This Row],[DUREE CONTRAT 10]]*365,"")</f>
        <v/>
      </c>
      <c r="BV244" s="5" t="str">
        <f>IF(Tableau1050[[#This Row],[DATE PROCHAIN CONTRAT 1]]&lt;&gt;"",Tableau1050[[#This Row],[DATE PROCHAIN CONTRAT 1]]-30,"")</f>
        <v/>
      </c>
      <c r="BW244" s="5" t="str">
        <f>IF(Tableau1050[[#This Row],[DATE PROCHAIN CONTRAT 2]]&lt;&gt;"",Tableau1050[[#This Row],[DATE PROCHAIN CONTRAT 2]]-30,"")</f>
        <v/>
      </c>
      <c r="BX244" s="5" t="str">
        <f>IF(Tableau1050[[#This Row],[DATE PROCHAIN CONTRAT 3]]&lt;&gt;"",Tableau1050[[#This Row],[DATE PROCHAIN CONTRAT 3]]-30,"")</f>
        <v/>
      </c>
      <c r="BY244" s="5" t="str">
        <f>IF(Tableau1050[[#This Row],[DATE PROCHAIN CONTRAT 4]]&lt;&gt;"",Tableau1050[[#This Row],[DATE PROCHAIN CONTRAT 4]]-30,"")</f>
        <v/>
      </c>
      <c r="BZ244" s="5" t="str">
        <f>IF(Tableau1050[[#This Row],[DATE PROCHAIN CONTRAT 5]]&lt;&gt;"",Tableau1050[[#This Row],[DATE PROCHAIN CONTRAT 5]]-30,"")</f>
        <v/>
      </c>
      <c r="CA244" s="5" t="str">
        <f>IF(Tableau1050[[#This Row],[DATE PROCHAIN CONTRAT 6]]&lt;&gt;"",Tableau1050[[#This Row],[DATE PROCHAIN CONTRAT 6]]-30,"")</f>
        <v/>
      </c>
      <c r="CB244" s="5" t="str">
        <f>IF(Tableau1050[[#This Row],[DATE PROCHAIN CONTRAT 7]]&lt;&gt;"",Tableau1050[[#This Row],[DATE PROCHAIN CONTRAT 7]]-30,"")</f>
        <v/>
      </c>
      <c r="CC244" s="5" t="str">
        <f>IF(Tableau1050[[#This Row],[DATE PROCHAIN CONTRAT 8]]&lt;&gt;"",Tableau1050[[#This Row],[DATE PROCHAIN CONTRAT 8]]-30,"")</f>
        <v/>
      </c>
      <c r="CD244" s="5" t="str">
        <f>IF(Tableau1050[[#This Row],[DATE PROCHAIN CONTRAT 9]]&lt;&gt;"",Tableau1050[[#This Row],[DATE PROCHAIN CONTRAT 9]]-30,"")</f>
        <v/>
      </c>
      <c r="CE244" s="5" t="str">
        <f>IF(Tableau1050[[#This Row],[DATE PROCHAIN CONTRAT 10]]&lt;&gt;"",Tableau1050[[#This Row],[DATE PROCHAIN CONTRAT 10]]-30,"")</f>
        <v/>
      </c>
    </row>
    <row r="245" spans="1:83" ht="75">
      <c r="A245" s="2" t="str">
        <f>IF(COUNT(Tableau848[#This Row])&lt;=0,"",COUNT(Tableau848[#This Row]))</f>
        <v/>
      </c>
      <c r="B245" s="17" t="s">
        <v>511</v>
      </c>
      <c r="C245" s="16" t="s">
        <v>242</v>
      </c>
      <c r="D24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Boulevard de la Défense</v>
      </c>
      <c r="E24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24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24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5" s="30" t="str">
        <f>IF(Tableau747[[#This Row],[DATE PROPOSITION 1]]="","",MAX(Tableau747[#This Row]))</f>
        <v/>
      </c>
      <c r="M245" s="51" t="str">
        <f>IF(Tableau848[[#This Row],[DATE CONTRAT 1]]="","",MAX(Tableau848[#This Row]))</f>
        <v/>
      </c>
      <c r="N245" s="52" t="str">
        <f>IFERROR(INDEX(Tableau949[#This Row],MATCH(9^9,Tableau949[#This Row])),"")</f>
        <v/>
      </c>
      <c r="O245" s="51" t="str">
        <f>IFERROR(INDEX(Tableau1050[#This Row],MATCH(9^9,Tableau1050[#This Row])),"")</f>
        <v/>
      </c>
      <c r="P245" s="51" t="str">
        <f>IFERROR(INDEX(Tableau1151[#This Row],MATCH(9^9,Tableau1151[#This Row])),"")</f>
        <v/>
      </c>
      <c r="Q245" s="35" t="str">
        <f>IFERROR(INDEX(Tableau1252[#This Row],MATCH(9^9,Tableau1252[#This Row])),"")</f>
        <v/>
      </c>
      <c r="BK245" s="5" t="str">
        <f>IF(Tableau848[[#This Row],[DATE CONTRAT 1]]&lt;&gt;"",Tableau848[[#This Row],[DATE CONTRAT 1]]+Tableau949[[#This Row],[DUREE CONTRAT 1]]*365,"")</f>
        <v/>
      </c>
      <c r="BL245" s="5" t="str">
        <f>IF(Tableau848[[#This Row],[DATE CONTRAT 2]]&lt;&gt;"",Tableau848[[#This Row],[DATE CONTRAT 2]]+Tableau949[[#This Row],[DUREE CONTRAT 2]]*365,"")</f>
        <v/>
      </c>
      <c r="BM245" s="5" t="str">
        <f>IF(Tableau848[[#This Row],[DATE CONTRAT 3]]&lt;&gt;"",Tableau848[[#This Row],[DATE CONTRAT 3]]+Tableau949[[#This Row],[DUREE CONTRAT 3]]*365,"")</f>
        <v/>
      </c>
      <c r="BN245" s="5" t="str">
        <f>IF(Tableau848[[#This Row],[DATE CONTRAT 4]]&lt;&gt;"",Tableau848[[#This Row],[DATE CONTRAT 4]]+Tableau949[[#This Row],[DUREE CONTRAT 4]]*365,"")</f>
        <v/>
      </c>
      <c r="BO245" s="5" t="str">
        <f>IF(Tableau848[[#This Row],[DATE CONTRAT 5]]&lt;&gt;"",Tableau848[[#This Row],[DATE CONTRAT 5]]+Tableau949[[#This Row],[DUREE CONTRAT 5]]*365,"")</f>
        <v/>
      </c>
      <c r="BP245" s="5" t="str">
        <f>IF(Tableau848[[#This Row],[DATE CONTRAT 6]]&lt;&gt;"",Tableau848[[#This Row],[DATE CONTRAT 6]]+Tableau949[[#This Row],[DUREE CONTRAT 6]]*365,"")</f>
        <v/>
      </c>
      <c r="BQ245" s="5" t="str">
        <f>IF(Tableau848[[#This Row],[DATE CONTRAT 7]]&lt;&gt;"",Tableau848[[#This Row],[DATE CONTRAT 7]]+Tableau949[[#This Row],[DUREE CONTRAT 7]]*365,"")</f>
        <v/>
      </c>
      <c r="BR245" s="5" t="str">
        <f>IF(Tableau848[[#This Row],[DATE CONTRAT 8]]&lt;&gt;"",Tableau848[[#This Row],[DATE CONTRAT 8]]+Tableau949[[#This Row],[DUREE CONTRAT 8]]*365,"")</f>
        <v/>
      </c>
      <c r="BS245" s="5" t="str">
        <f>IF(Tableau848[[#This Row],[DATE CONTRAT 9]]&lt;&gt;"",Tableau848[[#This Row],[DATE CONTRAT 9]]+Tableau949[[#This Row],[DUREE CONTRAT 9]]*365,"")</f>
        <v/>
      </c>
      <c r="BT245" s="5" t="str">
        <f>IF(Tableau848[[#This Row],[DATE CONTRAT 10]]&lt;&gt;"",Tableau848[[#This Row],[DATE CONTRAT 10]]+Tableau949[[#This Row],[DUREE CONTRAT 10]]*365,"")</f>
        <v/>
      </c>
      <c r="BV245" s="5" t="str">
        <f>IF(Tableau1050[[#This Row],[DATE PROCHAIN CONTRAT 1]]&lt;&gt;"",Tableau1050[[#This Row],[DATE PROCHAIN CONTRAT 1]]-30,"")</f>
        <v/>
      </c>
      <c r="BW245" s="5" t="str">
        <f>IF(Tableau1050[[#This Row],[DATE PROCHAIN CONTRAT 2]]&lt;&gt;"",Tableau1050[[#This Row],[DATE PROCHAIN CONTRAT 2]]-30,"")</f>
        <v/>
      </c>
      <c r="BX245" s="5" t="str">
        <f>IF(Tableau1050[[#This Row],[DATE PROCHAIN CONTRAT 3]]&lt;&gt;"",Tableau1050[[#This Row],[DATE PROCHAIN CONTRAT 3]]-30,"")</f>
        <v/>
      </c>
      <c r="BY245" s="5" t="str">
        <f>IF(Tableau1050[[#This Row],[DATE PROCHAIN CONTRAT 4]]&lt;&gt;"",Tableau1050[[#This Row],[DATE PROCHAIN CONTRAT 4]]-30,"")</f>
        <v/>
      </c>
      <c r="BZ245" s="5" t="str">
        <f>IF(Tableau1050[[#This Row],[DATE PROCHAIN CONTRAT 5]]&lt;&gt;"",Tableau1050[[#This Row],[DATE PROCHAIN CONTRAT 5]]-30,"")</f>
        <v/>
      </c>
      <c r="CA245" s="5" t="str">
        <f>IF(Tableau1050[[#This Row],[DATE PROCHAIN CONTRAT 6]]&lt;&gt;"",Tableau1050[[#This Row],[DATE PROCHAIN CONTRAT 6]]-30,"")</f>
        <v/>
      </c>
      <c r="CB245" s="5" t="str">
        <f>IF(Tableau1050[[#This Row],[DATE PROCHAIN CONTRAT 7]]&lt;&gt;"",Tableau1050[[#This Row],[DATE PROCHAIN CONTRAT 7]]-30,"")</f>
        <v/>
      </c>
      <c r="CC245" s="5" t="str">
        <f>IF(Tableau1050[[#This Row],[DATE PROCHAIN CONTRAT 8]]&lt;&gt;"",Tableau1050[[#This Row],[DATE PROCHAIN CONTRAT 8]]-30,"")</f>
        <v/>
      </c>
      <c r="CD245" s="5" t="str">
        <f>IF(Tableau1050[[#This Row],[DATE PROCHAIN CONTRAT 9]]&lt;&gt;"",Tableau1050[[#This Row],[DATE PROCHAIN CONTRAT 9]]-30,"")</f>
        <v/>
      </c>
      <c r="CE245" s="5" t="str">
        <f>IF(Tableau1050[[#This Row],[DATE PROCHAIN CONTRAT 10]]&lt;&gt;"",Tableau1050[[#This Row],[DATE PROCHAIN CONTRAT 10]]-30,"")</f>
        <v/>
      </c>
    </row>
    <row r="246" spans="1:83" ht="60">
      <c r="A246" s="2" t="str">
        <f>IF(COUNT(Tableau848[#This Row])&lt;=0,"",COUNT(Tableau848[#This Row]))</f>
        <v/>
      </c>
      <c r="B246" s="17" t="s">
        <v>511</v>
      </c>
      <c r="C246" s="16" t="s">
        <v>243</v>
      </c>
      <c r="D24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15 Route de la Briquerie</v>
      </c>
      <c r="E24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4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4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6" s="30" t="str">
        <f>IF(Tableau747[[#This Row],[DATE PROPOSITION 1]]="","",MAX(Tableau747[#This Row]))</f>
        <v/>
      </c>
      <c r="M246" s="51" t="str">
        <f>IF(Tableau848[[#This Row],[DATE CONTRAT 1]]="","",MAX(Tableau848[#This Row]))</f>
        <v/>
      </c>
      <c r="N246" s="52" t="str">
        <f>IFERROR(INDEX(Tableau949[#This Row],MATCH(9^9,Tableau949[#This Row])),"")</f>
        <v/>
      </c>
      <c r="O246" s="51" t="str">
        <f>IFERROR(INDEX(Tableau1050[#This Row],MATCH(9^9,Tableau1050[#This Row])),"")</f>
        <v/>
      </c>
      <c r="P246" s="51" t="str">
        <f>IFERROR(INDEX(Tableau1151[#This Row],MATCH(9^9,Tableau1151[#This Row])),"")</f>
        <v/>
      </c>
      <c r="Q246" s="35" t="str">
        <f>IFERROR(INDEX(Tableau1252[#This Row],MATCH(9^9,Tableau1252[#This Row])),"")</f>
        <v/>
      </c>
      <c r="BK246" s="5" t="str">
        <f>IF(Tableau848[[#This Row],[DATE CONTRAT 1]]&lt;&gt;"",Tableau848[[#This Row],[DATE CONTRAT 1]]+Tableau949[[#This Row],[DUREE CONTRAT 1]]*365,"")</f>
        <v/>
      </c>
      <c r="BL246" s="5" t="str">
        <f>IF(Tableau848[[#This Row],[DATE CONTRAT 2]]&lt;&gt;"",Tableau848[[#This Row],[DATE CONTRAT 2]]+Tableau949[[#This Row],[DUREE CONTRAT 2]]*365,"")</f>
        <v/>
      </c>
      <c r="BM246" s="5" t="str">
        <f>IF(Tableau848[[#This Row],[DATE CONTRAT 3]]&lt;&gt;"",Tableau848[[#This Row],[DATE CONTRAT 3]]+Tableau949[[#This Row],[DUREE CONTRAT 3]]*365,"")</f>
        <v/>
      </c>
      <c r="BN246" s="5" t="str">
        <f>IF(Tableau848[[#This Row],[DATE CONTRAT 4]]&lt;&gt;"",Tableau848[[#This Row],[DATE CONTRAT 4]]+Tableau949[[#This Row],[DUREE CONTRAT 4]]*365,"")</f>
        <v/>
      </c>
      <c r="BO246" s="5" t="str">
        <f>IF(Tableau848[[#This Row],[DATE CONTRAT 5]]&lt;&gt;"",Tableau848[[#This Row],[DATE CONTRAT 5]]+Tableau949[[#This Row],[DUREE CONTRAT 5]]*365,"")</f>
        <v/>
      </c>
      <c r="BP246" s="5" t="str">
        <f>IF(Tableau848[[#This Row],[DATE CONTRAT 6]]&lt;&gt;"",Tableau848[[#This Row],[DATE CONTRAT 6]]+Tableau949[[#This Row],[DUREE CONTRAT 6]]*365,"")</f>
        <v/>
      </c>
      <c r="BQ246" s="5" t="str">
        <f>IF(Tableau848[[#This Row],[DATE CONTRAT 7]]&lt;&gt;"",Tableau848[[#This Row],[DATE CONTRAT 7]]+Tableau949[[#This Row],[DUREE CONTRAT 7]]*365,"")</f>
        <v/>
      </c>
      <c r="BR246" s="5" t="str">
        <f>IF(Tableau848[[#This Row],[DATE CONTRAT 8]]&lt;&gt;"",Tableau848[[#This Row],[DATE CONTRAT 8]]+Tableau949[[#This Row],[DUREE CONTRAT 8]]*365,"")</f>
        <v/>
      </c>
      <c r="BS246" s="5" t="str">
        <f>IF(Tableau848[[#This Row],[DATE CONTRAT 9]]&lt;&gt;"",Tableau848[[#This Row],[DATE CONTRAT 9]]+Tableau949[[#This Row],[DUREE CONTRAT 9]]*365,"")</f>
        <v/>
      </c>
      <c r="BT246" s="5" t="str">
        <f>IF(Tableau848[[#This Row],[DATE CONTRAT 10]]&lt;&gt;"",Tableau848[[#This Row],[DATE CONTRAT 10]]+Tableau949[[#This Row],[DUREE CONTRAT 10]]*365,"")</f>
        <v/>
      </c>
      <c r="BV246" s="5" t="str">
        <f>IF(Tableau1050[[#This Row],[DATE PROCHAIN CONTRAT 1]]&lt;&gt;"",Tableau1050[[#This Row],[DATE PROCHAIN CONTRAT 1]]-30,"")</f>
        <v/>
      </c>
      <c r="BW246" s="5" t="str">
        <f>IF(Tableau1050[[#This Row],[DATE PROCHAIN CONTRAT 2]]&lt;&gt;"",Tableau1050[[#This Row],[DATE PROCHAIN CONTRAT 2]]-30,"")</f>
        <v/>
      </c>
      <c r="BX246" s="5" t="str">
        <f>IF(Tableau1050[[#This Row],[DATE PROCHAIN CONTRAT 3]]&lt;&gt;"",Tableau1050[[#This Row],[DATE PROCHAIN CONTRAT 3]]-30,"")</f>
        <v/>
      </c>
      <c r="BY246" s="5" t="str">
        <f>IF(Tableau1050[[#This Row],[DATE PROCHAIN CONTRAT 4]]&lt;&gt;"",Tableau1050[[#This Row],[DATE PROCHAIN CONTRAT 4]]-30,"")</f>
        <v/>
      </c>
      <c r="BZ246" s="5" t="str">
        <f>IF(Tableau1050[[#This Row],[DATE PROCHAIN CONTRAT 5]]&lt;&gt;"",Tableau1050[[#This Row],[DATE PROCHAIN CONTRAT 5]]-30,"")</f>
        <v/>
      </c>
      <c r="CA246" s="5" t="str">
        <f>IF(Tableau1050[[#This Row],[DATE PROCHAIN CONTRAT 6]]&lt;&gt;"",Tableau1050[[#This Row],[DATE PROCHAIN CONTRAT 6]]-30,"")</f>
        <v/>
      </c>
      <c r="CB246" s="5" t="str">
        <f>IF(Tableau1050[[#This Row],[DATE PROCHAIN CONTRAT 7]]&lt;&gt;"",Tableau1050[[#This Row],[DATE PROCHAIN CONTRAT 7]]-30,"")</f>
        <v/>
      </c>
      <c r="CC246" s="5" t="str">
        <f>IF(Tableau1050[[#This Row],[DATE PROCHAIN CONTRAT 8]]&lt;&gt;"",Tableau1050[[#This Row],[DATE PROCHAIN CONTRAT 8]]-30,"")</f>
        <v/>
      </c>
      <c r="CD246" s="5" t="str">
        <f>IF(Tableau1050[[#This Row],[DATE PROCHAIN CONTRAT 9]]&lt;&gt;"",Tableau1050[[#This Row],[DATE PROCHAIN CONTRAT 9]]-30,"")</f>
        <v/>
      </c>
      <c r="CE246" s="5" t="str">
        <f>IF(Tableau1050[[#This Row],[DATE PROCHAIN CONTRAT 10]]&lt;&gt;"",Tableau1050[[#This Row],[DATE PROCHAIN CONTRAT 10]]-30,"")</f>
        <v/>
      </c>
    </row>
    <row r="247" spans="1:83" ht="60">
      <c r="A247" s="2" t="str">
        <f>IF(COUNT(Tableau848[#This Row])&lt;=0,"",COUNT(Tableau848[#This Row]))</f>
        <v/>
      </c>
      <c r="B247" s="17" t="s">
        <v>511</v>
      </c>
      <c r="C247" s="16" t="s">
        <v>243</v>
      </c>
      <c r="D24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15 Route de la Briquerie</v>
      </c>
      <c r="E24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4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4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7" s="30" t="str">
        <f>IF(Tableau747[[#This Row],[DATE PROPOSITION 1]]="","",MAX(Tableau747[#This Row]))</f>
        <v/>
      </c>
      <c r="M247" s="51" t="str">
        <f>IF(Tableau848[[#This Row],[DATE CONTRAT 1]]="","",MAX(Tableau848[#This Row]))</f>
        <v/>
      </c>
      <c r="N247" s="52" t="str">
        <f>IFERROR(INDEX(Tableau949[#This Row],MATCH(9^9,Tableau949[#This Row])),"")</f>
        <v/>
      </c>
      <c r="O247" s="51" t="str">
        <f>IFERROR(INDEX(Tableau1050[#This Row],MATCH(9^9,Tableau1050[#This Row])),"")</f>
        <v/>
      </c>
      <c r="P247" s="51" t="str">
        <f>IFERROR(INDEX(Tableau1151[#This Row],MATCH(9^9,Tableau1151[#This Row])),"")</f>
        <v/>
      </c>
      <c r="Q247" s="35" t="str">
        <f>IFERROR(INDEX(Tableau1252[#This Row],MATCH(9^9,Tableau1252[#This Row])),"")</f>
        <v/>
      </c>
      <c r="BK247" s="5" t="str">
        <f>IF(Tableau848[[#This Row],[DATE CONTRAT 1]]&lt;&gt;"",Tableau848[[#This Row],[DATE CONTRAT 1]]+Tableau949[[#This Row],[DUREE CONTRAT 1]]*365,"")</f>
        <v/>
      </c>
      <c r="BL247" s="5" t="str">
        <f>IF(Tableau848[[#This Row],[DATE CONTRAT 2]]&lt;&gt;"",Tableau848[[#This Row],[DATE CONTRAT 2]]+Tableau949[[#This Row],[DUREE CONTRAT 2]]*365,"")</f>
        <v/>
      </c>
      <c r="BM247" s="5" t="str">
        <f>IF(Tableau848[[#This Row],[DATE CONTRAT 3]]&lt;&gt;"",Tableau848[[#This Row],[DATE CONTRAT 3]]+Tableau949[[#This Row],[DUREE CONTRAT 3]]*365,"")</f>
        <v/>
      </c>
      <c r="BN247" s="5" t="str">
        <f>IF(Tableau848[[#This Row],[DATE CONTRAT 4]]&lt;&gt;"",Tableau848[[#This Row],[DATE CONTRAT 4]]+Tableau949[[#This Row],[DUREE CONTRAT 4]]*365,"")</f>
        <v/>
      </c>
      <c r="BO247" s="5" t="str">
        <f>IF(Tableau848[[#This Row],[DATE CONTRAT 5]]&lt;&gt;"",Tableau848[[#This Row],[DATE CONTRAT 5]]+Tableau949[[#This Row],[DUREE CONTRAT 5]]*365,"")</f>
        <v/>
      </c>
      <c r="BP247" s="5" t="str">
        <f>IF(Tableau848[[#This Row],[DATE CONTRAT 6]]&lt;&gt;"",Tableau848[[#This Row],[DATE CONTRAT 6]]+Tableau949[[#This Row],[DUREE CONTRAT 6]]*365,"")</f>
        <v/>
      </c>
      <c r="BQ247" s="5" t="str">
        <f>IF(Tableau848[[#This Row],[DATE CONTRAT 7]]&lt;&gt;"",Tableau848[[#This Row],[DATE CONTRAT 7]]+Tableau949[[#This Row],[DUREE CONTRAT 7]]*365,"")</f>
        <v/>
      </c>
      <c r="BR247" s="5" t="str">
        <f>IF(Tableau848[[#This Row],[DATE CONTRAT 8]]&lt;&gt;"",Tableau848[[#This Row],[DATE CONTRAT 8]]+Tableau949[[#This Row],[DUREE CONTRAT 8]]*365,"")</f>
        <v/>
      </c>
      <c r="BS247" s="5" t="str">
        <f>IF(Tableau848[[#This Row],[DATE CONTRAT 9]]&lt;&gt;"",Tableau848[[#This Row],[DATE CONTRAT 9]]+Tableau949[[#This Row],[DUREE CONTRAT 9]]*365,"")</f>
        <v/>
      </c>
      <c r="BT247" s="5" t="str">
        <f>IF(Tableau848[[#This Row],[DATE CONTRAT 10]]&lt;&gt;"",Tableau848[[#This Row],[DATE CONTRAT 10]]+Tableau949[[#This Row],[DUREE CONTRAT 10]]*365,"")</f>
        <v/>
      </c>
      <c r="BV247" s="5" t="str">
        <f>IF(Tableau1050[[#This Row],[DATE PROCHAIN CONTRAT 1]]&lt;&gt;"",Tableau1050[[#This Row],[DATE PROCHAIN CONTRAT 1]]-30,"")</f>
        <v/>
      </c>
      <c r="BW247" s="5" t="str">
        <f>IF(Tableau1050[[#This Row],[DATE PROCHAIN CONTRAT 2]]&lt;&gt;"",Tableau1050[[#This Row],[DATE PROCHAIN CONTRAT 2]]-30,"")</f>
        <v/>
      </c>
      <c r="BX247" s="5" t="str">
        <f>IF(Tableau1050[[#This Row],[DATE PROCHAIN CONTRAT 3]]&lt;&gt;"",Tableau1050[[#This Row],[DATE PROCHAIN CONTRAT 3]]-30,"")</f>
        <v/>
      </c>
      <c r="BY247" s="5" t="str">
        <f>IF(Tableau1050[[#This Row],[DATE PROCHAIN CONTRAT 4]]&lt;&gt;"",Tableau1050[[#This Row],[DATE PROCHAIN CONTRAT 4]]-30,"")</f>
        <v/>
      </c>
      <c r="BZ247" s="5" t="str">
        <f>IF(Tableau1050[[#This Row],[DATE PROCHAIN CONTRAT 5]]&lt;&gt;"",Tableau1050[[#This Row],[DATE PROCHAIN CONTRAT 5]]-30,"")</f>
        <v/>
      </c>
      <c r="CA247" s="5" t="str">
        <f>IF(Tableau1050[[#This Row],[DATE PROCHAIN CONTRAT 6]]&lt;&gt;"",Tableau1050[[#This Row],[DATE PROCHAIN CONTRAT 6]]-30,"")</f>
        <v/>
      </c>
      <c r="CB247" s="5" t="str">
        <f>IF(Tableau1050[[#This Row],[DATE PROCHAIN CONTRAT 7]]&lt;&gt;"",Tableau1050[[#This Row],[DATE PROCHAIN CONTRAT 7]]-30,"")</f>
        <v/>
      </c>
      <c r="CC247" s="5" t="str">
        <f>IF(Tableau1050[[#This Row],[DATE PROCHAIN CONTRAT 8]]&lt;&gt;"",Tableau1050[[#This Row],[DATE PROCHAIN CONTRAT 8]]-30,"")</f>
        <v/>
      </c>
      <c r="CD247" s="5" t="str">
        <f>IF(Tableau1050[[#This Row],[DATE PROCHAIN CONTRAT 9]]&lt;&gt;"",Tableau1050[[#This Row],[DATE PROCHAIN CONTRAT 9]]-30,"")</f>
        <v/>
      </c>
      <c r="CE247" s="5" t="str">
        <f>IF(Tableau1050[[#This Row],[DATE PROCHAIN CONTRAT 10]]&lt;&gt;"",Tableau1050[[#This Row],[DATE PROCHAIN CONTRAT 10]]-30,"")</f>
        <v/>
      </c>
    </row>
    <row r="248" spans="1:83" ht="60">
      <c r="A248" s="2" t="str">
        <f>IF(COUNT(Tableau848[#This Row])&lt;=0,"",COUNT(Tableau848[#This Row]))</f>
        <v/>
      </c>
      <c r="B248" s="17" t="s">
        <v>511</v>
      </c>
      <c r="C248" s="16" t="s">
        <v>244</v>
      </c>
      <c r="D24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de l'Etang</v>
      </c>
      <c r="E24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57350</v>
      </c>
      <c r="F24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Schœneck</v>
      </c>
      <c r="G24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8" s="30" t="str">
        <f>IF(Tableau747[[#This Row],[DATE PROPOSITION 1]]="","",MAX(Tableau747[#This Row]))</f>
        <v/>
      </c>
      <c r="M248" s="51" t="str">
        <f>IF(Tableau848[[#This Row],[DATE CONTRAT 1]]="","",MAX(Tableau848[#This Row]))</f>
        <v/>
      </c>
      <c r="N248" s="52" t="str">
        <f>IFERROR(INDEX(Tableau949[#This Row],MATCH(9^9,Tableau949[#This Row])),"")</f>
        <v/>
      </c>
      <c r="O248" s="51" t="str">
        <f>IFERROR(INDEX(Tableau1050[#This Row],MATCH(9^9,Tableau1050[#This Row])),"")</f>
        <v/>
      </c>
      <c r="P248" s="51" t="str">
        <f>IFERROR(INDEX(Tableau1151[#This Row],MATCH(9^9,Tableau1151[#This Row])),"")</f>
        <v/>
      </c>
      <c r="Q248" s="35" t="str">
        <f>IFERROR(INDEX(Tableau1252[#This Row],MATCH(9^9,Tableau1252[#This Row])),"")</f>
        <v/>
      </c>
      <c r="BK248" s="5" t="str">
        <f>IF(Tableau848[[#This Row],[DATE CONTRAT 1]]&lt;&gt;"",Tableau848[[#This Row],[DATE CONTRAT 1]]+Tableau949[[#This Row],[DUREE CONTRAT 1]]*365,"")</f>
        <v/>
      </c>
      <c r="BL248" s="5" t="str">
        <f>IF(Tableau848[[#This Row],[DATE CONTRAT 2]]&lt;&gt;"",Tableau848[[#This Row],[DATE CONTRAT 2]]+Tableau949[[#This Row],[DUREE CONTRAT 2]]*365,"")</f>
        <v/>
      </c>
      <c r="BM248" s="5" t="str">
        <f>IF(Tableau848[[#This Row],[DATE CONTRAT 3]]&lt;&gt;"",Tableau848[[#This Row],[DATE CONTRAT 3]]+Tableau949[[#This Row],[DUREE CONTRAT 3]]*365,"")</f>
        <v/>
      </c>
      <c r="BN248" s="5" t="str">
        <f>IF(Tableau848[[#This Row],[DATE CONTRAT 4]]&lt;&gt;"",Tableau848[[#This Row],[DATE CONTRAT 4]]+Tableau949[[#This Row],[DUREE CONTRAT 4]]*365,"")</f>
        <v/>
      </c>
      <c r="BO248" s="5" t="str">
        <f>IF(Tableau848[[#This Row],[DATE CONTRAT 5]]&lt;&gt;"",Tableau848[[#This Row],[DATE CONTRAT 5]]+Tableau949[[#This Row],[DUREE CONTRAT 5]]*365,"")</f>
        <v/>
      </c>
      <c r="BP248" s="5" t="str">
        <f>IF(Tableau848[[#This Row],[DATE CONTRAT 6]]&lt;&gt;"",Tableau848[[#This Row],[DATE CONTRAT 6]]+Tableau949[[#This Row],[DUREE CONTRAT 6]]*365,"")</f>
        <v/>
      </c>
      <c r="BQ248" s="5" t="str">
        <f>IF(Tableau848[[#This Row],[DATE CONTRAT 7]]&lt;&gt;"",Tableau848[[#This Row],[DATE CONTRAT 7]]+Tableau949[[#This Row],[DUREE CONTRAT 7]]*365,"")</f>
        <v/>
      </c>
      <c r="BR248" s="5" t="str">
        <f>IF(Tableau848[[#This Row],[DATE CONTRAT 8]]&lt;&gt;"",Tableau848[[#This Row],[DATE CONTRAT 8]]+Tableau949[[#This Row],[DUREE CONTRAT 8]]*365,"")</f>
        <v/>
      </c>
      <c r="BS248" s="5" t="str">
        <f>IF(Tableau848[[#This Row],[DATE CONTRAT 9]]&lt;&gt;"",Tableau848[[#This Row],[DATE CONTRAT 9]]+Tableau949[[#This Row],[DUREE CONTRAT 9]]*365,"")</f>
        <v/>
      </c>
      <c r="BT248" s="5" t="str">
        <f>IF(Tableau848[[#This Row],[DATE CONTRAT 10]]&lt;&gt;"",Tableau848[[#This Row],[DATE CONTRAT 10]]+Tableau949[[#This Row],[DUREE CONTRAT 10]]*365,"")</f>
        <v/>
      </c>
      <c r="BV248" s="5" t="str">
        <f>IF(Tableau1050[[#This Row],[DATE PROCHAIN CONTRAT 1]]&lt;&gt;"",Tableau1050[[#This Row],[DATE PROCHAIN CONTRAT 1]]-30,"")</f>
        <v/>
      </c>
      <c r="BW248" s="5" t="str">
        <f>IF(Tableau1050[[#This Row],[DATE PROCHAIN CONTRAT 2]]&lt;&gt;"",Tableau1050[[#This Row],[DATE PROCHAIN CONTRAT 2]]-30,"")</f>
        <v/>
      </c>
      <c r="BX248" s="5" t="str">
        <f>IF(Tableau1050[[#This Row],[DATE PROCHAIN CONTRAT 3]]&lt;&gt;"",Tableau1050[[#This Row],[DATE PROCHAIN CONTRAT 3]]-30,"")</f>
        <v/>
      </c>
      <c r="BY248" s="5" t="str">
        <f>IF(Tableau1050[[#This Row],[DATE PROCHAIN CONTRAT 4]]&lt;&gt;"",Tableau1050[[#This Row],[DATE PROCHAIN CONTRAT 4]]-30,"")</f>
        <v/>
      </c>
      <c r="BZ248" s="5" t="str">
        <f>IF(Tableau1050[[#This Row],[DATE PROCHAIN CONTRAT 5]]&lt;&gt;"",Tableau1050[[#This Row],[DATE PROCHAIN CONTRAT 5]]-30,"")</f>
        <v/>
      </c>
      <c r="CA248" s="5" t="str">
        <f>IF(Tableau1050[[#This Row],[DATE PROCHAIN CONTRAT 6]]&lt;&gt;"",Tableau1050[[#This Row],[DATE PROCHAIN CONTRAT 6]]-30,"")</f>
        <v/>
      </c>
      <c r="CB248" s="5" t="str">
        <f>IF(Tableau1050[[#This Row],[DATE PROCHAIN CONTRAT 7]]&lt;&gt;"",Tableau1050[[#This Row],[DATE PROCHAIN CONTRAT 7]]-30,"")</f>
        <v/>
      </c>
      <c r="CC248" s="5" t="str">
        <f>IF(Tableau1050[[#This Row],[DATE PROCHAIN CONTRAT 8]]&lt;&gt;"",Tableau1050[[#This Row],[DATE PROCHAIN CONTRAT 8]]-30,"")</f>
        <v/>
      </c>
      <c r="CD248" s="5" t="str">
        <f>IF(Tableau1050[[#This Row],[DATE PROCHAIN CONTRAT 9]]&lt;&gt;"",Tableau1050[[#This Row],[DATE PROCHAIN CONTRAT 9]]-30,"")</f>
        <v/>
      </c>
      <c r="CE248" s="5" t="str">
        <f>IF(Tableau1050[[#This Row],[DATE PROCHAIN CONTRAT 10]]&lt;&gt;"",Tableau1050[[#This Row],[DATE PROCHAIN CONTRAT 10]]-30,"")</f>
        <v/>
      </c>
    </row>
    <row r="249" spans="1:83" ht="75">
      <c r="A249" s="2" t="str">
        <f>IF(COUNT(Tableau848[#This Row])&lt;=0,"",COUNT(Tableau848[#This Row]))</f>
        <v/>
      </c>
      <c r="B249" s="17" t="s">
        <v>511</v>
      </c>
      <c r="C249" s="16" t="s">
        <v>245</v>
      </c>
      <c r="D24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de l'Etang</v>
      </c>
      <c r="E24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57350</v>
      </c>
      <c r="F24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Schœneck</v>
      </c>
      <c r="G24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4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4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4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49" s="30" t="str">
        <f>IF(Tableau747[[#This Row],[DATE PROPOSITION 1]]="","",MAX(Tableau747[#This Row]))</f>
        <v/>
      </c>
      <c r="M249" s="51" t="str">
        <f>IF(Tableau848[[#This Row],[DATE CONTRAT 1]]="","",MAX(Tableau848[#This Row]))</f>
        <v/>
      </c>
      <c r="N249" s="52" t="str">
        <f>IFERROR(INDEX(Tableau949[#This Row],MATCH(9^9,Tableau949[#This Row])),"")</f>
        <v/>
      </c>
      <c r="O249" s="51" t="str">
        <f>IFERROR(INDEX(Tableau1050[#This Row],MATCH(9^9,Tableau1050[#This Row])),"")</f>
        <v/>
      </c>
      <c r="P249" s="51" t="str">
        <f>IFERROR(INDEX(Tableau1151[#This Row],MATCH(9^9,Tableau1151[#This Row])),"")</f>
        <v/>
      </c>
      <c r="Q249" s="35" t="str">
        <f>IFERROR(INDEX(Tableau1252[#This Row],MATCH(9^9,Tableau1252[#This Row])),"")</f>
        <v/>
      </c>
      <c r="BK249" s="5" t="str">
        <f>IF(Tableau848[[#This Row],[DATE CONTRAT 1]]&lt;&gt;"",Tableau848[[#This Row],[DATE CONTRAT 1]]+Tableau949[[#This Row],[DUREE CONTRAT 1]]*365,"")</f>
        <v/>
      </c>
      <c r="BL249" s="5" t="str">
        <f>IF(Tableau848[[#This Row],[DATE CONTRAT 2]]&lt;&gt;"",Tableau848[[#This Row],[DATE CONTRAT 2]]+Tableau949[[#This Row],[DUREE CONTRAT 2]]*365,"")</f>
        <v/>
      </c>
      <c r="BM249" s="5" t="str">
        <f>IF(Tableau848[[#This Row],[DATE CONTRAT 3]]&lt;&gt;"",Tableau848[[#This Row],[DATE CONTRAT 3]]+Tableau949[[#This Row],[DUREE CONTRAT 3]]*365,"")</f>
        <v/>
      </c>
      <c r="BN249" s="5" t="str">
        <f>IF(Tableau848[[#This Row],[DATE CONTRAT 4]]&lt;&gt;"",Tableau848[[#This Row],[DATE CONTRAT 4]]+Tableau949[[#This Row],[DUREE CONTRAT 4]]*365,"")</f>
        <v/>
      </c>
      <c r="BO249" s="5" t="str">
        <f>IF(Tableau848[[#This Row],[DATE CONTRAT 5]]&lt;&gt;"",Tableau848[[#This Row],[DATE CONTRAT 5]]+Tableau949[[#This Row],[DUREE CONTRAT 5]]*365,"")</f>
        <v/>
      </c>
      <c r="BP249" s="5" t="str">
        <f>IF(Tableau848[[#This Row],[DATE CONTRAT 6]]&lt;&gt;"",Tableau848[[#This Row],[DATE CONTRAT 6]]+Tableau949[[#This Row],[DUREE CONTRAT 6]]*365,"")</f>
        <v/>
      </c>
      <c r="BQ249" s="5" t="str">
        <f>IF(Tableau848[[#This Row],[DATE CONTRAT 7]]&lt;&gt;"",Tableau848[[#This Row],[DATE CONTRAT 7]]+Tableau949[[#This Row],[DUREE CONTRAT 7]]*365,"")</f>
        <v/>
      </c>
      <c r="BR249" s="5" t="str">
        <f>IF(Tableau848[[#This Row],[DATE CONTRAT 8]]&lt;&gt;"",Tableau848[[#This Row],[DATE CONTRAT 8]]+Tableau949[[#This Row],[DUREE CONTRAT 8]]*365,"")</f>
        <v/>
      </c>
      <c r="BS249" s="5" t="str">
        <f>IF(Tableau848[[#This Row],[DATE CONTRAT 9]]&lt;&gt;"",Tableau848[[#This Row],[DATE CONTRAT 9]]+Tableau949[[#This Row],[DUREE CONTRAT 9]]*365,"")</f>
        <v/>
      </c>
      <c r="BT249" s="5" t="str">
        <f>IF(Tableau848[[#This Row],[DATE CONTRAT 10]]&lt;&gt;"",Tableau848[[#This Row],[DATE CONTRAT 10]]+Tableau949[[#This Row],[DUREE CONTRAT 10]]*365,"")</f>
        <v/>
      </c>
      <c r="BV249" s="5" t="str">
        <f>IF(Tableau1050[[#This Row],[DATE PROCHAIN CONTRAT 1]]&lt;&gt;"",Tableau1050[[#This Row],[DATE PROCHAIN CONTRAT 1]]-30,"")</f>
        <v/>
      </c>
      <c r="BW249" s="5" t="str">
        <f>IF(Tableau1050[[#This Row],[DATE PROCHAIN CONTRAT 2]]&lt;&gt;"",Tableau1050[[#This Row],[DATE PROCHAIN CONTRAT 2]]-30,"")</f>
        <v/>
      </c>
      <c r="BX249" s="5" t="str">
        <f>IF(Tableau1050[[#This Row],[DATE PROCHAIN CONTRAT 3]]&lt;&gt;"",Tableau1050[[#This Row],[DATE PROCHAIN CONTRAT 3]]-30,"")</f>
        <v/>
      </c>
      <c r="BY249" s="5" t="str">
        <f>IF(Tableau1050[[#This Row],[DATE PROCHAIN CONTRAT 4]]&lt;&gt;"",Tableau1050[[#This Row],[DATE PROCHAIN CONTRAT 4]]-30,"")</f>
        <v/>
      </c>
      <c r="BZ249" s="5" t="str">
        <f>IF(Tableau1050[[#This Row],[DATE PROCHAIN CONTRAT 5]]&lt;&gt;"",Tableau1050[[#This Row],[DATE PROCHAIN CONTRAT 5]]-30,"")</f>
        <v/>
      </c>
      <c r="CA249" s="5" t="str">
        <f>IF(Tableau1050[[#This Row],[DATE PROCHAIN CONTRAT 6]]&lt;&gt;"",Tableau1050[[#This Row],[DATE PROCHAIN CONTRAT 6]]-30,"")</f>
        <v/>
      </c>
      <c r="CB249" s="5" t="str">
        <f>IF(Tableau1050[[#This Row],[DATE PROCHAIN CONTRAT 7]]&lt;&gt;"",Tableau1050[[#This Row],[DATE PROCHAIN CONTRAT 7]]-30,"")</f>
        <v/>
      </c>
      <c r="CC249" s="5" t="str">
        <f>IF(Tableau1050[[#This Row],[DATE PROCHAIN CONTRAT 8]]&lt;&gt;"",Tableau1050[[#This Row],[DATE PROCHAIN CONTRAT 8]]-30,"")</f>
        <v/>
      </c>
      <c r="CD249" s="5" t="str">
        <f>IF(Tableau1050[[#This Row],[DATE PROCHAIN CONTRAT 9]]&lt;&gt;"",Tableau1050[[#This Row],[DATE PROCHAIN CONTRAT 9]]-30,"")</f>
        <v/>
      </c>
      <c r="CE249" s="5" t="str">
        <f>IF(Tableau1050[[#This Row],[DATE PROCHAIN CONTRAT 10]]&lt;&gt;"",Tableau1050[[#This Row],[DATE PROCHAIN CONTRAT 10]]-30,"")</f>
        <v/>
      </c>
    </row>
    <row r="250" spans="1:83" ht="60">
      <c r="A250" s="2" t="str">
        <f>IF(COUNT(Tableau848[#This Row])&lt;=0,"",COUNT(Tableau848[#This Row]))</f>
        <v/>
      </c>
      <c r="B250" s="17" t="s">
        <v>511</v>
      </c>
      <c r="C250" s="16" t="s">
        <v>246</v>
      </c>
      <c r="D25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60 Rue du Maréchal Foch</v>
      </c>
      <c r="E25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57200</v>
      </c>
      <c r="F25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Sarreguemines</v>
      </c>
      <c r="G25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0" s="30" t="str">
        <f>IF(Tableau747[[#This Row],[DATE PROPOSITION 1]]="","",MAX(Tableau747[#This Row]))</f>
        <v/>
      </c>
      <c r="M250" s="51" t="str">
        <f>IF(Tableau848[[#This Row],[DATE CONTRAT 1]]="","",MAX(Tableau848[#This Row]))</f>
        <v/>
      </c>
      <c r="N250" s="52" t="str">
        <f>IFERROR(INDEX(Tableau949[#This Row],MATCH(9^9,Tableau949[#This Row])),"")</f>
        <v/>
      </c>
      <c r="O250" s="51" t="str">
        <f>IFERROR(INDEX(Tableau1050[#This Row],MATCH(9^9,Tableau1050[#This Row])),"")</f>
        <v/>
      </c>
      <c r="P250" s="51" t="str">
        <f>IFERROR(INDEX(Tableau1151[#This Row],MATCH(9^9,Tableau1151[#This Row])),"")</f>
        <v/>
      </c>
      <c r="Q250" s="35" t="str">
        <f>IFERROR(INDEX(Tableau1252[#This Row],MATCH(9^9,Tableau1252[#This Row])),"")</f>
        <v/>
      </c>
      <c r="BK250" s="5" t="str">
        <f>IF(Tableau848[[#This Row],[DATE CONTRAT 1]]&lt;&gt;"",Tableau848[[#This Row],[DATE CONTRAT 1]]+Tableau949[[#This Row],[DUREE CONTRAT 1]]*365,"")</f>
        <v/>
      </c>
      <c r="BL250" s="5" t="str">
        <f>IF(Tableau848[[#This Row],[DATE CONTRAT 2]]&lt;&gt;"",Tableau848[[#This Row],[DATE CONTRAT 2]]+Tableau949[[#This Row],[DUREE CONTRAT 2]]*365,"")</f>
        <v/>
      </c>
      <c r="BM250" s="5" t="str">
        <f>IF(Tableau848[[#This Row],[DATE CONTRAT 3]]&lt;&gt;"",Tableau848[[#This Row],[DATE CONTRAT 3]]+Tableau949[[#This Row],[DUREE CONTRAT 3]]*365,"")</f>
        <v/>
      </c>
      <c r="BN250" s="5" t="str">
        <f>IF(Tableau848[[#This Row],[DATE CONTRAT 4]]&lt;&gt;"",Tableau848[[#This Row],[DATE CONTRAT 4]]+Tableau949[[#This Row],[DUREE CONTRAT 4]]*365,"")</f>
        <v/>
      </c>
      <c r="BO250" s="5" t="str">
        <f>IF(Tableau848[[#This Row],[DATE CONTRAT 5]]&lt;&gt;"",Tableau848[[#This Row],[DATE CONTRAT 5]]+Tableau949[[#This Row],[DUREE CONTRAT 5]]*365,"")</f>
        <v/>
      </c>
      <c r="BP250" s="5" t="str">
        <f>IF(Tableau848[[#This Row],[DATE CONTRAT 6]]&lt;&gt;"",Tableau848[[#This Row],[DATE CONTRAT 6]]+Tableau949[[#This Row],[DUREE CONTRAT 6]]*365,"")</f>
        <v/>
      </c>
      <c r="BQ250" s="5" t="str">
        <f>IF(Tableau848[[#This Row],[DATE CONTRAT 7]]&lt;&gt;"",Tableau848[[#This Row],[DATE CONTRAT 7]]+Tableau949[[#This Row],[DUREE CONTRAT 7]]*365,"")</f>
        <v/>
      </c>
      <c r="BR250" s="5" t="str">
        <f>IF(Tableau848[[#This Row],[DATE CONTRAT 8]]&lt;&gt;"",Tableau848[[#This Row],[DATE CONTRAT 8]]+Tableau949[[#This Row],[DUREE CONTRAT 8]]*365,"")</f>
        <v/>
      </c>
      <c r="BS250" s="5" t="str">
        <f>IF(Tableau848[[#This Row],[DATE CONTRAT 9]]&lt;&gt;"",Tableau848[[#This Row],[DATE CONTRAT 9]]+Tableau949[[#This Row],[DUREE CONTRAT 9]]*365,"")</f>
        <v/>
      </c>
      <c r="BT250" s="5" t="str">
        <f>IF(Tableau848[[#This Row],[DATE CONTRAT 10]]&lt;&gt;"",Tableau848[[#This Row],[DATE CONTRAT 10]]+Tableau949[[#This Row],[DUREE CONTRAT 10]]*365,"")</f>
        <v/>
      </c>
      <c r="BV250" s="5" t="str">
        <f>IF(Tableau1050[[#This Row],[DATE PROCHAIN CONTRAT 1]]&lt;&gt;"",Tableau1050[[#This Row],[DATE PROCHAIN CONTRAT 1]]-30,"")</f>
        <v/>
      </c>
      <c r="BW250" s="5" t="str">
        <f>IF(Tableau1050[[#This Row],[DATE PROCHAIN CONTRAT 2]]&lt;&gt;"",Tableau1050[[#This Row],[DATE PROCHAIN CONTRAT 2]]-30,"")</f>
        <v/>
      </c>
      <c r="BX250" s="5" t="str">
        <f>IF(Tableau1050[[#This Row],[DATE PROCHAIN CONTRAT 3]]&lt;&gt;"",Tableau1050[[#This Row],[DATE PROCHAIN CONTRAT 3]]-30,"")</f>
        <v/>
      </c>
      <c r="BY250" s="5" t="str">
        <f>IF(Tableau1050[[#This Row],[DATE PROCHAIN CONTRAT 4]]&lt;&gt;"",Tableau1050[[#This Row],[DATE PROCHAIN CONTRAT 4]]-30,"")</f>
        <v/>
      </c>
      <c r="BZ250" s="5" t="str">
        <f>IF(Tableau1050[[#This Row],[DATE PROCHAIN CONTRAT 5]]&lt;&gt;"",Tableau1050[[#This Row],[DATE PROCHAIN CONTRAT 5]]-30,"")</f>
        <v/>
      </c>
      <c r="CA250" s="5" t="str">
        <f>IF(Tableau1050[[#This Row],[DATE PROCHAIN CONTRAT 6]]&lt;&gt;"",Tableau1050[[#This Row],[DATE PROCHAIN CONTRAT 6]]-30,"")</f>
        <v/>
      </c>
      <c r="CB250" s="5" t="str">
        <f>IF(Tableau1050[[#This Row],[DATE PROCHAIN CONTRAT 7]]&lt;&gt;"",Tableau1050[[#This Row],[DATE PROCHAIN CONTRAT 7]]-30,"")</f>
        <v/>
      </c>
      <c r="CC250" s="5" t="str">
        <f>IF(Tableau1050[[#This Row],[DATE PROCHAIN CONTRAT 8]]&lt;&gt;"",Tableau1050[[#This Row],[DATE PROCHAIN CONTRAT 8]]-30,"")</f>
        <v/>
      </c>
      <c r="CD250" s="5" t="str">
        <f>IF(Tableau1050[[#This Row],[DATE PROCHAIN CONTRAT 9]]&lt;&gt;"",Tableau1050[[#This Row],[DATE PROCHAIN CONTRAT 9]]-30,"")</f>
        <v/>
      </c>
      <c r="CE250" s="5" t="str">
        <f>IF(Tableau1050[[#This Row],[DATE PROCHAIN CONTRAT 10]]&lt;&gt;"",Tableau1050[[#This Row],[DATE PROCHAIN CONTRAT 10]]-30,"")</f>
        <v/>
      </c>
    </row>
    <row r="251" spans="1:83" ht="60">
      <c r="A251" s="2" t="str">
        <f>IF(COUNT(Tableau848[#This Row])&lt;=0,"",COUNT(Tableau848[#This Row]))</f>
        <v/>
      </c>
      <c r="B251" s="17" t="s">
        <v>511</v>
      </c>
      <c r="C251" s="16" t="s">
        <v>247</v>
      </c>
      <c r="D25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11 Rue des Anglais</v>
      </c>
      <c r="E25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57500</v>
      </c>
      <c r="F25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Saint-Avold</v>
      </c>
      <c r="G25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1" s="30" t="str">
        <f>IF(Tableau747[[#This Row],[DATE PROPOSITION 1]]="","",MAX(Tableau747[#This Row]))</f>
        <v/>
      </c>
      <c r="M251" s="51" t="str">
        <f>IF(Tableau848[[#This Row],[DATE CONTRAT 1]]="","",MAX(Tableau848[#This Row]))</f>
        <v/>
      </c>
      <c r="N251" s="52" t="str">
        <f>IFERROR(INDEX(Tableau949[#This Row],MATCH(9^9,Tableau949[#This Row])),"")</f>
        <v/>
      </c>
      <c r="O251" s="51" t="str">
        <f>IFERROR(INDEX(Tableau1050[#This Row],MATCH(9^9,Tableau1050[#This Row])),"")</f>
        <v/>
      </c>
      <c r="P251" s="51" t="str">
        <f>IFERROR(INDEX(Tableau1151[#This Row],MATCH(9^9,Tableau1151[#This Row])),"")</f>
        <v/>
      </c>
      <c r="Q251" s="35" t="str">
        <f>IFERROR(INDEX(Tableau1252[#This Row],MATCH(9^9,Tableau1252[#This Row])),"")</f>
        <v/>
      </c>
      <c r="BK251" s="5" t="str">
        <f>IF(Tableau848[[#This Row],[DATE CONTRAT 1]]&lt;&gt;"",Tableau848[[#This Row],[DATE CONTRAT 1]]+Tableau949[[#This Row],[DUREE CONTRAT 1]]*365,"")</f>
        <v/>
      </c>
      <c r="BL251" s="5" t="str">
        <f>IF(Tableau848[[#This Row],[DATE CONTRAT 2]]&lt;&gt;"",Tableau848[[#This Row],[DATE CONTRAT 2]]+Tableau949[[#This Row],[DUREE CONTRAT 2]]*365,"")</f>
        <v/>
      </c>
      <c r="BM251" s="5" t="str">
        <f>IF(Tableau848[[#This Row],[DATE CONTRAT 3]]&lt;&gt;"",Tableau848[[#This Row],[DATE CONTRAT 3]]+Tableau949[[#This Row],[DUREE CONTRAT 3]]*365,"")</f>
        <v/>
      </c>
      <c r="BN251" s="5" t="str">
        <f>IF(Tableau848[[#This Row],[DATE CONTRAT 4]]&lt;&gt;"",Tableau848[[#This Row],[DATE CONTRAT 4]]+Tableau949[[#This Row],[DUREE CONTRAT 4]]*365,"")</f>
        <v/>
      </c>
      <c r="BO251" s="5" t="str">
        <f>IF(Tableau848[[#This Row],[DATE CONTRAT 5]]&lt;&gt;"",Tableau848[[#This Row],[DATE CONTRAT 5]]+Tableau949[[#This Row],[DUREE CONTRAT 5]]*365,"")</f>
        <v/>
      </c>
      <c r="BP251" s="5" t="str">
        <f>IF(Tableau848[[#This Row],[DATE CONTRAT 6]]&lt;&gt;"",Tableau848[[#This Row],[DATE CONTRAT 6]]+Tableau949[[#This Row],[DUREE CONTRAT 6]]*365,"")</f>
        <v/>
      </c>
      <c r="BQ251" s="5" t="str">
        <f>IF(Tableau848[[#This Row],[DATE CONTRAT 7]]&lt;&gt;"",Tableau848[[#This Row],[DATE CONTRAT 7]]+Tableau949[[#This Row],[DUREE CONTRAT 7]]*365,"")</f>
        <v/>
      </c>
      <c r="BR251" s="5" t="str">
        <f>IF(Tableau848[[#This Row],[DATE CONTRAT 8]]&lt;&gt;"",Tableau848[[#This Row],[DATE CONTRAT 8]]+Tableau949[[#This Row],[DUREE CONTRAT 8]]*365,"")</f>
        <v/>
      </c>
      <c r="BS251" s="5" t="str">
        <f>IF(Tableau848[[#This Row],[DATE CONTRAT 9]]&lt;&gt;"",Tableau848[[#This Row],[DATE CONTRAT 9]]+Tableau949[[#This Row],[DUREE CONTRAT 9]]*365,"")</f>
        <v/>
      </c>
      <c r="BT251" s="5" t="str">
        <f>IF(Tableau848[[#This Row],[DATE CONTRAT 10]]&lt;&gt;"",Tableau848[[#This Row],[DATE CONTRAT 10]]+Tableau949[[#This Row],[DUREE CONTRAT 10]]*365,"")</f>
        <v/>
      </c>
      <c r="BV251" s="5" t="str">
        <f>IF(Tableau1050[[#This Row],[DATE PROCHAIN CONTRAT 1]]&lt;&gt;"",Tableau1050[[#This Row],[DATE PROCHAIN CONTRAT 1]]-30,"")</f>
        <v/>
      </c>
      <c r="BW251" s="5" t="str">
        <f>IF(Tableau1050[[#This Row],[DATE PROCHAIN CONTRAT 2]]&lt;&gt;"",Tableau1050[[#This Row],[DATE PROCHAIN CONTRAT 2]]-30,"")</f>
        <v/>
      </c>
      <c r="BX251" s="5" t="str">
        <f>IF(Tableau1050[[#This Row],[DATE PROCHAIN CONTRAT 3]]&lt;&gt;"",Tableau1050[[#This Row],[DATE PROCHAIN CONTRAT 3]]-30,"")</f>
        <v/>
      </c>
      <c r="BY251" s="5" t="str">
        <f>IF(Tableau1050[[#This Row],[DATE PROCHAIN CONTRAT 4]]&lt;&gt;"",Tableau1050[[#This Row],[DATE PROCHAIN CONTRAT 4]]-30,"")</f>
        <v/>
      </c>
      <c r="BZ251" s="5" t="str">
        <f>IF(Tableau1050[[#This Row],[DATE PROCHAIN CONTRAT 5]]&lt;&gt;"",Tableau1050[[#This Row],[DATE PROCHAIN CONTRAT 5]]-30,"")</f>
        <v/>
      </c>
      <c r="CA251" s="5" t="str">
        <f>IF(Tableau1050[[#This Row],[DATE PROCHAIN CONTRAT 6]]&lt;&gt;"",Tableau1050[[#This Row],[DATE PROCHAIN CONTRAT 6]]-30,"")</f>
        <v/>
      </c>
      <c r="CB251" s="5" t="str">
        <f>IF(Tableau1050[[#This Row],[DATE PROCHAIN CONTRAT 7]]&lt;&gt;"",Tableau1050[[#This Row],[DATE PROCHAIN CONTRAT 7]]-30,"")</f>
        <v/>
      </c>
      <c r="CC251" s="5" t="str">
        <f>IF(Tableau1050[[#This Row],[DATE PROCHAIN CONTRAT 8]]&lt;&gt;"",Tableau1050[[#This Row],[DATE PROCHAIN CONTRAT 8]]-30,"")</f>
        <v/>
      </c>
      <c r="CD251" s="5" t="str">
        <f>IF(Tableau1050[[#This Row],[DATE PROCHAIN CONTRAT 9]]&lt;&gt;"",Tableau1050[[#This Row],[DATE PROCHAIN CONTRAT 9]]-30,"")</f>
        <v/>
      </c>
      <c r="CE251" s="5" t="str">
        <f>IF(Tableau1050[[#This Row],[DATE PROCHAIN CONTRAT 10]]&lt;&gt;"",Tableau1050[[#This Row],[DATE PROCHAIN CONTRAT 10]]-30,"")</f>
        <v/>
      </c>
    </row>
    <row r="252" spans="1:83" ht="60">
      <c r="A252" s="2" t="str">
        <f>IF(COUNT(Tableau848[#This Row])&lt;=0,"",COUNT(Tableau848[#This Row]))</f>
        <v/>
      </c>
      <c r="B252" s="17" t="s">
        <v>511</v>
      </c>
      <c r="C252" s="16" t="s">
        <v>248</v>
      </c>
      <c r="D25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59 Rue du Maréchal Foch</v>
      </c>
      <c r="E25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57500</v>
      </c>
      <c r="F25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Saint-Avold</v>
      </c>
      <c r="G25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2" s="30" t="str">
        <f>IF(Tableau747[[#This Row],[DATE PROPOSITION 1]]="","",MAX(Tableau747[#This Row]))</f>
        <v/>
      </c>
      <c r="M252" s="51" t="str">
        <f>IF(Tableau848[[#This Row],[DATE CONTRAT 1]]="","",MAX(Tableau848[#This Row]))</f>
        <v/>
      </c>
      <c r="N252" s="52" t="str">
        <f>IFERROR(INDEX(Tableau949[#This Row],MATCH(9^9,Tableau949[#This Row])),"")</f>
        <v/>
      </c>
      <c r="O252" s="51" t="str">
        <f>IFERROR(INDEX(Tableau1050[#This Row],MATCH(9^9,Tableau1050[#This Row])),"")</f>
        <v/>
      </c>
      <c r="P252" s="51" t="str">
        <f>IFERROR(INDEX(Tableau1151[#This Row],MATCH(9^9,Tableau1151[#This Row])),"")</f>
        <v/>
      </c>
      <c r="Q252" s="35" t="str">
        <f>IFERROR(INDEX(Tableau1252[#This Row],MATCH(9^9,Tableau1252[#This Row])),"")</f>
        <v/>
      </c>
      <c r="BK252" s="5" t="str">
        <f>IF(Tableau848[[#This Row],[DATE CONTRAT 1]]&lt;&gt;"",Tableau848[[#This Row],[DATE CONTRAT 1]]+Tableau949[[#This Row],[DUREE CONTRAT 1]]*365,"")</f>
        <v/>
      </c>
      <c r="BL252" s="5" t="str">
        <f>IF(Tableau848[[#This Row],[DATE CONTRAT 2]]&lt;&gt;"",Tableau848[[#This Row],[DATE CONTRAT 2]]+Tableau949[[#This Row],[DUREE CONTRAT 2]]*365,"")</f>
        <v/>
      </c>
      <c r="BM252" s="5" t="str">
        <f>IF(Tableau848[[#This Row],[DATE CONTRAT 3]]&lt;&gt;"",Tableau848[[#This Row],[DATE CONTRAT 3]]+Tableau949[[#This Row],[DUREE CONTRAT 3]]*365,"")</f>
        <v/>
      </c>
      <c r="BN252" s="5" t="str">
        <f>IF(Tableau848[[#This Row],[DATE CONTRAT 4]]&lt;&gt;"",Tableau848[[#This Row],[DATE CONTRAT 4]]+Tableau949[[#This Row],[DUREE CONTRAT 4]]*365,"")</f>
        <v/>
      </c>
      <c r="BO252" s="5" t="str">
        <f>IF(Tableau848[[#This Row],[DATE CONTRAT 5]]&lt;&gt;"",Tableau848[[#This Row],[DATE CONTRAT 5]]+Tableau949[[#This Row],[DUREE CONTRAT 5]]*365,"")</f>
        <v/>
      </c>
      <c r="BP252" s="5" t="str">
        <f>IF(Tableau848[[#This Row],[DATE CONTRAT 6]]&lt;&gt;"",Tableau848[[#This Row],[DATE CONTRAT 6]]+Tableau949[[#This Row],[DUREE CONTRAT 6]]*365,"")</f>
        <v/>
      </c>
      <c r="BQ252" s="5" t="str">
        <f>IF(Tableau848[[#This Row],[DATE CONTRAT 7]]&lt;&gt;"",Tableau848[[#This Row],[DATE CONTRAT 7]]+Tableau949[[#This Row],[DUREE CONTRAT 7]]*365,"")</f>
        <v/>
      </c>
      <c r="BR252" s="5" t="str">
        <f>IF(Tableau848[[#This Row],[DATE CONTRAT 8]]&lt;&gt;"",Tableau848[[#This Row],[DATE CONTRAT 8]]+Tableau949[[#This Row],[DUREE CONTRAT 8]]*365,"")</f>
        <v/>
      </c>
      <c r="BS252" s="5" t="str">
        <f>IF(Tableau848[[#This Row],[DATE CONTRAT 9]]&lt;&gt;"",Tableau848[[#This Row],[DATE CONTRAT 9]]+Tableau949[[#This Row],[DUREE CONTRAT 9]]*365,"")</f>
        <v/>
      </c>
      <c r="BT252" s="5" t="str">
        <f>IF(Tableau848[[#This Row],[DATE CONTRAT 10]]&lt;&gt;"",Tableau848[[#This Row],[DATE CONTRAT 10]]+Tableau949[[#This Row],[DUREE CONTRAT 10]]*365,"")</f>
        <v/>
      </c>
      <c r="BV252" s="5" t="str">
        <f>IF(Tableau1050[[#This Row],[DATE PROCHAIN CONTRAT 1]]&lt;&gt;"",Tableau1050[[#This Row],[DATE PROCHAIN CONTRAT 1]]-30,"")</f>
        <v/>
      </c>
      <c r="BW252" s="5" t="str">
        <f>IF(Tableau1050[[#This Row],[DATE PROCHAIN CONTRAT 2]]&lt;&gt;"",Tableau1050[[#This Row],[DATE PROCHAIN CONTRAT 2]]-30,"")</f>
        <v/>
      </c>
      <c r="BX252" s="5" t="str">
        <f>IF(Tableau1050[[#This Row],[DATE PROCHAIN CONTRAT 3]]&lt;&gt;"",Tableau1050[[#This Row],[DATE PROCHAIN CONTRAT 3]]-30,"")</f>
        <v/>
      </c>
      <c r="BY252" s="5" t="str">
        <f>IF(Tableau1050[[#This Row],[DATE PROCHAIN CONTRAT 4]]&lt;&gt;"",Tableau1050[[#This Row],[DATE PROCHAIN CONTRAT 4]]-30,"")</f>
        <v/>
      </c>
      <c r="BZ252" s="5" t="str">
        <f>IF(Tableau1050[[#This Row],[DATE PROCHAIN CONTRAT 5]]&lt;&gt;"",Tableau1050[[#This Row],[DATE PROCHAIN CONTRAT 5]]-30,"")</f>
        <v/>
      </c>
      <c r="CA252" s="5" t="str">
        <f>IF(Tableau1050[[#This Row],[DATE PROCHAIN CONTRAT 6]]&lt;&gt;"",Tableau1050[[#This Row],[DATE PROCHAIN CONTRAT 6]]-30,"")</f>
        <v/>
      </c>
      <c r="CB252" s="5" t="str">
        <f>IF(Tableau1050[[#This Row],[DATE PROCHAIN CONTRAT 7]]&lt;&gt;"",Tableau1050[[#This Row],[DATE PROCHAIN CONTRAT 7]]-30,"")</f>
        <v/>
      </c>
      <c r="CC252" s="5" t="str">
        <f>IF(Tableau1050[[#This Row],[DATE PROCHAIN CONTRAT 8]]&lt;&gt;"",Tableau1050[[#This Row],[DATE PROCHAIN CONTRAT 8]]-30,"")</f>
        <v/>
      </c>
      <c r="CD252" s="5" t="str">
        <f>IF(Tableau1050[[#This Row],[DATE PROCHAIN CONTRAT 9]]&lt;&gt;"",Tableau1050[[#This Row],[DATE PROCHAIN CONTRAT 9]]-30,"")</f>
        <v/>
      </c>
      <c r="CE252" s="5" t="str">
        <f>IF(Tableau1050[[#This Row],[DATE PROCHAIN CONTRAT 10]]&lt;&gt;"",Tableau1050[[#This Row],[DATE PROCHAIN CONTRAT 10]]-30,"")</f>
        <v/>
      </c>
    </row>
    <row r="253" spans="1:83" ht="60">
      <c r="A253" s="2" t="str">
        <f>IF(COUNT(Tableau848[#This Row])&lt;=0,"",COUNT(Tableau848[#This Row]))</f>
        <v/>
      </c>
      <c r="B253" s="17" t="s">
        <v>511</v>
      </c>
      <c r="C253" s="16" t="s">
        <v>249</v>
      </c>
      <c r="D25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59 Rue du Maréchal Foch</v>
      </c>
      <c r="E25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57500</v>
      </c>
      <c r="F25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Saint-Avold</v>
      </c>
      <c r="G25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3" s="30" t="str">
        <f>IF(Tableau747[[#This Row],[DATE PROPOSITION 1]]="","",MAX(Tableau747[#This Row]))</f>
        <v/>
      </c>
      <c r="M253" s="51" t="str">
        <f>IF(Tableau848[[#This Row],[DATE CONTRAT 1]]="","",MAX(Tableau848[#This Row]))</f>
        <v/>
      </c>
      <c r="N253" s="52" t="str">
        <f>IFERROR(INDEX(Tableau949[#This Row],MATCH(9^9,Tableau949[#This Row])),"")</f>
        <v/>
      </c>
      <c r="O253" s="51" t="str">
        <f>IFERROR(INDEX(Tableau1050[#This Row],MATCH(9^9,Tableau1050[#This Row])),"")</f>
        <v/>
      </c>
      <c r="P253" s="51" t="str">
        <f>IFERROR(INDEX(Tableau1151[#This Row],MATCH(9^9,Tableau1151[#This Row])),"")</f>
        <v/>
      </c>
      <c r="Q253" s="35" t="str">
        <f>IFERROR(INDEX(Tableau1252[#This Row],MATCH(9^9,Tableau1252[#This Row])),"")</f>
        <v/>
      </c>
      <c r="BK253" s="5" t="str">
        <f>IF(Tableau848[[#This Row],[DATE CONTRAT 1]]&lt;&gt;"",Tableau848[[#This Row],[DATE CONTRAT 1]]+Tableau949[[#This Row],[DUREE CONTRAT 1]]*365,"")</f>
        <v/>
      </c>
      <c r="BL253" s="5" t="str">
        <f>IF(Tableau848[[#This Row],[DATE CONTRAT 2]]&lt;&gt;"",Tableau848[[#This Row],[DATE CONTRAT 2]]+Tableau949[[#This Row],[DUREE CONTRAT 2]]*365,"")</f>
        <v/>
      </c>
      <c r="BM253" s="5" t="str">
        <f>IF(Tableau848[[#This Row],[DATE CONTRAT 3]]&lt;&gt;"",Tableau848[[#This Row],[DATE CONTRAT 3]]+Tableau949[[#This Row],[DUREE CONTRAT 3]]*365,"")</f>
        <v/>
      </c>
      <c r="BN253" s="5" t="str">
        <f>IF(Tableau848[[#This Row],[DATE CONTRAT 4]]&lt;&gt;"",Tableau848[[#This Row],[DATE CONTRAT 4]]+Tableau949[[#This Row],[DUREE CONTRAT 4]]*365,"")</f>
        <v/>
      </c>
      <c r="BO253" s="5" t="str">
        <f>IF(Tableau848[[#This Row],[DATE CONTRAT 5]]&lt;&gt;"",Tableau848[[#This Row],[DATE CONTRAT 5]]+Tableau949[[#This Row],[DUREE CONTRAT 5]]*365,"")</f>
        <v/>
      </c>
      <c r="BP253" s="5" t="str">
        <f>IF(Tableau848[[#This Row],[DATE CONTRAT 6]]&lt;&gt;"",Tableau848[[#This Row],[DATE CONTRAT 6]]+Tableau949[[#This Row],[DUREE CONTRAT 6]]*365,"")</f>
        <v/>
      </c>
      <c r="BQ253" s="5" t="str">
        <f>IF(Tableau848[[#This Row],[DATE CONTRAT 7]]&lt;&gt;"",Tableau848[[#This Row],[DATE CONTRAT 7]]+Tableau949[[#This Row],[DUREE CONTRAT 7]]*365,"")</f>
        <v/>
      </c>
      <c r="BR253" s="5" t="str">
        <f>IF(Tableau848[[#This Row],[DATE CONTRAT 8]]&lt;&gt;"",Tableau848[[#This Row],[DATE CONTRAT 8]]+Tableau949[[#This Row],[DUREE CONTRAT 8]]*365,"")</f>
        <v/>
      </c>
      <c r="BS253" s="5" t="str">
        <f>IF(Tableau848[[#This Row],[DATE CONTRAT 9]]&lt;&gt;"",Tableau848[[#This Row],[DATE CONTRAT 9]]+Tableau949[[#This Row],[DUREE CONTRAT 9]]*365,"")</f>
        <v/>
      </c>
      <c r="BT253" s="5" t="str">
        <f>IF(Tableau848[[#This Row],[DATE CONTRAT 10]]&lt;&gt;"",Tableau848[[#This Row],[DATE CONTRAT 10]]+Tableau949[[#This Row],[DUREE CONTRAT 10]]*365,"")</f>
        <v/>
      </c>
      <c r="BV253" s="5" t="str">
        <f>IF(Tableau1050[[#This Row],[DATE PROCHAIN CONTRAT 1]]&lt;&gt;"",Tableau1050[[#This Row],[DATE PROCHAIN CONTRAT 1]]-30,"")</f>
        <v/>
      </c>
      <c r="BW253" s="5" t="str">
        <f>IF(Tableau1050[[#This Row],[DATE PROCHAIN CONTRAT 2]]&lt;&gt;"",Tableau1050[[#This Row],[DATE PROCHAIN CONTRAT 2]]-30,"")</f>
        <v/>
      </c>
      <c r="BX253" s="5" t="str">
        <f>IF(Tableau1050[[#This Row],[DATE PROCHAIN CONTRAT 3]]&lt;&gt;"",Tableau1050[[#This Row],[DATE PROCHAIN CONTRAT 3]]-30,"")</f>
        <v/>
      </c>
      <c r="BY253" s="5" t="str">
        <f>IF(Tableau1050[[#This Row],[DATE PROCHAIN CONTRAT 4]]&lt;&gt;"",Tableau1050[[#This Row],[DATE PROCHAIN CONTRAT 4]]-30,"")</f>
        <v/>
      </c>
      <c r="BZ253" s="5" t="str">
        <f>IF(Tableau1050[[#This Row],[DATE PROCHAIN CONTRAT 5]]&lt;&gt;"",Tableau1050[[#This Row],[DATE PROCHAIN CONTRAT 5]]-30,"")</f>
        <v/>
      </c>
      <c r="CA253" s="5" t="str">
        <f>IF(Tableau1050[[#This Row],[DATE PROCHAIN CONTRAT 6]]&lt;&gt;"",Tableau1050[[#This Row],[DATE PROCHAIN CONTRAT 6]]-30,"")</f>
        <v/>
      </c>
      <c r="CB253" s="5" t="str">
        <f>IF(Tableau1050[[#This Row],[DATE PROCHAIN CONTRAT 7]]&lt;&gt;"",Tableau1050[[#This Row],[DATE PROCHAIN CONTRAT 7]]-30,"")</f>
        <v/>
      </c>
      <c r="CC253" s="5" t="str">
        <f>IF(Tableau1050[[#This Row],[DATE PROCHAIN CONTRAT 8]]&lt;&gt;"",Tableau1050[[#This Row],[DATE PROCHAIN CONTRAT 8]]-30,"")</f>
        <v/>
      </c>
      <c r="CD253" s="5" t="str">
        <f>IF(Tableau1050[[#This Row],[DATE PROCHAIN CONTRAT 9]]&lt;&gt;"",Tableau1050[[#This Row],[DATE PROCHAIN CONTRAT 9]]-30,"")</f>
        <v/>
      </c>
      <c r="CE253" s="5" t="str">
        <f>IF(Tableau1050[[#This Row],[DATE PROCHAIN CONTRAT 10]]&lt;&gt;"",Tableau1050[[#This Row],[DATE PROCHAIN CONTRAT 10]]-30,"")</f>
        <v/>
      </c>
    </row>
    <row r="254" spans="1:83" ht="45">
      <c r="A254" s="2" t="str">
        <f>IF(COUNT(Tableau848[#This Row])&lt;=0,"",COUNT(Tableau848[#This Row]))</f>
        <v/>
      </c>
      <c r="B254" s="17" t="s">
        <v>511</v>
      </c>
      <c r="C254" s="16" t="s">
        <v>250</v>
      </c>
      <c r="D25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La Ponte</v>
      </c>
      <c r="E25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57525</v>
      </c>
      <c r="F25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Talange</v>
      </c>
      <c r="G25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4" s="30" t="str">
        <f>IF(Tableau747[[#This Row],[DATE PROPOSITION 1]]="","",MAX(Tableau747[#This Row]))</f>
        <v/>
      </c>
      <c r="M254" s="51" t="str">
        <f>IF(Tableau848[[#This Row],[DATE CONTRAT 1]]="","",MAX(Tableau848[#This Row]))</f>
        <v/>
      </c>
      <c r="N254" s="52" t="str">
        <f>IFERROR(INDEX(Tableau949[#This Row],MATCH(9^9,Tableau949[#This Row])),"")</f>
        <v/>
      </c>
      <c r="O254" s="51" t="str">
        <f>IFERROR(INDEX(Tableau1050[#This Row],MATCH(9^9,Tableau1050[#This Row])),"")</f>
        <v/>
      </c>
      <c r="P254" s="51" t="str">
        <f>IFERROR(INDEX(Tableau1151[#This Row],MATCH(9^9,Tableau1151[#This Row])),"")</f>
        <v/>
      </c>
      <c r="Q254" s="35" t="str">
        <f>IFERROR(INDEX(Tableau1252[#This Row],MATCH(9^9,Tableau1252[#This Row])),"")</f>
        <v/>
      </c>
      <c r="BK254" s="5" t="str">
        <f>IF(Tableau848[[#This Row],[DATE CONTRAT 1]]&lt;&gt;"",Tableau848[[#This Row],[DATE CONTRAT 1]]+Tableau949[[#This Row],[DUREE CONTRAT 1]]*365,"")</f>
        <v/>
      </c>
      <c r="BL254" s="5" t="str">
        <f>IF(Tableau848[[#This Row],[DATE CONTRAT 2]]&lt;&gt;"",Tableau848[[#This Row],[DATE CONTRAT 2]]+Tableau949[[#This Row],[DUREE CONTRAT 2]]*365,"")</f>
        <v/>
      </c>
      <c r="BM254" s="5" t="str">
        <f>IF(Tableau848[[#This Row],[DATE CONTRAT 3]]&lt;&gt;"",Tableau848[[#This Row],[DATE CONTRAT 3]]+Tableau949[[#This Row],[DUREE CONTRAT 3]]*365,"")</f>
        <v/>
      </c>
      <c r="BN254" s="5" t="str">
        <f>IF(Tableau848[[#This Row],[DATE CONTRAT 4]]&lt;&gt;"",Tableau848[[#This Row],[DATE CONTRAT 4]]+Tableau949[[#This Row],[DUREE CONTRAT 4]]*365,"")</f>
        <v/>
      </c>
      <c r="BO254" s="5" t="str">
        <f>IF(Tableau848[[#This Row],[DATE CONTRAT 5]]&lt;&gt;"",Tableau848[[#This Row],[DATE CONTRAT 5]]+Tableau949[[#This Row],[DUREE CONTRAT 5]]*365,"")</f>
        <v/>
      </c>
      <c r="BP254" s="5" t="str">
        <f>IF(Tableau848[[#This Row],[DATE CONTRAT 6]]&lt;&gt;"",Tableau848[[#This Row],[DATE CONTRAT 6]]+Tableau949[[#This Row],[DUREE CONTRAT 6]]*365,"")</f>
        <v/>
      </c>
      <c r="BQ254" s="5" t="str">
        <f>IF(Tableau848[[#This Row],[DATE CONTRAT 7]]&lt;&gt;"",Tableau848[[#This Row],[DATE CONTRAT 7]]+Tableau949[[#This Row],[DUREE CONTRAT 7]]*365,"")</f>
        <v/>
      </c>
      <c r="BR254" s="5" t="str">
        <f>IF(Tableau848[[#This Row],[DATE CONTRAT 8]]&lt;&gt;"",Tableau848[[#This Row],[DATE CONTRAT 8]]+Tableau949[[#This Row],[DUREE CONTRAT 8]]*365,"")</f>
        <v/>
      </c>
      <c r="BS254" s="5" t="str">
        <f>IF(Tableau848[[#This Row],[DATE CONTRAT 9]]&lt;&gt;"",Tableau848[[#This Row],[DATE CONTRAT 9]]+Tableau949[[#This Row],[DUREE CONTRAT 9]]*365,"")</f>
        <v/>
      </c>
      <c r="BT254" s="5" t="str">
        <f>IF(Tableau848[[#This Row],[DATE CONTRAT 10]]&lt;&gt;"",Tableau848[[#This Row],[DATE CONTRAT 10]]+Tableau949[[#This Row],[DUREE CONTRAT 10]]*365,"")</f>
        <v/>
      </c>
      <c r="BV254" s="5" t="str">
        <f>IF(Tableau1050[[#This Row],[DATE PROCHAIN CONTRAT 1]]&lt;&gt;"",Tableau1050[[#This Row],[DATE PROCHAIN CONTRAT 1]]-30,"")</f>
        <v/>
      </c>
      <c r="BW254" s="5" t="str">
        <f>IF(Tableau1050[[#This Row],[DATE PROCHAIN CONTRAT 2]]&lt;&gt;"",Tableau1050[[#This Row],[DATE PROCHAIN CONTRAT 2]]-30,"")</f>
        <v/>
      </c>
      <c r="BX254" s="5" t="str">
        <f>IF(Tableau1050[[#This Row],[DATE PROCHAIN CONTRAT 3]]&lt;&gt;"",Tableau1050[[#This Row],[DATE PROCHAIN CONTRAT 3]]-30,"")</f>
        <v/>
      </c>
      <c r="BY254" s="5" t="str">
        <f>IF(Tableau1050[[#This Row],[DATE PROCHAIN CONTRAT 4]]&lt;&gt;"",Tableau1050[[#This Row],[DATE PROCHAIN CONTRAT 4]]-30,"")</f>
        <v/>
      </c>
      <c r="BZ254" s="5" t="str">
        <f>IF(Tableau1050[[#This Row],[DATE PROCHAIN CONTRAT 5]]&lt;&gt;"",Tableau1050[[#This Row],[DATE PROCHAIN CONTRAT 5]]-30,"")</f>
        <v/>
      </c>
      <c r="CA254" s="5" t="str">
        <f>IF(Tableau1050[[#This Row],[DATE PROCHAIN CONTRAT 6]]&lt;&gt;"",Tableau1050[[#This Row],[DATE PROCHAIN CONTRAT 6]]-30,"")</f>
        <v/>
      </c>
      <c r="CB254" s="5" t="str">
        <f>IF(Tableau1050[[#This Row],[DATE PROCHAIN CONTRAT 7]]&lt;&gt;"",Tableau1050[[#This Row],[DATE PROCHAIN CONTRAT 7]]-30,"")</f>
        <v/>
      </c>
      <c r="CC254" s="5" t="str">
        <f>IF(Tableau1050[[#This Row],[DATE PROCHAIN CONTRAT 8]]&lt;&gt;"",Tableau1050[[#This Row],[DATE PROCHAIN CONTRAT 8]]-30,"")</f>
        <v/>
      </c>
      <c r="CD254" s="5" t="str">
        <f>IF(Tableau1050[[#This Row],[DATE PROCHAIN CONTRAT 9]]&lt;&gt;"",Tableau1050[[#This Row],[DATE PROCHAIN CONTRAT 9]]-30,"")</f>
        <v/>
      </c>
      <c r="CE254" s="5" t="str">
        <f>IF(Tableau1050[[#This Row],[DATE PROCHAIN CONTRAT 10]]&lt;&gt;"",Tableau1050[[#This Row],[DATE PROCHAIN CONTRAT 10]]-30,"")</f>
        <v/>
      </c>
    </row>
    <row r="255" spans="1:83" ht="45">
      <c r="A255" s="2" t="str">
        <f>IF(COUNT(Tableau848[#This Row])&lt;=0,"",COUNT(Tableau848[#This Row]))</f>
        <v/>
      </c>
      <c r="B255" s="17" t="s">
        <v>511</v>
      </c>
      <c r="C255" s="16" t="s">
        <v>251</v>
      </c>
      <c r="D25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Chemin du Calvaire</v>
      </c>
      <c r="E25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57260</v>
      </c>
      <c r="F25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Dieuze</v>
      </c>
      <c r="G25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5" s="30" t="str">
        <f>IF(Tableau747[[#This Row],[DATE PROPOSITION 1]]="","",MAX(Tableau747[#This Row]))</f>
        <v/>
      </c>
      <c r="M255" s="51" t="str">
        <f>IF(Tableau848[[#This Row],[DATE CONTRAT 1]]="","",MAX(Tableau848[#This Row]))</f>
        <v/>
      </c>
      <c r="N255" s="52" t="str">
        <f>IFERROR(INDEX(Tableau949[#This Row],MATCH(9^9,Tableau949[#This Row])),"")</f>
        <v/>
      </c>
      <c r="O255" s="51" t="str">
        <f>IFERROR(INDEX(Tableau1050[#This Row],MATCH(9^9,Tableau1050[#This Row])),"")</f>
        <v/>
      </c>
      <c r="P255" s="51" t="str">
        <f>IFERROR(INDEX(Tableau1151[#This Row],MATCH(9^9,Tableau1151[#This Row])),"")</f>
        <v/>
      </c>
      <c r="Q255" s="35" t="str">
        <f>IFERROR(INDEX(Tableau1252[#This Row],MATCH(9^9,Tableau1252[#This Row])),"")</f>
        <v/>
      </c>
      <c r="BK255" s="5" t="str">
        <f>IF(Tableau848[[#This Row],[DATE CONTRAT 1]]&lt;&gt;"",Tableau848[[#This Row],[DATE CONTRAT 1]]+Tableau949[[#This Row],[DUREE CONTRAT 1]]*365,"")</f>
        <v/>
      </c>
      <c r="BL255" s="5" t="str">
        <f>IF(Tableau848[[#This Row],[DATE CONTRAT 2]]&lt;&gt;"",Tableau848[[#This Row],[DATE CONTRAT 2]]+Tableau949[[#This Row],[DUREE CONTRAT 2]]*365,"")</f>
        <v/>
      </c>
      <c r="BM255" s="5" t="str">
        <f>IF(Tableau848[[#This Row],[DATE CONTRAT 3]]&lt;&gt;"",Tableau848[[#This Row],[DATE CONTRAT 3]]+Tableau949[[#This Row],[DUREE CONTRAT 3]]*365,"")</f>
        <v/>
      </c>
      <c r="BN255" s="5" t="str">
        <f>IF(Tableau848[[#This Row],[DATE CONTRAT 4]]&lt;&gt;"",Tableau848[[#This Row],[DATE CONTRAT 4]]+Tableau949[[#This Row],[DUREE CONTRAT 4]]*365,"")</f>
        <v/>
      </c>
      <c r="BO255" s="5" t="str">
        <f>IF(Tableau848[[#This Row],[DATE CONTRAT 5]]&lt;&gt;"",Tableau848[[#This Row],[DATE CONTRAT 5]]+Tableau949[[#This Row],[DUREE CONTRAT 5]]*365,"")</f>
        <v/>
      </c>
      <c r="BP255" s="5" t="str">
        <f>IF(Tableau848[[#This Row],[DATE CONTRAT 6]]&lt;&gt;"",Tableau848[[#This Row],[DATE CONTRAT 6]]+Tableau949[[#This Row],[DUREE CONTRAT 6]]*365,"")</f>
        <v/>
      </c>
      <c r="BQ255" s="5" t="str">
        <f>IF(Tableau848[[#This Row],[DATE CONTRAT 7]]&lt;&gt;"",Tableau848[[#This Row],[DATE CONTRAT 7]]+Tableau949[[#This Row],[DUREE CONTRAT 7]]*365,"")</f>
        <v/>
      </c>
      <c r="BR255" s="5" t="str">
        <f>IF(Tableau848[[#This Row],[DATE CONTRAT 8]]&lt;&gt;"",Tableau848[[#This Row],[DATE CONTRAT 8]]+Tableau949[[#This Row],[DUREE CONTRAT 8]]*365,"")</f>
        <v/>
      </c>
      <c r="BS255" s="5" t="str">
        <f>IF(Tableau848[[#This Row],[DATE CONTRAT 9]]&lt;&gt;"",Tableau848[[#This Row],[DATE CONTRAT 9]]+Tableau949[[#This Row],[DUREE CONTRAT 9]]*365,"")</f>
        <v/>
      </c>
      <c r="BT255" s="5" t="str">
        <f>IF(Tableau848[[#This Row],[DATE CONTRAT 10]]&lt;&gt;"",Tableau848[[#This Row],[DATE CONTRAT 10]]+Tableau949[[#This Row],[DUREE CONTRAT 10]]*365,"")</f>
        <v/>
      </c>
      <c r="BV255" s="5" t="str">
        <f>IF(Tableau1050[[#This Row],[DATE PROCHAIN CONTRAT 1]]&lt;&gt;"",Tableau1050[[#This Row],[DATE PROCHAIN CONTRAT 1]]-30,"")</f>
        <v/>
      </c>
      <c r="BW255" s="5" t="str">
        <f>IF(Tableau1050[[#This Row],[DATE PROCHAIN CONTRAT 2]]&lt;&gt;"",Tableau1050[[#This Row],[DATE PROCHAIN CONTRAT 2]]-30,"")</f>
        <v/>
      </c>
      <c r="BX255" s="5" t="str">
        <f>IF(Tableau1050[[#This Row],[DATE PROCHAIN CONTRAT 3]]&lt;&gt;"",Tableau1050[[#This Row],[DATE PROCHAIN CONTRAT 3]]-30,"")</f>
        <v/>
      </c>
      <c r="BY255" s="5" t="str">
        <f>IF(Tableau1050[[#This Row],[DATE PROCHAIN CONTRAT 4]]&lt;&gt;"",Tableau1050[[#This Row],[DATE PROCHAIN CONTRAT 4]]-30,"")</f>
        <v/>
      </c>
      <c r="BZ255" s="5" t="str">
        <f>IF(Tableau1050[[#This Row],[DATE PROCHAIN CONTRAT 5]]&lt;&gt;"",Tableau1050[[#This Row],[DATE PROCHAIN CONTRAT 5]]-30,"")</f>
        <v/>
      </c>
      <c r="CA255" s="5" t="str">
        <f>IF(Tableau1050[[#This Row],[DATE PROCHAIN CONTRAT 6]]&lt;&gt;"",Tableau1050[[#This Row],[DATE PROCHAIN CONTRAT 6]]-30,"")</f>
        <v/>
      </c>
      <c r="CB255" s="5" t="str">
        <f>IF(Tableau1050[[#This Row],[DATE PROCHAIN CONTRAT 7]]&lt;&gt;"",Tableau1050[[#This Row],[DATE PROCHAIN CONTRAT 7]]-30,"")</f>
        <v/>
      </c>
      <c r="CC255" s="5" t="str">
        <f>IF(Tableau1050[[#This Row],[DATE PROCHAIN CONTRAT 8]]&lt;&gt;"",Tableau1050[[#This Row],[DATE PROCHAIN CONTRAT 8]]-30,"")</f>
        <v/>
      </c>
      <c r="CD255" s="5" t="str">
        <f>IF(Tableau1050[[#This Row],[DATE PROCHAIN CONTRAT 9]]&lt;&gt;"",Tableau1050[[#This Row],[DATE PROCHAIN CONTRAT 9]]-30,"")</f>
        <v/>
      </c>
      <c r="CE255" s="5" t="str">
        <f>IF(Tableau1050[[#This Row],[DATE PROCHAIN CONTRAT 10]]&lt;&gt;"",Tableau1050[[#This Row],[DATE PROCHAIN CONTRAT 10]]-30,"")</f>
        <v/>
      </c>
    </row>
    <row r="256" spans="1:83" ht="45">
      <c r="A256" s="2" t="str">
        <f>IF(COUNT(Tableau848[#This Row])&lt;=0,"",COUNT(Tableau848[#This Row]))</f>
        <v/>
      </c>
      <c r="B256" s="17" t="s">
        <v>511</v>
      </c>
      <c r="C256" s="16" t="s">
        <v>252</v>
      </c>
      <c r="D25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Square Georges Bastide</v>
      </c>
      <c r="E25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57150</v>
      </c>
      <c r="F25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Creutzwald</v>
      </c>
      <c r="G25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6" s="30" t="str">
        <f>IF(Tableau747[[#This Row],[DATE PROPOSITION 1]]="","",MAX(Tableau747[#This Row]))</f>
        <v/>
      </c>
      <c r="M256" s="51" t="str">
        <f>IF(Tableau848[[#This Row],[DATE CONTRAT 1]]="","",MAX(Tableau848[#This Row]))</f>
        <v/>
      </c>
      <c r="N256" s="52" t="str">
        <f>IFERROR(INDEX(Tableau949[#This Row],MATCH(9^9,Tableau949[#This Row])),"")</f>
        <v/>
      </c>
      <c r="O256" s="51" t="str">
        <f>IFERROR(INDEX(Tableau1050[#This Row],MATCH(9^9,Tableau1050[#This Row])),"")</f>
        <v/>
      </c>
      <c r="P256" s="51" t="str">
        <f>IFERROR(INDEX(Tableau1151[#This Row],MATCH(9^9,Tableau1151[#This Row])),"")</f>
        <v/>
      </c>
      <c r="Q256" s="35" t="str">
        <f>IFERROR(INDEX(Tableau1252[#This Row],MATCH(9^9,Tableau1252[#This Row])),"")</f>
        <v/>
      </c>
      <c r="BK256" s="5" t="str">
        <f>IF(Tableau848[[#This Row],[DATE CONTRAT 1]]&lt;&gt;"",Tableau848[[#This Row],[DATE CONTRAT 1]]+Tableau949[[#This Row],[DUREE CONTRAT 1]]*365,"")</f>
        <v/>
      </c>
      <c r="BL256" s="5" t="str">
        <f>IF(Tableau848[[#This Row],[DATE CONTRAT 2]]&lt;&gt;"",Tableau848[[#This Row],[DATE CONTRAT 2]]+Tableau949[[#This Row],[DUREE CONTRAT 2]]*365,"")</f>
        <v/>
      </c>
      <c r="BM256" s="5" t="str">
        <f>IF(Tableau848[[#This Row],[DATE CONTRAT 3]]&lt;&gt;"",Tableau848[[#This Row],[DATE CONTRAT 3]]+Tableau949[[#This Row],[DUREE CONTRAT 3]]*365,"")</f>
        <v/>
      </c>
      <c r="BN256" s="5" t="str">
        <f>IF(Tableau848[[#This Row],[DATE CONTRAT 4]]&lt;&gt;"",Tableau848[[#This Row],[DATE CONTRAT 4]]+Tableau949[[#This Row],[DUREE CONTRAT 4]]*365,"")</f>
        <v/>
      </c>
      <c r="BO256" s="5" t="str">
        <f>IF(Tableau848[[#This Row],[DATE CONTRAT 5]]&lt;&gt;"",Tableau848[[#This Row],[DATE CONTRAT 5]]+Tableau949[[#This Row],[DUREE CONTRAT 5]]*365,"")</f>
        <v/>
      </c>
      <c r="BP256" s="5" t="str">
        <f>IF(Tableau848[[#This Row],[DATE CONTRAT 6]]&lt;&gt;"",Tableau848[[#This Row],[DATE CONTRAT 6]]+Tableau949[[#This Row],[DUREE CONTRAT 6]]*365,"")</f>
        <v/>
      </c>
      <c r="BQ256" s="5" t="str">
        <f>IF(Tableau848[[#This Row],[DATE CONTRAT 7]]&lt;&gt;"",Tableau848[[#This Row],[DATE CONTRAT 7]]+Tableau949[[#This Row],[DUREE CONTRAT 7]]*365,"")</f>
        <v/>
      </c>
      <c r="BR256" s="5" t="str">
        <f>IF(Tableau848[[#This Row],[DATE CONTRAT 8]]&lt;&gt;"",Tableau848[[#This Row],[DATE CONTRAT 8]]+Tableau949[[#This Row],[DUREE CONTRAT 8]]*365,"")</f>
        <v/>
      </c>
      <c r="BS256" s="5" t="str">
        <f>IF(Tableau848[[#This Row],[DATE CONTRAT 9]]&lt;&gt;"",Tableau848[[#This Row],[DATE CONTRAT 9]]+Tableau949[[#This Row],[DUREE CONTRAT 9]]*365,"")</f>
        <v/>
      </c>
      <c r="BT256" s="5" t="str">
        <f>IF(Tableau848[[#This Row],[DATE CONTRAT 10]]&lt;&gt;"",Tableau848[[#This Row],[DATE CONTRAT 10]]+Tableau949[[#This Row],[DUREE CONTRAT 10]]*365,"")</f>
        <v/>
      </c>
      <c r="BV256" s="5" t="str">
        <f>IF(Tableau1050[[#This Row],[DATE PROCHAIN CONTRAT 1]]&lt;&gt;"",Tableau1050[[#This Row],[DATE PROCHAIN CONTRAT 1]]-30,"")</f>
        <v/>
      </c>
      <c r="BW256" s="5" t="str">
        <f>IF(Tableau1050[[#This Row],[DATE PROCHAIN CONTRAT 2]]&lt;&gt;"",Tableau1050[[#This Row],[DATE PROCHAIN CONTRAT 2]]-30,"")</f>
        <v/>
      </c>
      <c r="BX256" s="5" t="str">
        <f>IF(Tableau1050[[#This Row],[DATE PROCHAIN CONTRAT 3]]&lt;&gt;"",Tableau1050[[#This Row],[DATE PROCHAIN CONTRAT 3]]-30,"")</f>
        <v/>
      </c>
      <c r="BY256" s="5" t="str">
        <f>IF(Tableau1050[[#This Row],[DATE PROCHAIN CONTRAT 4]]&lt;&gt;"",Tableau1050[[#This Row],[DATE PROCHAIN CONTRAT 4]]-30,"")</f>
        <v/>
      </c>
      <c r="BZ256" s="5" t="str">
        <f>IF(Tableau1050[[#This Row],[DATE PROCHAIN CONTRAT 5]]&lt;&gt;"",Tableau1050[[#This Row],[DATE PROCHAIN CONTRAT 5]]-30,"")</f>
        <v/>
      </c>
      <c r="CA256" s="5" t="str">
        <f>IF(Tableau1050[[#This Row],[DATE PROCHAIN CONTRAT 6]]&lt;&gt;"",Tableau1050[[#This Row],[DATE PROCHAIN CONTRAT 6]]-30,"")</f>
        <v/>
      </c>
      <c r="CB256" s="5" t="str">
        <f>IF(Tableau1050[[#This Row],[DATE PROCHAIN CONTRAT 7]]&lt;&gt;"",Tableau1050[[#This Row],[DATE PROCHAIN CONTRAT 7]]-30,"")</f>
        <v/>
      </c>
      <c r="CC256" s="5" t="str">
        <f>IF(Tableau1050[[#This Row],[DATE PROCHAIN CONTRAT 8]]&lt;&gt;"",Tableau1050[[#This Row],[DATE PROCHAIN CONTRAT 8]]-30,"")</f>
        <v/>
      </c>
      <c r="CD256" s="5" t="str">
        <f>IF(Tableau1050[[#This Row],[DATE PROCHAIN CONTRAT 9]]&lt;&gt;"",Tableau1050[[#This Row],[DATE PROCHAIN CONTRAT 9]]-30,"")</f>
        <v/>
      </c>
      <c r="CE256" s="5" t="str">
        <f>IF(Tableau1050[[#This Row],[DATE PROCHAIN CONTRAT 10]]&lt;&gt;"",Tableau1050[[#This Row],[DATE PROCHAIN CONTRAT 10]]-30,"")</f>
        <v/>
      </c>
    </row>
    <row r="257" spans="1:83" ht="45">
      <c r="A257" s="2" t="str">
        <f>IF(COUNT(Tableau848[#This Row])&lt;=0,"",COUNT(Tableau848[#This Row]))</f>
        <v/>
      </c>
      <c r="B257" s="17" t="s">
        <v>511</v>
      </c>
      <c r="C257" s="16" t="s">
        <v>253</v>
      </c>
      <c r="D25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34 Rue Gambetta</v>
      </c>
      <c r="E25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57400</v>
      </c>
      <c r="F25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Sarrebourg</v>
      </c>
      <c r="G25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7" s="30" t="str">
        <f>IF(Tableau747[[#This Row],[DATE PROPOSITION 1]]="","",MAX(Tableau747[#This Row]))</f>
        <v/>
      </c>
      <c r="M257" s="51" t="str">
        <f>IF(Tableau848[[#This Row],[DATE CONTRAT 1]]="","",MAX(Tableau848[#This Row]))</f>
        <v/>
      </c>
      <c r="N257" s="52" t="str">
        <f>IFERROR(INDEX(Tableau949[#This Row],MATCH(9^9,Tableau949[#This Row])),"")</f>
        <v/>
      </c>
      <c r="O257" s="51" t="str">
        <f>IFERROR(INDEX(Tableau1050[#This Row],MATCH(9^9,Tableau1050[#This Row])),"")</f>
        <v/>
      </c>
      <c r="P257" s="51" t="str">
        <f>IFERROR(INDEX(Tableau1151[#This Row],MATCH(9^9,Tableau1151[#This Row])),"")</f>
        <v/>
      </c>
      <c r="Q257" s="35" t="str">
        <f>IFERROR(INDEX(Tableau1252[#This Row],MATCH(9^9,Tableau1252[#This Row])),"")</f>
        <v/>
      </c>
      <c r="BK257" s="5" t="str">
        <f>IF(Tableau848[[#This Row],[DATE CONTRAT 1]]&lt;&gt;"",Tableau848[[#This Row],[DATE CONTRAT 1]]+Tableau949[[#This Row],[DUREE CONTRAT 1]]*365,"")</f>
        <v/>
      </c>
      <c r="BL257" s="5" t="str">
        <f>IF(Tableau848[[#This Row],[DATE CONTRAT 2]]&lt;&gt;"",Tableau848[[#This Row],[DATE CONTRAT 2]]+Tableau949[[#This Row],[DUREE CONTRAT 2]]*365,"")</f>
        <v/>
      </c>
      <c r="BM257" s="5" t="str">
        <f>IF(Tableau848[[#This Row],[DATE CONTRAT 3]]&lt;&gt;"",Tableau848[[#This Row],[DATE CONTRAT 3]]+Tableau949[[#This Row],[DUREE CONTRAT 3]]*365,"")</f>
        <v/>
      </c>
      <c r="BN257" s="5" t="str">
        <f>IF(Tableau848[[#This Row],[DATE CONTRAT 4]]&lt;&gt;"",Tableau848[[#This Row],[DATE CONTRAT 4]]+Tableau949[[#This Row],[DUREE CONTRAT 4]]*365,"")</f>
        <v/>
      </c>
      <c r="BO257" s="5" t="str">
        <f>IF(Tableau848[[#This Row],[DATE CONTRAT 5]]&lt;&gt;"",Tableau848[[#This Row],[DATE CONTRAT 5]]+Tableau949[[#This Row],[DUREE CONTRAT 5]]*365,"")</f>
        <v/>
      </c>
      <c r="BP257" s="5" t="str">
        <f>IF(Tableau848[[#This Row],[DATE CONTRAT 6]]&lt;&gt;"",Tableau848[[#This Row],[DATE CONTRAT 6]]+Tableau949[[#This Row],[DUREE CONTRAT 6]]*365,"")</f>
        <v/>
      </c>
      <c r="BQ257" s="5" t="str">
        <f>IF(Tableau848[[#This Row],[DATE CONTRAT 7]]&lt;&gt;"",Tableau848[[#This Row],[DATE CONTRAT 7]]+Tableau949[[#This Row],[DUREE CONTRAT 7]]*365,"")</f>
        <v/>
      </c>
      <c r="BR257" s="5" t="str">
        <f>IF(Tableau848[[#This Row],[DATE CONTRAT 8]]&lt;&gt;"",Tableau848[[#This Row],[DATE CONTRAT 8]]+Tableau949[[#This Row],[DUREE CONTRAT 8]]*365,"")</f>
        <v/>
      </c>
      <c r="BS257" s="5" t="str">
        <f>IF(Tableau848[[#This Row],[DATE CONTRAT 9]]&lt;&gt;"",Tableau848[[#This Row],[DATE CONTRAT 9]]+Tableau949[[#This Row],[DUREE CONTRAT 9]]*365,"")</f>
        <v/>
      </c>
      <c r="BT257" s="5" t="str">
        <f>IF(Tableau848[[#This Row],[DATE CONTRAT 10]]&lt;&gt;"",Tableau848[[#This Row],[DATE CONTRAT 10]]+Tableau949[[#This Row],[DUREE CONTRAT 10]]*365,"")</f>
        <v/>
      </c>
      <c r="BV257" s="5" t="str">
        <f>IF(Tableau1050[[#This Row],[DATE PROCHAIN CONTRAT 1]]&lt;&gt;"",Tableau1050[[#This Row],[DATE PROCHAIN CONTRAT 1]]-30,"")</f>
        <v/>
      </c>
      <c r="BW257" s="5" t="str">
        <f>IF(Tableau1050[[#This Row],[DATE PROCHAIN CONTRAT 2]]&lt;&gt;"",Tableau1050[[#This Row],[DATE PROCHAIN CONTRAT 2]]-30,"")</f>
        <v/>
      </c>
      <c r="BX257" s="5" t="str">
        <f>IF(Tableau1050[[#This Row],[DATE PROCHAIN CONTRAT 3]]&lt;&gt;"",Tableau1050[[#This Row],[DATE PROCHAIN CONTRAT 3]]-30,"")</f>
        <v/>
      </c>
      <c r="BY257" s="5" t="str">
        <f>IF(Tableau1050[[#This Row],[DATE PROCHAIN CONTRAT 4]]&lt;&gt;"",Tableau1050[[#This Row],[DATE PROCHAIN CONTRAT 4]]-30,"")</f>
        <v/>
      </c>
      <c r="BZ257" s="5" t="str">
        <f>IF(Tableau1050[[#This Row],[DATE PROCHAIN CONTRAT 5]]&lt;&gt;"",Tableau1050[[#This Row],[DATE PROCHAIN CONTRAT 5]]-30,"")</f>
        <v/>
      </c>
      <c r="CA257" s="5" t="str">
        <f>IF(Tableau1050[[#This Row],[DATE PROCHAIN CONTRAT 6]]&lt;&gt;"",Tableau1050[[#This Row],[DATE PROCHAIN CONTRAT 6]]-30,"")</f>
        <v/>
      </c>
      <c r="CB257" s="5" t="str">
        <f>IF(Tableau1050[[#This Row],[DATE PROCHAIN CONTRAT 7]]&lt;&gt;"",Tableau1050[[#This Row],[DATE PROCHAIN CONTRAT 7]]-30,"")</f>
        <v/>
      </c>
      <c r="CC257" s="5" t="str">
        <f>IF(Tableau1050[[#This Row],[DATE PROCHAIN CONTRAT 8]]&lt;&gt;"",Tableau1050[[#This Row],[DATE PROCHAIN CONTRAT 8]]-30,"")</f>
        <v/>
      </c>
      <c r="CD257" s="5" t="str">
        <f>IF(Tableau1050[[#This Row],[DATE PROCHAIN CONTRAT 9]]&lt;&gt;"",Tableau1050[[#This Row],[DATE PROCHAIN CONTRAT 9]]-30,"")</f>
        <v/>
      </c>
      <c r="CE257" s="5" t="str">
        <f>IF(Tableau1050[[#This Row],[DATE PROCHAIN CONTRAT 10]]&lt;&gt;"",Tableau1050[[#This Row],[DATE PROCHAIN CONTRAT 10]]-30,"")</f>
        <v/>
      </c>
    </row>
    <row r="258" spans="1:83" ht="60">
      <c r="A258" s="2" t="str">
        <f>IF(COUNT(Tableau848[#This Row])&lt;=0,"",COUNT(Tableau848[#This Row]))</f>
        <v/>
      </c>
      <c r="B258" s="17" t="s">
        <v>511</v>
      </c>
      <c r="C258" s="16" t="s">
        <v>254</v>
      </c>
      <c r="D25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 Impasse Colbert</v>
      </c>
      <c r="E25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5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5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8" s="30" t="str">
        <f>IF(Tableau747[[#This Row],[DATE PROPOSITION 1]]="","",MAX(Tableau747[#This Row]))</f>
        <v/>
      </c>
      <c r="M258" s="51" t="str">
        <f>IF(Tableau848[[#This Row],[DATE CONTRAT 1]]="","",MAX(Tableau848[#This Row]))</f>
        <v/>
      </c>
      <c r="N258" s="52" t="str">
        <f>IFERROR(INDEX(Tableau949[#This Row],MATCH(9^9,Tableau949[#This Row])),"")</f>
        <v/>
      </c>
      <c r="O258" s="51" t="str">
        <f>IFERROR(INDEX(Tableau1050[#This Row],MATCH(9^9,Tableau1050[#This Row])),"")</f>
        <v/>
      </c>
      <c r="P258" s="51" t="str">
        <f>IFERROR(INDEX(Tableau1151[#This Row],MATCH(9^9,Tableau1151[#This Row])),"")</f>
        <v/>
      </c>
      <c r="Q258" s="35" t="str">
        <f>IFERROR(INDEX(Tableau1252[#This Row],MATCH(9^9,Tableau1252[#This Row])),"")</f>
        <v/>
      </c>
      <c r="BK258" s="5" t="str">
        <f>IF(Tableau848[[#This Row],[DATE CONTRAT 1]]&lt;&gt;"",Tableau848[[#This Row],[DATE CONTRAT 1]]+Tableau949[[#This Row],[DUREE CONTRAT 1]]*365,"")</f>
        <v/>
      </c>
      <c r="BL258" s="5" t="str">
        <f>IF(Tableau848[[#This Row],[DATE CONTRAT 2]]&lt;&gt;"",Tableau848[[#This Row],[DATE CONTRAT 2]]+Tableau949[[#This Row],[DUREE CONTRAT 2]]*365,"")</f>
        <v/>
      </c>
      <c r="BM258" s="5" t="str">
        <f>IF(Tableau848[[#This Row],[DATE CONTRAT 3]]&lt;&gt;"",Tableau848[[#This Row],[DATE CONTRAT 3]]+Tableau949[[#This Row],[DUREE CONTRAT 3]]*365,"")</f>
        <v/>
      </c>
      <c r="BN258" s="5" t="str">
        <f>IF(Tableau848[[#This Row],[DATE CONTRAT 4]]&lt;&gt;"",Tableau848[[#This Row],[DATE CONTRAT 4]]+Tableau949[[#This Row],[DUREE CONTRAT 4]]*365,"")</f>
        <v/>
      </c>
      <c r="BO258" s="5" t="str">
        <f>IF(Tableau848[[#This Row],[DATE CONTRAT 5]]&lt;&gt;"",Tableau848[[#This Row],[DATE CONTRAT 5]]+Tableau949[[#This Row],[DUREE CONTRAT 5]]*365,"")</f>
        <v/>
      </c>
      <c r="BP258" s="5" t="str">
        <f>IF(Tableau848[[#This Row],[DATE CONTRAT 6]]&lt;&gt;"",Tableau848[[#This Row],[DATE CONTRAT 6]]+Tableau949[[#This Row],[DUREE CONTRAT 6]]*365,"")</f>
        <v/>
      </c>
      <c r="BQ258" s="5" t="str">
        <f>IF(Tableau848[[#This Row],[DATE CONTRAT 7]]&lt;&gt;"",Tableau848[[#This Row],[DATE CONTRAT 7]]+Tableau949[[#This Row],[DUREE CONTRAT 7]]*365,"")</f>
        <v/>
      </c>
      <c r="BR258" s="5" t="str">
        <f>IF(Tableau848[[#This Row],[DATE CONTRAT 8]]&lt;&gt;"",Tableau848[[#This Row],[DATE CONTRAT 8]]+Tableau949[[#This Row],[DUREE CONTRAT 8]]*365,"")</f>
        <v/>
      </c>
      <c r="BS258" s="5" t="str">
        <f>IF(Tableau848[[#This Row],[DATE CONTRAT 9]]&lt;&gt;"",Tableau848[[#This Row],[DATE CONTRAT 9]]+Tableau949[[#This Row],[DUREE CONTRAT 9]]*365,"")</f>
        <v/>
      </c>
      <c r="BT258" s="5" t="str">
        <f>IF(Tableau848[[#This Row],[DATE CONTRAT 10]]&lt;&gt;"",Tableau848[[#This Row],[DATE CONTRAT 10]]+Tableau949[[#This Row],[DUREE CONTRAT 10]]*365,"")</f>
        <v/>
      </c>
      <c r="BV258" s="5" t="str">
        <f>IF(Tableau1050[[#This Row],[DATE PROCHAIN CONTRAT 1]]&lt;&gt;"",Tableau1050[[#This Row],[DATE PROCHAIN CONTRAT 1]]-30,"")</f>
        <v/>
      </c>
      <c r="BW258" s="5" t="str">
        <f>IF(Tableau1050[[#This Row],[DATE PROCHAIN CONTRAT 2]]&lt;&gt;"",Tableau1050[[#This Row],[DATE PROCHAIN CONTRAT 2]]-30,"")</f>
        <v/>
      </c>
      <c r="BX258" s="5" t="str">
        <f>IF(Tableau1050[[#This Row],[DATE PROCHAIN CONTRAT 3]]&lt;&gt;"",Tableau1050[[#This Row],[DATE PROCHAIN CONTRAT 3]]-30,"")</f>
        <v/>
      </c>
      <c r="BY258" s="5" t="str">
        <f>IF(Tableau1050[[#This Row],[DATE PROCHAIN CONTRAT 4]]&lt;&gt;"",Tableau1050[[#This Row],[DATE PROCHAIN CONTRAT 4]]-30,"")</f>
        <v/>
      </c>
      <c r="BZ258" s="5" t="str">
        <f>IF(Tableau1050[[#This Row],[DATE PROCHAIN CONTRAT 5]]&lt;&gt;"",Tableau1050[[#This Row],[DATE PROCHAIN CONTRAT 5]]-30,"")</f>
        <v/>
      </c>
      <c r="CA258" s="5" t="str">
        <f>IF(Tableau1050[[#This Row],[DATE PROCHAIN CONTRAT 6]]&lt;&gt;"",Tableau1050[[#This Row],[DATE PROCHAIN CONTRAT 6]]-30,"")</f>
        <v/>
      </c>
      <c r="CB258" s="5" t="str">
        <f>IF(Tableau1050[[#This Row],[DATE PROCHAIN CONTRAT 7]]&lt;&gt;"",Tableau1050[[#This Row],[DATE PROCHAIN CONTRAT 7]]-30,"")</f>
        <v/>
      </c>
      <c r="CC258" s="5" t="str">
        <f>IF(Tableau1050[[#This Row],[DATE PROCHAIN CONTRAT 8]]&lt;&gt;"",Tableau1050[[#This Row],[DATE PROCHAIN CONTRAT 8]]-30,"")</f>
        <v/>
      </c>
      <c r="CD258" s="5" t="str">
        <f>IF(Tableau1050[[#This Row],[DATE PROCHAIN CONTRAT 9]]&lt;&gt;"",Tableau1050[[#This Row],[DATE PROCHAIN CONTRAT 9]]-30,"")</f>
        <v/>
      </c>
      <c r="CE258" s="5" t="str">
        <f>IF(Tableau1050[[#This Row],[DATE PROCHAIN CONTRAT 10]]&lt;&gt;"",Tableau1050[[#This Row],[DATE PROCHAIN CONTRAT 10]]-30,"")</f>
        <v/>
      </c>
    </row>
    <row r="259" spans="1:83" ht="45">
      <c r="A259" s="2" t="str">
        <f>IF(COUNT(Tableau848[#This Row])&lt;=0,"",COUNT(Tableau848[#This Row]))</f>
        <v/>
      </c>
      <c r="B259" s="17" t="s">
        <v>511</v>
      </c>
      <c r="C259" s="16" t="s">
        <v>255</v>
      </c>
      <c r="D25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Joffre</v>
      </c>
      <c r="E25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57120</v>
      </c>
      <c r="F25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Rombas</v>
      </c>
      <c r="G25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5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5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5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59" s="30" t="str">
        <f>IF(Tableau747[[#This Row],[DATE PROPOSITION 1]]="","",MAX(Tableau747[#This Row]))</f>
        <v/>
      </c>
      <c r="M259" s="51" t="str">
        <f>IF(Tableau848[[#This Row],[DATE CONTRAT 1]]="","",MAX(Tableau848[#This Row]))</f>
        <v/>
      </c>
      <c r="N259" s="52" t="str">
        <f>IFERROR(INDEX(Tableau949[#This Row],MATCH(9^9,Tableau949[#This Row])),"")</f>
        <v/>
      </c>
      <c r="O259" s="51" t="str">
        <f>IFERROR(INDEX(Tableau1050[#This Row],MATCH(9^9,Tableau1050[#This Row])),"")</f>
        <v/>
      </c>
      <c r="P259" s="51" t="str">
        <f>IFERROR(INDEX(Tableau1151[#This Row],MATCH(9^9,Tableau1151[#This Row])),"")</f>
        <v/>
      </c>
      <c r="Q259" s="35" t="str">
        <f>IFERROR(INDEX(Tableau1252[#This Row],MATCH(9^9,Tableau1252[#This Row])),"")</f>
        <v/>
      </c>
      <c r="BK259" s="5" t="str">
        <f>IF(Tableau848[[#This Row],[DATE CONTRAT 1]]&lt;&gt;"",Tableau848[[#This Row],[DATE CONTRAT 1]]+Tableau949[[#This Row],[DUREE CONTRAT 1]]*365,"")</f>
        <v/>
      </c>
      <c r="BL259" s="5" t="str">
        <f>IF(Tableau848[[#This Row],[DATE CONTRAT 2]]&lt;&gt;"",Tableau848[[#This Row],[DATE CONTRAT 2]]+Tableau949[[#This Row],[DUREE CONTRAT 2]]*365,"")</f>
        <v/>
      </c>
      <c r="BM259" s="5" t="str">
        <f>IF(Tableau848[[#This Row],[DATE CONTRAT 3]]&lt;&gt;"",Tableau848[[#This Row],[DATE CONTRAT 3]]+Tableau949[[#This Row],[DUREE CONTRAT 3]]*365,"")</f>
        <v/>
      </c>
      <c r="BN259" s="5" t="str">
        <f>IF(Tableau848[[#This Row],[DATE CONTRAT 4]]&lt;&gt;"",Tableau848[[#This Row],[DATE CONTRAT 4]]+Tableau949[[#This Row],[DUREE CONTRAT 4]]*365,"")</f>
        <v/>
      </c>
      <c r="BO259" s="5" t="str">
        <f>IF(Tableau848[[#This Row],[DATE CONTRAT 5]]&lt;&gt;"",Tableau848[[#This Row],[DATE CONTRAT 5]]+Tableau949[[#This Row],[DUREE CONTRAT 5]]*365,"")</f>
        <v/>
      </c>
      <c r="BP259" s="5" t="str">
        <f>IF(Tableau848[[#This Row],[DATE CONTRAT 6]]&lt;&gt;"",Tableau848[[#This Row],[DATE CONTRAT 6]]+Tableau949[[#This Row],[DUREE CONTRAT 6]]*365,"")</f>
        <v/>
      </c>
      <c r="BQ259" s="5" t="str">
        <f>IF(Tableau848[[#This Row],[DATE CONTRAT 7]]&lt;&gt;"",Tableau848[[#This Row],[DATE CONTRAT 7]]+Tableau949[[#This Row],[DUREE CONTRAT 7]]*365,"")</f>
        <v/>
      </c>
      <c r="BR259" s="5" t="str">
        <f>IF(Tableau848[[#This Row],[DATE CONTRAT 8]]&lt;&gt;"",Tableau848[[#This Row],[DATE CONTRAT 8]]+Tableau949[[#This Row],[DUREE CONTRAT 8]]*365,"")</f>
        <v/>
      </c>
      <c r="BS259" s="5" t="str">
        <f>IF(Tableau848[[#This Row],[DATE CONTRAT 9]]&lt;&gt;"",Tableau848[[#This Row],[DATE CONTRAT 9]]+Tableau949[[#This Row],[DUREE CONTRAT 9]]*365,"")</f>
        <v/>
      </c>
      <c r="BT259" s="5" t="str">
        <f>IF(Tableau848[[#This Row],[DATE CONTRAT 10]]&lt;&gt;"",Tableau848[[#This Row],[DATE CONTRAT 10]]+Tableau949[[#This Row],[DUREE CONTRAT 10]]*365,"")</f>
        <v/>
      </c>
      <c r="BV259" s="5" t="str">
        <f>IF(Tableau1050[[#This Row],[DATE PROCHAIN CONTRAT 1]]&lt;&gt;"",Tableau1050[[#This Row],[DATE PROCHAIN CONTRAT 1]]-30,"")</f>
        <v/>
      </c>
      <c r="BW259" s="5" t="str">
        <f>IF(Tableau1050[[#This Row],[DATE PROCHAIN CONTRAT 2]]&lt;&gt;"",Tableau1050[[#This Row],[DATE PROCHAIN CONTRAT 2]]-30,"")</f>
        <v/>
      </c>
      <c r="BX259" s="5" t="str">
        <f>IF(Tableau1050[[#This Row],[DATE PROCHAIN CONTRAT 3]]&lt;&gt;"",Tableau1050[[#This Row],[DATE PROCHAIN CONTRAT 3]]-30,"")</f>
        <v/>
      </c>
      <c r="BY259" s="5" t="str">
        <f>IF(Tableau1050[[#This Row],[DATE PROCHAIN CONTRAT 4]]&lt;&gt;"",Tableau1050[[#This Row],[DATE PROCHAIN CONTRAT 4]]-30,"")</f>
        <v/>
      </c>
      <c r="BZ259" s="5" t="str">
        <f>IF(Tableau1050[[#This Row],[DATE PROCHAIN CONTRAT 5]]&lt;&gt;"",Tableau1050[[#This Row],[DATE PROCHAIN CONTRAT 5]]-30,"")</f>
        <v/>
      </c>
      <c r="CA259" s="5" t="str">
        <f>IF(Tableau1050[[#This Row],[DATE PROCHAIN CONTRAT 6]]&lt;&gt;"",Tableau1050[[#This Row],[DATE PROCHAIN CONTRAT 6]]-30,"")</f>
        <v/>
      </c>
      <c r="CB259" s="5" t="str">
        <f>IF(Tableau1050[[#This Row],[DATE PROCHAIN CONTRAT 7]]&lt;&gt;"",Tableau1050[[#This Row],[DATE PROCHAIN CONTRAT 7]]-30,"")</f>
        <v/>
      </c>
      <c r="CC259" s="5" t="str">
        <f>IF(Tableau1050[[#This Row],[DATE PROCHAIN CONTRAT 8]]&lt;&gt;"",Tableau1050[[#This Row],[DATE PROCHAIN CONTRAT 8]]-30,"")</f>
        <v/>
      </c>
      <c r="CD259" s="5" t="str">
        <f>IF(Tableau1050[[#This Row],[DATE PROCHAIN CONTRAT 9]]&lt;&gt;"",Tableau1050[[#This Row],[DATE PROCHAIN CONTRAT 9]]-30,"")</f>
        <v/>
      </c>
      <c r="CE259" s="5" t="str">
        <f>IF(Tableau1050[[#This Row],[DATE PROCHAIN CONTRAT 10]]&lt;&gt;"",Tableau1050[[#This Row],[DATE PROCHAIN CONTRAT 10]]-30,"")</f>
        <v/>
      </c>
    </row>
    <row r="260" spans="1:83" ht="60">
      <c r="A260" s="2" t="str">
        <f>IF(COUNT(Tableau848[#This Row])&lt;=0,"",COUNT(Tableau848[#This Row]))</f>
        <v/>
      </c>
      <c r="B260" s="17" t="s">
        <v>511</v>
      </c>
      <c r="C260" s="16" t="s">
        <v>256</v>
      </c>
      <c r="D26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44 Rue Schellenthal</v>
      </c>
      <c r="E26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57230</v>
      </c>
      <c r="F26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Bitche</v>
      </c>
      <c r="G26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0" s="30" t="str">
        <f>IF(Tableau747[[#This Row],[DATE PROPOSITION 1]]="","",MAX(Tableau747[#This Row]))</f>
        <v/>
      </c>
      <c r="M260" s="51" t="str">
        <f>IF(Tableau848[[#This Row],[DATE CONTRAT 1]]="","",MAX(Tableau848[#This Row]))</f>
        <v/>
      </c>
      <c r="N260" s="52" t="str">
        <f>IFERROR(INDEX(Tableau949[#This Row],MATCH(9^9,Tableau949[#This Row])),"")</f>
        <v/>
      </c>
      <c r="O260" s="51" t="str">
        <f>IFERROR(INDEX(Tableau1050[#This Row],MATCH(9^9,Tableau1050[#This Row])),"")</f>
        <v/>
      </c>
      <c r="P260" s="51" t="str">
        <f>IFERROR(INDEX(Tableau1151[#This Row],MATCH(9^9,Tableau1151[#This Row])),"")</f>
        <v/>
      </c>
      <c r="Q260" s="35" t="str">
        <f>IFERROR(INDEX(Tableau1252[#This Row],MATCH(9^9,Tableau1252[#This Row])),"")</f>
        <v/>
      </c>
      <c r="BK260" s="5" t="str">
        <f>IF(Tableau848[[#This Row],[DATE CONTRAT 1]]&lt;&gt;"",Tableau848[[#This Row],[DATE CONTRAT 1]]+Tableau949[[#This Row],[DUREE CONTRAT 1]]*365,"")</f>
        <v/>
      </c>
      <c r="BL260" s="5" t="str">
        <f>IF(Tableau848[[#This Row],[DATE CONTRAT 2]]&lt;&gt;"",Tableau848[[#This Row],[DATE CONTRAT 2]]+Tableau949[[#This Row],[DUREE CONTRAT 2]]*365,"")</f>
        <v/>
      </c>
      <c r="BM260" s="5" t="str">
        <f>IF(Tableau848[[#This Row],[DATE CONTRAT 3]]&lt;&gt;"",Tableau848[[#This Row],[DATE CONTRAT 3]]+Tableau949[[#This Row],[DUREE CONTRAT 3]]*365,"")</f>
        <v/>
      </c>
      <c r="BN260" s="5" t="str">
        <f>IF(Tableau848[[#This Row],[DATE CONTRAT 4]]&lt;&gt;"",Tableau848[[#This Row],[DATE CONTRAT 4]]+Tableau949[[#This Row],[DUREE CONTRAT 4]]*365,"")</f>
        <v/>
      </c>
      <c r="BO260" s="5" t="str">
        <f>IF(Tableau848[[#This Row],[DATE CONTRAT 5]]&lt;&gt;"",Tableau848[[#This Row],[DATE CONTRAT 5]]+Tableau949[[#This Row],[DUREE CONTRAT 5]]*365,"")</f>
        <v/>
      </c>
      <c r="BP260" s="5" t="str">
        <f>IF(Tableau848[[#This Row],[DATE CONTRAT 6]]&lt;&gt;"",Tableau848[[#This Row],[DATE CONTRAT 6]]+Tableau949[[#This Row],[DUREE CONTRAT 6]]*365,"")</f>
        <v/>
      </c>
      <c r="BQ260" s="5" t="str">
        <f>IF(Tableau848[[#This Row],[DATE CONTRAT 7]]&lt;&gt;"",Tableau848[[#This Row],[DATE CONTRAT 7]]+Tableau949[[#This Row],[DUREE CONTRAT 7]]*365,"")</f>
        <v/>
      </c>
      <c r="BR260" s="5" t="str">
        <f>IF(Tableau848[[#This Row],[DATE CONTRAT 8]]&lt;&gt;"",Tableau848[[#This Row],[DATE CONTRAT 8]]+Tableau949[[#This Row],[DUREE CONTRAT 8]]*365,"")</f>
        <v/>
      </c>
      <c r="BS260" s="5" t="str">
        <f>IF(Tableau848[[#This Row],[DATE CONTRAT 9]]&lt;&gt;"",Tableau848[[#This Row],[DATE CONTRAT 9]]+Tableau949[[#This Row],[DUREE CONTRAT 9]]*365,"")</f>
        <v/>
      </c>
      <c r="BT260" s="5" t="str">
        <f>IF(Tableau848[[#This Row],[DATE CONTRAT 10]]&lt;&gt;"",Tableau848[[#This Row],[DATE CONTRAT 10]]+Tableau949[[#This Row],[DUREE CONTRAT 10]]*365,"")</f>
        <v/>
      </c>
      <c r="BV260" s="5" t="str">
        <f>IF(Tableau1050[[#This Row],[DATE PROCHAIN CONTRAT 1]]&lt;&gt;"",Tableau1050[[#This Row],[DATE PROCHAIN CONTRAT 1]]-30,"")</f>
        <v/>
      </c>
      <c r="BW260" s="5" t="str">
        <f>IF(Tableau1050[[#This Row],[DATE PROCHAIN CONTRAT 2]]&lt;&gt;"",Tableau1050[[#This Row],[DATE PROCHAIN CONTRAT 2]]-30,"")</f>
        <v/>
      </c>
      <c r="BX260" s="5" t="str">
        <f>IF(Tableau1050[[#This Row],[DATE PROCHAIN CONTRAT 3]]&lt;&gt;"",Tableau1050[[#This Row],[DATE PROCHAIN CONTRAT 3]]-30,"")</f>
        <v/>
      </c>
      <c r="BY260" s="5" t="str">
        <f>IF(Tableau1050[[#This Row],[DATE PROCHAIN CONTRAT 4]]&lt;&gt;"",Tableau1050[[#This Row],[DATE PROCHAIN CONTRAT 4]]-30,"")</f>
        <v/>
      </c>
      <c r="BZ260" s="5" t="str">
        <f>IF(Tableau1050[[#This Row],[DATE PROCHAIN CONTRAT 5]]&lt;&gt;"",Tableau1050[[#This Row],[DATE PROCHAIN CONTRAT 5]]-30,"")</f>
        <v/>
      </c>
      <c r="CA260" s="5" t="str">
        <f>IF(Tableau1050[[#This Row],[DATE PROCHAIN CONTRAT 6]]&lt;&gt;"",Tableau1050[[#This Row],[DATE PROCHAIN CONTRAT 6]]-30,"")</f>
        <v/>
      </c>
      <c r="CB260" s="5" t="str">
        <f>IF(Tableau1050[[#This Row],[DATE PROCHAIN CONTRAT 7]]&lt;&gt;"",Tableau1050[[#This Row],[DATE PROCHAIN CONTRAT 7]]-30,"")</f>
        <v/>
      </c>
      <c r="CC260" s="5" t="str">
        <f>IF(Tableau1050[[#This Row],[DATE PROCHAIN CONTRAT 8]]&lt;&gt;"",Tableau1050[[#This Row],[DATE PROCHAIN CONTRAT 8]]-30,"")</f>
        <v/>
      </c>
      <c r="CD260" s="5" t="str">
        <f>IF(Tableau1050[[#This Row],[DATE PROCHAIN CONTRAT 9]]&lt;&gt;"",Tableau1050[[#This Row],[DATE PROCHAIN CONTRAT 9]]-30,"")</f>
        <v/>
      </c>
      <c r="CE260" s="5" t="str">
        <f>IF(Tableau1050[[#This Row],[DATE PROCHAIN CONTRAT 10]]&lt;&gt;"",Tableau1050[[#This Row],[DATE PROCHAIN CONTRAT 10]]-30,"")</f>
        <v/>
      </c>
    </row>
    <row r="261" spans="1:83" ht="60">
      <c r="A261" s="2" t="str">
        <f>IF(COUNT(Tableau848[#This Row])&lt;=0,"",COUNT(Tableau848[#This Row]))</f>
        <v/>
      </c>
      <c r="B261" s="17" t="s">
        <v>511</v>
      </c>
      <c r="C261" s="16" t="s">
        <v>257</v>
      </c>
      <c r="D26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12 Place Cormontaigne</v>
      </c>
      <c r="E26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57000</v>
      </c>
      <c r="F26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Metz</v>
      </c>
      <c r="G26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1" s="30" t="str">
        <f>IF(Tableau747[[#This Row],[DATE PROPOSITION 1]]="","",MAX(Tableau747[#This Row]))</f>
        <v/>
      </c>
      <c r="M261" s="51" t="str">
        <f>IF(Tableau848[[#This Row],[DATE CONTRAT 1]]="","",MAX(Tableau848[#This Row]))</f>
        <v/>
      </c>
      <c r="N261" s="52" t="str">
        <f>IFERROR(INDEX(Tableau949[#This Row],MATCH(9^9,Tableau949[#This Row])),"")</f>
        <v/>
      </c>
      <c r="O261" s="51" t="str">
        <f>IFERROR(INDEX(Tableau1050[#This Row],MATCH(9^9,Tableau1050[#This Row])),"")</f>
        <v/>
      </c>
      <c r="P261" s="51" t="str">
        <f>IFERROR(INDEX(Tableau1151[#This Row],MATCH(9^9,Tableau1151[#This Row])),"")</f>
        <v/>
      </c>
      <c r="Q261" s="35" t="str">
        <f>IFERROR(INDEX(Tableau1252[#This Row],MATCH(9^9,Tableau1252[#This Row])),"")</f>
        <v/>
      </c>
      <c r="BK261" s="5" t="str">
        <f>IF(Tableau848[[#This Row],[DATE CONTRAT 1]]&lt;&gt;"",Tableau848[[#This Row],[DATE CONTRAT 1]]+Tableau949[[#This Row],[DUREE CONTRAT 1]]*365,"")</f>
        <v/>
      </c>
      <c r="BL261" s="5" t="str">
        <f>IF(Tableau848[[#This Row],[DATE CONTRAT 2]]&lt;&gt;"",Tableau848[[#This Row],[DATE CONTRAT 2]]+Tableau949[[#This Row],[DUREE CONTRAT 2]]*365,"")</f>
        <v/>
      </c>
      <c r="BM261" s="5" t="str">
        <f>IF(Tableau848[[#This Row],[DATE CONTRAT 3]]&lt;&gt;"",Tableau848[[#This Row],[DATE CONTRAT 3]]+Tableau949[[#This Row],[DUREE CONTRAT 3]]*365,"")</f>
        <v/>
      </c>
      <c r="BN261" s="5" t="str">
        <f>IF(Tableau848[[#This Row],[DATE CONTRAT 4]]&lt;&gt;"",Tableau848[[#This Row],[DATE CONTRAT 4]]+Tableau949[[#This Row],[DUREE CONTRAT 4]]*365,"")</f>
        <v/>
      </c>
      <c r="BO261" s="5" t="str">
        <f>IF(Tableau848[[#This Row],[DATE CONTRAT 5]]&lt;&gt;"",Tableau848[[#This Row],[DATE CONTRAT 5]]+Tableau949[[#This Row],[DUREE CONTRAT 5]]*365,"")</f>
        <v/>
      </c>
      <c r="BP261" s="5" t="str">
        <f>IF(Tableau848[[#This Row],[DATE CONTRAT 6]]&lt;&gt;"",Tableau848[[#This Row],[DATE CONTRAT 6]]+Tableau949[[#This Row],[DUREE CONTRAT 6]]*365,"")</f>
        <v/>
      </c>
      <c r="BQ261" s="5" t="str">
        <f>IF(Tableau848[[#This Row],[DATE CONTRAT 7]]&lt;&gt;"",Tableau848[[#This Row],[DATE CONTRAT 7]]+Tableau949[[#This Row],[DUREE CONTRAT 7]]*365,"")</f>
        <v/>
      </c>
      <c r="BR261" s="5" t="str">
        <f>IF(Tableau848[[#This Row],[DATE CONTRAT 8]]&lt;&gt;"",Tableau848[[#This Row],[DATE CONTRAT 8]]+Tableau949[[#This Row],[DUREE CONTRAT 8]]*365,"")</f>
        <v/>
      </c>
      <c r="BS261" s="5" t="str">
        <f>IF(Tableau848[[#This Row],[DATE CONTRAT 9]]&lt;&gt;"",Tableau848[[#This Row],[DATE CONTRAT 9]]+Tableau949[[#This Row],[DUREE CONTRAT 9]]*365,"")</f>
        <v/>
      </c>
      <c r="BT261" s="5" t="str">
        <f>IF(Tableau848[[#This Row],[DATE CONTRAT 10]]&lt;&gt;"",Tableau848[[#This Row],[DATE CONTRAT 10]]+Tableau949[[#This Row],[DUREE CONTRAT 10]]*365,"")</f>
        <v/>
      </c>
      <c r="BV261" s="5" t="str">
        <f>IF(Tableau1050[[#This Row],[DATE PROCHAIN CONTRAT 1]]&lt;&gt;"",Tableau1050[[#This Row],[DATE PROCHAIN CONTRAT 1]]-30,"")</f>
        <v/>
      </c>
      <c r="BW261" s="5" t="str">
        <f>IF(Tableau1050[[#This Row],[DATE PROCHAIN CONTRAT 2]]&lt;&gt;"",Tableau1050[[#This Row],[DATE PROCHAIN CONTRAT 2]]-30,"")</f>
        <v/>
      </c>
      <c r="BX261" s="5" t="str">
        <f>IF(Tableau1050[[#This Row],[DATE PROCHAIN CONTRAT 3]]&lt;&gt;"",Tableau1050[[#This Row],[DATE PROCHAIN CONTRAT 3]]-30,"")</f>
        <v/>
      </c>
      <c r="BY261" s="5" t="str">
        <f>IF(Tableau1050[[#This Row],[DATE PROCHAIN CONTRAT 4]]&lt;&gt;"",Tableau1050[[#This Row],[DATE PROCHAIN CONTRAT 4]]-30,"")</f>
        <v/>
      </c>
      <c r="BZ261" s="5" t="str">
        <f>IF(Tableau1050[[#This Row],[DATE PROCHAIN CONTRAT 5]]&lt;&gt;"",Tableau1050[[#This Row],[DATE PROCHAIN CONTRAT 5]]-30,"")</f>
        <v/>
      </c>
      <c r="CA261" s="5" t="str">
        <f>IF(Tableau1050[[#This Row],[DATE PROCHAIN CONTRAT 6]]&lt;&gt;"",Tableau1050[[#This Row],[DATE PROCHAIN CONTRAT 6]]-30,"")</f>
        <v/>
      </c>
      <c r="CB261" s="5" t="str">
        <f>IF(Tableau1050[[#This Row],[DATE PROCHAIN CONTRAT 7]]&lt;&gt;"",Tableau1050[[#This Row],[DATE PROCHAIN CONTRAT 7]]-30,"")</f>
        <v/>
      </c>
      <c r="CC261" s="5" t="str">
        <f>IF(Tableau1050[[#This Row],[DATE PROCHAIN CONTRAT 8]]&lt;&gt;"",Tableau1050[[#This Row],[DATE PROCHAIN CONTRAT 8]]-30,"")</f>
        <v/>
      </c>
      <c r="CD261" s="5" t="str">
        <f>IF(Tableau1050[[#This Row],[DATE PROCHAIN CONTRAT 9]]&lt;&gt;"",Tableau1050[[#This Row],[DATE PROCHAIN CONTRAT 9]]-30,"")</f>
        <v/>
      </c>
      <c r="CE261" s="5" t="str">
        <f>IF(Tableau1050[[#This Row],[DATE PROCHAIN CONTRAT 10]]&lt;&gt;"",Tableau1050[[#This Row],[DATE PROCHAIN CONTRAT 10]]-30,"")</f>
        <v/>
      </c>
    </row>
    <row r="262" spans="1:83" ht="45">
      <c r="A262" s="2" t="str">
        <f>IF(COUNT(Tableau848[#This Row])&lt;=0,"",COUNT(Tableau848[#This Row]))</f>
        <v/>
      </c>
      <c r="B262" s="17" t="s">
        <v>511</v>
      </c>
      <c r="C262" s="16" t="s">
        <v>258</v>
      </c>
      <c r="D26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 Impasse Colbert</v>
      </c>
      <c r="E26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6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6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2" s="30" t="str">
        <f>IF(Tableau747[[#This Row],[DATE PROPOSITION 1]]="","",MAX(Tableau747[#This Row]))</f>
        <v/>
      </c>
      <c r="M262" s="51" t="str">
        <f>IF(Tableau848[[#This Row],[DATE CONTRAT 1]]="","",MAX(Tableau848[#This Row]))</f>
        <v/>
      </c>
      <c r="N262" s="52" t="str">
        <f>IFERROR(INDEX(Tableau949[#This Row],MATCH(9^9,Tableau949[#This Row])),"")</f>
        <v/>
      </c>
      <c r="O262" s="51" t="str">
        <f>IFERROR(INDEX(Tableau1050[#This Row],MATCH(9^9,Tableau1050[#This Row])),"")</f>
        <v/>
      </c>
      <c r="P262" s="51" t="str">
        <f>IFERROR(INDEX(Tableau1151[#This Row],MATCH(9^9,Tableau1151[#This Row])),"")</f>
        <v/>
      </c>
      <c r="Q262" s="35" t="str">
        <f>IFERROR(INDEX(Tableau1252[#This Row],MATCH(9^9,Tableau1252[#This Row])),"")</f>
        <v/>
      </c>
      <c r="BK262" s="5" t="str">
        <f>IF(Tableau848[[#This Row],[DATE CONTRAT 1]]&lt;&gt;"",Tableau848[[#This Row],[DATE CONTRAT 1]]+Tableau949[[#This Row],[DUREE CONTRAT 1]]*365,"")</f>
        <v/>
      </c>
      <c r="BL262" s="5" t="str">
        <f>IF(Tableau848[[#This Row],[DATE CONTRAT 2]]&lt;&gt;"",Tableau848[[#This Row],[DATE CONTRAT 2]]+Tableau949[[#This Row],[DUREE CONTRAT 2]]*365,"")</f>
        <v/>
      </c>
      <c r="BM262" s="5" t="str">
        <f>IF(Tableau848[[#This Row],[DATE CONTRAT 3]]&lt;&gt;"",Tableau848[[#This Row],[DATE CONTRAT 3]]+Tableau949[[#This Row],[DUREE CONTRAT 3]]*365,"")</f>
        <v/>
      </c>
      <c r="BN262" s="5" t="str">
        <f>IF(Tableau848[[#This Row],[DATE CONTRAT 4]]&lt;&gt;"",Tableau848[[#This Row],[DATE CONTRAT 4]]+Tableau949[[#This Row],[DUREE CONTRAT 4]]*365,"")</f>
        <v/>
      </c>
      <c r="BO262" s="5" t="str">
        <f>IF(Tableau848[[#This Row],[DATE CONTRAT 5]]&lt;&gt;"",Tableau848[[#This Row],[DATE CONTRAT 5]]+Tableau949[[#This Row],[DUREE CONTRAT 5]]*365,"")</f>
        <v/>
      </c>
      <c r="BP262" s="5" t="str">
        <f>IF(Tableau848[[#This Row],[DATE CONTRAT 6]]&lt;&gt;"",Tableau848[[#This Row],[DATE CONTRAT 6]]+Tableau949[[#This Row],[DUREE CONTRAT 6]]*365,"")</f>
        <v/>
      </c>
      <c r="BQ262" s="5" t="str">
        <f>IF(Tableau848[[#This Row],[DATE CONTRAT 7]]&lt;&gt;"",Tableau848[[#This Row],[DATE CONTRAT 7]]+Tableau949[[#This Row],[DUREE CONTRAT 7]]*365,"")</f>
        <v/>
      </c>
      <c r="BR262" s="5" t="str">
        <f>IF(Tableau848[[#This Row],[DATE CONTRAT 8]]&lt;&gt;"",Tableau848[[#This Row],[DATE CONTRAT 8]]+Tableau949[[#This Row],[DUREE CONTRAT 8]]*365,"")</f>
        <v/>
      </c>
      <c r="BS262" s="5" t="str">
        <f>IF(Tableau848[[#This Row],[DATE CONTRAT 9]]&lt;&gt;"",Tableau848[[#This Row],[DATE CONTRAT 9]]+Tableau949[[#This Row],[DUREE CONTRAT 9]]*365,"")</f>
        <v/>
      </c>
      <c r="BT262" s="5" t="str">
        <f>IF(Tableau848[[#This Row],[DATE CONTRAT 10]]&lt;&gt;"",Tableau848[[#This Row],[DATE CONTRAT 10]]+Tableau949[[#This Row],[DUREE CONTRAT 10]]*365,"")</f>
        <v/>
      </c>
      <c r="BV262" s="5" t="str">
        <f>IF(Tableau1050[[#This Row],[DATE PROCHAIN CONTRAT 1]]&lt;&gt;"",Tableau1050[[#This Row],[DATE PROCHAIN CONTRAT 1]]-30,"")</f>
        <v/>
      </c>
      <c r="BW262" s="5" t="str">
        <f>IF(Tableau1050[[#This Row],[DATE PROCHAIN CONTRAT 2]]&lt;&gt;"",Tableau1050[[#This Row],[DATE PROCHAIN CONTRAT 2]]-30,"")</f>
        <v/>
      </c>
      <c r="BX262" s="5" t="str">
        <f>IF(Tableau1050[[#This Row],[DATE PROCHAIN CONTRAT 3]]&lt;&gt;"",Tableau1050[[#This Row],[DATE PROCHAIN CONTRAT 3]]-30,"")</f>
        <v/>
      </c>
      <c r="BY262" s="5" t="str">
        <f>IF(Tableau1050[[#This Row],[DATE PROCHAIN CONTRAT 4]]&lt;&gt;"",Tableau1050[[#This Row],[DATE PROCHAIN CONTRAT 4]]-30,"")</f>
        <v/>
      </c>
      <c r="BZ262" s="5" t="str">
        <f>IF(Tableau1050[[#This Row],[DATE PROCHAIN CONTRAT 5]]&lt;&gt;"",Tableau1050[[#This Row],[DATE PROCHAIN CONTRAT 5]]-30,"")</f>
        <v/>
      </c>
      <c r="CA262" s="5" t="str">
        <f>IF(Tableau1050[[#This Row],[DATE PROCHAIN CONTRAT 6]]&lt;&gt;"",Tableau1050[[#This Row],[DATE PROCHAIN CONTRAT 6]]-30,"")</f>
        <v/>
      </c>
      <c r="CB262" s="5" t="str">
        <f>IF(Tableau1050[[#This Row],[DATE PROCHAIN CONTRAT 7]]&lt;&gt;"",Tableau1050[[#This Row],[DATE PROCHAIN CONTRAT 7]]-30,"")</f>
        <v/>
      </c>
      <c r="CC262" s="5" t="str">
        <f>IF(Tableau1050[[#This Row],[DATE PROCHAIN CONTRAT 8]]&lt;&gt;"",Tableau1050[[#This Row],[DATE PROCHAIN CONTRAT 8]]-30,"")</f>
        <v/>
      </c>
      <c r="CD262" s="5" t="str">
        <f>IF(Tableau1050[[#This Row],[DATE PROCHAIN CONTRAT 9]]&lt;&gt;"",Tableau1050[[#This Row],[DATE PROCHAIN CONTRAT 9]]-30,"")</f>
        <v/>
      </c>
      <c r="CE262" s="5" t="str">
        <f>IF(Tableau1050[[#This Row],[DATE PROCHAIN CONTRAT 10]]&lt;&gt;"",Tableau1050[[#This Row],[DATE PROCHAIN CONTRAT 10]]-30,"")</f>
        <v/>
      </c>
    </row>
    <row r="263" spans="1:83" ht="60">
      <c r="A263" s="2" t="str">
        <f>IF(COUNT(Tableau848[#This Row])&lt;=0,"",COUNT(Tableau848[#This Row]))</f>
        <v/>
      </c>
      <c r="B263" s="17" t="s">
        <v>511</v>
      </c>
      <c r="C263" s="16" t="s">
        <v>259</v>
      </c>
      <c r="D26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44 Rue Schellenthal</v>
      </c>
      <c r="E26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57230</v>
      </c>
      <c r="F26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Bitche</v>
      </c>
      <c r="G26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3" s="30" t="str">
        <f>IF(Tableau747[[#This Row],[DATE PROPOSITION 1]]="","",MAX(Tableau747[#This Row]))</f>
        <v/>
      </c>
      <c r="M263" s="51" t="str">
        <f>IF(Tableau848[[#This Row],[DATE CONTRAT 1]]="","",MAX(Tableau848[#This Row]))</f>
        <v/>
      </c>
      <c r="N263" s="52" t="str">
        <f>IFERROR(INDEX(Tableau949[#This Row],MATCH(9^9,Tableau949[#This Row])),"")</f>
        <v/>
      </c>
      <c r="O263" s="51" t="str">
        <f>IFERROR(INDEX(Tableau1050[#This Row],MATCH(9^9,Tableau1050[#This Row])),"")</f>
        <v/>
      </c>
      <c r="P263" s="51" t="str">
        <f>IFERROR(INDEX(Tableau1151[#This Row],MATCH(9^9,Tableau1151[#This Row])),"")</f>
        <v/>
      </c>
      <c r="Q263" s="35" t="str">
        <f>IFERROR(INDEX(Tableau1252[#This Row],MATCH(9^9,Tableau1252[#This Row])),"")</f>
        <v/>
      </c>
      <c r="BK263" s="5" t="str">
        <f>IF(Tableau848[[#This Row],[DATE CONTRAT 1]]&lt;&gt;"",Tableau848[[#This Row],[DATE CONTRAT 1]]+Tableau949[[#This Row],[DUREE CONTRAT 1]]*365,"")</f>
        <v/>
      </c>
      <c r="BL263" s="5" t="str">
        <f>IF(Tableau848[[#This Row],[DATE CONTRAT 2]]&lt;&gt;"",Tableau848[[#This Row],[DATE CONTRAT 2]]+Tableau949[[#This Row],[DUREE CONTRAT 2]]*365,"")</f>
        <v/>
      </c>
      <c r="BM263" s="5" t="str">
        <f>IF(Tableau848[[#This Row],[DATE CONTRAT 3]]&lt;&gt;"",Tableau848[[#This Row],[DATE CONTRAT 3]]+Tableau949[[#This Row],[DUREE CONTRAT 3]]*365,"")</f>
        <v/>
      </c>
      <c r="BN263" s="5" t="str">
        <f>IF(Tableau848[[#This Row],[DATE CONTRAT 4]]&lt;&gt;"",Tableau848[[#This Row],[DATE CONTRAT 4]]+Tableau949[[#This Row],[DUREE CONTRAT 4]]*365,"")</f>
        <v/>
      </c>
      <c r="BO263" s="5" t="str">
        <f>IF(Tableau848[[#This Row],[DATE CONTRAT 5]]&lt;&gt;"",Tableau848[[#This Row],[DATE CONTRAT 5]]+Tableau949[[#This Row],[DUREE CONTRAT 5]]*365,"")</f>
        <v/>
      </c>
      <c r="BP263" s="5" t="str">
        <f>IF(Tableau848[[#This Row],[DATE CONTRAT 6]]&lt;&gt;"",Tableau848[[#This Row],[DATE CONTRAT 6]]+Tableau949[[#This Row],[DUREE CONTRAT 6]]*365,"")</f>
        <v/>
      </c>
      <c r="BQ263" s="5" t="str">
        <f>IF(Tableau848[[#This Row],[DATE CONTRAT 7]]&lt;&gt;"",Tableau848[[#This Row],[DATE CONTRAT 7]]+Tableau949[[#This Row],[DUREE CONTRAT 7]]*365,"")</f>
        <v/>
      </c>
      <c r="BR263" s="5" t="str">
        <f>IF(Tableau848[[#This Row],[DATE CONTRAT 8]]&lt;&gt;"",Tableau848[[#This Row],[DATE CONTRAT 8]]+Tableau949[[#This Row],[DUREE CONTRAT 8]]*365,"")</f>
        <v/>
      </c>
      <c r="BS263" s="5" t="str">
        <f>IF(Tableau848[[#This Row],[DATE CONTRAT 9]]&lt;&gt;"",Tableau848[[#This Row],[DATE CONTRAT 9]]+Tableau949[[#This Row],[DUREE CONTRAT 9]]*365,"")</f>
        <v/>
      </c>
      <c r="BT263" s="5" t="str">
        <f>IF(Tableau848[[#This Row],[DATE CONTRAT 10]]&lt;&gt;"",Tableau848[[#This Row],[DATE CONTRAT 10]]+Tableau949[[#This Row],[DUREE CONTRAT 10]]*365,"")</f>
        <v/>
      </c>
      <c r="BV263" s="5" t="str">
        <f>IF(Tableau1050[[#This Row],[DATE PROCHAIN CONTRAT 1]]&lt;&gt;"",Tableau1050[[#This Row],[DATE PROCHAIN CONTRAT 1]]-30,"")</f>
        <v/>
      </c>
      <c r="BW263" s="5" t="str">
        <f>IF(Tableau1050[[#This Row],[DATE PROCHAIN CONTRAT 2]]&lt;&gt;"",Tableau1050[[#This Row],[DATE PROCHAIN CONTRAT 2]]-30,"")</f>
        <v/>
      </c>
      <c r="BX263" s="5" t="str">
        <f>IF(Tableau1050[[#This Row],[DATE PROCHAIN CONTRAT 3]]&lt;&gt;"",Tableau1050[[#This Row],[DATE PROCHAIN CONTRAT 3]]-30,"")</f>
        <v/>
      </c>
      <c r="BY263" s="5" t="str">
        <f>IF(Tableau1050[[#This Row],[DATE PROCHAIN CONTRAT 4]]&lt;&gt;"",Tableau1050[[#This Row],[DATE PROCHAIN CONTRAT 4]]-30,"")</f>
        <v/>
      </c>
      <c r="BZ263" s="5" t="str">
        <f>IF(Tableau1050[[#This Row],[DATE PROCHAIN CONTRAT 5]]&lt;&gt;"",Tableau1050[[#This Row],[DATE PROCHAIN CONTRAT 5]]-30,"")</f>
        <v/>
      </c>
      <c r="CA263" s="5" t="str">
        <f>IF(Tableau1050[[#This Row],[DATE PROCHAIN CONTRAT 6]]&lt;&gt;"",Tableau1050[[#This Row],[DATE PROCHAIN CONTRAT 6]]-30,"")</f>
        <v/>
      </c>
      <c r="CB263" s="5" t="str">
        <f>IF(Tableau1050[[#This Row],[DATE PROCHAIN CONTRAT 7]]&lt;&gt;"",Tableau1050[[#This Row],[DATE PROCHAIN CONTRAT 7]]-30,"")</f>
        <v/>
      </c>
      <c r="CC263" s="5" t="str">
        <f>IF(Tableau1050[[#This Row],[DATE PROCHAIN CONTRAT 8]]&lt;&gt;"",Tableau1050[[#This Row],[DATE PROCHAIN CONTRAT 8]]-30,"")</f>
        <v/>
      </c>
      <c r="CD263" s="5" t="str">
        <f>IF(Tableau1050[[#This Row],[DATE PROCHAIN CONTRAT 9]]&lt;&gt;"",Tableau1050[[#This Row],[DATE PROCHAIN CONTRAT 9]]-30,"")</f>
        <v/>
      </c>
      <c r="CE263" s="5" t="str">
        <f>IF(Tableau1050[[#This Row],[DATE PROCHAIN CONTRAT 10]]&lt;&gt;"",Tableau1050[[#This Row],[DATE PROCHAIN CONTRAT 10]]-30,"")</f>
        <v/>
      </c>
    </row>
    <row r="264" spans="1:83" ht="30">
      <c r="A264" s="2" t="str">
        <f>IF(COUNT(Tableau848[#This Row])&lt;=0,"",COUNT(Tableau848[#This Row]))</f>
        <v/>
      </c>
      <c r="B264" s="17" t="s">
        <v>510</v>
      </c>
      <c r="C264" s="16" t="s">
        <v>15</v>
      </c>
      <c r="D26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Rue du Collège</v>
      </c>
      <c r="E26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88700</v>
      </c>
      <c r="F26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Roville-aux-Chênes</v>
      </c>
      <c r="G26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4" s="30" t="str">
        <f>IF(Tableau747[[#This Row],[DATE PROPOSITION 1]]="","",MAX(Tableau747[#This Row]))</f>
        <v/>
      </c>
      <c r="M264" s="51" t="str">
        <f>IF(Tableau848[[#This Row],[DATE CONTRAT 1]]="","",MAX(Tableau848[#This Row]))</f>
        <v/>
      </c>
      <c r="N264" s="52" t="str">
        <f>IFERROR(INDEX(Tableau949[#This Row],MATCH(9^9,Tableau949[#This Row])),"")</f>
        <v/>
      </c>
      <c r="O264" s="51" t="str">
        <f>IFERROR(INDEX(Tableau1050[#This Row],MATCH(9^9,Tableau1050[#This Row])),"")</f>
        <v/>
      </c>
      <c r="P264" s="51" t="str">
        <f>IFERROR(INDEX(Tableau1151[#This Row],MATCH(9^9,Tableau1151[#This Row])),"")</f>
        <v/>
      </c>
      <c r="Q264" s="35" t="str">
        <f>IFERROR(INDEX(Tableau1252[#This Row],MATCH(9^9,Tableau1252[#This Row])),"")</f>
        <v/>
      </c>
      <c r="BK264" s="5" t="str">
        <f>IF(Tableau848[[#This Row],[DATE CONTRAT 1]]&lt;&gt;"",Tableau848[[#This Row],[DATE CONTRAT 1]]+Tableau949[[#This Row],[DUREE CONTRAT 1]]*365,"")</f>
        <v/>
      </c>
      <c r="BL264" s="5" t="str">
        <f>IF(Tableau848[[#This Row],[DATE CONTRAT 2]]&lt;&gt;"",Tableau848[[#This Row],[DATE CONTRAT 2]]+Tableau949[[#This Row],[DUREE CONTRAT 2]]*365,"")</f>
        <v/>
      </c>
      <c r="BM264" s="5" t="str">
        <f>IF(Tableau848[[#This Row],[DATE CONTRAT 3]]&lt;&gt;"",Tableau848[[#This Row],[DATE CONTRAT 3]]+Tableau949[[#This Row],[DUREE CONTRAT 3]]*365,"")</f>
        <v/>
      </c>
      <c r="BN264" s="5" t="str">
        <f>IF(Tableau848[[#This Row],[DATE CONTRAT 4]]&lt;&gt;"",Tableau848[[#This Row],[DATE CONTRAT 4]]+Tableau949[[#This Row],[DUREE CONTRAT 4]]*365,"")</f>
        <v/>
      </c>
      <c r="BO264" s="5" t="str">
        <f>IF(Tableau848[[#This Row],[DATE CONTRAT 5]]&lt;&gt;"",Tableau848[[#This Row],[DATE CONTRAT 5]]+Tableau949[[#This Row],[DUREE CONTRAT 5]]*365,"")</f>
        <v/>
      </c>
      <c r="BP264" s="5" t="str">
        <f>IF(Tableau848[[#This Row],[DATE CONTRAT 6]]&lt;&gt;"",Tableau848[[#This Row],[DATE CONTRAT 6]]+Tableau949[[#This Row],[DUREE CONTRAT 6]]*365,"")</f>
        <v/>
      </c>
      <c r="BQ264" s="5" t="str">
        <f>IF(Tableau848[[#This Row],[DATE CONTRAT 7]]&lt;&gt;"",Tableau848[[#This Row],[DATE CONTRAT 7]]+Tableau949[[#This Row],[DUREE CONTRAT 7]]*365,"")</f>
        <v/>
      </c>
      <c r="BR264" s="5" t="str">
        <f>IF(Tableau848[[#This Row],[DATE CONTRAT 8]]&lt;&gt;"",Tableau848[[#This Row],[DATE CONTRAT 8]]+Tableau949[[#This Row],[DUREE CONTRAT 8]]*365,"")</f>
        <v/>
      </c>
      <c r="BS264" s="5" t="str">
        <f>IF(Tableau848[[#This Row],[DATE CONTRAT 9]]&lt;&gt;"",Tableau848[[#This Row],[DATE CONTRAT 9]]+Tableau949[[#This Row],[DUREE CONTRAT 9]]*365,"")</f>
        <v/>
      </c>
      <c r="BT264" s="5" t="str">
        <f>IF(Tableau848[[#This Row],[DATE CONTRAT 10]]&lt;&gt;"",Tableau848[[#This Row],[DATE CONTRAT 10]]+Tableau949[[#This Row],[DUREE CONTRAT 10]]*365,"")</f>
        <v/>
      </c>
      <c r="BV264" s="5" t="str">
        <f>IF(Tableau1050[[#This Row],[DATE PROCHAIN CONTRAT 1]]&lt;&gt;"",Tableau1050[[#This Row],[DATE PROCHAIN CONTRAT 1]]-30,"")</f>
        <v/>
      </c>
      <c r="BW264" s="5" t="str">
        <f>IF(Tableau1050[[#This Row],[DATE PROCHAIN CONTRAT 2]]&lt;&gt;"",Tableau1050[[#This Row],[DATE PROCHAIN CONTRAT 2]]-30,"")</f>
        <v/>
      </c>
      <c r="BX264" s="5" t="str">
        <f>IF(Tableau1050[[#This Row],[DATE PROCHAIN CONTRAT 3]]&lt;&gt;"",Tableau1050[[#This Row],[DATE PROCHAIN CONTRAT 3]]-30,"")</f>
        <v/>
      </c>
      <c r="BY264" s="5" t="str">
        <f>IF(Tableau1050[[#This Row],[DATE PROCHAIN CONTRAT 4]]&lt;&gt;"",Tableau1050[[#This Row],[DATE PROCHAIN CONTRAT 4]]-30,"")</f>
        <v/>
      </c>
      <c r="BZ264" s="5" t="str">
        <f>IF(Tableau1050[[#This Row],[DATE PROCHAIN CONTRAT 5]]&lt;&gt;"",Tableau1050[[#This Row],[DATE PROCHAIN CONTRAT 5]]-30,"")</f>
        <v/>
      </c>
      <c r="CA264" s="5" t="str">
        <f>IF(Tableau1050[[#This Row],[DATE PROCHAIN CONTRAT 6]]&lt;&gt;"",Tableau1050[[#This Row],[DATE PROCHAIN CONTRAT 6]]-30,"")</f>
        <v/>
      </c>
      <c r="CB264" s="5" t="str">
        <f>IF(Tableau1050[[#This Row],[DATE PROCHAIN CONTRAT 7]]&lt;&gt;"",Tableau1050[[#This Row],[DATE PROCHAIN CONTRAT 7]]-30,"")</f>
        <v/>
      </c>
      <c r="CC264" s="5" t="str">
        <f>IF(Tableau1050[[#This Row],[DATE PROCHAIN CONTRAT 8]]&lt;&gt;"",Tableau1050[[#This Row],[DATE PROCHAIN CONTRAT 8]]-30,"")</f>
        <v/>
      </c>
      <c r="CD264" s="5" t="str">
        <f>IF(Tableau1050[[#This Row],[DATE PROCHAIN CONTRAT 9]]&lt;&gt;"",Tableau1050[[#This Row],[DATE PROCHAIN CONTRAT 9]]-30,"")</f>
        <v/>
      </c>
      <c r="CE264" s="5" t="str">
        <f>IF(Tableau1050[[#This Row],[DATE PROCHAIN CONTRAT 10]]&lt;&gt;"",Tableau1050[[#This Row],[DATE PROCHAIN CONTRAT 10]]-30,"")</f>
        <v/>
      </c>
    </row>
    <row r="265" spans="1:83" ht="30">
      <c r="A265" s="2" t="str">
        <f>IF(COUNT(Tableau848[#This Row])&lt;=0,"",COUNT(Tableau848[#This Row]))</f>
        <v/>
      </c>
      <c r="B265" s="17" t="s">
        <v>510</v>
      </c>
      <c r="C265" s="16" t="s">
        <v>17</v>
      </c>
      <c r="D26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Rue du Collège</v>
      </c>
      <c r="E26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88700</v>
      </c>
      <c r="F26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Roville-aux-Chênes</v>
      </c>
      <c r="G26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5" s="30" t="str">
        <f>IF(Tableau747[[#This Row],[DATE PROPOSITION 1]]="","",MAX(Tableau747[#This Row]))</f>
        <v/>
      </c>
      <c r="M265" s="51" t="str">
        <f>IF(Tableau848[[#This Row],[DATE CONTRAT 1]]="","",MAX(Tableau848[#This Row]))</f>
        <v/>
      </c>
      <c r="N265" s="52" t="str">
        <f>IFERROR(INDEX(Tableau949[#This Row],MATCH(9^9,Tableau949[#This Row])),"")</f>
        <v/>
      </c>
      <c r="O265" s="51" t="str">
        <f>IFERROR(INDEX(Tableau1050[#This Row],MATCH(9^9,Tableau1050[#This Row])),"")</f>
        <v/>
      </c>
      <c r="P265" s="51" t="str">
        <f>IFERROR(INDEX(Tableau1151[#This Row],MATCH(9^9,Tableau1151[#This Row])),"")</f>
        <v/>
      </c>
      <c r="Q265" s="35" t="str">
        <f>IFERROR(INDEX(Tableau1252[#This Row],MATCH(9^9,Tableau1252[#This Row])),"")</f>
        <v/>
      </c>
      <c r="BK265" s="5" t="str">
        <f>IF(Tableau848[[#This Row],[DATE CONTRAT 1]]&lt;&gt;"",Tableau848[[#This Row],[DATE CONTRAT 1]]+Tableau949[[#This Row],[DUREE CONTRAT 1]]*365,"")</f>
        <v/>
      </c>
      <c r="BL265" s="5" t="str">
        <f>IF(Tableau848[[#This Row],[DATE CONTRAT 2]]&lt;&gt;"",Tableau848[[#This Row],[DATE CONTRAT 2]]+Tableau949[[#This Row],[DUREE CONTRAT 2]]*365,"")</f>
        <v/>
      </c>
      <c r="BM265" s="5" t="str">
        <f>IF(Tableau848[[#This Row],[DATE CONTRAT 3]]&lt;&gt;"",Tableau848[[#This Row],[DATE CONTRAT 3]]+Tableau949[[#This Row],[DUREE CONTRAT 3]]*365,"")</f>
        <v/>
      </c>
      <c r="BN265" s="5" t="str">
        <f>IF(Tableau848[[#This Row],[DATE CONTRAT 4]]&lt;&gt;"",Tableau848[[#This Row],[DATE CONTRAT 4]]+Tableau949[[#This Row],[DUREE CONTRAT 4]]*365,"")</f>
        <v/>
      </c>
      <c r="BO265" s="5" t="str">
        <f>IF(Tableau848[[#This Row],[DATE CONTRAT 5]]&lt;&gt;"",Tableau848[[#This Row],[DATE CONTRAT 5]]+Tableau949[[#This Row],[DUREE CONTRAT 5]]*365,"")</f>
        <v/>
      </c>
      <c r="BP265" s="5" t="str">
        <f>IF(Tableau848[[#This Row],[DATE CONTRAT 6]]&lt;&gt;"",Tableau848[[#This Row],[DATE CONTRAT 6]]+Tableau949[[#This Row],[DUREE CONTRAT 6]]*365,"")</f>
        <v/>
      </c>
      <c r="BQ265" s="5" t="str">
        <f>IF(Tableau848[[#This Row],[DATE CONTRAT 7]]&lt;&gt;"",Tableau848[[#This Row],[DATE CONTRAT 7]]+Tableau949[[#This Row],[DUREE CONTRAT 7]]*365,"")</f>
        <v/>
      </c>
      <c r="BR265" s="5" t="str">
        <f>IF(Tableau848[[#This Row],[DATE CONTRAT 8]]&lt;&gt;"",Tableau848[[#This Row],[DATE CONTRAT 8]]+Tableau949[[#This Row],[DUREE CONTRAT 8]]*365,"")</f>
        <v/>
      </c>
      <c r="BS265" s="5" t="str">
        <f>IF(Tableau848[[#This Row],[DATE CONTRAT 9]]&lt;&gt;"",Tableau848[[#This Row],[DATE CONTRAT 9]]+Tableau949[[#This Row],[DUREE CONTRAT 9]]*365,"")</f>
        <v/>
      </c>
      <c r="BT265" s="5" t="str">
        <f>IF(Tableau848[[#This Row],[DATE CONTRAT 10]]&lt;&gt;"",Tableau848[[#This Row],[DATE CONTRAT 10]]+Tableau949[[#This Row],[DUREE CONTRAT 10]]*365,"")</f>
        <v/>
      </c>
      <c r="BV265" s="5" t="str">
        <f>IF(Tableau1050[[#This Row],[DATE PROCHAIN CONTRAT 1]]&lt;&gt;"",Tableau1050[[#This Row],[DATE PROCHAIN CONTRAT 1]]-30,"")</f>
        <v/>
      </c>
      <c r="BW265" s="5" t="str">
        <f>IF(Tableau1050[[#This Row],[DATE PROCHAIN CONTRAT 2]]&lt;&gt;"",Tableau1050[[#This Row],[DATE PROCHAIN CONTRAT 2]]-30,"")</f>
        <v/>
      </c>
      <c r="BX265" s="5" t="str">
        <f>IF(Tableau1050[[#This Row],[DATE PROCHAIN CONTRAT 3]]&lt;&gt;"",Tableau1050[[#This Row],[DATE PROCHAIN CONTRAT 3]]-30,"")</f>
        <v/>
      </c>
      <c r="BY265" s="5" t="str">
        <f>IF(Tableau1050[[#This Row],[DATE PROCHAIN CONTRAT 4]]&lt;&gt;"",Tableau1050[[#This Row],[DATE PROCHAIN CONTRAT 4]]-30,"")</f>
        <v/>
      </c>
      <c r="BZ265" s="5" t="str">
        <f>IF(Tableau1050[[#This Row],[DATE PROCHAIN CONTRAT 5]]&lt;&gt;"",Tableau1050[[#This Row],[DATE PROCHAIN CONTRAT 5]]-30,"")</f>
        <v/>
      </c>
      <c r="CA265" s="5" t="str">
        <f>IF(Tableau1050[[#This Row],[DATE PROCHAIN CONTRAT 6]]&lt;&gt;"",Tableau1050[[#This Row],[DATE PROCHAIN CONTRAT 6]]-30,"")</f>
        <v/>
      </c>
      <c r="CB265" s="5" t="str">
        <f>IF(Tableau1050[[#This Row],[DATE PROCHAIN CONTRAT 7]]&lt;&gt;"",Tableau1050[[#This Row],[DATE PROCHAIN CONTRAT 7]]-30,"")</f>
        <v/>
      </c>
      <c r="CC265" s="5" t="str">
        <f>IF(Tableau1050[[#This Row],[DATE PROCHAIN CONTRAT 8]]&lt;&gt;"",Tableau1050[[#This Row],[DATE PROCHAIN CONTRAT 8]]-30,"")</f>
        <v/>
      </c>
      <c r="CD265" s="5" t="str">
        <f>IF(Tableau1050[[#This Row],[DATE PROCHAIN CONTRAT 9]]&lt;&gt;"",Tableau1050[[#This Row],[DATE PROCHAIN CONTRAT 9]]-30,"")</f>
        <v/>
      </c>
      <c r="CE265" s="5" t="str">
        <f>IF(Tableau1050[[#This Row],[DATE PROCHAIN CONTRAT 10]]&lt;&gt;"",Tableau1050[[#This Row],[DATE PROCHAIN CONTRAT 10]]-30,"")</f>
        <v/>
      </c>
    </row>
    <row r="266" spans="1:83" ht="45">
      <c r="A266" s="2" t="str">
        <f>IF(COUNT(Tableau848[#This Row])&lt;=0,"",COUNT(Tableau848[#This Row]))</f>
        <v/>
      </c>
      <c r="B266" s="17" t="s">
        <v>510</v>
      </c>
      <c r="C266" s="16" t="s">
        <v>25</v>
      </c>
      <c r="D26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Rue du Canton</v>
      </c>
      <c r="E26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88200</v>
      </c>
      <c r="F26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Remiremont</v>
      </c>
      <c r="G26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6" s="30" t="str">
        <f>IF(Tableau747[[#This Row],[DATE PROPOSITION 1]]="","",MAX(Tableau747[#This Row]))</f>
        <v/>
      </c>
      <c r="M266" s="51" t="str">
        <f>IF(Tableau848[[#This Row],[DATE CONTRAT 1]]="","",MAX(Tableau848[#This Row]))</f>
        <v/>
      </c>
      <c r="N266" s="52" t="str">
        <f>IFERROR(INDEX(Tableau949[#This Row],MATCH(9^9,Tableau949[#This Row])),"")</f>
        <v/>
      </c>
      <c r="O266" s="51" t="str">
        <f>IFERROR(INDEX(Tableau1050[#This Row],MATCH(9^9,Tableau1050[#This Row])),"")</f>
        <v/>
      </c>
      <c r="P266" s="51" t="str">
        <f>IFERROR(INDEX(Tableau1151[#This Row],MATCH(9^9,Tableau1151[#This Row])),"")</f>
        <v/>
      </c>
      <c r="Q266" s="35" t="str">
        <f>IFERROR(INDEX(Tableau1252[#This Row],MATCH(9^9,Tableau1252[#This Row])),"")</f>
        <v/>
      </c>
      <c r="BK266" s="5" t="str">
        <f>IF(Tableau848[[#This Row],[DATE CONTRAT 1]]&lt;&gt;"",Tableau848[[#This Row],[DATE CONTRAT 1]]+Tableau949[[#This Row],[DUREE CONTRAT 1]]*365,"")</f>
        <v/>
      </c>
      <c r="BL266" s="5" t="str">
        <f>IF(Tableau848[[#This Row],[DATE CONTRAT 2]]&lt;&gt;"",Tableau848[[#This Row],[DATE CONTRAT 2]]+Tableau949[[#This Row],[DUREE CONTRAT 2]]*365,"")</f>
        <v/>
      </c>
      <c r="BM266" s="5" t="str">
        <f>IF(Tableau848[[#This Row],[DATE CONTRAT 3]]&lt;&gt;"",Tableau848[[#This Row],[DATE CONTRAT 3]]+Tableau949[[#This Row],[DUREE CONTRAT 3]]*365,"")</f>
        <v/>
      </c>
      <c r="BN266" s="5" t="str">
        <f>IF(Tableau848[[#This Row],[DATE CONTRAT 4]]&lt;&gt;"",Tableau848[[#This Row],[DATE CONTRAT 4]]+Tableau949[[#This Row],[DUREE CONTRAT 4]]*365,"")</f>
        <v/>
      </c>
      <c r="BO266" s="5" t="str">
        <f>IF(Tableau848[[#This Row],[DATE CONTRAT 5]]&lt;&gt;"",Tableau848[[#This Row],[DATE CONTRAT 5]]+Tableau949[[#This Row],[DUREE CONTRAT 5]]*365,"")</f>
        <v/>
      </c>
      <c r="BP266" s="5" t="str">
        <f>IF(Tableau848[[#This Row],[DATE CONTRAT 6]]&lt;&gt;"",Tableau848[[#This Row],[DATE CONTRAT 6]]+Tableau949[[#This Row],[DUREE CONTRAT 6]]*365,"")</f>
        <v/>
      </c>
      <c r="BQ266" s="5" t="str">
        <f>IF(Tableau848[[#This Row],[DATE CONTRAT 7]]&lt;&gt;"",Tableau848[[#This Row],[DATE CONTRAT 7]]+Tableau949[[#This Row],[DUREE CONTRAT 7]]*365,"")</f>
        <v/>
      </c>
      <c r="BR266" s="5" t="str">
        <f>IF(Tableau848[[#This Row],[DATE CONTRAT 8]]&lt;&gt;"",Tableau848[[#This Row],[DATE CONTRAT 8]]+Tableau949[[#This Row],[DUREE CONTRAT 8]]*365,"")</f>
        <v/>
      </c>
      <c r="BS266" s="5" t="str">
        <f>IF(Tableau848[[#This Row],[DATE CONTRAT 9]]&lt;&gt;"",Tableau848[[#This Row],[DATE CONTRAT 9]]+Tableau949[[#This Row],[DUREE CONTRAT 9]]*365,"")</f>
        <v/>
      </c>
      <c r="BT266" s="5" t="str">
        <f>IF(Tableau848[[#This Row],[DATE CONTRAT 10]]&lt;&gt;"",Tableau848[[#This Row],[DATE CONTRAT 10]]+Tableau949[[#This Row],[DUREE CONTRAT 10]]*365,"")</f>
        <v/>
      </c>
      <c r="BV266" s="5" t="str">
        <f>IF(Tableau1050[[#This Row],[DATE PROCHAIN CONTRAT 1]]&lt;&gt;"",Tableau1050[[#This Row],[DATE PROCHAIN CONTRAT 1]]-30,"")</f>
        <v/>
      </c>
      <c r="BW266" s="5" t="str">
        <f>IF(Tableau1050[[#This Row],[DATE PROCHAIN CONTRAT 2]]&lt;&gt;"",Tableau1050[[#This Row],[DATE PROCHAIN CONTRAT 2]]-30,"")</f>
        <v/>
      </c>
      <c r="BX266" s="5" t="str">
        <f>IF(Tableau1050[[#This Row],[DATE PROCHAIN CONTRAT 3]]&lt;&gt;"",Tableau1050[[#This Row],[DATE PROCHAIN CONTRAT 3]]-30,"")</f>
        <v/>
      </c>
      <c r="BY266" s="5" t="str">
        <f>IF(Tableau1050[[#This Row],[DATE PROCHAIN CONTRAT 4]]&lt;&gt;"",Tableau1050[[#This Row],[DATE PROCHAIN CONTRAT 4]]-30,"")</f>
        <v/>
      </c>
      <c r="BZ266" s="5" t="str">
        <f>IF(Tableau1050[[#This Row],[DATE PROCHAIN CONTRAT 5]]&lt;&gt;"",Tableau1050[[#This Row],[DATE PROCHAIN CONTRAT 5]]-30,"")</f>
        <v/>
      </c>
      <c r="CA266" s="5" t="str">
        <f>IF(Tableau1050[[#This Row],[DATE PROCHAIN CONTRAT 6]]&lt;&gt;"",Tableau1050[[#This Row],[DATE PROCHAIN CONTRAT 6]]-30,"")</f>
        <v/>
      </c>
      <c r="CB266" s="5" t="str">
        <f>IF(Tableau1050[[#This Row],[DATE PROCHAIN CONTRAT 7]]&lt;&gt;"",Tableau1050[[#This Row],[DATE PROCHAIN CONTRAT 7]]-30,"")</f>
        <v/>
      </c>
      <c r="CC266" s="5" t="str">
        <f>IF(Tableau1050[[#This Row],[DATE PROCHAIN CONTRAT 8]]&lt;&gt;"",Tableau1050[[#This Row],[DATE PROCHAIN CONTRAT 8]]-30,"")</f>
        <v/>
      </c>
      <c r="CD266" s="5" t="str">
        <f>IF(Tableau1050[[#This Row],[DATE PROCHAIN CONTRAT 9]]&lt;&gt;"",Tableau1050[[#This Row],[DATE PROCHAIN CONTRAT 9]]-30,"")</f>
        <v/>
      </c>
      <c r="CE266" s="5" t="str">
        <f>IF(Tableau1050[[#This Row],[DATE PROCHAIN CONTRAT 10]]&lt;&gt;"",Tableau1050[[#This Row],[DATE PROCHAIN CONTRAT 10]]-30,"")</f>
        <v/>
      </c>
    </row>
    <row r="267" spans="1:83" ht="30">
      <c r="A267" s="2" t="str">
        <f>IF(COUNT(Tableau848[#This Row])&lt;=0,"",COUNT(Tableau848[#This Row]))</f>
        <v/>
      </c>
      <c r="B267" s="17" t="s">
        <v>510</v>
      </c>
      <c r="C267" s="16" t="s">
        <v>23</v>
      </c>
      <c r="D26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Rue du Canton</v>
      </c>
      <c r="E26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88200</v>
      </c>
      <c r="F26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Remiremont</v>
      </c>
      <c r="G26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7" s="30" t="str">
        <f>IF(Tableau747[[#This Row],[DATE PROPOSITION 1]]="","",MAX(Tableau747[#This Row]))</f>
        <v/>
      </c>
      <c r="M267" s="51" t="str">
        <f>IF(Tableau848[[#This Row],[DATE CONTRAT 1]]="","",MAX(Tableau848[#This Row]))</f>
        <v/>
      </c>
      <c r="N267" s="52" t="str">
        <f>IFERROR(INDEX(Tableau949[#This Row],MATCH(9^9,Tableau949[#This Row])),"")</f>
        <v/>
      </c>
      <c r="O267" s="51" t="str">
        <f>IFERROR(INDEX(Tableau1050[#This Row],MATCH(9^9,Tableau1050[#This Row])),"")</f>
        <v/>
      </c>
      <c r="P267" s="51" t="str">
        <f>IFERROR(INDEX(Tableau1151[#This Row],MATCH(9^9,Tableau1151[#This Row])),"")</f>
        <v/>
      </c>
      <c r="Q267" s="35" t="str">
        <f>IFERROR(INDEX(Tableau1252[#This Row],MATCH(9^9,Tableau1252[#This Row])),"")</f>
        <v/>
      </c>
      <c r="BK267" s="5" t="str">
        <f>IF(Tableau848[[#This Row],[DATE CONTRAT 1]]&lt;&gt;"",Tableau848[[#This Row],[DATE CONTRAT 1]]+Tableau949[[#This Row],[DUREE CONTRAT 1]]*365,"")</f>
        <v/>
      </c>
      <c r="BL267" s="5" t="str">
        <f>IF(Tableau848[[#This Row],[DATE CONTRAT 2]]&lt;&gt;"",Tableau848[[#This Row],[DATE CONTRAT 2]]+Tableau949[[#This Row],[DUREE CONTRAT 2]]*365,"")</f>
        <v/>
      </c>
      <c r="BM267" s="5" t="str">
        <f>IF(Tableau848[[#This Row],[DATE CONTRAT 3]]&lt;&gt;"",Tableau848[[#This Row],[DATE CONTRAT 3]]+Tableau949[[#This Row],[DUREE CONTRAT 3]]*365,"")</f>
        <v/>
      </c>
      <c r="BN267" s="5" t="str">
        <f>IF(Tableau848[[#This Row],[DATE CONTRAT 4]]&lt;&gt;"",Tableau848[[#This Row],[DATE CONTRAT 4]]+Tableau949[[#This Row],[DUREE CONTRAT 4]]*365,"")</f>
        <v/>
      </c>
      <c r="BO267" s="5" t="str">
        <f>IF(Tableau848[[#This Row],[DATE CONTRAT 5]]&lt;&gt;"",Tableau848[[#This Row],[DATE CONTRAT 5]]+Tableau949[[#This Row],[DUREE CONTRAT 5]]*365,"")</f>
        <v/>
      </c>
      <c r="BP267" s="5" t="str">
        <f>IF(Tableau848[[#This Row],[DATE CONTRAT 6]]&lt;&gt;"",Tableau848[[#This Row],[DATE CONTRAT 6]]+Tableau949[[#This Row],[DUREE CONTRAT 6]]*365,"")</f>
        <v/>
      </c>
      <c r="BQ267" s="5" t="str">
        <f>IF(Tableau848[[#This Row],[DATE CONTRAT 7]]&lt;&gt;"",Tableau848[[#This Row],[DATE CONTRAT 7]]+Tableau949[[#This Row],[DUREE CONTRAT 7]]*365,"")</f>
        <v/>
      </c>
      <c r="BR267" s="5" t="str">
        <f>IF(Tableau848[[#This Row],[DATE CONTRAT 8]]&lt;&gt;"",Tableau848[[#This Row],[DATE CONTRAT 8]]+Tableau949[[#This Row],[DUREE CONTRAT 8]]*365,"")</f>
        <v/>
      </c>
      <c r="BS267" s="5" t="str">
        <f>IF(Tableau848[[#This Row],[DATE CONTRAT 9]]&lt;&gt;"",Tableau848[[#This Row],[DATE CONTRAT 9]]+Tableau949[[#This Row],[DUREE CONTRAT 9]]*365,"")</f>
        <v/>
      </c>
      <c r="BT267" s="5" t="str">
        <f>IF(Tableau848[[#This Row],[DATE CONTRAT 10]]&lt;&gt;"",Tableau848[[#This Row],[DATE CONTRAT 10]]+Tableau949[[#This Row],[DUREE CONTRAT 10]]*365,"")</f>
        <v/>
      </c>
      <c r="BV267" s="5" t="str">
        <f>IF(Tableau1050[[#This Row],[DATE PROCHAIN CONTRAT 1]]&lt;&gt;"",Tableau1050[[#This Row],[DATE PROCHAIN CONTRAT 1]]-30,"")</f>
        <v/>
      </c>
      <c r="BW267" s="5" t="str">
        <f>IF(Tableau1050[[#This Row],[DATE PROCHAIN CONTRAT 2]]&lt;&gt;"",Tableau1050[[#This Row],[DATE PROCHAIN CONTRAT 2]]-30,"")</f>
        <v/>
      </c>
      <c r="BX267" s="5" t="str">
        <f>IF(Tableau1050[[#This Row],[DATE PROCHAIN CONTRAT 3]]&lt;&gt;"",Tableau1050[[#This Row],[DATE PROCHAIN CONTRAT 3]]-30,"")</f>
        <v/>
      </c>
      <c r="BY267" s="5" t="str">
        <f>IF(Tableau1050[[#This Row],[DATE PROCHAIN CONTRAT 4]]&lt;&gt;"",Tableau1050[[#This Row],[DATE PROCHAIN CONTRAT 4]]-30,"")</f>
        <v/>
      </c>
      <c r="BZ267" s="5" t="str">
        <f>IF(Tableau1050[[#This Row],[DATE PROCHAIN CONTRAT 5]]&lt;&gt;"",Tableau1050[[#This Row],[DATE PROCHAIN CONTRAT 5]]-30,"")</f>
        <v/>
      </c>
      <c r="CA267" s="5" t="str">
        <f>IF(Tableau1050[[#This Row],[DATE PROCHAIN CONTRAT 6]]&lt;&gt;"",Tableau1050[[#This Row],[DATE PROCHAIN CONTRAT 6]]-30,"")</f>
        <v/>
      </c>
      <c r="CB267" s="5" t="str">
        <f>IF(Tableau1050[[#This Row],[DATE PROCHAIN CONTRAT 7]]&lt;&gt;"",Tableau1050[[#This Row],[DATE PROCHAIN CONTRAT 7]]-30,"")</f>
        <v/>
      </c>
      <c r="CC267" s="5" t="str">
        <f>IF(Tableau1050[[#This Row],[DATE PROCHAIN CONTRAT 8]]&lt;&gt;"",Tableau1050[[#This Row],[DATE PROCHAIN CONTRAT 8]]-30,"")</f>
        <v/>
      </c>
      <c r="CD267" s="5" t="str">
        <f>IF(Tableau1050[[#This Row],[DATE PROCHAIN CONTRAT 9]]&lt;&gt;"",Tableau1050[[#This Row],[DATE PROCHAIN CONTRAT 9]]-30,"")</f>
        <v/>
      </c>
      <c r="CE267" s="5" t="str">
        <f>IF(Tableau1050[[#This Row],[DATE PROCHAIN CONTRAT 10]]&lt;&gt;"",Tableau1050[[#This Row],[DATE PROCHAIN CONTRAT 10]]-30,"")</f>
        <v/>
      </c>
    </row>
    <row r="268" spans="1:83" ht="45">
      <c r="A268" s="2" t="str">
        <f>IF(COUNT(Tableau848[#This Row])&lt;=0,"",COUNT(Tableau848[#This Row]))</f>
        <v/>
      </c>
      <c r="B268" s="17" t="s">
        <v>510</v>
      </c>
      <c r="C268" s="16" t="s">
        <v>260</v>
      </c>
      <c r="D26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23 Rue Thiers</v>
      </c>
      <c r="E26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88000</v>
      </c>
      <c r="F26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Épinal</v>
      </c>
      <c r="G26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8" s="30" t="str">
        <f>IF(Tableau747[[#This Row],[DATE PROPOSITION 1]]="","",MAX(Tableau747[#This Row]))</f>
        <v/>
      </c>
      <c r="M268" s="51" t="str">
        <f>IF(Tableau848[[#This Row],[DATE CONTRAT 1]]="","",MAX(Tableau848[#This Row]))</f>
        <v/>
      </c>
      <c r="N268" s="52" t="str">
        <f>IFERROR(INDEX(Tableau949[#This Row],MATCH(9^9,Tableau949[#This Row])),"")</f>
        <v/>
      </c>
      <c r="O268" s="51" t="str">
        <f>IFERROR(INDEX(Tableau1050[#This Row],MATCH(9^9,Tableau1050[#This Row])),"")</f>
        <v/>
      </c>
      <c r="P268" s="51" t="str">
        <f>IFERROR(INDEX(Tableau1151[#This Row],MATCH(9^9,Tableau1151[#This Row])),"")</f>
        <v/>
      </c>
      <c r="Q268" s="35" t="str">
        <f>IFERROR(INDEX(Tableau1252[#This Row],MATCH(9^9,Tableau1252[#This Row])),"")</f>
        <v/>
      </c>
      <c r="BK268" s="5" t="str">
        <f>IF(Tableau848[[#This Row],[DATE CONTRAT 1]]&lt;&gt;"",Tableau848[[#This Row],[DATE CONTRAT 1]]+Tableau949[[#This Row],[DUREE CONTRAT 1]]*365,"")</f>
        <v/>
      </c>
      <c r="BL268" s="5" t="str">
        <f>IF(Tableau848[[#This Row],[DATE CONTRAT 2]]&lt;&gt;"",Tableau848[[#This Row],[DATE CONTRAT 2]]+Tableau949[[#This Row],[DUREE CONTRAT 2]]*365,"")</f>
        <v/>
      </c>
      <c r="BM268" s="5" t="str">
        <f>IF(Tableau848[[#This Row],[DATE CONTRAT 3]]&lt;&gt;"",Tableau848[[#This Row],[DATE CONTRAT 3]]+Tableau949[[#This Row],[DUREE CONTRAT 3]]*365,"")</f>
        <v/>
      </c>
      <c r="BN268" s="5" t="str">
        <f>IF(Tableau848[[#This Row],[DATE CONTRAT 4]]&lt;&gt;"",Tableau848[[#This Row],[DATE CONTRAT 4]]+Tableau949[[#This Row],[DUREE CONTRAT 4]]*365,"")</f>
        <v/>
      </c>
      <c r="BO268" s="5" t="str">
        <f>IF(Tableau848[[#This Row],[DATE CONTRAT 5]]&lt;&gt;"",Tableau848[[#This Row],[DATE CONTRAT 5]]+Tableau949[[#This Row],[DUREE CONTRAT 5]]*365,"")</f>
        <v/>
      </c>
      <c r="BP268" s="5" t="str">
        <f>IF(Tableau848[[#This Row],[DATE CONTRAT 6]]&lt;&gt;"",Tableau848[[#This Row],[DATE CONTRAT 6]]+Tableau949[[#This Row],[DUREE CONTRAT 6]]*365,"")</f>
        <v/>
      </c>
      <c r="BQ268" s="5" t="str">
        <f>IF(Tableau848[[#This Row],[DATE CONTRAT 7]]&lt;&gt;"",Tableau848[[#This Row],[DATE CONTRAT 7]]+Tableau949[[#This Row],[DUREE CONTRAT 7]]*365,"")</f>
        <v/>
      </c>
      <c r="BR268" s="5" t="str">
        <f>IF(Tableau848[[#This Row],[DATE CONTRAT 8]]&lt;&gt;"",Tableau848[[#This Row],[DATE CONTRAT 8]]+Tableau949[[#This Row],[DUREE CONTRAT 8]]*365,"")</f>
        <v/>
      </c>
      <c r="BS268" s="5" t="str">
        <f>IF(Tableau848[[#This Row],[DATE CONTRAT 9]]&lt;&gt;"",Tableau848[[#This Row],[DATE CONTRAT 9]]+Tableau949[[#This Row],[DUREE CONTRAT 9]]*365,"")</f>
        <v/>
      </c>
      <c r="BT268" s="5" t="str">
        <f>IF(Tableau848[[#This Row],[DATE CONTRAT 10]]&lt;&gt;"",Tableau848[[#This Row],[DATE CONTRAT 10]]+Tableau949[[#This Row],[DUREE CONTRAT 10]]*365,"")</f>
        <v/>
      </c>
      <c r="BV268" s="5" t="str">
        <f>IF(Tableau1050[[#This Row],[DATE PROCHAIN CONTRAT 1]]&lt;&gt;"",Tableau1050[[#This Row],[DATE PROCHAIN CONTRAT 1]]-30,"")</f>
        <v/>
      </c>
      <c r="BW268" s="5" t="str">
        <f>IF(Tableau1050[[#This Row],[DATE PROCHAIN CONTRAT 2]]&lt;&gt;"",Tableau1050[[#This Row],[DATE PROCHAIN CONTRAT 2]]-30,"")</f>
        <v/>
      </c>
      <c r="BX268" s="5" t="str">
        <f>IF(Tableau1050[[#This Row],[DATE PROCHAIN CONTRAT 3]]&lt;&gt;"",Tableau1050[[#This Row],[DATE PROCHAIN CONTRAT 3]]-30,"")</f>
        <v/>
      </c>
      <c r="BY268" s="5" t="str">
        <f>IF(Tableau1050[[#This Row],[DATE PROCHAIN CONTRAT 4]]&lt;&gt;"",Tableau1050[[#This Row],[DATE PROCHAIN CONTRAT 4]]-30,"")</f>
        <v/>
      </c>
      <c r="BZ268" s="5" t="str">
        <f>IF(Tableau1050[[#This Row],[DATE PROCHAIN CONTRAT 5]]&lt;&gt;"",Tableau1050[[#This Row],[DATE PROCHAIN CONTRAT 5]]-30,"")</f>
        <v/>
      </c>
      <c r="CA268" s="5" t="str">
        <f>IF(Tableau1050[[#This Row],[DATE PROCHAIN CONTRAT 6]]&lt;&gt;"",Tableau1050[[#This Row],[DATE PROCHAIN CONTRAT 6]]-30,"")</f>
        <v/>
      </c>
      <c r="CB268" s="5" t="str">
        <f>IF(Tableau1050[[#This Row],[DATE PROCHAIN CONTRAT 7]]&lt;&gt;"",Tableau1050[[#This Row],[DATE PROCHAIN CONTRAT 7]]-30,"")</f>
        <v/>
      </c>
      <c r="CC268" s="5" t="str">
        <f>IF(Tableau1050[[#This Row],[DATE PROCHAIN CONTRAT 8]]&lt;&gt;"",Tableau1050[[#This Row],[DATE PROCHAIN CONTRAT 8]]-30,"")</f>
        <v/>
      </c>
      <c r="CD268" s="5" t="str">
        <f>IF(Tableau1050[[#This Row],[DATE PROCHAIN CONTRAT 9]]&lt;&gt;"",Tableau1050[[#This Row],[DATE PROCHAIN CONTRAT 9]]-30,"")</f>
        <v/>
      </c>
      <c r="CE268" s="5" t="str">
        <f>IF(Tableau1050[[#This Row],[DATE PROCHAIN CONTRAT 10]]&lt;&gt;"",Tableau1050[[#This Row],[DATE PROCHAIN CONTRAT 10]]-30,"")</f>
        <v/>
      </c>
    </row>
    <row r="269" spans="1:83" ht="30">
      <c r="A269" s="2" t="str">
        <f>IF(COUNT(Tableau848[#This Row])&lt;=0,"",COUNT(Tableau848[#This Row]))</f>
        <v/>
      </c>
      <c r="B269" s="17" t="s">
        <v>510</v>
      </c>
      <c r="C269" s="16" t="s">
        <v>261</v>
      </c>
      <c r="D26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23 Rue Thiers</v>
      </c>
      <c r="E26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88000</v>
      </c>
      <c r="F26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Épinal</v>
      </c>
      <c r="G26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6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6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6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69" s="30" t="str">
        <f>IF(Tableau747[[#This Row],[DATE PROPOSITION 1]]="","",MAX(Tableau747[#This Row]))</f>
        <v/>
      </c>
      <c r="M269" s="51" t="str">
        <f>IF(Tableau848[[#This Row],[DATE CONTRAT 1]]="","",MAX(Tableau848[#This Row]))</f>
        <v/>
      </c>
      <c r="N269" s="52" t="str">
        <f>IFERROR(INDEX(Tableau949[#This Row],MATCH(9^9,Tableau949[#This Row])),"")</f>
        <v/>
      </c>
      <c r="O269" s="51" t="str">
        <f>IFERROR(INDEX(Tableau1050[#This Row],MATCH(9^9,Tableau1050[#This Row])),"")</f>
        <v/>
      </c>
      <c r="P269" s="51" t="str">
        <f>IFERROR(INDEX(Tableau1151[#This Row],MATCH(9^9,Tableau1151[#This Row])),"")</f>
        <v/>
      </c>
      <c r="Q269" s="35" t="str">
        <f>IFERROR(INDEX(Tableau1252[#This Row],MATCH(9^9,Tableau1252[#This Row])),"")</f>
        <v/>
      </c>
      <c r="BK269" s="5" t="str">
        <f>IF(Tableau848[[#This Row],[DATE CONTRAT 1]]&lt;&gt;"",Tableau848[[#This Row],[DATE CONTRAT 1]]+Tableau949[[#This Row],[DUREE CONTRAT 1]]*365,"")</f>
        <v/>
      </c>
      <c r="BL269" s="5" t="str">
        <f>IF(Tableau848[[#This Row],[DATE CONTRAT 2]]&lt;&gt;"",Tableau848[[#This Row],[DATE CONTRAT 2]]+Tableau949[[#This Row],[DUREE CONTRAT 2]]*365,"")</f>
        <v/>
      </c>
      <c r="BM269" s="5" t="str">
        <f>IF(Tableau848[[#This Row],[DATE CONTRAT 3]]&lt;&gt;"",Tableau848[[#This Row],[DATE CONTRAT 3]]+Tableau949[[#This Row],[DUREE CONTRAT 3]]*365,"")</f>
        <v/>
      </c>
      <c r="BN269" s="5" t="str">
        <f>IF(Tableau848[[#This Row],[DATE CONTRAT 4]]&lt;&gt;"",Tableau848[[#This Row],[DATE CONTRAT 4]]+Tableau949[[#This Row],[DUREE CONTRAT 4]]*365,"")</f>
        <v/>
      </c>
      <c r="BO269" s="5" t="str">
        <f>IF(Tableau848[[#This Row],[DATE CONTRAT 5]]&lt;&gt;"",Tableau848[[#This Row],[DATE CONTRAT 5]]+Tableau949[[#This Row],[DUREE CONTRAT 5]]*365,"")</f>
        <v/>
      </c>
      <c r="BP269" s="5" t="str">
        <f>IF(Tableau848[[#This Row],[DATE CONTRAT 6]]&lt;&gt;"",Tableau848[[#This Row],[DATE CONTRAT 6]]+Tableau949[[#This Row],[DUREE CONTRAT 6]]*365,"")</f>
        <v/>
      </c>
      <c r="BQ269" s="5" t="str">
        <f>IF(Tableau848[[#This Row],[DATE CONTRAT 7]]&lt;&gt;"",Tableau848[[#This Row],[DATE CONTRAT 7]]+Tableau949[[#This Row],[DUREE CONTRAT 7]]*365,"")</f>
        <v/>
      </c>
      <c r="BR269" s="5" t="str">
        <f>IF(Tableau848[[#This Row],[DATE CONTRAT 8]]&lt;&gt;"",Tableau848[[#This Row],[DATE CONTRAT 8]]+Tableau949[[#This Row],[DUREE CONTRAT 8]]*365,"")</f>
        <v/>
      </c>
      <c r="BS269" s="5" t="str">
        <f>IF(Tableau848[[#This Row],[DATE CONTRAT 9]]&lt;&gt;"",Tableau848[[#This Row],[DATE CONTRAT 9]]+Tableau949[[#This Row],[DUREE CONTRAT 9]]*365,"")</f>
        <v/>
      </c>
      <c r="BT269" s="5" t="str">
        <f>IF(Tableau848[[#This Row],[DATE CONTRAT 10]]&lt;&gt;"",Tableau848[[#This Row],[DATE CONTRAT 10]]+Tableau949[[#This Row],[DUREE CONTRAT 10]]*365,"")</f>
        <v/>
      </c>
      <c r="BV269" s="5" t="str">
        <f>IF(Tableau1050[[#This Row],[DATE PROCHAIN CONTRAT 1]]&lt;&gt;"",Tableau1050[[#This Row],[DATE PROCHAIN CONTRAT 1]]-30,"")</f>
        <v/>
      </c>
      <c r="BW269" s="5" t="str">
        <f>IF(Tableau1050[[#This Row],[DATE PROCHAIN CONTRAT 2]]&lt;&gt;"",Tableau1050[[#This Row],[DATE PROCHAIN CONTRAT 2]]-30,"")</f>
        <v/>
      </c>
      <c r="BX269" s="5" t="str">
        <f>IF(Tableau1050[[#This Row],[DATE PROCHAIN CONTRAT 3]]&lt;&gt;"",Tableau1050[[#This Row],[DATE PROCHAIN CONTRAT 3]]-30,"")</f>
        <v/>
      </c>
      <c r="BY269" s="5" t="str">
        <f>IF(Tableau1050[[#This Row],[DATE PROCHAIN CONTRAT 4]]&lt;&gt;"",Tableau1050[[#This Row],[DATE PROCHAIN CONTRAT 4]]-30,"")</f>
        <v/>
      </c>
      <c r="BZ269" s="5" t="str">
        <f>IF(Tableau1050[[#This Row],[DATE PROCHAIN CONTRAT 5]]&lt;&gt;"",Tableau1050[[#This Row],[DATE PROCHAIN CONTRAT 5]]-30,"")</f>
        <v/>
      </c>
      <c r="CA269" s="5" t="str">
        <f>IF(Tableau1050[[#This Row],[DATE PROCHAIN CONTRAT 6]]&lt;&gt;"",Tableau1050[[#This Row],[DATE PROCHAIN CONTRAT 6]]-30,"")</f>
        <v/>
      </c>
      <c r="CB269" s="5" t="str">
        <f>IF(Tableau1050[[#This Row],[DATE PROCHAIN CONTRAT 7]]&lt;&gt;"",Tableau1050[[#This Row],[DATE PROCHAIN CONTRAT 7]]-30,"")</f>
        <v/>
      </c>
      <c r="CC269" s="5" t="str">
        <f>IF(Tableau1050[[#This Row],[DATE PROCHAIN CONTRAT 8]]&lt;&gt;"",Tableau1050[[#This Row],[DATE PROCHAIN CONTRAT 8]]-30,"")</f>
        <v/>
      </c>
      <c r="CD269" s="5" t="str">
        <f>IF(Tableau1050[[#This Row],[DATE PROCHAIN CONTRAT 9]]&lt;&gt;"",Tableau1050[[#This Row],[DATE PROCHAIN CONTRAT 9]]-30,"")</f>
        <v/>
      </c>
      <c r="CE269" s="5" t="str">
        <f>IF(Tableau1050[[#This Row],[DATE PROCHAIN CONTRAT 10]]&lt;&gt;"",Tableau1050[[#This Row],[DATE PROCHAIN CONTRAT 10]]-30,"")</f>
        <v/>
      </c>
    </row>
    <row r="270" spans="1:83">
      <c r="A270" s="2" t="str">
        <f>IF(COUNT(Tableau848[#This Row])&lt;=0,"",COUNT(Tableau848[#This Row]))</f>
        <v/>
      </c>
      <c r="B270" s="17" t="s">
        <v>510</v>
      </c>
      <c r="C270" s="16" t="s">
        <v>262</v>
      </c>
      <c r="D27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19 Rue Paul Oulmont</v>
      </c>
      <c r="E27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88000</v>
      </c>
      <c r="F27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Épinal</v>
      </c>
      <c r="G27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0" s="30" t="str">
        <f>IF(Tableau747[[#This Row],[DATE PROPOSITION 1]]="","",MAX(Tableau747[#This Row]))</f>
        <v/>
      </c>
      <c r="M270" s="51" t="str">
        <f>IF(Tableau848[[#This Row],[DATE CONTRAT 1]]="","",MAX(Tableau848[#This Row]))</f>
        <v/>
      </c>
      <c r="N270" s="52" t="str">
        <f>IFERROR(INDEX(Tableau949[#This Row],MATCH(9^9,Tableau949[#This Row])),"")</f>
        <v/>
      </c>
      <c r="O270" s="51" t="str">
        <f>IFERROR(INDEX(Tableau1050[#This Row],MATCH(9^9,Tableau1050[#This Row])),"")</f>
        <v/>
      </c>
      <c r="P270" s="51" t="str">
        <f>IFERROR(INDEX(Tableau1151[#This Row],MATCH(9^9,Tableau1151[#This Row])),"")</f>
        <v/>
      </c>
      <c r="Q270" s="35" t="str">
        <f>IFERROR(INDEX(Tableau1252[#This Row],MATCH(9^9,Tableau1252[#This Row])),"")</f>
        <v/>
      </c>
      <c r="BK270" s="5" t="str">
        <f>IF(Tableau848[[#This Row],[DATE CONTRAT 1]]&lt;&gt;"",Tableau848[[#This Row],[DATE CONTRAT 1]]+Tableau949[[#This Row],[DUREE CONTRAT 1]]*365,"")</f>
        <v/>
      </c>
      <c r="BL270" s="5" t="str">
        <f>IF(Tableau848[[#This Row],[DATE CONTRAT 2]]&lt;&gt;"",Tableau848[[#This Row],[DATE CONTRAT 2]]+Tableau949[[#This Row],[DUREE CONTRAT 2]]*365,"")</f>
        <v/>
      </c>
      <c r="BM270" s="5" t="str">
        <f>IF(Tableau848[[#This Row],[DATE CONTRAT 3]]&lt;&gt;"",Tableau848[[#This Row],[DATE CONTRAT 3]]+Tableau949[[#This Row],[DUREE CONTRAT 3]]*365,"")</f>
        <v/>
      </c>
      <c r="BN270" s="5" t="str">
        <f>IF(Tableau848[[#This Row],[DATE CONTRAT 4]]&lt;&gt;"",Tableau848[[#This Row],[DATE CONTRAT 4]]+Tableau949[[#This Row],[DUREE CONTRAT 4]]*365,"")</f>
        <v/>
      </c>
      <c r="BO270" s="5" t="str">
        <f>IF(Tableau848[[#This Row],[DATE CONTRAT 5]]&lt;&gt;"",Tableau848[[#This Row],[DATE CONTRAT 5]]+Tableau949[[#This Row],[DUREE CONTRAT 5]]*365,"")</f>
        <v/>
      </c>
      <c r="BP270" s="5" t="str">
        <f>IF(Tableau848[[#This Row],[DATE CONTRAT 6]]&lt;&gt;"",Tableau848[[#This Row],[DATE CONTRAT 6]]+Tableau949[[#This Row],[DUREE CONTRAT 6]]*365,"")</f>
        <v/>
      </c>
      <c r="BQ270" s="5" t="str">
        <f>IF(Tableau848[[#This Row],[DATE CONTRAT 7]]&lt;&gt;"",Tableau848[[#This Row],[DATE CONTRAT 7]]+Tableau949[[#This Row],[DUREE CONTRAT 7]]*365,"")</f>
        <v/>
      </c>
      <c r="BR270" s="5" t="str">
        <f>IF(Tableau848[[#This Row],[DATE CONTRAT 8]]&lt;&gt;"",Tableau848[[#This Row],[DATE CONTRAT 8]]+Tableau949[[#This Row],[DUREE CONTRAT 8]]*365,"")</f>
        <v/>
      </c>
      <c r="BS270" s="5" t="str">
        <f>IF(Tableau848[[#This Row],[DATE CONTRAT 9]]&lt;&gt;"",Tableau848[[#This Row],[DATE CONTRAT 9]]+Tableau949[[#This Row],[DUREE CONTRAT 9]]*365,"")</f>
        <v/>
      </c>
      <c r="BT270" s="5" t="str">
        <f>IF(Tableau848[[#This Row],[DATE CONTRAT 10]]&lt;&gt;"",Tableau848[[#This Row],[DATE CONTRAT 10]]+Tableau949[[#This Row],[DUREE CONTRAT 10]]*365,"")</f>
        <v/>
      </c>
      <c r="BV270" s="5" t="str">
        <f>IF(Tableau1050[[#This Row],[DATE PROCHAIN CONTRAT 1]]&lt;&gt;"",Tableau1050[[#This Row],[DATE PROCHAIN CONTRAT 1]]-30,"")</f>
        <v/>
      </c>
      <c r="BW270" s="5" t="str">
        <f>IF(Tableau1050[[#This Row],[DATE PROCHAIN CONTRAT 2]]&lt;&gt;"",Tableau1050[[#This Row],[DATE PROCHAIN CONTRAT 2]]-30,"")</f>
        <v/>
      </c>
      <c r="BX270" s="5" t="str">
        <f>IF(Tableau1050[[#This Row],[DATE PROCHAIN CONTRAT 3]]&lt;&gt;"",Tableau1050[[#This Row],[DATE PROCHAIN CONTRAT 3]]-30,"")</f>
        <v/>
      </c>
      <c r="BY270" s="5" t="str">
        <f>IF(Tableau1050[[#This Row],[DATE PROCHAIN CONTRAT 4]]&lt;&gt;"",Tableau1050[[#This Row],[DATE PROCHAIN CONTRAT 4]]-30,"")</f>
        <v/>
      </c>
      <c r="BZ270" s="5" t="str">
        <f>IF(Tableau1050[[#This Row],[DATE PROCHAIN CONTRAT 5]]&lt;&gt;"",Tableau1050[[#This Row],[DATE PROCHAIN CONTRAT 5]]-30,"")</f>
        <v/>
      </c>
      <c r="CA270" s="5" t="str">
        <f>IF(Tableau1050[[#This Row],[DATE PROCHAIN CONTRAT 6]]&lt;&gt;"",Tableau1050[[#This Row],[DATE PROCHAIN CONTRAT 6]]-30,"")</f>
        <v/>
      </c>
      <c r="CB270" s="5" t="str">
        <f>IF(Tableau1050[[#This Row],[DATE PROCHAIN CONTRAT 7]]&lt;&gt;"",Tableau1050[[#This Row],[DATE PROCHAIN CONTRAT 7]]-30,"")</f>
        <v/>
      </c>
      <c r="CC270" s="5" t="str">
        <f>IF(Tableau1050[[#This Row],[DATE PROCHAIN CONTRAT 8]]&lt;&gt;"",Tableau1050[[#This Row],[DATE PROCHAIN CONTRAT 8]]-30,"")</f>
        <v/>
      </c>
      <c r="CD270" s="5" t="str">
        <f>IF(Tableau1050[[#This Row],[DATE PROCHAIN CONTRAT 9]]&lt;&gt;"",Tableau1050[[#This Row],[DATE PROCHAIN CONTRAT 9]]-30,"")</f>
        <v/>
      </c>
      <c r="CE270" s="5" t="str">
        <f>IF(Tableau1050[[#This Row],[DATE PROCHAIN CONTRAT 10]]&lt;&gt;"",Tableau1050[[#This Row],[DATE PROCHAIN CONTRAT 10]]-30,"")</f>
        <v/>
      </c>
    </row>
    <row r="271" spans="1:83" ht="30">
      <c r="A271" s="2" t="str">
        <f>IF(COUNT(Tableau848[#This Row])&lt;=0,"",COUNT(Tableau848[#This Row]))</f>
        <v/>
      </c>
      <c r="B271" s="17" t="s">
        <v>510</v>
      </c>
      <c r="C271" s="16" t="s">
        <v>263</v>
      </c>
      <c r="D27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270 Avenue du Maréchal de Lattre de Tassigny</v>
      </c>
      <c r="E27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88500</v>
      </c>
      <c r="F27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Mirecourt</v>
      </c>
      <c r="G27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1" s="30" t="str">
        <f>IF(Tableau747[[#This Row],[DATE PROPOSITION 1]]="","",MAX(Tableau747[#This Row]))</f>
        <v/>
      </c>
      <c r="M271" s="51" t="str">
        <f>IF(Tableau848[[#This Row],[DATE CONTRAT 1]]="","",MAX(Tableau848[#This Row]))</f>
        <v/>
      </c>
      <c r="N271" s="52" t="str">
        <f>IFERROR(INDEX(Tableau949[#This Row],MATCH(9^9,Tableau949[#This Row])),"")</f>
        <v/>
      </c>
      <c r="O271" s="51" t="str">
        <f>IFERROR(INDEX(Tableau1050[#This Row],MATCH(9^9,Tableau1050[#This Row])),"")</f>
        <v/>
      </c>
      <c r="P271" s="51" t="str">
        <f>IFERROR(INDEX(Tableau1151[#This Row],MATCH(9^9,Tableau1151[#This Row])),"")</f>
        <v/>
      </c>
      <c r="Q271" s="35" t="str">
        <f>IFERROR(INDEX(Tableau1252[#This Row],MATCH(9^9,Tableau1252[#This Row])),"")</f>
        <v/>
      </c>
      <c r="BK271" s="5" t="str">
        <f>IF(Tableau848[[#This Row],[DATE CONTRAT 1]]&lt;&gt;"",Tableau848[[#This Row],[DATE CONTRAT 1]]+Tableau949[[#This Row],[DUREE CONTRAT 1]]*365,"")</f>
        <v/>
      </c>
      <c r="BL271" s="5" t="str">
        <f>IF(Tableau848[[#This Row],[DATE CONTRAT 2]]&lt;&gt;"",Tableau848[[#This Row],[DATE CONTRAT 2]]+Tableau949[[#This Row],[DUREE CONTRAT 2]]*365,"")</f>
        <v/>
      </c>
      <c r="BM271" s="5" t="str">
        <f>IF(Tableau848[[#This Row],[DATE CONTRAT 3]]&lt;&gt;"",Tableau848[[#This Row],[DATE CONTRAT 3]]+Tableau949[[#This Row],[DUREE CONTRAT 3]]*365,"")</f>
        <v/>
      </c>
      <c r="BN271" s="5" t="str">
        <f>IF(Tableau848[[#This Row],[DATE CONTRAT 4]]&lt;&gt;"",Tableau848[[#This Row],[DATE CONTRAT 4]]+Tableau949[[#This Row],[DUREE CONTRAT 4]]*365,"")</f>
        <v/>
      </c>
      <c r="BO271" s="5" t="str">
        <f>IF(Tableau848[[#This Row],[DATE CONTRAT 5]]&lt;&gt;"",Tableau848[[#This Row],[DATE CONTRAT 5]]+Tableau949[[#This Row],[DUREE CONTRAT 5]]*365,"")</f>
        <v/>
      </c>
      <c r="BP271" s="5" t="str">
        <f>IF(Tableau848[[#This Row],[DATE CONTRAT 6]]&lt;&gt;"",Tableau848[[#This Row],[DATE CONTRAT 6]]+Tableau949[[#This Row],[DUREE CONTRAT 6]]*365,"")</f>
        <v/>
      </c>
      <c r="BQ271" s="5" t="str">
        <f>IF(Tableau848[[#This Row],[DATE CONTRAT 7]]&lt;&gt;"",Tableau848[[#This Row],[DATE CONTRAT 7]]+Tableau949[[#This Row],[DUREE CONTRAT 7]]*365,"")</f>
        <v/>
      </c>
      <c r="BR271" s="5" t="str">
        <f>IF(Tableau848[[#This Row],[DATE CONTRAT 8]]&lt;&gt;"",Tableau848[[#This Row],[DATE CONTRAT 8]]+Tableau949[[#This Row],[DUREE CONTRAT 8]]*365,"")</f>
        <v/>
      </c>
      <c r="BS271" s="5" t="str">
        <f>IF(Tableau848[[#This Row],[DATE CONTRAT 9]]&lt;&gt;"",Tableau848[[#This Row],[DATE CONTRAT 9]]+Tableau949[[#This Row],[DUREE CONTRAT 9]]*365,"")</f>
        <v/>
      </c>
      <c r="BT271" s="5" t="str">
        <f>IF(Tableau848[[#This Row],[DATE CONTRAT 10]]&lt;&gt;"",Tableau848[[#This Row],[DATE CONTRAT 10]]+Tableau949[[#This Row],[DUREE CONTRAT 10]]*365,"")</f>
        <v/>
      </c>
      <c r="BV271" s="5" t="str">
        <f>IF(Tableau1050[[#This Row],[DATE PROCHAIN CONTRAT 1]]&lt;&gt;"",Tableau1050[[#This Row],[DATE PROCHAIN CONTRAT 1]]-30,"")</f>
        <v/>
      </c>
      <c r="BW271" s="5" t="str">
        <f>IF(Tableau1050[[#This Row],[DATE PROCHAIN CONTRAT 2]]&lt;&gt;"",Tableau1050[[#This Row],[DATE PROCHAIN CONTRAT 2]]-30,"")</f>
        <v/>
      </c>
      <c r="BX271" s="5" t="str">
        <f>IF(Tableau1050[[#This Row],[DATE PROCHAIN CONTRAT 3]]&lt;&gt;"",Tableau1050[[#This Row],[DATE PROCHAIN CONTRAT 3]]-30,"")</f>
        <v/>
      </c>
      <c r="BY271" s="5" t="str">
        <f>IF(Tableau1050[[#This Row],[DATE PROCHAIN CONTRAT 4]]&lt;&gt;"",Tableau1050[[#This Row],[DATE PROCHAIN CONTRAT 4]]-30,"")</f>
        <v/>
      </c>
      <c r="BZ271" s="5" t="str">
        <f>IF(Tableau1050[[#This Row],[DATE PROCHAIN CONTRAT 5]]&lt;&gt;"",Tableau1050[[#This Row],[DATE PROCHAIN CONTRAT 5]]-30,"")</f>
        <v/>
      </c>
      <c r="CA271" s="5" t="str">
        <f>IF(Tableau1050[[#This Row],[DATE PROCHAIN CONTRAT 6]]&lt;&gt;"",Tableau1050[[#This Row],[DATE PROCHAIN CONTRAT 6]]-30,"")</f>
        <v/>
      </c>
      <c r="CB271" s="5" t="str">
        <f>IF(Tableau1050[[#This Row],[DATE PROCHAIN CONTRAT 7]]&lt;&gt;"",Tableau1050[[#This Row],[DATE PROCHAIN CONTRAT 7]]-30,"")</f>
        <v/>
      </c>
      <c r="CC271" s="5" t="str">
        <f>IF(Tableau1050[[#This Row],[DATE PROCHAIN CONTRAT 8]]&lt;&gt;"",Tableau1050[[#This Row],[DATE PROCHAIN CONTRAT 8]]-30,"")</f>
        <v/>
      </c>
      <c r="CD271" s="5" t="str">
        <f>IF(Tableau1050[[#This Row],[DATE PROCHAIN CONTRAT 9]]&lt;&gt;"",Tableau1050[[#This Row],[DATE PROCHAIN CONTRAT 9]]-30,"")</f>
        <v/>
      </c>
      <c r="CE271" s="5" t="str">
        <f>IF(Tableau1050[[#This Row],[DATE PROCHAIN CONTRAT 10]]&lt;&gt;"",Tableau1050[[#This Row],[DATE PROCHAIN CONTRAT 10]]-30,"")</f>
        <v/>
      </c>
    </row>
    <row r="272" spans="1:83">
      <c r="A272" s="2" t="str">
        <f>IF(COUNT(Tableau848[#This Row])&lt;=0,"",COUNT(Tableau848[#This Row]))</f>
        <v/>
      </c>
      <c r="B272" s="17" t="s">
        <v>510</v>
      </c>
      <c r="C272" s="16" t="s">
        <v>264</v>
      </c>
      <c r="D27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9 Rue du Beau Jardin</v>
      </c>
      <c r="E27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88100</v>
      </c>
      <c r="F27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Saint-Dié-des-Vosges</v>
      </c>
      <c r="G27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2" s="30" t="str">
        <f>IF(Tableau747[[#This Row],[DATE PROPOSITION 1]]="","",MAX(Tableau747[#This Row]))</f>
        <v/>
      </c>
      <c r="M272" s="51" t="str">
        <f>IF(Tableau848[[#This Row],[DATE CONTRAT 1]]="","",MAX(Tableau848[#This Row]))</f>
        <v/>
      </c>
      <c r="N272" s="52" t="str">
        <f>IFERROR(INDEX(Tableau949[#This Row],MATCH(9^9,Tableau949[#This Row])),"")</f>
        <v/>
      </c>
      <c r="O272" s="51" t="str">
        <f>IFERROR(INDEX(Tableau1050[#This Row],MATCH(9^9,Tableau1050[#This Row])),"")</f>
        <v/>
      </c>
      <c r="P272" s="51" t="str">
        <f>IFERROR(INDEX(Tableau1151[#This Row],MATCH(9^9,Tableau1151[#This Row])),"")</f>
        <v/>
      </c>
      <c r="Q272" s="35" t="str">
        <f>IFERROR(INDEX(Tableau1252[#This Row],MATCH(9^9,Tableau1252[#This Row])),"")</f>
        <v/>
      </c>
      <c r="BK272" s="5" t="str">
        <f>IF(Tableau848[[#This Row],[DATE CONTRAT 1]]&lt;&gt;"",Tableau848[[#This Row],[DATE CONTRAT 1]]+Tableau949[[#This Row],[DUREE CONTRAT 1]]*365,"")</f>
        <v/>
      </c>
      <c r="BL272" s="5" t="str">
        <f>IF(Tableau848[[#This Row],[DATE CONTRAT 2]]&lt;&gt;"",Tableau848[[#This Row],[DATE CONTRAT 2]]+Tableau949[[#This Row],[DUREE CONTRAT 2]]*365,"")</f>
        <v/>
      </c>
      <c r="BM272" s="5" t="str">
        <f>IF(Tableau848[[#This Row],[DATE CONTRAT 3]]&lt;&gt;"",Tableau848[[#This Row],[DATE CONTRAT 3]]+Tableau949[[#This Row],[DUREE CONTRAT 3]]*365,"")</f>
        <v/>
      </c>
      <c r="BN272" s="5" t="str">
        <f>IF(Tableau848[[#This Row],[DATE CONTRAT 4]]&lt;&gt;"",Tableau848[[#This Row],[DATE CONTRAT 4]]+Tableau949[[#This Row],[DUREE CONTRAT 4]]*365,"")</f>
        <v/>
      </c>
      <c r="BO272" s="5" t="str">
        <f>IF(Tableau848[[#This Row],[DATE CONTRAT 5]]&lt;&gt;"",Tableau848[[#This Row],[DATE CONTRAT 5]]+Tableau949[[#This Row],[DUREE CONTRAT 5]]*365,"")</f>
        <v/>
      </c>
      <c r="BP272" s="5" t="str">
        <f>IF(Tableau848[[#This Row],[DATE CONTRAT 6]]&lt;&gt;"",Tableau848[[#This Row],[DATE CONTRAT 6]]+Tableau949[[#This Row],[DUREE CONTRAT 6]]*365,"")</f>
        <v/>
      </c>
      <c r="BQ272" s="5" t="str">
        <f>IF(Tableau848[[#This Row],[DATE CONTRAT 7]]&lt;&gt;"",Tableau848[[#This Row],[DATE CONTRAT 7]]+Tableau949[[#This Row],[DUREE CONTRAT 7]]*365,"")</f>
        <v/>
      </c>
      <c r="BR272" s="5" t="str">
        <f>IF(Tableau848[[#This Row],[DATE CONTRAT 8]]&lt;&gt;"",Tableau848[[#This Row],[DATE CONTRAT 8]]+Tableau949[[#This Row],[DUREE CONTRAT 8]]*365,"")</f>
        <v/>
      </c>
      <c r="BS272" s="5" t="str">
        <f>IF(Tableau848[[#This Row],[DATE CONTRAT 9]]&lt;&gt;"",Tableau848[[#This Row],[DATE CONTRAT 9]]+Tableau949[[#This Row],[DUREE CONTRAT 9]]*365,"")</f>
        <v/>
      </c>
      <c r="BT272" s="5" t="str">
        <f>IF(Tableau848[[#This Row],[DATE CONTRAT 10]]&lt;&gt;"",Tableau848[[#This Row],[DATE CONTRAT 10]]+Tableau949[[#This Row],[DUREE CONTRAT 10]]*365,"")</f>
        <v/>
      </c>
      <c r="BV272" s="5" t="str">
        <f>IF(Tableau1050[[#This Row],[DATE PROCHAIN CONTRAT 1]]&lt;&gt;"",Tableau1050[[#This Row],[DATE PROCHAIN CONTRAT 1]]-30,"")</f>
        <v/>
      </c>
      <c r="BW272" s="5" t="str">
        <f>IF(Tableau1050[[#This Row],[DATE PROCHAIN CONTRAT 2]]&lt;&gt;"",Tableau1050[[#This Row],[DATE PROCHAIN CONTRAT 2]]-30,"")</f>
        <v/>
      </c>
      <c r="BX272" s="5" t="str">
        <f>IF(Tableau1050[[#This Row],[DATE PROCHAIN CONTRAT 3]]&lt;&gt;"",Tableau1050[[#This Row],[DATE PROCHAIN CONTRAT 3]]-30,"")</f>
        <v/>
      </c>
      <c r="BY272" s="5" t="str">
        <f>IF(Tableau1050[[#This Row],[DATE PROCHAIN CONTRAT 4]]&lt;&gt;"",Tableau1050[[#This Row],[DATE PROCHAIN CONTRAT 4]]-30,"")</f>
        <v/>
      </c>
      <c r="BZ272" s="5" t="str">
        <f>IF(Tableau1050[[#This Row],[DATE PROCHAIN CONTRAT 5]]&lt;&gt;"",Tableau1050[[#This Row],[DATE PROCHAIN CONTRAT 5]]-30,"")</f>
        <v/>
      </c>
      <c r="CA272" s="5" t="str">
        <f>IF(Tableau1050[[#This Row],[DATE PROCHAIN CONTRAT 6]]&lt;&gt;"",Tableau1050[[#This Row],[DATE PROCHAIN CONTRAT 6]]-30,"")</f>
        <v/>
      </c>
      <c r="CB272" s="5" t="str">
        <f>IF(Tableau1050[[#This Row],[DATE PROCHAIN CONTRAT 7]]&lt;&gt;"",Tableau1050[[#This Row],[DATE PROCHAIN CONTRAT 7]]-30,"")</f>
        <v/>
      </c>
      <c r="CC272" s="5" t="str">
        <f>IF(Tableau1050[[#This Row],[DATE PROCHAIN CONTRAT 8]]&lt;&gt;"",Tableau1050[[#This Row],[DATE PROCHAIN CONTRAT 8]]-30,"")</f>
        <v/>
      </c>
      <c r="CD272" s="5" t="str">
        <f>IF(Tableau1050[[#This Row],[DATE PROCHAIN CONTRAT 9]]&lt;&gt;"",Tableau1050[[#This Row],[DATE PROCHAIN CONTRAT 9]]-30,"")</f>
        <v/>
      </c>
      <c r="CE272" s="5" t="str">
        <f>IF(Tableau1050[[#This Row],[DATE PROCHAIN CONTRAT 10]]&lt;&gt;"",Tableau1050[[#This Row],[DATE PROCHAIN CONTRAT 10]]-30,"")</f>
        <v/>
      </c>
    </row>
    <row r="273" spans="1:83">
      <c r="A273" s="2" t="str">
        <f>IF(COUNT(Tableau848[#This Row])&lt;=0,"",COUNT(Tableau848[#This Row]))</f>
        <v/>
      </c>
      <c r="B273" s="17" t="s">
        <v>510</v>
      </c>
      <c r="C273" s="16" t="s">
        <v>265</v>
      </c>
      <c r="D27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44 Rue Abel Ferry</v>
      </c>
      <c r="E27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88000</v>
      </c>
      <c r="F27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Épinal</v>
      </c>
      <c r="G27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3" s="30" t="str">
        <f>IF(Tableau747[[#This Row],[DATE PROPOSITION 1]]="","",MAX(Tableau747[#This Row]))</f>
        <v/>
      </c>
      <c r="M273" s="51" t="str">
        <f>IF(Tableau848[[#This Row],[DATE CONTRAT 1]]="","",MAX(Tableau848[#This Row]))</f>
        <v/>
      </c>
      <c r="N273" s="52" t="str">
        <f>IFERROR(INDEX(Tableau949[#This Row],MATCH(9^9,Tableau949[#This Row])),"")</f>
        <v/>
      </c>
      <c r="O273" s="51" t="str">
        <f>IFERROR(INDEX(Tableau1050[#This Row],MATCH(9^9,Tableau1050[#This Row])),"")</f>
        <v/>
      </c>
      <c r="P273" s="51" t="str">
        <f>IFERROR(INDEX(Tableau1151[#This Row],MATCH(9^9,Tableau1151[#This Row])),"")</f>
        <v/>
      </c>
      <c r="Q273" s="35" t="str">
        <f>IFERROR(INDEX(Tableau1252[#This Row],MATCH(9^9,Tableau1252[#This Row])),"")</f>
        <v/>
      </c>
      <c r="BK273" s="5" t="str">
        <f>IF(Tableau848[[#This Row],[DATE CONTRAT 1]]&lt;&gt;"",Tableau848[[#This Row],[DATE CONTRAT 1]]+Tableau949[[#This Row],[DUREE CONTRAT 1]]*365,"")</f>
        <v/>
      </c>
      <c r="BL273" s="5" t="str">
        <f>IF(Tableau848[[#This Row],[DATE CONTRAT 2]]&lt;&gt;"",Tableau848[[#This Row],[DATE CONTRAT 2]]+Tableau949[[#This Row],[DUREE CONTRAT 2]]*365,"")</f>
        <v/>
      </c>
      <c r="BM273" s="5" t="str">
        <f>IF(Tableau848[[#This Row],[DATE CONTRAT 3]]&lt;&gt;"",Tableau848[[#This Row],[DATE CONTRAT 3]]+Tableau949[[#This Row],[DUREE CONTRAT 3]]*365,"")</f>
        <v/>
      </c>
      <c r="BN273" s="5" t="str">
        <f>IF(Tableau848[[#This Row],[DATE CONTRAT 4]]&lt;&gt;"",Tableau848[[#This Row],[DATE CONTRAT 4]]+Tableau949[[#This Row],[DUREE CONTRAT 4]]*365,"")</f>
        <v/>
      </c>
      <c r="BO273" s="5" t="str">
        <f>IF(Tableau848[[#This Row],[DATE CONTRAT 5]]&lt;&gt;"",Tableau848[[#This Row],[DATE CONTRAT 5]]+Tableau949[[#This Row],[DUREE CONTRAT 5]]*365,"")</f>
        <v/>
      </c>
      <c r="BP273" s="5" t="str">
        <f>IF(Tableau848[[#This Row],[DATE CONTRAT 6]]&lt;&gt;"",Tableau848[[#This Row],[DATE CONTRAT 6]]+Tableau949[[#This Row],[DUREE CONTRAT 6]]*365,"")</f>
        <v/>
      </c>
      <c r="BQ273" s="5" t="str">
        <f>IF(Tableau848[[#This Row],[DATE CONTRAT 7]]&lt;&gt;"",Tableau848[[#This Row],[DATE CONTRAT 7]]+Tableau949[[#This Row],[DUREE CONTRAT 7]]*365,"")</f>
        <v/>
      </c>
      <c r="BR273" s="5" t="str">
        <f>IF(Tableau848[[#This Row],[DATE CONTRAT 8]]&lt;&gt;"",Tableau848[[#This Row],[DATE CONTRAT 8]]+Tableau949[[#This Row],[DUREE CONTRAT 8]]*365,"")</f>
        <v/>
      </c>
      <c r="BS273" s="5" t="str">
        <f>IF(Tableau848[[#This Row],[DATE CONTRAT 9]]&lt;&gt;"",Tableau848[[#This Row],[DATE CONTRAT 9]]+Tableau949[[#This Row],[DUREE CONTRAT 9]]*365,"")</f>
        <v/>
      </c>
      <c r="BT273" s="5" t="str">
        <f>IF(Tableau848[[#This Row],[DATE CONTRAT 10]]&lt;&gt;"",Tableau848[[#This Row],[DATE CONTRAT 10]]+Tableau949[[#This Row],[DUREE CONTRAT 10]]*365,"")</f>
        <v/>
      </c>
      <c r="BV273" s="5" t="str">
        <f>IF(Tableau1050[[#This Row],[DATE PROCHAIN CONTRAT 1]]&lt;&gt;"",Tableau1050[[#This Row],[DATE PROCHAIN CONTRAT 1]]-30,"")</f>
        <v/>
      </c>
      <c r="BW273" s="5" t="str">
        <f>IF(Tableau1050[[#This Row],[DATE PROCHAIN CONTRAT 2]]&lt;&gt;"",Tableau1050[[#This Row],[DATE PROCHAIN CONTRAT 2]]-30,"")</f>
        <v/>
      </c>
      <c r="BX273" s="5" t="str">
        <f>IF(Tableau1050[[#This Row],[DATE PROCHAIN CONTRAT 3]]&lt;&gt;"",Tableau1050[[#This Row],[DATE PROCHAIN CONTRAT 3]]-30,"")</f>
        <v/>
      </c>
      <c r="BY273" s="5" t="str">
        <f>IF(Tableau1050[[#This Row],[DATE PROCHAIN CONTRAT 4]]&lt;&gt;"",Tableau1050[[#This Row],[DATE PROCHAIN CONTRAT 4]]-30,"")</f>
        <v/>
      </c>
      <c r="BZ273" s="5" t="str">
        <f>IF(Tableau1050[[#This Row],[DATE PROCHAIN CONTRAT 5]]&lt;&gt;"",Tableau1050[[#This Row],[DATE PROCHAIN CONTRAT 5]]-30,"")</f>
        <v/>
      </c>
      <c r="CA273" s="5" t="str">
        <f>IF(Tableau1050[[#This Row],[DATE PROCHAIN CONTRAT 6]]&lt;&gt;"",Tableau1050[[#This Row],[DATE PROCHAIN CONTRAT 6]]-30,"")</f>
        <v/>
      </c>
      <c r="CB273" s="5" t="str">
        <f>IF(Tableau1050[[#This Row],[DATE PROCHAIN CONTRAT 7]]&lt;&gt;"",Tableau1050[[#This Row],[DATE PROCHAIN CONTRAT 7]]-30,"")</f>
        <v/>
      </c>
      <c r="CC273" s="5" t="str">
        <f>IF(Tableau1050[[#This Row],[DATE PROCHAIN CONTRAT 8]]&lt;&gt;"",Tableau1050[[#This Row],[DATE PROCHAIN CONTRAT 8]]-30,"")</f>
        <v/>
      </c>
      <c r="CD273" s="5" t="str">
        <f>IF(Tableau1050[[#This Row],[DATE PROCHAIN CONTRAT 9]]&lt;&gt;"",Tableau1050[[#This Row],[DATE PROCHAIN CONTRAT 9]]-30,"")</f>
        <v/>
      </c>
      <c r="CE273" s="5" t="str">
        <f>IF(Tableau1050[[#This Row],[DATE PROCHAIN CONTRAT 10]]&lt;&gt;"",Tableau1050[[#This Row],[DATE PROCHAIN CONTRAT 10]]-30,"")</f>
        <v/>
      </c>
    </row>
    <row r="274" spans="1:83" ht="30">
      <c r="A274" s="2" t="str">
        <f>IF(COUNT(Tableau848[#This Row])&lt;=0,"",COUNT(Tableau848[#This Row]))</f>
        <v/>
      </c>
      <c r="B274" s="17" t="s">
        <v>510</v>
      </c>
      <c r="C274" s="16" t="s">
        <v>266</v>
      </c>
      <c r="D27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684 Rue de la Mairie</v>
      </c>
      <c r="E27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88270</v>
      </c>
      <c r="F27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Harol</v>
      </c>
      <c r="G27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4" s="30" t="str">
        <f>IF(Tableau747[[#This Row],[DATE PROPOSITION 1]]="","",MAX(Tableau747[#This Row]))</f>
        <v/>
      </c>
      <c r="M274" s="51" t="str">
        <f>IF(Tableau848[[#This Row],[DATE CONTRAT 1]]="","",MAX(Tableau848[#This Row]))</f>
        <v/>
      </c>
      <c r="N274" s="52" t="str">
        <f>IFERROR(INDEX(Tableau949[#This Row],MATCH(9^9,Tableau949[#This Row])),"")</f>
        <v/>
      </c>
      <c r="O274" s="51" t="str">
        <f>IFERROR(INDEX(Tableau1050[#This Row],MATCH(9^9,Tableau1050[#This Row])),"")</f>
        <v/>
      </c>
      <c r="P274" s="51" t="str">
        <f>IFERROR(INDEX(Tableau1151[#This Row],MATCH(9^9,Tableau1151[#This Row])),"")</f>
        <v/>
      </c>
      <c r="Q274" s="35" t="str">
        <f>IFERROR(INDEX(Tableau1252[#This Row],MATCH(9^9,Tableau1252[#This Row])),"")</f>
        <v/>
      </c>
      <c r="BK274" s="5" t="str">
        <f>IF(Tableau848[[#This Row],[DATE CONTRAT 1]]&lt;&gt;"",Tableau848[[#This Row],[DATE CONTRAT 1]]+Tableau949[[#This Row],[DUREE CONTRAT 1]]*365,"")</f>
        <v/>
      </c>
      <c r="BL274" s="5" t="str">
        <f>IF(Tableau848[[#This Row],[DATE CONTRAT 2]]&lt;&gt;"",Tableau848[[#This Row],[DATE CONTRAT 2]]+Tableau949[[#This Row],[DUREE CONTRAT 2]]*365,"")</f>
        <v/>
      </c>
      <c r="BM274" s="5" t="str">
        <f>IF(Tableau848[[#This Row],[DATE CONTRAT 3]]&lt;&gt;"",Tableau848[[#This Row],[DATE CONTRAT 3]]+Tableau949[[#This Row],[DUREE CONTRAT 3]]*365,"")</f>
        <v/>
      </c>
      <c r="BN274" s="5" t="str">
        <f>IF(Tableau848[[#This Row],[DATE CONTRAT 4]]&lt;&gt;"",Tableau848[[#This Row],[DATE CONTRAT 4]]+Tableau949[[#This Row],[DUREE CONTRAT 4]]*365,"")</f>
        <v/>
      </c>
      <c r="BO274" s="5" t="str">
        <f>IF(Tableau848[[#This Row],[DATE CONTRAT 5]]&lt;&gt;"",Tableau848[[#This Row],[DATE CONTRAT 5]]+Tableau949[[#This Row],[DUREE CONTRAT 5]]*365,"")</f>
        <v/>
      </c>
      <c r="BP274" s="5" t="str">
        <f>IF(Tableau848[[#This Row],[DATE CONTRAT 6]]&lt;&gt;"",Tableau848[[#This Row],[DATE CONTRAT 6]]+Tableau949[[#This Row],[DUREE CONTRAT 6]]*365,"")</f>
        <v/>
      </c>
      <c r="BQ274" s="5" t="str">
        <f>IF(Tableau848[[#This Row],[DATE CONTRAT 7]]&lt;&gt;"",Tableau848[[#This Row],[DATE CONTRAT 7]]+Tableau949[[#This Row],[DUREE CONTRAT 7]]*365,"")</f>
        <v/>
      </c>
      <c r="BR274" s="5" t="str">
        <f>IF(Tableau848[[#This Row],[DATE CONTRAT 8]]&lt;&gt;"",Tableau848[[#This Row],[DATE CONTRAT 8]]+Tableau949[[#This Row],[DUREE CONTRAT 8]]*365,"")</f>
        <v/>
      </c>
      <c r="BS274" s="5" t="str">
        <f>IF(Tableau848[[#This Row],[DATE CONTRAT 9]]&lt;&gt;"",Tableau848[[#This Row],[DATE CONTRAT 9]]+Tableau949[[#This Row],[DUREE CONTRAT 9]]*365,"")</f>
        <v/>
      </c>
      <c r="BT274" s="5" t="str">
        <f>IF(Tableau848[[#This Row],[DATE CONTRAT 10]]&lt;&gt;"",Tableau848[[#This Row],[DATE CONTRAT 10]]+Tableau949[[#This Row],[DUREE CONTRAT 10]]*365,"")</f>
        <v/>
      </c>
      <c r="BV274" s="5" t="str">
        <f>IF(Tableau1050[[#This Row],[DATE PROCHAIN CONTRAT 1]]&lt;&gt;"",Tableau1050[[#This Row],[DATE PROCHAIN CONTRAT 1]]-30,"")</f>
        <v/>
      </c>
      <c r="BW274" s="5" t="str">
        <f>IF(Tableau1050[[#This Row],[DATE PROCHAIN CONTRAT 2]]&lt;&gt;"",Tableau1050[[#This Row],[DATE PROCHAIN CONTRAT 2]]-30,"")</f>
        <v/>
      </c>
      <c r="BX274" s="5" t="str">
        <f>IF(Tableau1050[[#This Row],[DATE PROCHAIN CONTRAT 3]]&lt;&gt;"",Tableau1050[[#This Row],[DATE PROCHAIN CONTRAT 3]]-30,"")</f>
        <v/>
      </c>
      <c r="BY274" s="5" t="str">
        <f>IF(Tableau1050[[#This Row],[DATE PROCHAIN CONTRAT 4]]&lt;&gt;"",Tableau1050[[#This Row],[DATE PROCHAIN CONTRAT 4]]-30,"")</f>
        <v/>
      </c>
      <c r="BZ274" s="5" t="str">
        <f>IF(Tableau1050[[#This Row],[DATE PROCHAIN CONTRAT 5]]&lt;&gt;"",Tableau1050[[#This Row],[DATE PROCHAIN CONTRAT 5]]-30,"")</f>
        <v/>
      </c>
      <c r="CA274" s="5" t="str">
        <f>IF(Tableau1050[[#This Row],[DATE PROCHAIN CONTRAT 6]]&lt;&gt;"",Tableau1050[[#This Row],[DATE PROCHAIN CONTRAT 6]]-30,"")</f>
        <v/>
      </c>
      <c r="CB274" s="5" t="str">
        <f>IF(Tableau1050[[#This Row],[DATE PROCHAIN CONTRAT 7]]&lt;&gt;"",Tableau1050[[#This Row],[DATE PROCHAIN CONTRAT 7]]-30,"")</f>
        <v/>
      </c>
      <c r="CC274" s="5" t="str">
        <f>IF(Tableau1050[[#This Row],[DATE PROCHAIN CONTRAT 8]]&lt;&gt;"",Tableau1050[[#This Row],[DATE PROCHAIN CONTRAT 8]]-30,"")</f>
        <v/>
      </c>
      <c r="CD274" s="5" t="str">
        <f>IF(Tableau1050[[#This Row],[DATE PROCHAIN CONTRAT 9]]&lt;&gt;"",Tableau1050[[#This Row],[DATE PROCHAIN CONTRAT 9]]-30,"")</f>
        <v/>
      </c>
      <c r="CE274" s="5" t="str">
        <f>IF(Tableau1050[[#This Row],[DATE PROCHAIN CONTRAT 10]]&lt;&gt;"",Tableau1050[[#This Row],[DATE PROCHAIN CONTRAT 10]]-30,"")</f>
        <v/>
      </c>
    </row>
    <row r="275" spans="1:83" ht="30">
      <c r="A275" s="2" t="str">
        <f>IF(COUNT(Tableau848[#This Row])&lt;=0,"",COUNT(Tableau848[#This Row]))</f>
        <v/>
      </c>
      <c r="B275" s="17" t="s">
        <v>510</v>
      </c>
      <c r="C275" s="16" t="s">
        <v>267</v>
      </c>
      <c r="D27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13 Rue de l'Épinette</v>
      </c>
      <c r="E27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88200</v>
      </c>
      <c r="F27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Remiremont</v>
      </c>
      <c r="G27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5" s="30" t="str">
        <f>IF(Tableau747[[#This Row],[DATE PROPOSITION 1]]="","",MAX(Tableau747[#This Row]))</f>
        <v/>
      </c>
      <c r="M275" s="51" t="str">
        <f>IF(Tableau848[[#This Row],[DATE CONTRAT 1]]="","",MAX(Tableau848[#This Row]))</f>
        <v/>
      </c>
      <c r="N275" s="52" t="str">
        <f>IFERROR(INDEX(Tableau949[#This Row],MATCH(9^9,Tableau949[#This Row])),"")</f>
        <v/>
      </c>
      <c r="O275" s="51" t="str">
        <f>IFERROR(INDEX(Tableau1050[#This Row],MATCH(9^9,Tableau1050[#This Row])),"")</f>
        <v/>
      </c>
      <c r="P275" s="51" t="str">
        <f>IFERROR(INDEX(Tableau1151[#This Row],MATCH(9^9,Tableau1151[#This Row])),"")</f>
        <v/>
      </c>
      <c r="Q275" s="35" t="str">
        <f>IFERROR(INDEX(Tableau1252[#This Row],MATCH(9^9,Tableau1252[#This Row])),"")</f>
        <v/>
      </c>
      <c r="BK275" s="5" t="str">
        <f>IF(Tableau848[[#This Row],[DATE CONTRAT 1]]&lt;&gt;"",Tableau848[[#This Row],[DATE CONTRAT 1]]+Tableau949[[#This Row],[DUREE CONTRAT 1]]*365,"")</f>
        <v/>
      </c>
      <c r="BL275" s="5" t="str">
        <f>IF(Tableau848[[#This Row],[DATE CONTRAT 2]]&lt;&gt;"",Tableau848[[#This Row],[DATE CONTRAT 2]]+Tableau949[[#This Row],[DUREE CONTRAT 2]]*365,"")</f>
        <v/>
      </c>
      <c r="BM275" s="5" t="str">
        <f>IF(Tableau848[[#This Row],[DATE CONTRAT 3]]&lt;&gt;"",Tableau848[[#This Row],[DATE CONTRAT 3]]+Tableau949[[#This Row],[DUREE CONTRAT 3]]*365,"")</f>
        <v/>
      </c>
      <c r="BN275" s="5" t="str">
        <f>IF(Tableau848[[#This Row],[DATE CONTRAT 4]]&lt;&gt;"",Tableau848[[#This Row],[DATE CONTRAT 4]]+Tableau949[[#This Row],[DUREE CONTRAT 4]]*365,"")</f>
        <v/>
      </c>
      <c r="BO275" s="5" t="str">
        <f>IF(Tableau848[[#This Row],[DATE CONTRAT 5]]&lt;&gt;"",Tableau848[[#This Row],[DATE CONTRAT 5]]+Tableau949[[#This Row],[DUREE CONTRAT 5]]*365,"")</f>
        <v/>
      </c>
      <c r="BP275" s="5" t="str">
        <f>IF(Tableau848[[#This Row],[DATE CONTRAT 6]]&lt;&gt;"",Tableau848[[#This Row],[DATE CONTRAT 6]]+Tableau949[[#This Row],[DUREE CONTRAT 6]]*365,"")</f>
        <v/>
      </c>
      <c r="BQ275" s="5" t="str">
        <f>IF(Tableau848[[#This Row],[DATE CONTRAT 7]]&lt;&gt;"",Tableau848[[#This Row],[DATE CONTRAT 7]]+Tableau949[[#This Row],[DUREE CONTRAT 7]]*365,"")</f>
        <v/>
      </c>
      <c r="BR275" s="5" t="str">
        <f>IF(Tableau848[[#This Row],[DATE CONTRAT 8]]&lt;&gt;"",Tableau848[[#This Row],[DATE CONTRAT 8]]+Tableau949[[#This Row],[DUREE CONTRAT 8]]*365,"")</f>
        <v/>
      </c>
      <c r="BS275" s="5" t="str">
        <f>IF(Tableau848[[#This Row],[DATE CONTRAT 9]]&lt;&gt;"",Tableau848[[#This Row],[DATE CONTRAT 9]]+Tableau949[[#This Row],[DUREE CONTRAT 9]]*365,"")</f>
        <v/>
      </c>
      <c r="BT275" s="5" t="str">
        <f>IF(Tableau848[[#This Row],[DATE CONTRAT 10]]&lt;&gt;"",Tableau848[[#This Row],[DATE CONTRAT 10]]+Tableau949[[#This Row],[DUREE CONTRAT 10]]*365,"")</f>
        <v/>
      </c>
      <c r="BV275" s="5" t="str">
        <f>IF(Tableau1050[[#This Row],[DATE PROCHAIN CONTRAT 1]]&lt;&gt;"",Tableau1050[[#This Row],[DATE PROCHAIN CONTRAT 1]]-30,"")</f>
        <v/>
      </c>
      <c r="BW275" s="5" t="str">
        <f>IF(Tableau1050[[#This Row],[DATE PROCHAIN CONTRAT 2]]&lt;&gt;"",Tableau1050[[#This Row],[DATE PROCHAIN CONTRAT 2]]-30,"")</f>
        <v/>
      </c>
      <c r="BX275" s="5" t="str">
        <f>IF(Tableau1050[[#This Row],[DATE PROCHAIN CONTRAT 3]]&lt;&gt;"",Tableau1050[[#This Row],[DATE PROCHAIN CONTRAT 3]]-30,"")</f>
        <v/>
      </c>
      <c r="BY275" s="5" t="str">
        <f>IF(Tableau1050[[#This Row],[DATE PROCHAIN CONTRAT 4]]&lt;&gt;"",Tableau1050[[#This Row],[DATE PROCHAIN CONTRAT 4]]-30,"")</f>
        <v/>
      </c>
      <c r="BZ275" s="5" t="str">
        <f>IF(Tableau1050[[#This Row],[DATE PROCHAIN CONTRAT 5]]&lt;&gt;"",Tableau1050[[#This Row],[DATE PROCHAIN CONTRAT 5]]-30,"")</f>
        <v/>
      </c>
      <c r="CA275" s="5" t="str">
        <f>IF(Tableau1050[[#This Row],[DATE PROCHAIN CONTRAT 6]]&lt;&gt;"",Tableau1050[[#This Row],[DATE PROCHAIN CONTRAT 6]]-30,"")</f>
        <v/>
      </c>
      <c r="CB275" s="5" t="str">
        <f>IF(Tableau1050[[#This Row],[DATE PROCHAIN CONTRAT 7]]&lt;&gt;"",Tableau1050[[#This Row],[DATE PROCHAIN CONTRAT 7]]-30,"")</f>
        <v/>
      </c>
      <c r="CC275" s="5" t="str">
        <f>IF(Tableau1050[[#This Row],[DATE PROCHAIN CONTRAT 8]]&lt;&gt;"",Tableau1050[[#This Row],[DATE PROCHAIN CONTRAT 8]]-30,"")</f>
        <v/>
      </c>
      <c r="CD275" s="5" t="str">
        <f>IF(Tableau1050[[#This Row],[DATE PROCHAIN CONTRAT 9]]&lt;&gt;"",Tableau1050[[#This Row],[DATE PROCHAIN CONTRAT 9]]-30,"")</f>
        <v/>
      </c>
      <c r="CE275" s="5" t="str">
        <f>IF(Tableau1050[[#This Row],[DATE PROCHAIN CONTRAT 10]]&lt;&gt;"",Tableau1050[[#This Row],[DATE PROCHAIN CONTRAT 10]]-30,"")</f>
        <v/>
      </c>
    </row>
    <row r="276" spans="1:83" ht="45">
      <c r="A276" s="2" t="str">
        <f>IF(COUNT(Tableau848[#This Row])&lt;=0,"",COUNT(Tableau848[#This Row]))</f>
        <v/>
      </c>
      <c r="B276" s="17" t="s">
        <v>510</v>
      </c>
      <c r="C276" s="16" t="s">
        <v>268</v>
      </c>
      <c r="D27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Auguste Dedecker</v>
      </c>
      <c r="E27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88150</v>
      </c>
      <c r="F27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Thaon-les-Vosges</v>
      </c>
      <c r="G27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6" s="30" t="str">
        <f>IF(Tableau747[[#This Row],[DATE PROPOSITION 1]]="","",MAX(Tableau747[#This Row]))</f>
        <v/>
      </c>
      <c r="M276" s="51" t="str">
        <f>IF(Tableau848[[#This Row],[DATE CONTRAT 1]]="","",MAX(Tableau848[#This Row]))</f>
        <v/>
      </c>
      <c r="N276" s="52" t="str">
        <f>IFERROR(INDEX(Tableau949[#This Row],MATCH(9^9,Tableau949[#This Row])),"")</f>
        <v/>
      </c>
      <c r="O276" s="51" t="str">
        <f>IFERROR(INDEX(Tableau1050[#This Row],MATCH(9^9,Tableau1050[#This Row])),"")</f>
        <v/>
      </c>
      <c r="P276" s="51" t="str">
        <f>IFERROR(INDEX(Tableau1151[#This Row],MATCH(9^9,Tableau1151[#This Row])),"")</f>
        <v/>
      </c>
      <c r="Q276" s="35" t="str">
        <f>IFERROR(INDEX(Tableau1252[#This Row],MATCH(9^9,Tableau1252[#This Row])),"")</f>
        <v/>
      </c>
      <c r="BK276" s="5" t="str">
        <f>IF(Tableau848[[#This Row],[DATE CONTRAT 1]]&lt;&gt;"",Tableau848[[#This Row],[DATE CONTRAT 1]]+Tableau949[[#This Row],[DUREE CONTRAT 1]]*365,"")</f>
        <v/>
      </c>
      <c r="BL276" s="5" t="str">
        <f>IF(Tableau848[[#This Row],[DATE CONTRAT 2]]&lt;&gt;"",Tableau848[[#This Row],[DATE CONTRAT 2]]+Tableau949[[#This Row],[DUREE CONTRAT 2]]*365,"")</f>
        <v/>
      </c>
      <c r="BM276" s="5" t="str">
        <f>IF(Tableau848[[#This Row],[DATE CONTRAT 3]]&lt;&gt;"",Tableau848[[#This Row],[DATE CONTRAT 3]]+Tableau949[[#This Row],[DUREE CONTRAT 3]]*365,"")</f>
        <v/>
      </c>
      <c r="BN276" s="5" t="str">
        <f>IF(Tableau848[[#This Row],[DATE CONTRAT 4]]&lt;&gt;"",Tableau848[[#This Row],[DATE CONTRAT 4]]+Tableau949[[#This Row],[DUREE CONTRAT 4]]*365,"")</f>
        <v/>
      </c>
      <c r="BO276" s="5" t="str">
        <f>IF(Tableau848[[#This Row],[DATE CONTRAT 5]]&lt;&gt;"",Tableau848[[#This Row],[DATE CONTRAT 5]]+Tableau949[[#This Row],[DUREE CONTRAT 5]]*365,"")</f>
        <v/>
      </c>
      <c r="BP276" s="5" t="str">
        <f>IF(Tableau848[[#This Row],[DATE CONTRAT 6]]&lt;&gt;"",Tableau848[[#This Row],[DATE CONTRAT 6]]+Tableau949[[#This Row],[DUREE CONTRAT 6]]*365,"")</f>
        <v/>
      </c>
      <c r="BQ276" s="5" t="str">
        <f>IF(Tableau848[[#This Row],[DATE CONTRAT 7]]&lt;&gt;"",Tableau848[[#This Row],[DATE CONTRAT 7]]+Tableau949[[#This Row],[DUREE CONTRAT 7]]*365,"")</f>
        <v/>
      </c>
      <c r="BR276" s="5" t="str">
        <f>IF(Tableau848[[#This Row],[DATE CONTRAT 8]]&lt;&gt;"",Tableau848[[#This Row],[DATE CONTRAT 8]]+Tableau949[[#This Row],[DUREE CONTRAT 8]]*365,"")</f>
        <v/>
      </c>
      <c r="BS276" s="5" t="str">
        <f>IF(Tableau848[[#This Row],[DATE CONTRAT 9]]&lt;&gt;"",Tableau848[[#This Row],[DATE CONTRAT 9]]+Tableau949[[#This Row],[DUREE CONTRAT 9]]*365,"")</f>
        <v/>
      </c>
      <c r="BT276" s="5" t="str">
        <f>IF(Tableau848[[#This Row],[DATE CONTRAT 10]]&lt;&gt;"",Tableau848[[#This Row],[DATE CONTRAT 10]]+Tableau949[[#This Row],[DUREE CONTRAT 10]]*365,"")</f>
        <v/>
      </c>
      <c r="BV276" s="5" t="str">
        <f>IF(Tableau1050[[#This Row],[DATE PROCHAIN CONTRAT 1]]&lt;&gt;"",Tableau1050[[#This Row],[DATE PROCHAIN CONTRAT 1]]-30,"")</f>
        <v/>
      </c>
      <c r="BW276" s="5" t="str">
        <f>IF(Tableau1050[[#This Row],[DATE PROCHAIN CONTRAT 2]]&lt;&gt;"",Tableau1050[[#This Row],[DATE PROCHAIN CONTRAT 2]]-30,"")</f>
        <v/>
      </c>
      <c r="BX276" s="5" t="str">
        <f>IF(Tableau1050[[#This Row],[DATE PROCHAIN CONTRAT 3]]&lt;&gt;"",Tableau1050[[#This Row],[DATE PROCHAIN CONTRAT 3]]-30,"")</f>
        <v/>
      </c>
      <c r="BY276" s="5" t="str">
        <f>IF(Tableau1050[[#This Row],[DATE PROCHAIN CONTRAT 4]]&lt;&gt;"",Tableau1050[[#This Row],[DATE PROCHAIN CONTRAT 4]]-30,"")</f>
        <v/>
      </c>
      <c r="BZ276" s="5" t="str">
        <f>IF(Tableau1050[[#This Row],[DATE PROCHAIN CONTRAT 5]]&lt;&gt;"",Tableau1050[[#This Row],[DATE PROCHAIN CONTRAT 5]]-30,"")</f>
        <v/>
      </c>
      <c r="CA276" s="5" t="str">
        <f>IF(Tableau1050[[#This Row],[DATE PROCHAIN CONTRAT 6]]&lt;&gt;"",Tableau1050[[#This Row],[DATE PROCHAIN CONTRAT 6]]-30,"")</f>
        <v/>
      </c>
      <c r="CB276" s="5" t="str">
        <f>IF(Tableau1050[[#This Row],[DATE PROCHAIN CONTRAT 7]]&lt;&gt;"",Tableau1050[[#This Row],[DATE PROCHAIN CONTRAT 7]]-30,"")</f>
        <v/>
      </c>
      <c r="CC276" s="5" t="str">
        <f>IF(Tableau1050[[#This Row],[DATE PROCHAIN CONTRAT 8]]&lt;&gt;"",Tableau1050[[#This Row],[DATE PROCHAIN CONTRAT 8]]-30,"")</f>
        <v/>
      </c>
      <c r="CD276" s="5" t="str">
        <f>IF(Tableau1050[[#This Row],[DATE PROCHAIN CONTRAT 9]]&lt;&gt;"",Tableau1050[[#This Row],[DATE PROCHAIN CONTRAT 9]]-30,"")</f>
        <v/>
      </c>
      <c r="CE276" s="5" t="str">
        <f>IF(Tableau1050[[#This Row],[DATE PROCHAIN CONTRAT 10]]&lt;&gt;"",Tableau1050[[#This Row],[DATE PROCHAIN CONTRAT 10]]-30,"")</f>
        <v/>
      </c>
    </row>
    <row r="277" spans="1:83" ht="60">
      <c r="A277" s="2" t="str">
        <f>IF(COUNT(Tableau848[#This Row])&lt;=0,"",COUNT(Tableau848[#This Row]))</f>
        <v/>
      </c>
      <c r="B277" s="17" t="s">
        <v>510</v>
      </c>
      <c r="C277" s="16" t="s">
        <v>269</v>
      </c>
      <c r="D27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6 Rue de la Rochotte</v>
      </c>
      <c r="E27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88400</v>
      </c>
      <c r="F27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Gérardmer</v>
      </c>
      <c r="G27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7" s="30" t="str">
        <f>IF(Tableau747[[#This Row],[DATE PROPOSITION 1]]="","",MAX(Tableau747[#This Row]))</f>
        <v/>
      </c>
      <c r="M277" s="51" t="str">
        <f>IF(Tableau848[[#This Row],[DATE CONTRAT 1]]="","",MAX(Tableau848[#This Row]))</f>
        <v/>
      </c>
      <c r="N277" s="52" t="str">
        <f>IFERROR(INDEX(Tableau949[#This Row],MATCH(9^9,Tableau949[#This Row])),"")</f>
        <v/>
      </c>
      <c r="O277" s="51" t="str">
        <f>IFERROR(INDEX(Tableau1050[#This Row],MATCH(9^9,Tableau1050[#This Row])),"")</f>
        <v/>
      </c>
      <c r="P277" s="51" t="str">
        <f>IFERROR(INDEX(Tableau1151[#This Row],MATCH(9^9,Tableau1151[#This Row])),"")</f>
        <v/>
      </c>
      <c r="Q277" s="35" t="str">
        <f>IFERROR(INDEX(Tableau1252[#This Row],MATCH(9^9,Tableau1252[#This Row])),"")</f>
        <v/>
      </c>
      <c r="BK277" s="5" t="str">
        <f>IF(Tableau848[[#This Row],[DATE CONTRAT 1]]&lt;&gt;"",Tableau848[[#This Row],[DATE CONTRAT 1]]+Tableau949[[#This Row],[DUREE CONTRAT 1]]*365,"")</f>
        <v/>
      </c>
      <c r="BL277" s="5" t="str">
        <f>IF(Tableau848[[#This Row],[DATE CONTRAT 2]]&lt;&gt;"",Tableau848[[#This Row],[DATE CONTRAT 2]]+Tableau949[[#This Row],[DUREE CONTRAT 2]]*365,"")</f>
        <v/>
      </c>
      <c r="BM277" s="5" t="str">
        <f>IF(Tableau848[[#This Row],[DATE CONTRAT 3]]&lt;&gt;"",Tableau848[[#This Row],[DATE CONTRAT 3]]+Tableau949[[#This Row],[DUREE CONTRAT 3]]*365,"")</f>
        <v/>
      </c>
      <c r="BN277" s="5" t="str">
        <f>IF(Tableau848[[#This Row],[DATE CONTRAT 4]]&lt;&gt;"",Tableau848[[#This Row],[DATE CONTRAT 4]]+Tableau949[[#This Row],[DUREE CONTRAT 4]]*365,"")</f>
        <v/>
      </c>
      <c r="BO277" s="5" t="str">
        <f>IF(Tableau848[[#This Row],[DATE CONTRAT 5]]&lt;&gt;"",Tableau848[[#This Row],[DATE CONTRAT 5]]+Tableau949[[#This Row],[DUREE CONTRAT 5]]*365,"")</f>
        <v/>
      </c>
      <c r="BP277" s="5" t="str">
        <f>IF(Tableau848[[#This Row],[DATE CONTRAT 6]]&lt;&gt;"",Tableau848[[#This Row],[DATE CONTRAT 6]]+Tableau949[[#This Row],[DUREE CONTRAT 6]]*365,"")</f>
        <v/>
      </c>
      <c r="BQ277" s="5" t="str">
        <f>IF(Tableau848[[#This Row],[DATE CONTRAT 7]]&lt;&gt;"",Tableau848[[#This Row],[DATE CONTRAT 7]]+Tableau949[[#This Row],[DUREE CONTRAT 7]]*365,"")</f>
        <v/>
      </c>
      <c r="BR277" s="5" t="str">
        <f>IF(Tableau848[[#This Row],[DATE CONTRAT 8]]&lt;&gt;"",Tableau848[[#This Row],[DATE CONTRAT 8]]+Tableau949[[#This Row],[DUREE CONTRAT 8]]*365,"")</f>
        <v/>
      </c>
      <c r="BS277" s="5" t="str">
        <f>IF(Tableau848[[#This Row],[DATE CONTRAT 9]]&lt;&gt;"",Tableau848[[#This Row],[DATE CONTRAT 9]]+Tableau949[[#This Row],[DUREE CONTRAT 9]]*365,"")</f>
        <v/>
      </c>
      <c r="BT277" s="5" t="str">
        <f>IF(Tableau848[[#This Row],[DATE CONTRAT 10]]&lt;&gt;"",Tableau848[[#This Row],[DATE CONTRAT 10]]+Tableau949[[#This Row],[DUREE CONTRAT 10]]*365,"")</f>
        <v/>
      </c>
      <c r="BV277" s="5" t="str">
        <f>IF(Tableau1050[[#This Row],[DATE PROCHAIN CONTRAT 1]]&lt;&gt;"",Tableau1050[[#This Row],[DATE PROCHAIN CONTRAT 1]]-30,"")</f>
        <v/>
      </c>
      <c r="BW277" s="5" t="str">
        <f>IF(Tableau1050[[#This Row],[DATE PROCHAIN CONTRAT 2]]&lt;&gt;"",Tableau1050[[#This Row],[DATE PROCHAIN CONTRAT 2]]-30,"")</f>
        <v/>
      </c>
      <c r="BX277" s="5" t="str">
        <f>IF(Tableau1050[[#This Row],[DATE PROCHAIN CONTRAT 3]]&lt;&gt;"",Tableau1050[[#This Row],[DATE PROCHAIN CONTRAT 3]]-30,"")</f>
        <v/>
      </c>
      <c r="BY277" s="5" t="str">
        <f>IF(Tableau1050[[#This Row],[DATE PROCHAIN CONTRAT 4]]&lt;&gt;"",Tableau1050[[#This Row],[DATE PROCHAIN CONTRAT 4]]-30,"")</f>
        <v/>
      </c>
      <c r="BZ277" s="5" t="str">
        <f>IF(Tableau1050[[#This Row],[DATE PROCHAIN CONTRAT 5]]&lt;&gt;"",Tableau1050[[#This Row],[DATE PROCHAIN CONTRAT 5]]-30,"")</f>
        <v/>
      </c>
      <c r="CA277" s="5" t="str">
        <f>IF(Tableau1050[[#This Row],[DATE PROCHAIN CONTRAT 6]]&lt;&gt;"",Tableau1050[[#This Row],[DATE PROCHAIN CONTRAT 6]]-30,"")</f>
        <v/>
      </c>
      <c r="CB277" s="5" t="str">
        <f>IF(Tableau1050[[#This Row],[DATE PROCHAIN CONTRAT 7]]&lt;&gt;"",Tableau1050[[#This Row],[DATE PROCHAIN CONTRAT 7]]-30,"")</f>
        <v/>
      </c>
      <c r="CC277" s="5" t="str">
        <f>IF(Tableau1050[[#This Row],[DATE PROCHAIN CONTRAT 8]]&lt;&gt;"",Tableau1050[[#This Row],[DATE PROCHAIN CONTRAT 8]]-30,"")</f>
        <v/>
      </c>
      <c r="CD277" s="5" t="str">
        <f>IF(Tableau1050[[#This Row],[DATE PROCHAIN CONTRAT 9]]&lt;&gt;"",Tableau1050[[#This Row],[DATE PROCHAIN CONTRAT 9]]-30,"")</f>
        <v/>
      </c>
      <c r="CE277" s="5" t="str">
        <f>IF(Tableau1050[[#This Row],[DATE PROCHAIN CONTRAT 10]]&lt;&gt;"",Tableau1050[[#This Row],[DATE PROCHAIN CONTRAT 10]]-30,"")</f>
        <v/>
      </c>
    </row>
    <row r="278" spans="1:83" ht="60">
      <c r="A278" s="2" t="str">
        <f>IF(COUNT(Tableau848[#This Row])&lt;=0,"",COUNT(Tableau848[#This Row]))</f>
        <v/>
      </c>
      <c r="B278" s="17" t="s">
        <v>510</v>
      </c>
      <c r="C278" s="16" t="s">
        <v>270</v>
      </c>
      <c r="D27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32 Boulevard d'Alsace</v>
      </c>
      <c r="E27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88400</v>
      </c>
      <c r="F27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Gérardmer</v>
      </c>
      <c r="G27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8" s="30" t="str">
        <f>IF(Tableau747[[#This Row],[DATE PROPOSITION 1]]="","",MAX(Tableau747[#This Row]))</f>
        <v/>
      </c>
      <c r="M278" s="51" t="str">
        <f>IF(Tableau848[[#This Row],[DATE CONTRAT 1]]="","",MAX(Tableau848[#This Row]))</f>
        <v/>
      </c>
      <c r="N278" s="52" t="str">
        <f>IFERROR(INDEX(Tableau949[#This Row],MATCH(9^9,Tableau949[#This Row])),"")</f>
        <v/>
      </c>
      <c r="O278" s="51" t="str">
        <f>IFERROR(INDEX(Tableau1050[#This Row],MATCH(9^9,Tableau1050[#This Row])),"")</f>
        <v/>
      </c>
      <c r="P278" s="51" t="str">
        <f>IFERROR(INDEX(Tableau1151[#This Row],MATCH(9^9,Tableau1151[#This Row])),"")</f>
        <v/>
      </c>
      <c r="Q278" s="35" t="str">
        <f>IFERROR(INDEX(Tableau1252[#This Row],MATCH(9^9,Tableau1252[#This Row])),"")</f>
        <v/>
      </c>
      <c r="BK278" s="5" t="str">
        <f>IF(Tableau848[[#This Row],[DATE CONTRAT 1]]&lt;&gt;"",Tableau848[[#This Row],[DATE CONTRAT 1]]+Tableau949[[#This Row],[DUREE CONTRAT 1]]*365,"")</f>
        <v/>
      </c>
      <c r="BL278" s="5" t="str">
        <f>IF(Tableau848[[#This Row],[DATE CONTRAT 2]]&lt;&gt;"",Tableau848[[#This Row],[DATE CONTRAT 2]]+Tableau949[[#This Row],[DUREE CONTRAT 2]]*365,"")</f>
        <v/>
      </c>
      <c r="BM278" s="5" t="str">
        <f>IF(Tableau848[[#This Row],[DATE CONTRAT 3]]&lt;&gt;"",Tableau848[[#This Row],[DATE CONTRAT 3]]+Tableau949[[#This Row],[DUREE CONTRAT 3]]*365,"")</f>
        <v/>
      </c>
      <c r="BN278" s="5" t="str">
        <f>IF(Tableau848[[#This Row],[DATE CONTRAT 4]]&lt;&gt;"",Tableau848[[#This Row],[DATE CONTRAT 4]]+Tableau949[[#This Row],[DUREE CONTRAT 4]]*365,"")</f>
        <v/>
      </c>
      <c r="BO278" s="5" t="str">
        <f>IF(Tableau848[[#This Row],[DATE CONTRAT 5]]&lt;&gt;"",Tableau848[[#This Row],[DATE CONTRAT 5]]+Tableau949[[#This Row],[DUREE CONTRAT 5]]*365,"")</f>
        <v/>
      </c>
      <c r="BP278" s="5" t="str">
        <f>IF(Tableau848[[#This Row],[DATE CONTRAT 6]]&lt;&gt;"",Tableau848[[#This Row],[DATE CONTRAT 6]]+Tableau949[[#This Row],[DUREE CONTRAT 6]]*365,"")</f>
        <v/>
      </c>
      <c r="BQ278" s="5" t="str">
        <f>IF(Tableau848[[#This Row],[DATE CONTRAT 7]]&lt;&gt;"",Tableau848[[#This Row],[DATE CONTRAT 7]]+Tableau949[[#This Row],[DUREE CONTRAT 7]]*365,"")</f>
        <v/>
      </c>
      <c r="BR278" s="5" t="str">
        <f>IF(Tableau848[[#This Row],[DATE CONTRAT 8]]&lt;&gt;"",Tableau848[[#This Row],[DATE CONTRAT 8]]+Tableau949[[#This Row],[DUREE CONTRAT 8]]*365,"")</f>
        <v/>
      </c>
      <c r="BS278" s="5" t="str">
        <f>IF(Tableau848[[#This Row],[DATE CONTRAT 9]]&lt;&gt;"",Tableau848[[#This Row],[DATE CONTRAT 9]]+Tableau949[[#This Row],[DUREE CONTRAT 9]]*365,"")</f>
        <v/>
      </c>
      <c r="BT278" s="5" t="str">
        <f>IF(Tableau848[[#This Row],[DATE CONTRAT 10]]&lt;&gt;"",Tableau848[[#This Row],[DATE CONTRAT 10]]+Tableau949[[#This Row],[DUREE CONTRAT 10]]*365,"")</f>
        <v/>
      </c>
      <c r="BV278" s="5" t="str">
        <f>IF(Tableau1050[[#This Row],[DATE PROCHAIN CONTRAT 1]]&lt;&gt;"",Tableau1050[[#This Row],[DATE PROCHAIN CONTRAT 1]]-30,"")</f>
        <v/>
      </c>
      <c r="BW278" s="5" t="str">
        <f>IF(Tableau1050[[#This Row],[DATE PROCHAIN CONTRAT 2]]&lt;&gt;"",Tableau1050[[#This Row],[DATE PROCHAIN CONTRAT 2]]-30,"")</f>
        <v/>
      </c>
      <c r="BX278" s="5" t="str">
        <f>IF(Tableau1050[[#This Row],[DATE PROCHAIN CONTRAT 3]]&lt;&gt;"",Tableau1050[[#This Row],[DATE PROCHAIN CONTRAT 3]]-30,"")</f>
        <v/>
      </c>
      <c r="BY278" s="5" t="str">
        <f>IF(Tableau1050[[#This Row],[DATE PROCHAIN CONTRAT 4]]&lt;&gt;"",Tableau1050[[#This Row],[DATE PROCHAIN CONTRAT 4]]-30,"")</f>
        <v/>
      </c>
      <c r="BZ278" s="5" t="str">
        <f>IF(Tableau1050[[#This Row],[DATE PROCHAIN CONTRAT 5]]&lt;&gt;"",Tableau1050[[#This Row],[DATE PROCHAIN CONTRAT 5]]-30,"")</f>
        <v/>
      </c>
      <c r="CA278" s="5" t="str">
        <f>IF(Tableau1050[[#This Row],[DATE PROCHAIN CONTRAT 6]]&lt;&gt;"",Tableau1050[[#This Row],[DATE PROCHAIN CONTRAT 6]]-30,"")</f>
        <v/>
      </c>
      <c r="CB278" s="5" t="str">
        <f>IF(Tableau1050[[#This Row],[DATE PROCHAIN CONTRAT 7]]&lt;&gt;"",Tableau1050[[#This Row],[DATE PROCHAIN CONTRAT 7]]-30,"")</f>
        <v/>
      </c>
      <c r="CC278" s="5" t="str">
        <f>IF(Tableau1050[[#This Row],[DATE PROCHAIN CONTRAT 8]]&lt;&gt;"",Tableau1050[[#This Row],[DATE PROCHAIN CONTRAT 8]]-30,"")</f>
        <v/>
      </c>
      <c r="CD278" s="5" t="str">
        <f>IF(Tableau1050[[#This Row],[DATE PROCHAIN CONTRAT 9]]&lt;&gt;"",Tableau1050[[#This Row],[DATE PROCHAIN CONTRAT 9]]-30,"")</f>
        <v/>
      </c>
      <c r="CE278" s="5" t="str">
        <f>IF(Tableau1050[[#This Row],[DATE PROCHAIN CONTRAT 10]]&lt;&gt;"",Tableau1050[[#This Row],[DATE PROCHAIN CONTRAT 10]]-30,"")</f>
        <v/>
      </c>
    </row>
    <row r="279" spans="1:83" ht="60">
      <c r="A279" s="2" t="str">
        <f>IF(COUNT(Tableau848[#This Row])&lt;=0,"",COUNT(Tableau848[#This Row]))</f>
        <v/>
      </c>
      <c r="B279" s="17" t="s">
        <v>510</v>
      </c>
      <c r="C279" s="16" t="s">
        <v>271</v>
      </c>
      <c r="D27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32 Rue de l'Orme</v>
      </c>
      <c r="E27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88100</v>
      </c>
      <c r="F27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Saint-Dié-des-Vosges</v>
      </c>
      <c r="G27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7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7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7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79" s="30" t="str">
        <f>IF(Tableau747[[#This Row],[DATE PROPOSITION 1]]="","",MAX(Tableau747[#This Row]))</f>
        <v/>
      </c>
      <c r="M279" s="51" t="str">
        <f>IF(Tableau848[[#This Row],[DATE CONTRAT 1]]="","",MAX(Tableau848[#This Row]))</f>
        <v/>
      </c>
      <c r="N279" s="52" t="str">
        <f>IFERROR(INDEX(Tableau949[#This Row],MATCH(9^9,Tableau949[#This Row])),"")</f>
        <v/>
      </c>
      <c r="O279" s="51" t="str">
        <f>IFERROR(INDEX(Tableau1050[#This Row],MATCH(9^9,Tableau1050[#This Row])),"")</f>
        <v/>
      </c>
      <c r="P279" s="51" t="str">
        <f>IFERROR(INDEX(Tableau1151[#This Row],MATCH(9^9,Tableau1151[#This Row])),"")</f>
        <v/>
      </c>
      <c r="Q279" s="35" t="str">
        <f>IFERROR(INDEX(Tableau1252[#This Row],MATCH(9^9,Tableau1252[#This Row])),"")</f>
        <v/>
      </c>
      <c r="BK279" s="5" t="str">
        <f>IF(Tableau848[[#This Row],[DATE CONTRAT 1]]&lt;&gt;"",Tableau848[[#This Row],[DATE CONTRAT 1]]+Tableau949[[#This Row],[DUREE CONTRAT 1]]*365,"")</f>
        <v/>
      </c>
      <c r="BL279" s="5" t="str">
        <f>IF(Tableau848[[#This Row],[DATE CONTRAT 2]]&lt;&gt;"",Tableau848[[#This Row],[DATE CONTRAT 2]]+Tableau949[[#This Row],[DUREE CONTRAT 2]]*365,"")</f>
        <v/>
      </c>
      <c r="BM279" s="5" t="str">
        <f>IF(Tableau848[[#This Row],[DATE CONTRAT 3]]&lt;&gt;"",Tableau848[[#This Row],[DATE CONTRAT 3]]+Tableau949[[#This Row],[DUREE CONTRAT 3]]*365,"")</f>
        <v/>
      </c>
      <c r="BN279" s="5" t="str">
        <f>IF(Tableau848[[#This Row],[DATE CONTRAT 4]]&lt;&gt;"",Tableau848[[#This Row],[DATE CONTRAT 4]]+Tableau949[[#This Row],[DUREE CONTRAT 4]]*365,"")</f>
        <v/>
      </c>
      <c r="BO279" s="5" t="str">
        <f>IF(Tableau848[[#This Row],[DATE CONTRAT 5]]&lt;&gt;"",Tableau848[[#This Row],[DATE CONTRAT 5]]+Tableau949[[#This Row],[DUREE CONTRAT 5]]*365,"")</f>
        <v/>
      </c>
      <c r="BP279" s="5" t="str">
        <f>IF(Tableau848[[#This Row],[DATE CONTRAT 6]]&lt;&gt;"",Tableau848[[#This Row],[DATE CONTRAT 6]]+Tableau949[[#This Row],[DUREE CONTRAT 6]]*365,"")</f>
        <v/>
      </c>
      <c r="BQ279" s="5" t="str">
        <f>IF(Tableau848[[#This Row],[DATE CONTRAT 7]]&lt;&gt;"",Tableau848[[#This Row],[DATE CONTRAT 7]]+Tableau949[[#This Row],[DUREE CONTRAT 7]]*365,"")</f>
        <v/>
      </c>
      <c r="BR279" s="5" t="str">
        <f>IF(Tableau848[[#This Row],[DATE CONTRAT 8]]&lt;&gt;"",Tableau848[[#This Row],[DATE CONTRAT 8]]+Tableau949[[#This Row],[DUREE CONTRAT 8]]*365,"")</f>
        <v/>
      </c>
      <c r="BS279" s="5" t="str">
        <f>IF(Tableau848[[#This Row],[DATE CONTRAT 9]]&lt;&gt;"",Tableau848[[#This Row],[DATE CONTRAT 9]]+Tableau949[[#This Row],[DUREE CONTRAT 9]]*365,"")</f>
        <v/>
      </c>
      <c r="BT279" s="5" t="str">
        <f>IF(Tableau848[[#This Row],[DATE CONTRAT 10]]&lt;&gt;"",Tableau848[[#This Row],[DATE CONTRAT 10]]+Tableau949[[#This Row],[DUREE CONTRAT 10]]*365,"")</f>
        <v/>
      </c>
      <c r="BV279" s="5" t="str">
        <f>IF(Tableau1050[[#This Row],[DATE PROCHAIN CONTRAT 1]]&lt;&gt;"",Tableau1050[[#This Row],[DATE PROCHAIN CONTRAT 1]]-30,"")</f>
        <v/>
      </c>
      <c r="BW279" s="5" t="str">
        <f>IF(Tableau1050[[#This Row],[DATE PROCHAIN CONTRAT 2]]&lt;&gt;"",Tableau1050[[#This Row],[DATE PROCHAIN CONTRAT 2]]-30,"")</f>
        <v/>
      </c>
      <c r="BX279" s="5" t="str">
        <f>IF(Tableau1050[[#This Row],[DATE PROCHAIN CONTRAT 3]]&lt;&gt;"",Tableau1050[[#This Row],[DATE PROCHAIN CONTRAT 3]]-30,"")</f>
        <v/>
      </c>
      <c r="BY279" s="5" t="str">
        <f>IF(Tableau1050[[#This Row],[DATE PROCHAIN CONTRAT 4]]&lt;&gt;"",Tableau1050[[#This Row],[DATE PROCHAIN CONTRAT 4]]-30,"")</f>
        <v/>
      </c>
      <c r="BZ279" s="5" t="str">
        <f>IF(Tableau1050[[#This Row],[DATE PROCHAIN CONTRAT 5]]&lt;&gt;"",Tableau1050[[#This Row],[DATE PROCHAIN CONTRAT 5]]-30,"")</f>
        <v/>
      </c>
      <c r="CA279" s="5" t="str">
        <f>IF(Tableau1050[[#This Row],[DATE PROCHAIN CONTRAT 6]]&lt;&gt;"",Tableau1050[[#This Row],[DATE PROCHAIN CONTRAT 6]]-30,"")</f>
        <v/>
      </c>
      <c r="CB279" s="5" t="str">
        <f>IF(Tableau1050[[#This Row],[DATE PROCHAIN CONTRAT 7]]&lt;&gt;"",Tableau1050[[#This Row],[DATE PROCHAIN CONTRAT 7]]-30,"")</f>
        <v/>
      </c>
      <c r="CC279" s="5" t="str">
        <f>IF(Tableau1050[[#This Row],[DATE PROCHAIN CONTRAT 8]]&lt;&gt;"",Tableau1050[[#This Row],[DATE PROCHAIN CONTRAT 8]]-30,"")</f>
        <v/>
      </c>
      <c r="CD279" s="5" t="str">
        <f>IF(Tableau1050[[#This Row],[DATE PROCHAIN CONTRAT 9]]&lt;&gt;"",Tableau1050[[#This Row],[DATE PROCHAIN CONTRAT 9]]-30,"")</f>
        <v/>
      </c>
      <c r="CE279" s="5" t="str">
        <f>IF(Tableau1050[[#This Row],[DATE PROCHAIN CONTRAT 10]]&lt;&gt;"",Tableau1050[[#This Row],[DATE PROCHAIN CONTRAT 10]]-30,"")</f>
        <v/>
      </c>
    </row>
    <row r="280" spans="1:83" ht="60">
      <c r="A280" s="2" t="str">
        <f>IF(COUNT(Tableau848[#This Row])&lt;=0,"",COUNT(Tableau848[#This Row]))</f>
        <v/>
      </c>
      <c r="B280" s="17" t="s">
        <v>510</v>
      </c>
      <c r="C280" s="16" t="s">
        <v>271</v>
      </c>
      <c r="D28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32 Rue de l'Orme</v>
      </c>
      <c r="E28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88100</v>
      </c>
      <c r="F28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Saint-Dié-des-Vosges</v>
      </c>
      <c r="G28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0" s="30" t="str">
        <f>IF(Tableau747[[#This Row],[DATE PROPOSITION 1]]="","",MAX(Tableau747[#This Row]))</f>
        <v/>
      </c>
      <c r="M280" s="51" t="str">
        <f>IF(Tableau848[[#This Row],[DATE CONTRAT 1]]="","",MAX(Tableau848[#This Row]))</f>
        <v/>
      </c>
      <c r="N280" s="52" t="str">
        <f>IFERROR(INDEX(Tableau949[#This Row],MATCH(9^9,Tableau949[#This Row])),"")</f>
        <v/>
      </c>
      <c r="O280" s="51" t="str">
        <f>IFERROR(INDEX(Tableau1050[#This Row],MATCH(9^9,Tableau1050[#This Row])),"")</f>
        <v/>
      </c>
      <c r="P280" s="51" t="str">
        <f>IFERROR(INDEX(Tableau1151[#This Row],MATCH(9^9,Tableau1151[#This Row])),"")</f>
        <v/>
      </c>
      <c r="Q280" s="35" t="str">
        <f>IFERROR(INDEX(Tableau1252[#This Row],MATCH(9^9,Tableau1252[#This Row])),"")</f>
        <v/>
      </c>
      <c r="BK280" s="5" t="str">
        <f>IF(Tableau848[[#This Row],[DATE CONTRAT 1]]&lt;&gt;"",Tableau848[[#This Row],[DATE CONTRAT 1]]+Tableau949[[#This Row],[DUREE CONTRAT 1]]*365,"")</f>
        <v/>
      </c>
      <c r="BL280" s="5" t="str">
        <f>IF(Tableau848[[#This Row],[DATE CONTRAT 2]]&lt;&gt;"",Tableau848[[#This Row],[DATE CONTRAT 2]]+Tableau949[[#This Row],[DUREE CONTRAT 2]]*365,"")</f>
        <v/>
      </c>
      <c r="BM280" s="5" t="str">
        <f>IF(Tableau848[[#This Row],[DATE CONTRAT 3]]&lt;&gt;"",Tableau848[[#This Row],[DATE CONTRAT 3]]+Tableau949[[#This Row],[DUREE CONTRAT 3]]*365,"")</f>
        <v/>
      </c>
      <c r="BN280" s="5" t="str">
        <f>IF(Tableau848[[#This Row],[DATE CONTRAT 4]]&lt;&gt;"",Tableau848[[#This Row],[DATE CONTRAT 4]]+Tableau949[[#This Row],[DUREE CONTRAT 4]]*365,"")</f>
        <v/>
      </c>
      <c r="BO280" s="5" t="str">
        <f>IF(Tableau848[[#This Row],[DATE CONTRAT 5]]&lt;&gt;"",Tableau848[[#This Row],[DATE CONTRAT 5]]+Tableau949[[#This Row],[DUREE CONTRAT 5]]*365,"")</f>
        <v/>
      </c>
      <c r="BP280" s="5" t="str">
        <f>IF(Tableau848[[#This Row],[DATE CONTRAT 6]]&lt;&gt;"",Tableau848[[#This Row],[DATE CONTRAT 6]]+Tableau949[[#This Row],[DUREE CONTRAT 6]]*365,"")</f>
        <v/>
      </c>
      <c r="BQ280" s="5" t="str">
        <f>IF(Tableau848[[#This Row],[DATE CONTRAT 7]]&lt;&gt;"",Tableau848[[#This Row],[DATE CONTRAT 7]]+Tableau949[[#This Row],[DUREE CONTRAT 7]]*365,"")</f>
        <v/>
      </c>
      <c r="BR280" s="5" t="str">
        <f>IF(Tableau848[[#This Row],[DATE CONTRAT 8]]&lt;&gt;"",Tableau848[[#This Row],[DATE CONTRAT 8]]+Tableau949[[#This Row],[DUREE CONTRAT 8]]*365,"")</f>
        <v/>
      </c>
      <c r="BS280" s="5" t="str">
        <f>IF(Tableau848[[#This Row],[DATE CONTRAT 9]]&lt;&gt;"",Tableau848[[#This Row],[DATE CONTRAT 9]]+Tableau949[[#This Row],[DUREE CONTRAT 9]]*365,"")</f>
        <v/>
      </c>
      <c r="BT280" s="5" t="str">
        <f>IF(Tableau848[[#This Row],[DATE CONTRAT 10]]&lt;&gt;"",Tableau848[[#This Row],[DATE CONTRAT 10]]+Tableau949[[#This Row],[DUREE CONTRAT 10]]*365,"")</f>
        <v/>
      </c>
      <c r="BV280" s="5" t="str">
        <f>IF(Tableau1050[[#This Row],[DATE PROCHAIN CONTRAT 1]]&lt;&gt;"",Tableau1050[[#This Row],[DATE PROCHAIN CONTRAT 1]]-30,"")</f>
        <v/>
      </c>
      <c r="BW280" s="5" t="str">
        <f>IF(Tableau1050[[#This Row],[DATE PROCHAIN CONTRAT 2]]&lt;&gt;"",Tableau1050[[#This Row],[DATE PROCHAIN CONTRAT 2]]-30,"")</f>
        <v/>
      </c>
      <c r="BX280" s="5" t="str">
        <f>IF(Tableau1050[[#This Row],[DATE PROCHAIN CONTRAT 3]]&lt;&gt;"",Tableau1050[[#This Row],[DATE PROCHAIN CONTRAT 3]]-30,"")</f>
        <v/>
      </c>
      <c r="BY280" s="5" t="str">
        <f>IF(Tableau1050[[#This Row],[DATE PROCHAIN CONTRAT 4]]&lt;&gt;"",Tableau1050[[#This Row],[DATE PROCHAIN CONTRAT 4]]-30,"")</f>
        <v/>
      </c>
      <c r="BZ280" s="5" t="str">
        <f>IF(Tableau1050[[#This Row],[DATE PROCHAIN CONTRAT 5]]&lt;&gt;"",Tableau1050[[#This Row],[DATE PROCHAIN CONTRAT 5]]-30,"")</f>
        <v/>
      </c>
      <c r="CA280" s="5" t="str">
        <f>IF(Tableau1050[[#This Row],[DATE PROCHAIN CONTRAT 6]]&lt;&gt;"",Tableau1050[[#This Row],[DATE PROCHAIN CONTRAT 6]]-30,"")</f>
        <v/>
      </c>
      <c r="CB280" s="5" t="str">
        <f>IF(Tableau1050[[#This Row],[DATE PROCHAIN CONTRAT 7]]&lt;&gt;"",Tableau1050[[#This Row],[DATE PROCHAIN CONTRAT 7]]-30,"")</f>
        <v/>
      </c>
      <c r="CC280" s="5" t="str">
        <f>IF(Tableau1050[[#This Row],[DATE PROCHAIN CONTRAT 8]]&lt;&gt;"",Tableau1050[[#This Row],[DATE PROCHAIN CONTRAT 8]]-30,"")</f>
        <v/>
      </c>
      <c r="CD280" s="5" t="str">
        <f>IF(Tableau1050[[#This Row],[DATE PROCHAIN CONTRAT 9]]&lt;&gt;"",Tableau1050[[#This Row],[DATE PROCHAIN CONTRAT 9]]-30,"")</f>
        <v/>
      </c>
      <c r="CE280" s="5" t="str">
        <f>IF(Tableau1050[[#This Row],[DATE PROCHAIN CONTRAT 10]]&lt;&gt;"",Tableau1050[[#This Row],[DATE PROCHAIN CONTRAT 10]]-30,"")</f>
        <v/>
      </c>
    </row>
    <row r="281" spans="1:83" ht="75">
      <c r="A281" s="2" t="str">
        <f>IF(COUNT(Tableau848[#This Row])&lt;=0,"",COUNT(Tableau848[#This Row]))</f>
        <v/>
      </c>
      <c r="B281" s="17" t="s">
        <v>510</v>
      </c>
      <c r="C281" s="16" t="s">
        <v>272</v>
      </c>
      <c r="D28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du Haut des Étages</v>
      </c>
      <c r="E28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88000</v>
      </c>
      <c r="F28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Épinal</v>
      </c>
      <c r="G28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1" s="30" t="str">
        <f>IF(Tableau747[[#This Row],[DATE PROPOSITION 1]]="","",MAX(Tableau747[#This Row]))</f>
        <v/>
      </c>
      <c r="M281" s="51" t="str">
        <f>IF(Tableau848[[#This Row],[DATE CONTRAT 1]]="","",MAX(Tableau848[#This Row]))</f>
        <v/>
      </c>
      <c r="N281" s="52" t="str">
        <f>IFERROR(INDEX(Tableau949[#This Row],MATCH(9^9,Tableau949[#This Row])),"")</f>
        <v/>
      </c>
      <c r="O281" s="51" t="str">
        <f>IFERROR(INDEX(Tableau1050[#This Row],MATCH(9^9,Tableau1050[#This Row])),"")</f>
        <v/>
      </c>
      <c r="P281" s="51" t="str">
        <f>IFERROR(INDEX(Tableau1151[#This Row],MATCH(9^9,Tableau1151[#This Row])),"")</f>
        <v/>
      </c>
      <c r="Q281" s="35" t="str">
        <f>IFERROR(INDEX(Tableau1252[#This Row],MATCH(9^9,Tableau1252[#This Row])),"")</f>
        <v/>
      </c>
      <c r="BK281" s="5" t="str">
        <f>IF(Tableau848[[#This Row],[DATE CONTRAT 1]]&lt;&gt;"",Tableau848[[#This Row],[DATE CONTRAT 1]]+Tableau949[[#This Row],[DUREE CONTRAT 1]]*365,"")</f>
        <v/>
      </c>
      <c r="BL281" s="5" t="str">
        <f>IF(Tableau848[[#This Row],[DATE CONTRAT 2]]&lt;&gt;"",Tableau848[[#This Row],[DATE CONTRAT 2]]+Tableau949[[#This Row],[DUREE CONTRAT 2]]*365,"")</f>
        <v/>
      </c>
      <c r="BM281" s="5" t="str">
        <f>IF(Tableau848[[#This Row],[DATE CONTRAT 3]]&lt;&gt;"",Tableau848[[#This Row],[DATE CONTRAT 3]]+Tableau949[[#This Row],[DUREE CONTRAT 3]]*365,"")</f>
        <v/>
      </c>
      <c r="BN281" s="5" t="str">
        <f>IF(Tableau848[[#This Row],[DATE CONTRAT 4]]&lt;&gt;"",Tableau848[[#This Row],[DATE CONTRAT 4]]+Tableau949[[#This Row],[DUREE CONTRAT 4]]*365,"")</f>
        <v/>
      </c>
      <c r="BO281" s="5" t="str">
        <f>IF(Tableau848[[#This Row],[DATE CONTRAT 5]]&lt;&gt;"",Tableau848[[#This Row],[DATE CONTRAT 5]]+Tableau949[[#This Row],[DUREE CONTRAT 5]]*365,"")</f>
        <v/>
      </c>
      <c r="BP281" s="5" t="str">
        <f>IF(Tableau848[[#This Row],[DATE CONTRAT 6]]&lt;&gt;"",Tableau848[[#This Row],[DATE CONTRAT 6]]+Tableau949[[#This Row],[DUREE CONTRAT 6]]*365,"")</f>
        <v/>
      </c>
      <c r="BQ281" s="5" t="str">
        <f>IF(Tableau848[[#This Row],[DATE CONTRAT 7]]&lt;&gt;"",Tableau848[[#This Row],[DATE CONTRAT 7]]+Tableau949[[#This Row],[DUREE CONTRAT 7]]*365,"")</f>
        <v/>
      </c>
      <c r="BR281" s="5" t="str">
        <f>IF(Tableau848[[#This Row],[DATE CONTRAT 8]]&lt;&gt;"",Tableau848[[#This Row],[DATE CONTRAT 8]]+Tableau949[[#This Row],[DUREE CONTRAT 8]]*365,"")</f>
        <v/>
      </c>
      <c r="BS281" s="5" t="str">
        <f>IF(Tableau848[[#This Row],[DATE CONTRAT 9]]&lt;&gt;"",Tableau848[[#This Row],[DATE CONTRAT 9]]+Tableau949[[#This Row],[DUREE CONTRAT 9]]*365,"")</f>
        <v/>
      </c>
      <c r="BT281" s="5" t="str">
        <f>IF(Tableau848[[#This Row],[DATE CONTRAT 10]]&lt;&gt;"",Tableau848[[#This Row],[DATE CONTRAT 10]]+Tableau949[[#This Row],[DUREE CONTRAT 10]]*365,"")</f>
        <v/>
      </c>
      <c r="BV281" s="5" t="str">
        <f>IF(Tableau1050[[#This Row],[DATE PROCHAIN CONTRAT 1]]&lt;&gt;"",Tableau1050[[#This Row],[DATE PROCHAIN CONTRAT 1]]-30,"")</f>
        <v/>
      </c>
      <c r="BW281" s="5" t="str">
        <f>IF(Tableau1050[[#This Row],[DATE PROCHAIN CONTRAT 2]]&lt;&gt;"",Tableau1050[[#This Row],[DATE PROCHAIN CONTRAT 2]]-30,"")</f>
        <v/>
      </c>
      <c r="BX281" s="5" t="str">
        <f>IF(Tableau1050[[#This Row],[DATE PROCHAIN CONTRAT 3]]&lt;&gt;"",Tableau1050[[#This Row],[DATE PROCHAIN CONTRAT 3]]-30,"")</f>
        <v/>
      </c>
      <c r="BY281" s="5" t="str">
        <f>IF(Tableau1050[[#This Row],[DATE PROCHAIN CONTRAT 4]]&lt;&gt;"",Tableau1050[[#This Row],[DATE PROCHAIN CONTRAT 4]]-30,"")</f>
        <v/>
      </c>
      <c r="BZ281" s="5" t="str">
        <f>IF(Tableau1050[[#This Row],[DATE PROCHAIN CONTRAT 5]]&lt;&gt;"",Tableau1050[[#This Row],[DATE PROCHAIN CONTRAT 5]]-30,"")</f>
        <v/>
      </c>
      <c r="CA281" s="5" t="str">
        <f>IF(Tableau1050[[#This Row],[DATE PROCHAIN CONTRAT 6]]&lt;&gt;"",Tableau1050[[#This Row],[DATE PROCHAIN CONTRAT 6]]-30,"")</f>
        <v/>
      </c>
      <c r="CB281" s="5" t="str">
        <f>IF(Tableau1050[[#This Row],[DATE PROCHAIN CONTRAT 7]]&lt;&gt;"",Tableau1050[[#This Row],[DATE PROCHAIN CONTRAT 7]]-30,"")</f>
        <v/>
      </c>
      <c r="CC281" s="5" t="str">
        <f>IF(Tableau1050[[#This Row],[DATE PROCHAIN CONTRAT 8]]&lt;&gt;"",Tableau1050[[#This Row],[DATE PROCHAIN CONTRAT 8]]-30,"")</f>
        <v/>
      </c>
      <c r="CD281" s="5" t="str">
        <f>IF(Tableau1050[[#This Row],[DATE PROCHAIN CONTRAT 9]]&lt;&gt;"",Tableau1050[[#This Row],[DATE PROCHAIN CONTRAT 9]]-30,"")</f>
        <v/>
      </c>
      <c r="CE281" s="5" t="str">
        <f>IF(Tableau1050[[#This Row],[DATE PROCHAIN CONTRAT 10]]&lt;&gt;"",Tableau1050[[#This Row],[DATE PROCHAIN CONTRAT 10]]-30,"")</f>
        <v/>
      </c>
    </row>
    <row r="282" spans="1:83" ht="60">
      <c r="A282" s="2" t="str">
        <f>IF(COUNT(Tableau848[#This Row])&lt;=0,"",COUNT(Tableau848[#This Row]))</f>
        <v/>
      </c>
      <c r="B282" s="17" t="s">
        <v>510</v>
      </c>
      <c r="C282" s="16" t="s">
        <v>273</v>
      </c>
      <c r="D28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Rue Victor Martin</v>
      </c>
      <c r="E28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88300</v>
      </c>
      <c r="F28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Neufchâteau</v>
      </c>
      <c r="G28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2" s="30" t="str">
        <f>IF(Tableau747[[#This Row],[DATE PROPOSITION 1]]="","",MAX(Tableau747[#This Row]))</f>
        <v/>
      </c>
      <c r="M282" s="51" t="str">
        <f>IF(Tableau848[[#This Row],[DATE CONTRAT 1]]="","",MAX(Tableau848[#This Row]))</f>
        <v/>
      </c>
      <c r="N282" s="52" t="str">
        <f>IFERROR(INDEX(Tableau949[#This Row],MATCH(9^9,Tableau949[#This Row])),"")</f>
        <v/>
      </c>
      <c r="O282" s="51" t="str">
        <f>IFERROR(INDEX(Tableau1050[#This Row],MATCH(9^9,Tableau1050[#This Row])),"")</f>
        <v/>
      </c>
      <c r="P282" s="51" t="str">
        <f>IFERROR(INDEX(Tableau1151[#This Row],MATCH(9^9,Tableau1151[#This Row])),"")</f>
        <v/>
      </c>
      <c r="Q282" s="35" t="str">
        <f>IFERROR(INDEX(Tableau1252[#This Row],MATCH(9^9,Tableau1252[#This Row])),"")</f>
        <v/>
      </c>
      <c r="BK282" s="5" t="str">
        <f>IF(Tableau848[[#This Row],[DATE CONTRAT 1]]&lt;&gt;"",Tableau848[[#This Row],[DATE CONTRAT 1]]+Tableau949[[#This Row],[DUREE CONTRAT 1]]*365,"")</f>
        <v/>
      </c>
      <c r="BL282" s="5" t="str">
        <f>IF(Tableau848[[#This Row],[DATE CONTRAT 2]]&lt;&gt;"",Tableau848[[#This Row],[DATE CONTRAT 2]]+Tableau949[[#This Row],[DUREE CONTRAT 2]]*365,"")</f>
        <v/>
      </c>
      <c r="BM282" s="5" t="str">
        <f>IF(Tableau848[[#This Row],[DATE CONTRAT 3]]&lt;&gt;"",Tableau848[[#This Row],[DATE CONTRAT 3]]+Tableau949[[#This Row],[DUREE CONTRAT 3]]*365,"")</f>
        <v/>
      </c>
      <c r="BN282" s="5" t="str">
        <f>IF(Tableau848[[#This Row],[DATE CONTRAT 4]]&lt;&gt;"",Tableau848[[#This Row],[DATE CONTRAT 4]]+Tableau949[[#This Row],[DUREE CONTRAT 4]]*365,"")</f>
        <v/>
      </c>
      <c r="BO282" s="5" t="str">
        <f>IF(Tableau848[[#This Row],[DATE CONTRAT 5]]&lt;&gt;"",Tableau848[[#This Row],[DATE CONTRAT 5]]+Tableau949[[#This Row],[DUREE CONTRAT 5]]*365,"")</f>
        <v/>
      </c>
      <c r="BP282" s="5" t="str">
        <f>IF(Tableau848[[#This Row],[DATE CONTRAT 6]]&lt;&gt;"",Tableau848[[#This Row],[DATE CONTRAT 6]]+Tableau949[[#This Row],[DUREE CONTRAT 6]]*365,"")</f>
        <v/>
      </c>
      <c r="BQ282" s="5" t="str">
        <f>IF(Tableau848[[#This Row],[DATE CONTRAT 7]]&lt;&gt;"",Tableau848[[#This Row],[DATE CONTRAT 7]]+Tableau949[[#This Row],[DUREE CONTRAT 7]]*365,"")</f>
        <v/>
      </c>
      <c r="BR282" s="5" t="str">
        <f>IF(Tableau848[[#This Row],[DATE CONTRAT 8]]&lt;&gt;"",Tableau848[[#This Row],[DATE CONTRAT 8]]+Tableau949[[#This Row],[DUREE CONTRAT 8]]*365,"")</f>
        <v/>
      </c>
      <c r="BS282" s="5" t="str">
        <f>IF(Tableau848[[#This Row],[DATE CONTRAT 9]]&lt;&gt;"",Tableau848[[#This Row],[DATE CONTRAT 9]]+Tableau949[[#This Row],[DUREE CONTRAT 9]]*365,"")</f>
        <v/>
      </c>
      <c r="BT282" s="5" t="str">
        <f>IF(Tableau848[[#This Row],[DATE CONTRAT 10]]&lt;&gt;"",Tableau848[[#This Row],[DATE CONTRAT 10]]+Tableau949[[#This Row],[DUREE CONTRAT 10]]*365,"")</f>
        <v/>
      </c>
      <c r="BV282" s="5" t="str">
        <f>IF(Tableau1050[[#This Row],[DATE PROCHAIN CONTRAT 1]]&lt;&gt;"",Tableau1050[[#This Row],[DATE PROCHAIN CONTRAT 1]]-30,"")</f>
        <v/>
      </c>
      <c r="BW282" s="5" t="str">
        <f>IF(Tableau1050[[#This Row],[DATE PROCHAIN CONTRAT 2]]&lt;&gt;"",Tableau1050[[#This Row],[DATE PROCHAIN CONTRAT 2]]-30,"")</f>
        <v/>
      </c>
      <c r="BX282" s="5" t="str">
        <f>IF(Tableau1050[[#This Row],[DATE PROCHAIN CONTRAT 3]]&lt;&gt;"",Tableau1050[[#This Row],[DATE PROCHAIN CONTRAT 3]]-30,"")</f>
        <v/>
      </c>
      <c r="BY282" s="5" t="str">
        <f>IF(Tableau1050[[#This Row],[DATE PROCHAIN CONTRAT 4]]&lt;&gt;"",Tableau1050[[#This Row],[DATE PROCHAIN CONTRAT 4]]-30,"")</f>
        <v/>
      </c>
      <c r="BZ282" s="5" t="str">
        <f>IF(Tableau1050[[#This Row],[DATE PROCHAIN CONTRAT 5]]&lt;&gt;"",Tableau1050[[#This Row],[DATE PROCHAIN CONTRAT 5]]-30,"")</f>
        <v/>
      </c>
      <c r="CA282" s="5" t="str">
        <f>IF(Tableau1050[[#This Row],[DATE PROCHAIN CONTRAT 6]]&lt;&gt;"",Tableau1050[[#This Row],[DATE PROCHAIN CONTRAT 6]]-30,"")</f>
        <v/>
      </c>
      <c r="CB282" s="5" t="str">
        <f>IF(Tableau1050[[#This Row],[DATE PROCHAIN CONTRAT 7]]&lt;&gt;"",Tableau1050[[#This Row],[DATE PROCHAIN CONTRAT 7]]-30,"")</f>
        <v/>
      </c>
      <c r="CC282" s="5" t="str">
        <f>IF(Tableau1050[[#This Row],[DATE PROCHAIN CONTRAT 8]]&lt;&gt;"",Tableau1050[[#This Row],[DATE PROCHAIN CONTRAT 8]]-30,"")</f>
        <v/>
      </c>
      <c r="CD282" s="5" t="str">
        <f>IF(Tableau1050[[#This Row],[DATE PROCHAIN CONTRAT 9]]&lt;&gt;"",Tableau1050[[#This Row],[DATE PROCHAIN CONTRAT 9]]-30,"")</f>
        <v/>
      </c>
      <c r="CE282" s="5" t="str">
        <f>IF(Tableau1050[[#This Row],[DATE PROCHAIN CONTRAT 10]]&lt;&gt;"",Tableau1050[[#This Row],[DATE PROCHAIN CONTRAT 10]]-30,"")</f>
        <v/>
      </c>
    </row>
    <row r="283" spans="1:83" ht="45">
      <c r="A283" s="2" t="str">
        <f>IF(COUNT(Tableau848[#This Row])&lt;=0,"",COUNT(Tableau848[#This Row]))</f>
        <v/>
      </c>
      <c r="B283" s="17" t="s">
        <v>510</v>
      </c>
      <c r="C283" s="16" t="s">
        <v>274</v>
      </c>
      <c r="D28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44 Rue du Chesnois</v>
      </c>
      <c r="E28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88240</v>
      </c>
      <c r="F28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La Vôge-les-Bains</v>
      </c>
      <c r="G28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3" s="30" t="str">
        <f>IF(Tableau747[[#This Row],[DATE PROPOSITION 1]]="","",MAX(Tableau747[#This Row]))</f>
        <v/>
      </c>
      <c r="M283" s="51" t="str">
        <f>IF(Tableau848[[#This Row],[DATE CONTRAT 1]]="","",MAX(Tableau848[#This Row]))</f>
        <v/>
      </c>
      <c r="N283" s="52" t="str">
        <f>IFERROR(INDEX(Tableau949[#This Row],MATCH(9^9,Tableau949[#This Row])),"")</f>
        <v/>
      </c>
      <c r="O283" s="51" t="str">
        <f>IFERROR(INDEX(Tableau1050[#This Row],MATCH(9^9,Tableau1050[#This Row])),"")</f>
        <v/>
      </c>
      <c r="P283" s="51" t="str">
        <f>IFERROR(INDEX(Tableau1151[#This Row],MATCH(9^9,Tableau1151[#This Row])),"")</f>
        <v/>
      </c>
      <c r="Q283" s="35" t="str">
        <f>IFERROR(INDEX(Tableau1252[#This Row],MATCH(9^9,Tableau1252[#This Row])),"")</f>
        <v/>
      </c>
      <c r="BK283" s="5" t="str">
        <f>IF(Tableau848[[#This Row],[DATE CONTRAT 1]]&lt;&gt;"",Tableau848[[#This Row],[DATE CONTRAT 1]]+Tableau949[[#This Row],[DUREE CONTRAT 1]]*365,"")</f>
        <v/>
      </c>
      <c r="BL283" s="5" t="str">
        <f>IF(Tableau848[[#This Row],[DATE CONTRAT 2]]&lt;&gt;"",Tableau848[[#This Row],[DATE CONTRAT 2]]+Tableau949[[#This Row],[DUREE CONTRAT 2]]*365,"")</f>
        <v/>
      </c>
      <c r="BM283" s="5" t="str">
        <f>IF(Tableau848[[#This Row],[DATE CONTRAT 3]]&lt;&gt;"",Tableau848[[#This Row],[DATE CONTRAT 3]]+Tableau949[[#This Row],[DUREE CONTRAT 3]]*365,"")</f>
        <v/>
      </c>
      <c r="BN283" s="5" t="str">
        <f>IF(Tableau848[[#This Row],[DATE CONTRAT 4]]&lt;&gt;"",Tableau848[[#This Row],[DATE CONTRAT 4]]+Tableau949[[#This Row],[DUREE CONTRAT 4]]*365,"")</f>
        <v/>
      </c>
      <c r="BO283" s="5" t="str">
        <f>IF(Tableau848[[#This Row],[DATE CONTRAT 5]]&lt;&gt;"",Tableau848[[#This Row],[DATE CONTRAT 5]]+Tableau949[[#This Row],[DUREE CONTRAT 5]]*365,"")</f>
        <v/>
      </c>
      <c r="BP283" s="5" t="str">
        <f>IF(Tableau848[[#This Row],[DATE CONTRAT 6]]&lt;&gt;"",Tableau848[[#This Row],[DATE CONTRAT 6]]+Tableau949[[#This Row],[DUREE CONTRAT 6]]*365,"")</f>
        <v/>
      </c>
      <c r="BQ283" s="5" t="str">
        <f>IF(Tableau848[[#This Row],[DATE CONTRAT 7]]&lt;&gt;"",Tableau848[[#This Row],[DATE CONTRAT 7]]+Tableau949[[#This Row],[DUREE CONTRAT 7]]*365,"")</f>
        <v/>
      </c>
      <c r="BR283" s="5" t="str">
        <f>IF(Tableau848[[#This Row],[DATE CONTRAT 8]]&lt;&gt;"",Tableau848[[#This Row],[DATE CONTRAT 8]]+Tableau949[[#This Row],[DUREE CONTRAT 8]]*365,"")</f>
        <v/>
      </c>
      <c r="BS283" s="5" t="str">
        <f>IF(Tableau848[[#This Row],[DATE CONTRAT 9]]&lt;&gt;"",Tableau848[[#This Row],[DATE CONTRAT 9]]+Tableau949[[#This Row],[DUREE CONTRAT 9]]*365,"")</f>
        <v/>
      </c>
      <c r="BT283" s="5" t="str">
        <f>IF(Tableau848[[#This Row],[DATE CONTRAT 10]]&lt;&gt;"",Tableau848[[#This Row],[DATE CONTRAT 10]]+Tableau949[[#This Row],[DUREE CONTRAT 10]]*365,"")</f>
        <v/>
      </c>
      <c r="BV283" s="5" t="str">
        <f>IF(Tableau1050[[#This Row],[DATE PROCHAIN CONTRAT 1]]&lt;&gt;"",Tableau1050[[#This Row],[DATE PROCHAIN CONTRAT 1]]-30,"")</f>
        <v/>
      </c>
      <c r="BW283" s="5" t="str">
        <f>IF(Tableau1050[[#This Row],[DATE PROCHAIN CONTRAT 2]]&lt;&gt;"",Tableau1050[[#This Row],[DATE PROCHAIN CONTRAT 2]]-30,"")</f>
        <v/>
      </c>
      <c r="BX283" s="5" t="str">
        <f>IF(Tableau1050[[#This Row],[DATE PROCHAIN CONTRAT 3]]&lt;&gt;"",Tableau1050[[#This Row],[DATE PROCHAIN CONTRAT 3]]-30,"")</f>
        <v/>
      </c>
      <c r="BY283" s="5" t="str">
        <f>IF(Tableau1050[[#This Row],[DATE PROCHAIN CONTRAT 4]]&lt;&gt;"",Tableau1050[[#This Row],[DATE PROCHAIN CONTRAT 4]]-30,"")</f>
        <v/>
      </c>
      <c r="BZ283" s="5" t="str">
        <f>IF(Tableau1050[[#This Row],[DATE PROCHAIN CONTRAT 5]]&lt;&gt;"",Tableau1050[[#This Row],[DATE PROCHAIN CONTRAT 5]]-30,"")</f>
        <v/>
      </c>
      <c r="CA283" s="5" t="str">
        <f>IF(Tableau1050[[#This Row],[DATE PROCHAIN CONTRAT 6]]&lt;&gt;"",Tableau1050[[#This Row],[DATE PROCHAIN CONTRAT 6]]-30,"")</f>
        <v/>
      </c>
      <c r="CB283" s="5" t="str">
        <f>IF(Tableau1050[[#This Row],[DATE PROCHAIN CONTRAT 7]]&lt;&gt;"",Tableau1050[[#This Row],[DATE PROCHAIN CONTRAT 7]]-30,"")</f>
        <v/>
      </c>
      <c r="CC283" s="5" t="str">
        <f>IF(Tableau1050[[#This Row],[DATE PROCHAIN CONTRAT 8]]&lt;&gt;"",Tableau1050[[#This Row],[DATE PROCHAIN CONTRAT 8]]-30,"")</f>
        <v/>
      </c>
      <c r="CD283" s="5" t="str">
        <f>IF(Tableau1050[[#This Row],[DATE PROCHAIN CONTRAT 9]]&lt;&gt;"",Tableau1050[[#This Row],[DATE PROCHAIN CONTRAT 9]]-30,"")</f>
        <v/>
      </c>
      <c r="CE283" s="5" t="str">
        <f>IF(Tableau1050[[#This Row],[DATE PROCHAIN CONTRAT 10]]&lt;&gt;"",Tableau1050[[#This Row],[DATE PROCHAIN CONTRAT 10]]-30,"")</f>
        <v/>
      </c>
    </row>
    <row r="284" spans="1:83" ht="60">
      <c r="A284" s="2" t="str">
        <f>IF(COUNT(Tableau848[#This Row])&lt;=0,"",COUNT(Tableau848[#This Row]))</f>
        <v/>
      </c>
      <c r="B284" s="17" t="s">
        <v>510</v>
      </c>
      <c r="C284" s="16" t="s">
        <v>275</v>
      </c>
      <c r="D28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75 Rue de Remiremont</v>
      </c>
      <c r="E28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88000</v>
      </c>
      <c r="F28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Épinal</v>
      </c>
      <c r="G28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4" s="30" t="str">
        <f>IF(Tableau747[[#This Row],[DATE PROPOSITION 1]]="","",MAX(Tableau747[#This Row]))</f>
        <v/>
      </c>
      <c r="M284" s="51" t="str">
        <f>IF(Tableau848[[#This Row],[DATE CONTRAT 1]]="","",MAX(Tableau848[#This Row]))</f>
        <v/>
      </c>
      <c r="N284" s="52" t="str">
        <f>IFERROR(INDEX(Tableau949[#This Row],MATCH(9^9,Tableau949[#This Row])),"")</f>
        <v/>
      </c>
      <c r="O284" s="51" t="str">
        <f>IFERROR(INDEX(Tableau1050[#This Row],MATCH(9^9,Tableau1050[#This Row])),"")</f>
        <v/>
      </c>
      <c r="P284" s="51" t="str">
        <f>IFERROR(INDEX(Tableau1151[#This Row],MATCH(9^9,Tableau1151[#This Row])),"")</f>
        <v/>
      </c>
      <c r="Q284" s="35" t="str">
        <f>IFERROR(INDEX(Tableau1252[#This Row],MATCH(9^9,Tableau1252[#This Row])),"")</f>
        <v/>
      </c>
      <c r="BK284" s="5" t="str">
        <f>IF(Tableau848[[#This Row],[DATE CONTRAT 1]]&lt;&gt;"",Tableau848[[#This Row],[DATE CONTRAT 1]]+Tableau949[[#This Row],[DUREE CONTRAT 1]]*365,"")</f>
        <v/>
      </c>
      <c r="BL284" s="5" t="str">
        <f>IF(Tableau848[[#This Row],[DATE CONTRAT 2]]&lt;&gt;"",Tableau848[[#This Row],[DATE CONTRAT 2]]+Tableau949[[#This Row],[DUREE CONTRAT 2]]*365,"")</f>
        <v/>
      </c>
      <c r="BM284" s="5" t="str">
        <f>IF(Tableau848[[#This Row],[DATE CONTRAT 3]]&lt;&gt;"",Tableau848[[#This Row],[DATE CONTRAT 3]]+Tableau949[[#This Row],[DUREE CONTRAT 3]]*365,"")</f>
        <v/>
      </c>
      <c r="BN284" s="5" t="str">
        <f>IF(Tableau848[[#This Row],[DATE CONTRAT 4]]&lt;&gt;"",Tableau848[[#This Row],[DATE CONTRAT 4]]+Tableau949[[#This Row],[DUREE CONTRAT 4]]*365,"")</f>
        <v/>
      </c>
      <c r="BO284" s="5" t="str">
        <f>IF(Tableau848[[#This Row],[DATE CONTRAT 5]]&lt;&gt;"",Tableau848[[#This Row],[DATE CONTRAT 5]]+Tableau949[[#This Row],[DUREE CONTRAT 5]]*365,"")</f>
        <v/>
      </c>
      <c r="BP284" s="5" t="str">
        <f>IF(Tableau848[[#This Row],[DATE CONTRAT 6]]&lt;&gt;"",Tableau848[[#This Row],[DATE CONTRAT 6]]+Tableau949[[#This Row],[DUREE CONTRAT 6]]*365,"")</f>
        <v/>
      </c>
      <c r="BQ284" s="5" t="str">
        <f>IF(Tableau848[[#This Row],[DATE CONTRAT 7]]&lt;&gt;"",Tableau848[[#This Row],[DATE CONTRAT 7]]+Tableau949[[#This Row],[DUREE CONTRAT 7]]*365,"")</f>
        <v/>
      </c>
      <c r="BR284" s="5" t="str">
        <f>IF(Tableau848[[#This Row],[DATE CONTRAT 8]]&lt;&gt;"",Tableau848[[#This Row],[DATE CONTRAT 8]]+Tableau949[[#This Row],[DUREE CONTRAT 8]]*365,"")</f>
        <v/>
      </c>
      <c r="BS284" s="5" t="str">
        <f>IF(Tableau848[[#This Row],[DATE CONTRAT 9]]&lt;&gt;"",Tableau848[[#This Row],[DATE CONTRAT 9]]+Tableau949[[#This Row],[DUREE CONTRAT 9]]*365,"")</f>
        <v/>
      </c>
      <c r="BT284" s="5" t="str">
        <f>IF(Tableau848[[#This Row],[DATE CONTRAT 10]]&lt;&gt;"",Tableau848[[#This Row],[DATE CONTRAT 10]]+Tableau949[[#This Row],[DUREE CONTRAT 10]]*365,"")</f>
        <v/>
      </c>
      <c r="BV284" s="5" t="str">
        <f>IF(Tableau1050[[#This Row],[DATE PROCHAIN CONTRAT 1]]&lt;&gt;"",Tableau1050[[#This Row],[DATE PROCHAIN CONTRAT 1]]-30,"")</f>
        <v/>
      </c>
      <c r="BW284" s="5" t="str">
        <f>IF(Tableau1050[[#This Row],[DATE PROCHAIN CONTRAT 2]]&lt;&gt;"",Tableau1050[[#This Row],[DATE PROCHAIN CONTRAT 2]]-30,"")</f>
        <v/>
      </c>
      <c r="BX284" s="5" t="str">
        <f>IF(Tableau1050[[#This Row],[DATE PROCHAIN CONTRAT 3]]&lt;&gt;"",Tableau1050[[#This Row],[DATE PROCHAIN CONTRAT 3]]-30,"")</f>
        <v/>
      </c>
      <c r="BY284" s="5" t="str">
        <f>IF(Tableau1050[[#This Row],[DATE PROCHAIN CONTRAT 4]]&lt;&gt;"",Tableau1050[[#This Row],[DATE PROCHAIN CONTRAT 4]]-30,"")</f>
        <v/>
      </c>
      <c r="BZ284" s="5" t="str">
        <f>IF(Tableau1050[[#This Row],[DATE PROCHAIN CONTRAT 5]]&lt;&gt;"",Tableau1050[[#This Row],[DATE PROCHAIN CONTRAT 5]]-30,"")</f>
        <v/>
      </c>
      <c r="CA284" s="5" t="str">
        <f>IF(Tableau1050[[#This Row],[DATE PROCHAIN CONTRAT 6]]&lt;&gt;"",Tableau1050[[#This Row],[DATE PROCHAIN CONTRAT 6]]-30,"")</f>
        <v/>
      </c>
      <c r="CB284" s="5" t="str">
        <f>IF(Tableau1050[[#This Row],[DATE PROCHAIN CONTRAT 7]]&lt;&gt;"",Tableau1050[[#This Row],[DATE PROCHAIN CONTRAT 7]]-30,"")</f>
        <v/>
      </c>
      <c r="CC284" s="5" t="str">
        <f>IF(Tableau1050[[#This Row],[DATE PROCHAIN CONTRAT 8]]&lt;&gt;"",Tableau1050[[#This Row],[DATE PROCHAIN CONTRAT 8]]-30,"")</f>
        <v/>
      </c>
      <c r="CD284" s="5" t="str">
        <f>IF(Tableau1050[[#This Row],[DATE PROCHAIN CONTRAT 9]]&lt;&gt;"",Tableau1050[[#This Row],[DATE PROCHAIN CONTRAT 9]]-30,"")</f>
        <v/>
      </c>
      <c r="CE284" s="5" t="str">
        <f>IF(Tableau1050[[#This Row],[DATE PROCHAIN CONTRAT 10]]&lt;&gt;"",Tableau1050[[#This Row],[DATE PROCHAIN CONTRAT 10]]-30,"")</f>
        <v/>
      </c>
    </row>
    <row r="285" spans="1:83" ht="30">
      <c r="A285" s="2" t="str">
        <f>IF(COUNT(Tableau848[#This Row])&lt;=0,"",COUNT(Tableau848[#This Row]))</f>
        <v/>
      </c>
      <c r="B285" s="17" t="s">
        <v>510</v>
      </c>
      <c r="C285" s="16" t="s">
        <v>276</v>
      </c>
      <c r="D28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100 Rue du Shah de Perse</v>
      </c>
      <c r="E28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88140</v>
      </c>
      <c r="F28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Contrexéville</v>
      </c>
      <c r="G28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5" s="30" t="str">
        <f>IF(Tableau747[[#This Row],[DATE PROPOSITION 1]]="","",MAX(Tableau747[#This Row]))</f>
        <v/>
      </c>
      <c r="M285" s="51" t="str">
        <f>IF(Tableau848[[#This Row],[DATE CONTRAT 1]]="","",MAX(Tableau848[#This Row]))</f>
        <v/>
      </c>
      <c r="N285" s="52" t="str">
        <f>IFERROR(INDEX(Tableau949[#This Row],MATCH(9^9,Tableau949[#This Row])),"")</f>
        <v/>
      </c>
      <c r="O285" s="51" t="str">
        <f>IFERROR(INDEX(Tableau1050[#This Row],MATCH(9^9,Tableau1050[#This Row])),"")</f>
        <v/>
      </c>
      <c r="P285" s="51" t="str">
        <f>IFERROR(INDEX(Tableau1151[#This Row],MATCH(9^9,Tableau1151[#This Row])),"")</f>
        <v/>
      </c>
      <c r="Q285" s="35" t="str">
        <f>IFERROR(INDEX(Tableau1252[#This Row],MATCH(9^9,Tableau1252[#This Row])),"")</f>
        <v/>
      </c>
      <c r="BK285" s="5" t="str">
        <f>IF(Tableau848[[#This Row],[DATE CONTRAT 1]]&lt;&gt;"",Tableau848[[#This Row],[DATE CONTRAT 1]]+Tableau949[[#This Row],[DUREE CONTRAT 1]]*365,"")</f>
        <v/>
      </c>
      <c r="BL285" s="5" t="str">
        <f>IF(Tableau848[[#This Row],[DATE CONTRAT 2]]&lt;&gt;"",Tableau848[[#This Row],[DATE CONTRAT 2]]+Tableau949[[#This Row],[DUREE CONTRAT 2]]*365,"")</f>
        <v/>
      </c>
      <c r="BM285" s="5" t="str">
        <f>IF(Tableau848[[#This Row],[DATE CONTRAT 3]]&lt;&gt;"",Tableau848[[#This Row],[DATE CONTRAT 3]]+Tableau949[[#This Row],[DUREE CONTRAT 3]]*365,"")</f>
        <v/>
      </c>
      <c r="BN285" s="5" t="str">
        <f>IF(Tableau848[[#This Row],[DATE CONTRAT 4]]&lt;&gt;"",Tableau848[[#This Row],[DATE CONTRAT 4]]+Tableau949[[#This Row],[DUREE CONTRAT 4]]*365,"")</f>
        <v/>
      </c>
      <c r="BO285" s="5" t="str">
        <f>IF(Tableau848[[#This Row],[DATE CONTRAT 5]]&lt;&gt;"",Tableau848[[#This Row],[DATE CONTRAT 5]]+Tableau949[[#This Row],[DUREE CONTRAT 5]]*365,"")</f>
        <v/>
      </c>
      <c r="BP285" s="5" t="str">
        <f>IF(Tableau848[[#This Row],[DATE CONTRAT 6]]&lt;&gt;"",Tableau848[[#This Row],[DATE CONTRAT 6]]+Tableau949[[#This Row],[DUREE CONTRAT 6]]*365,"")</f>
        <v/>
      </c>
      <c r="BQ285" s="5" t="str">
        <f>IF(Tableau848[[#This Row],[DATE CONTRAT 7]]&lt;&gt;"",Tableau848[[#This Row],[DATE CONTRAT 7]]+Tableau949[[#This Row],[DUREE CONTRAT 7]]*365,"")</f>
        <v/>
      </c>
      <c r="BR285" s="5" t="str">
        <f>IF(Tableau848[[#This Row],[DATE CONTRAT 8]]&lt;&gt;"",Tableau848[[#This Row],[DATE CONTRAT 8]]+Tableau949[[#This Row],[DUREE CONTRAT 8]]*365,"")</f>
        <v/>
      </c>
      <c r="BS285" s="5" t="str">
        <f>IF(Tableau848[[#This Row],[DATE CONTRAT 9]]&lt;&gt;"",Tableau848[[#This Row],[DATE CONTRAT 9]]+Tableau949[[#This Row],[DUREE CONTRAT 9]]*365,"")</f>
        <v/>
      </c>
      <c r="BT285" s="5" t="str">
        <f>IF(Tableau848[[#This Row],[DATE CONTRAT 10]]&lt;&gt;"",Tableau848[[#This Row],[DATE CONTRAT 10]]+Tableau949[[#This Row],[DUREE CONTRAT 10]]*365,"")</f>
        <v/>
      </c>
      <c r="BV285" s="5" t="str">
        <f>IF(Tableau1050[[#This Row],[DATE PROCHAIN CONTRAT 1]]&lt;&gt;"",Tableau1050[[#This Row],[DATE PROCHAIN CONTRAT 1]]-30,"")</f>
        <v/>
      </c>
      <c r="BW285" s="5" t="str">
        <f>IF(Tableau1050[[#This Row],[DATE PROCHAIN CONTRAT 2]]&lt;&gt;"",Tableau1050[[#This Row],[DATE PROCHAIN CONTRAT 2]]-30,"")</f>
        <v/>
      </c>
      <c r="BX285" s="5" t="str">
        <f>IF(Tableau1050[[#This Row],[DATE PROCHAIN CONTRAT 3]]&lt;&gt;"",Tableau1050[[#This Row],[DATE PROCHAIN CONTRAT 3]]-30,"")</f>
        <v/>
      </c>
      <c r="BY285" s="5" t="str">
        <f>IF(Tableau1050[[#This Row],[DATE PROCHAIN CONTRAT 4]]&lt;&gt;"",Tableau1050[[#This Row],[DATE PROCHAIN CONTRAT 4]]-30,"")</f>
        <v/>
      </c>
      <c r="BZ285" s="5" t="str">
        <f>IF(Tableau1050[[#This Row],[DATE PROCHAIN CONTRAT 5]]&lt;&gt;"",Tableau1050[[#This Row],[DATE PROCHAIN CONTRAT 5]]-30,"")</f>
        <v/>
      </c>
      <c r="CA285" s="5" t="str">
        <f>IF(Tableau1050[[#This Row],[DATE PROCHAIN CONTRAT 6]]&lt;&gt;"",Tableau1050[[#This Row],[DATE PROCHAIN CONTRAT 6]]-30,"")</f>
        <v/>
      </c>
      <c r="CB285" s="5" t="str">
        <f>IF(Tableau1050[[#This Row],[DATE PROCHAIN CONTRAT 7]]&lt;&gt;"",Tableau1050[[#This Row],[DATE PROCHAIN CONTRAT 7]]-30,"")</f>
        <v/>
      </c>
      <c r="CC285" s="5" t="str">
        <f>IF(Tableau1050[[#This Row],[DATE PROCHAIN CONTRAT 8]]&lt;&gt;"",Tableau1050[[#This Row],[DATE PROCHAIN CONTRAT 8]]-30,"")</f>
        <v/>
      </c>
      <c r="CD285" s="5" t="str">
        <f>IF(Tableau1050[[#This Row],[DATE PROCHAIN CONTRAT 9]]&lt;&gt;"",Tableau1050[[#This Row],[DATE PROCHAIN CONTRAT 9]]-30,"")</f>
        <v/>
      </c>
      <c r="CE285" s="5" t="str">
        <f>IF(Tableau1050[[#This Row],[DATE PROCHAIN CONTRAT 10]]&lt;&gt;"",Tableau1050[[#This Row],[DATE PROCHAIN CONTRAT 10]]-30,"")</f>
        <v/>
      </c>
    </row>
    <row r="286" spans="1:83" ht="30">
      <c r="A286" s="2" t="str">
        <f>IF(COUNT(Tableau848[#This Row])&lt;=0,"",COUNT(Tableau848[#This Row]))</f>
        <v/>
      </c>
      <c r="B286" s="17" t="s">
        <v>510</v>
      </c>
      <c r="C286" s="16" t="s">
        <v>277</v>
      </c>
      <c r="D28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22 Avenue de Lattre de Tassigny</v>
      </c>
      <c r="E28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88600</v>
      </c>
      <c r="F28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Bruyères</v>
      </c>
      <c r="G28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6" s="30" t="str">
        <f>IF(Tableau747[[#This Row],[DATE PROPOSITION 1]]="","",MAX(Tableau747[#This Row]))</f>
        <v/>
      </c>
      <c r="M286" s="51" t="str">
        <f>IF(Tableau848[[#This Row],[DATE CONTRAT 1]]="","",MAX(Tableau848[#This Row]))</f>
        <v/>
      </c>
      <c r="N286" s="52" t="str">
        <f>IFERROR(INDEX(Tableau949[#This Row],MATCH(9^9,Tableau949[#This Row])),"")</f>
        <v/>
      </c>
      <c r="O286" s="51" t="str">
        <f>IFERROR(INDEX(Tableau1050[#This Row],MATCH(9^9,Tableau1050[#This Row])),"")</f>
        <v/>
      </c>
      <c r="P286" s="51" t="str">
        <f>IFERROR(INDEX(Tableau1151[#This Row],MATCH(9^9,Tableau1151[#This Row])),"")</f>
        <v/>
      </c>
      <c r="Q286" s="35" t="str">
        <f>IFERROR(INDEX(Tableau1252[#This Row],MATCH(9^9,Tableau1252[#This Row])),"")</f>
        <v/>
      </c>
      <c r="BK286" s="5" t="str">
        <f>IF(Tableau848[[#This Row],[DATE CONTRAT 1]]&lt;&gt;"",Tableau848[[#This Row],[DATE CONTRAT 1]]+Tableau949[[#This Row],[DUREE CONTRAT 1]]*365,"")</f>
        <v/>
      </c>
      <c r="BL286" s="5" t="str">
        <f>IF(Tableau848[[#This Row],[DATE CONTRAT 2]]&lt;&gt;"",Tableau848[[#This Row],[DATE CONTRAT 2]]+Tableau949[[#This Row],[DUREE CONTRAT 2]]*365,"")</f>
        <v/>
      </c>
      <c r="BM286" s="5" t="str">
        <f>IF(Tableau848[[#This Row],[DATE CONTRAT 3]]&lt;&gt;"",Tableau848[[#This Row],[DATE CONTRAT 3]]+Tableau949[[#This Row],[DUREE CONTRAT 3]]*365,"")</f>
        <v/>
      </c>
      <c r="BN286" s="5" t="str">
        <f>IF(Tableau848[[#This Row],[DATE CONTRAT 4]]&lt;&gt;"",Tableau848[[#This Row],[DATE CONTRAT 4]]+Tableau949[[#This Row],[DUREE CONTRAT 4]]*365,"")</f>
        <v/>
      </c>
      <c r="BO286" s="5" t="str">
        <f>IF(Tableau848[[#This Row],[DATE CONTRAT 5]]&lt;&gt;"",Tableau848[[#This Row],[DATE CONTRAT 5]]+Tableau949[[#This Row],[DUREE CONTRAT 5]]*365,"")</f>
        <v/>
      </c>
      <c r="BP286" s="5" t="str">
        <f>IF(Tableau848[[#This Row],[DATE CONTRAT 6]]&lt;&gt;"",Tableau848[[#This Row],[DATE CONTRAT 6]]+Tableau949[[#This Row],[DUREE CONTRAT 6]]*365,"")</f>
        <v/>
      </c>
      <c r="BQ286" s="5" t="str">
        <f>IF(Tableau848[[#This Row],[DATE CONTRAT 7]]&lt;&gt;"",Tableau848[[#This Row],[DATE CONTRAT 7]]+Tableau949[[#This Row],[DUREE CONTRAT 7]]*365,"")</f>
        <v/>
      </c>
      <c r="BR286" s="5" t="str">
        <f>IF(Tableau848[[#This Row],[DATE CONTRAT 8]]&lt;&gt;"",Tableau848[[#This Row],[DATE CONTRAT 8]]+Tableau949[[#This Row],[DUREE CONTRAT 8]]*365,"")</f>
        <v/>
      </c>
      <c r="BS286" s="5" t="str">
        <f>IF(Tableau848[[#This Row],[DATE CONTRAT 9]]&lt;&gt;"",Tableau848[[#This Row],[DATE CONTRAT 9]]+Tableau949[[#This Row],[DUREE CONTRAT 9]]*365,"")</f>
        <v/>
      </c>
      <c r="BT286" s="5" t="str">
        <f>IF(Tableau848[[#This Row],[DATE CONTRAT 10]]&lt;&gt;"",Tableau848[[#This Row],[DATE CONTRAT 10]]+Tableau949[[#This Row],[DUREE CONTRAT 10]]*365,"")</f>
        <v/>
      </c>
      <c r="BV286" s="5" t="str">
        <f>IF(Tableau1050[[#This Row],[DATE PROCHAIN CONTRAT 1]]&lt;&gt;"",Tableau1050[[#This Row],[DATE PROCHAIN CONTRAT 1]]-30,"")</f>
        <v/>
      </c>
      <c r="BW286" s="5" t="str">
        <f>IF(Tableau1050[[#This Row],[DATE PROCHAIN CONTRAT 2]]&lt;&gt;"",Tableau1050[[#This Row],[DATE PROCHAIN CONTRAT 2]]-30,"")</f>
        <v/>
      </c>
      <c r="BX286" s="5" t="str">
        <f>IF(Tableau1050[[#This Row],[DATE PROCHAIN CONTRAT 3]]&lt;&gt;"",Tableau1050[[#This Row],[DATE PROCHAIN CONTRAT 3]]-30,"")</f>
        <v/>
      </c>
      <c r="BY286" s="5" t="str">
        <f>IF(Tableau1050[[#This Row],[DATE PROCHAIN CONTRAT 4]]&lt;&gt;"",Tableau1050[[#This Row],[DATE PROCHAIN CONTRAT 4]]-30,"")</f>
        <v/>
      </c>
      <c r="BZ286" s="5" t="str">
        <f>IF(Tableau1050[[#This Row],[DATE PROCHAIN CONTRAT 5]]&lt;&gt;"",Tableau1050[[#This Row],[DATE PROCHAIN CONTRAT 5]]-30,"")</f>
        <v/>
      </c>
      <c r="CA286" s="5" t="str">
        <f>IF(Tableau1050[[#This Row],[DATE PROCHAIN CONTRAT 6]]&lt;&gt;"",Tableau1050[[#This Row],[DATE PROCHAIN CONTRAT 6]]-30,"")</f>
        <v/>
      </c>
      <c r="CB286" s="5" t="str">
        <f>IF(Tableau1050[[#This Row],[DATE PROCHAIN CONTRAT 7]]&lt;&gt;"",Tableau1050[[#This Row],[DATE PROCHAIN CONTRAT 7]]-30,"")</f>
        <v/>
      </c>
      <c r="CC286" s="5" t="str">
        <f>IF(Tableau1050[[#This Row],[DATE PROCHAIN CONTRAT 8]]&lt;&gt;"",Tableau1050[[#This Row],[DATE PROCHAIN CONTRAT 8]]-30,"")</f>
        <v/>
      </c>
      <c r="CD286" s="5" t="str">
        <f>IF(Tableau1050[[#This Row],[DATE PROCHAIN CONTRAT 9]]&lt;&gt;"",Tableau1050[[#This Row],[DATE PROCHAIN CONTRAT 9]]-30,"")</f>
        <v/>
      </c>
      <c r="CE286" s="5" t="str">
        <f>IF(Tableau1050[[#This Row],[DATE PROCHAIN CONTRAT 10]]&lt;&gt;"",Tableau1050[[#This Row],[DATE PROCHAIN CONTRAT 10]]-30,"")</f>
        <v/>
      </c>
    </row>
    <row r="287" spans="1:83">
      <c r="A287" s="2" t="str">
        <f>IF(COUNT(Tableau848[#This Row])&lt;=0,"",COUNT(Tableau848[#This Row]))</f>
        <v/>
      </c>
      <c r="B287" s="17" t="s">
        <v>510</v>
      </c>
      <c r="C287" s="16" t="s">
        <v>278</v>
      </c>
      <c r="D28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48 Rue Saint-Charles</v>
      </c>
      <c r="E28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88100</v>
      </c>
      <c r="F28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Saint-Dié-des-Vosges</v>
      </c>
      <c r="G28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7" s="30" t="str">
        <f>IF(Tableau747[[#This Row],[DATE PROPOSITION 1]]="","",MAX(Tableau747[#This Row]))</f>
        <v/>
      </c>
      <c r="M287" s="51" t="str">
        <f>IF(Tableau848[[#This Row],[DATE CONTRAT 1]]="","",MAX(Tableau848[#This Row]))</f>
        <v/>
      </c>
      <c r="N287" s="52" t="str">
        <f>IFERROR(INDEX(Tableau949[#This Row],MATCH(9^9,Tableau949[#This Row])),"")</f>
        <v/>
      </c>
      <c r="O287" s="51" t="str">
        <f>IFERROR(INDEX(Tableau1050[#This Row],MATCH(9^9,Tableau1050[#This Row])),"")</f>
        <v/>
      </c>
      <c r="P287" s="51" t="str">
        <f>IFERROR(INDEX(Tableau1151[#This Row],MATCH(9^9,Tableau1151[#This Row])),"")</f>
        <v/>
      </c>
      <c r="Q287" s="35" t="str">
        <f>IFERROR(INDEX(Tableau1252[#This Row],MATCH(9^9,Tableau1252[#This Row])),"")</f>
        <v/>
      </c>
      <c r="BK287" s="5" t="str">
        <f>IF(Tableau848[[#This Row],[DATE CONTRAT 1]]&lt;&gt;"",Tableau848[[#This Row],[DATE CONTRAT 1]]+Tableau949[[#This Row],[DUREE CONTRAT 1]]*365,"")</f>
        <v/>
      </c>
      <c r="BL287" s="5" t="str">
        <f>IF(Tableau848[[#This Row],[DATE CONTRAT 2]]&lt;&gt;"",Tableau848[[#This Row],[DATE CONTRAT 2]]+Tableau949[[#This Row],[DUREE CONTRAT 2]]*365,"")</f>
        <v/>
      </c>
      <c r="BM287" s="5" t="str">
        <f>IF(Tableau848[[#This Row],[DATE CONTRAT 3]]&lt;&gt;"",Tableau848[[#This Row],[DATE CONTRAT 3]]+Tableau949[[#This Row],[DUREE CONTRAT 3]]*365,"")</f>
        <v/>
      </c>
      <c r="BN287" s="5" t="str">
        <f>IF(Tableau848[[#This Row],[DATE CONTRAT 4]]&lt;&gt;"",Tableau848[[#This Row],[DATE CONTRAT 4]]+Tableau949[[#This Row],[DUREE CONTRAT 4]]*365,"")</f>
        <v/>
      </c>
      <c r="BO287" s="5" t="str">
        <f>IF(Tableau848[[#This Row],[DATE CONTRAT 5]]&lt;&gt;"",Tableau848[[#This Row],[DATE CONTRAT 5]]+Tableau949[[#This Row],[DUREE CONTRAT 5]]*365,"")</f>
        <v/>
      </c>
      <c r="BP287" s="5" t="str">
        <f>IF(Tableau848[[#This Row],[DATE CONTRAT 6]]&lt;&gt;"",Tableau848[[#This Row],[DATE CONTRAT 6]]+Tableau949[[#This Row],[DUREE CONTRAT 6]]*365,"")</f>
        <v/>
      </c>
      <c r="BQ287" s="5" t="str">
        <f>IF(Tableau848[[#This Row],[DATE CONTRAT 7]]&lt;&gt;"",Tableau848[[#This Row],[DATE CONTRAT 7]]+Tableau949[[#This Row],[DUREE CONTRAT 7]]*365,"")</f>
        <v/>
      </c>
      <c r="BR287" s="5" t="str">
        <f>IF(Tableau848[[#This Row],[DATE CONTRAT 8]]&lt;&gt;"",Tableau848[[#This Row],[DATE CONTRAT 8]]+Tableau949[[#This Row],[DUREE CONTRAT 8]]*365,"")</f>
        <v/>
      </c>
      <c r="BS287" s="5" t="str">
        <f>IF(Tableau848[[#This Row],[DATE CONTRAT 9]]&lt;&gt;"",Tableau848[[#This Row],[DATE CONTRAT 9]]+Tableau949[[#This Row],[DUREE CONTRAT 9]]*365,"")</f>
        <v/>
      </c>
      <c r="BT287" s="5" t="str">
        <f>IF(Tableau848[[#This Row],[DATE CONTRAT 10]]&lt;&gt;"",Tableau848[[#This Row],[DATE CONTRAT 10]]+Tableau949[[#This Row],[DUREE CONTRAT 10]]*365,"")</f>
        <v/>
      </c>
      <c r="BV287" s="5" t="str">
        <f>IF(Tableau1050[[#This Row],[DATE PROCHAIN CONTRAT 1]]&lt;&gt;"",Tableau1050[[#This Row],[DATE PROCHAIN CONTRAT 1]]-30,"")</f>
        <v/>
      </c>
      <c r="BW287" s="5" t="str">
        <f>IF(Tableau1050[[#This Row],[DATE PROCHAIN CONTRAT 2]]&lt;&gt;"",Tableau1050[[#This Row],[DATE PROCHAIN CONTRAT 2]]-30,"")</f>
        <v/>
      </c>
      <c r="BX287" s="5" t="str">
        <f>IF(Tableau1050[[#This Row],[DATE PROCHAIN CONTRAT 3]]&lt;&gt;"",Tableau1050[[#This Row],[DATE PROCHAIN CONTRAT 3]]-30,"")</f>
        <v/>
      </c>
      <c r="BY287" s="5" t="str">
        <f>IF(Tableau1050[[#This Row],[DATE PROCHAIN CONTRAT 4]]&lt;&gt;"",Tableau1050[[#This Row],[DATE PROCHAIN CONTRAT 4]]-30,"")</f>
        <v/>
      </c>
      <c r="BZ287" s="5" t="str">
        <f>IF(Tableau1050[[#This Row],[DATE PROCHAIN CONTRAT 5]]&lt;&gt;"",Tableau1050[[#This Row],[DATE PROCHAIN CONTRAT 5]]-30,"")</f>
        <v/>
      </c>
      <c r="CA287" s="5" t="str">
        <f>IF(Tableau1050[[#This Row],[DATE PROCHAIN CONTRAT 6]]&lt;&gt;"",Tableau1050[[#This Row],[DATE PROCHAIN CONTRAT 6]]-30,"")</f>
        <v/>
      </c>
      <c r="CB287" s="5" t="str">
        <f>IF(Tableau1050[[#This Row],[DATE PROCHAIN CONTRAT 7]]&lt;&gt;"",Tableau1050[[#This Row],[DATE PROCHAIN CONTRAT 7]]-30,"")</f>
        <v/>
      </c>
      <c r="CC287" s="5" t="str">
        <f>IF(Tableau1050[[#This Row],[DATE PROCHAIN CONTRAT 8]]&lt;&gt;"",Tableau1050[[#This Row],[DATE PROCHAIN CONTRAT 8]]-30,"")</f>
        <v/>
      </c>
      <c r="CD287" s="5" t="str">
        <f>IF(Tableau1050[[#This Row],[DATE PROCHAIN CONTRAT 9]]&lt;&gt;"",Tableau1050[[#This Row],[DATE PROCHAIN CONTRAT 9]]-30,"")</f>
        <v/>
      </c>
      <c r="CE287" s="5" t="str">
        <f>IF(Tableau1050[[#This Row],[DATE PROCHAIN CONTRAT 10]]&lt;&gt;"",Tableau1050[[#This Row],[DATE PROCHAIN CONTRAT 10]]-30,"")</f>
        <v/>
      </c>
    </row>
    <row r="288" spans="1:83">
      <c r="A288" s="2" t="str">
        <f>IF(COUNT(Tableau848[#This Row])&lt;=0,"",COUNT(Tableau848[#This Row]))</f>
        <v/>
      </c>
      <c r="B288" s="17" t="s">
        <v>510</v>
      </c>
      <c r="C288" s="16" t="s">
        <v>279</v>
      </c>
      <c r="D28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25 Chemin des Epinettes</v>
      </c>
      <c r="E28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88400</v>
      </c>
      <c r="F28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Gérardmer</v>
      </c>
      <c r="G28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8" s="30" t="str">
        <f>IF(Tableau747[[#This Row],[DATE PROPOSITION 1]]="","",MAX(Tableau747[#This Row]))</f>
        <v/>
      </c>
      <c r="M288" s="51" t="str">
        <f>IF(Tableau848[[#This Row],[DATE CONTRAT 1]]="","",MAX(Tableau848[#This Row]))</f>
        <v/>
      </c>
      <c r="N288" s="52" t="str">
        <f>IFERROR(INDEX(Tableau949[#This Row],MATCH(9^9,Tableau949[#This Row])),"")</f>
        <v/>
      </c>
      <c r="O288" s="51" t="str">
        <f>IFERROR(INDEX(Tableau1050[#This Row],MATCH(9^9,Tableau1050[#This Row])),"")</f>
        <v/>
      </c>
      <c r="P288" s="51" t="str">
        <f>IFERROR(INDEX(Tableau1151[#This Row],MATCH(9^9,Tableau1151[#This Row])),"")</f>
        <v/>
      </c>
      <c r="Q288" s="35" t="str">
        <f>IFERROR(INDEX(Tableau1252[#This Row],MATCH(9^9,Tableau1252[#This Row])),"")</f>
        <v/>
      </c>
      <c r="BK288" s="5" t="str">
        <f>IF(Tableau848[[#This Row],[DATE CONTRAT 1]]&lt;&gt;"",Tableau848[[#This Row],[DATE CONTRAT 1]]+Tableau949[[#This Row],[DUREE CONTRAT 1]]*365,"")</f>
        <v/>
      </c>
      <c r="BL288" s="5" t="str">
        <f>IF(Tableau848[[#This Row],[DATE CONTRAT 2]]&lt;&gt;"",Tableau848[[#This Row],[DATE CONTRAT 2]]+Tableau949[[#This Row],[DUREE CONTRAT 2]]*365,"")</f>
        <v/>
      </c>
      <c r="BM288" s="5" t="str">
        <f>IF(Tableau848[[#This Row],[DATE CONTRAT 3]]&lt;&gt;"",Tableau848[[#This Row],[DATE CONTRAT 3]]+Tableau949[[#This Row],[DUREE CONTRAT 3]]*365,"")</f>
        <v/>
      </c>
      <c r="BN288" s="5" t="str">
        <f>IF(Tableau848[[#This Row],[DATE CONTRAT 4]]&lt;&gt;"",Tableau848[[#This Row],[DATE CONTRAT 4]]+Tableau949[[#This Row],[DUREE CONTRAT 4]]*365,"")</f>
        <v/>
      </c>
      <c r="BO288" s="5" t="str">
        <f>IF(Tableau848[[#This Row],[DATE CONTRAT 5]]&lt;&gt;"",Tableau848[[#This Row],[DATE CONTRAT 5]]+Tableau949[[#This Row],[DUREE CONTRAT 5]]*365,"")</f>
        <v/>
      </c>
      <c r="BP288" s="5" t="str">
        <f>IF(Tableau848[[#This Row],[DATE CONTRAT 6]]&lt;&gt;"",Tableau848[[#This Row],[DATE CONTRAT 6]]+Tableau949[[#This Row],[DUREE CONTRAT 6]]*365,"")</f>
        <v/>
      </c>
      <c r="BQ288" s="5" t="str">
        <f>IF(Tableau848[[#This Row],[DATE CONTRAT 7]]&lt;&gt;"",Tableau848[[#This Row],[DATE CONTRAT 7]]+Tableau949[[#This Row],[DUREE CONTRAT 7]]*365,"")</f>
        <v/>
      </c>
      <c r="BR288" s="5" t="str">
        <f>IF(Tableau848[[#This Row],[DATE CONTRAT 8]]&lt;&gt;"",Tableau848[[#This Row],[DATE CONTRAT 8]]+Tableau949[[#This Row],[DUREE CONTRAT 8]]*365,"")</f>
        <v/>
      </c>
      <c r="BS288" s="5" t="str">
        <f>IF(Tableau848[[#This Row],[DATE CONTRAT 9]]&lt;&gt;"",Tableau848[[#This Row],[DATE CONTRAT 9]]+Tableau949[[#This Row],[DUREE CONTRAT 9]]*365,"")</f>
        <v/>
      </c>
      <c r="BT288" s="5" t="str">
        <f>IF(Tableau848[[#This Row],[DATE CONTRAT 10]]&lt;&gt;"",Tableau848[[#This Row],[DATE CONTRAT 10]]+Tableau949[[#This Row],[DUREE CONTRAT 10]]*365,"")</f>
        <v/>
      </c>
      <c r="BV288" s="5" t="str">
        <f>IF(Tableau1050[[#This Row],[DATE PROCHAIN CONTRAT 1]]&lt;&gt;"",Tableau1050[[#This Row],[DATE PROCHAIN CONTRAT 1]]-30,"")</f>
        <v/>
      </c>
      <c r="BW288" s="5" t="str">
        <f>IF(Tableau1050[[#This Row],[DATE PROCHAIN CONTRAT 2]]&lt;&gt;"",Tableau1050[[#This Row],[DATE PROCHAIN CONTRAT 2]]-30,"")</f>
        <v/>
      </c>
      <c r="BX288" s="5" t="str">
        <f>IF(Tableau1050[[#This Row],[DATE PROCHAIN CONTRAT 3]]&lt;&gt;"",Tableau1050[[#This Row],[DATE PROCHAIN CONTRAT 3]]-30,"")</f>
        <v/>
      </c>
      <c r="BY288" s="5" t="str">
        <f>IF(Tableau1050[[#This Row],[DATE PROCHAIN CONTRAT 4]]&lt;&gt;"",Tableau1050[[#This Row],[DATE PROCHAIN CONTRAT 4]]-30,"")</f>
        <v/>
      </c>
      <c r="BZ288" s="5" t="str">
        <f>IF(Tableau1050[[#This Row],[DATE PROCHAIN CONTRAT 5]]&lt;&gt;"",Tableau1050[[#This Row],[DATE PROCHAIN CONTRAT 5]]-30,"")</f>
        <v/>
      </c>
      <c r="CA288" s="5" t="str">
        <f>IF(Tableau1050[[#This Row],[DATE PROCHAIN CONTRAT 6]]&lt;&gt;"",Tableau1050[[#This Row],[DATE PROCHAIN CONTRAT 6]]-30,"")</f>
        <v/>
      </c>
      <c r="CB288" s="5" t="str">
        <f>IF(Tableau1050[[#This Row],[DATE PROCHAIN CONTRAT 7]]&lt;&gt;"",Tableau1050[[#This Row],[DATE PROCHAIN CONTRAT 7]]-30,"")</f>
        <v/>
      </c>
      <c r="CC288" s="5" t="str">
        <f>IF(Tableau1050[[#This Row],[DATE PROCHAIN CONTRAT 8]]&lt;&gt;"",Tableau1050[[#This Row],[DATE PROCHAIN CONTRAT 8]]-30,"")</f>
        <v/>
      </c>
      <c r="CD288" s="5" t="str">
        <f>IF(Tableau1050[[#This Row],[DATE PROCHAIN CONTRAT 9]]&lt;&gt;"",Tableau1050[[#This Row],[DATE PROCHAIN CONTRAT 9]]-30,"")</f>
        <v/>
      </c>
      <c r="CE288" s="5" t="str">
        <f>IF(Tableau1050[[#This Row],[DATE PROCHAIN CONTRAT 10]]&lt;&gt;"",Tableau1050[[#This Row],[DATE PROCHAIN CONTRAT 10]]-30,"")</f>
        <v/>
      </c>
    </row>
    <row r="289" spans="1:83">
      <c r="A289" s="2" t="str">
        <f>IF(COUNT(Tableau848[#This Row])&lt;=0,"",COUNT(Tableau848[#This Row]))</f>
        <v/>
      </c>
      <c r="B289" s="17" t="s">
        <v>510</v>
      </c>
      <c r="C289" s="16" t="s">
        <v>280</v>
      </c>
      <c r="D28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Rue Nicolas Bellot</v>
      </c>
      <c r="E28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88000</v>
      </c>
      <c r="F28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Épinal</v>
      </c>
      <c r="G28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8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8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8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89" s="30" t="str">
        <f>IF(Tableau747[[#This Row],[DATE PROPOSITION 1]]="","",MAX(Tableau747[#This Row]))</f>
        <v/>
      </c>
      <c r="M289" s="51" t="str">
        <f>IF(Tableau848[[#This Row],[DATE CONTRAT 1]]="","",MAX(Tableau848[#This Row]))</f>
        <v/>
      </c>
      <c r="N289" s="52" t="str">
        <f>IFERROR(INDEX(Tableau949[#This Row],MATCH(9^9,Tableau949[#This Row])),"")</f>
        <v/>
      </c>
      <c r="O289" s="51" t="str">
        <f>IFERROR(INDEX(Tableau1050[#This Row],MATCH(9^9,Tableau1050[#This Row])),"")</f>
        <v/>
      </c>
      <c r="P289" s="51" t="str">
        <f>IFERROR(INDEX(Tableau1151[#This Row],MATCH(9^9,Tableau1151[#This Row])),"")</f>
        <v/>
      </c>
      <c r="Q289" s="35" t="str">
        <f>IFERROR(INDEX(Tableau1252[#This Row],MATCH(9^9,Tableau1252[#This Row])),"")</f>
        <v/>
      </c>
      <c r="BK289" s="5" t="str">
        <f>IF(Tableau848[[#This Row],[DATE CONTRAT 1]]&lt;&gt;"",Tableau848[[#This Row],[DATE CONTRAT 1]]+Tableau949[[#This Row],[DUREE CONTRAT 1]]*365,"")</f>
        <v/>
      </c>
      <c r="BL289" s="5" t="str">
        <f>IF(Tableau848[[#This Row],[DATE CONTRAT 2]]&lt;&gt;"",Tableau848[[#This Row],[DATE CONTRAT 2]]+Tableau949[[#This Row],[DUREE CONTRAT 2]]*365,"")</f>
        <v/>
      </c>
      <c r="BM289" s="5" t="str">
        <f>IF(Tableau848[[#This Row],[DATE CONTRAT 3]]&lt;&gt;"",Tableau848[[#This Row],[DATE CONTRAT 3]]+Tableau949[[#This Row],[DUREE CONTRAT 3]]*365,"")</f>
        <v/>
      </c>
      <c r="BN289" s="5" t="str">
        <f>IF(Tableau848[[#This Row],[DATE CONTRAT 4]]&lt;&gt;"",Tableau848[[#This Row],[DATE CONTRAT 4]]+Tableau949[[#This Row],[DUREE CONTRAT 4]]*365,"")</f>
        <v/>
      </c>
      <c r="BO289" s="5" t="str">
        <f>IF(Tableau848[[#This Row],[DATE CONTRAT 5]]&lt;&gt;"",Tableau848[[#This Row],[DATE CONTRAT 5]]+Tableau949[[#This Row],[DUREE CONTRAT 5]]*365,"")</f>
        <v/>
      </c>
      <c r="BP289" s="5" t="str">
        <f>IF(Tableau848[[#This Row],[DATE CONTRAT 6]]&lt;&gt;"",Tableau848[[#This Row],[DATE CONTRAT 6]]+Tableau949[[#This Row],[DUREE CONTRAT 6]]*365,"")</f>
        <v/>
      </c>
      <c r="BQ289" s="5" t="str">
        <f>IF(Tableau848[[#This Row],[DATE CONTRAT 7]]&lt;&gt;"",Tableau848[[#This Row],[DATE CONTRAT 7]]+Tableau949[[#This Row],[DUREE CONTRAT 7]]*365,"")</f>
        <v/>
      </c>
      <c r="BR289" s="5" t="str">
        <f>IF(Tableau848[[#This Row],[DATE CONTRAT 8]]&lt;&gt;"",Tableau848[[#This Row],[DATE CONTRAT 8]]+Tableau949[[#This Row],[DUREE CONTRAT 8]]*365,"")</f>
        <v/>
      </c>
      <c r="BS289" s="5" t="str">
        <f>IF(Tableau848[[#This Row],[DATE CONTRAT 9]]&lt;&gt;"",Tableau848[[#This Row],[DATE CONTRAT 9]]+Tableau949[[#This Row],[DUREE CONTRAT 9]]*365,"")</f>
        <v/>
      </c>
      <c r="BT289" s="5" t="str">
        <f>IF(Tableau848[[#This Row],[DATE CONTRAT 10]]&lt;&gt;"",Tableau848[[#This Row],[DATE CONTRAT 10]]+Tableau949[[#This Row],[DUREE CONTRAT 10]]*365,"")</f>
        <v/>
      </c>
      <c r="BV289" s="5" t="str">
        <f>IF(Tableau1050[[#This Row],[DATE PROCHAIN CONTRAT 1]]&lt;&gt;"",Tableau1050[[#This Row],[DATE PROCHAIN CONTRAT 1]]-30,"")</f>
        <v/>
      </c>
      <c r="BW289" s="5" t="str">
        <f>IF(Tableau1050[[#This Row],[DATE PROCHAIN CONTRAT 2]]&lt;&gt;"",Tableau1050[[#This Row],[DATE PROCHAIN CONTRAT 2]]-30,"")</f>
        <v/>
      </c>
      <c r="BX289" s="5" t="str">
        <f>IF(Tableau1050[[#This Row],[DATE PROCHAIN CONTRAT 3]]&lt;&gt;"",Tableau1050[[#This Row],[DATE PROCHAIN CONTRAT 3]]-30,"")</f>
        <v/>
      </c>
      <c r="BY289" s="5" t="str">
        <f>IF(Tableau1050[[#This Row],[DATE PROCHAIN CONTRAT 4]]&lt;&gt;"",Tableau1050[[#This Row],[DATE PROCHAIN CONTRAT 4]]-30,"")</f>
        <v/>
      </c>
      <c r="BZ289" s="5" t="str">
        <f>IF(Tableau1050[[#This Row],[DATE PROCHAIN CONTRAT 5]]&lt;&gt;"",Tableau1050[[#This Row],[DATE PROCHAIN CONTRAT 5]]-30,"")</f>
        <v/>
      </c>
      <c r="CA289" s="5" t="str">
        <f>IF(Tableau1050[[#This Row],[DATE PROCHAIN CONTRAT 6]]&lt;&gt;"",Tableau1050[[#This Row],[DATE PROCHAIN CONTRAT 6]]-30,"")</f>
        <v/>
      </c>
      <c r="CB289" s="5" t="str">
        <f>IF(Tableau1050[[#This Row],[DATE PROCHAIN CONTRAT 7]]&lt;&gt;"",Tableau1050[[#This Row],[DATE PROCHAIN CONTRAT 7]]-30,"")</f>
        <v/>
      </c>
      <c r="CC289" s="5" t="str">
        <f>IF(Tableau1050[[#This Row],[DATE PROCHAIN CONTRAT 8]]&lt;&gt;"",Tableau1050[[#This Row],[DATE PROCHAIN CONTRAT 8]]-30,"")</f>
        <v/>
      </c>
      <c r="CD289" s="5" t="str">
        <f>IF(Tableau1050[[#This Row],[DATE PROCHAIN CONTRAT 9]]&lt;&gt;"",Tableau1050[[#This Row],[DATE PROCHAIN CONTRAT 9]]-30,"")</f>
        <v/>
      </c>
      <c r="CE289" s="5" t="str">
        <f>IF(Tableau1050[[#This Row],[DATE PROCHAIN CONTRAT 10]]&lt;&gt;"",Tableau1050[[#This Row],[DATE PROCHAIN CONTRAT 10]]-30,"")</f>
        <v/>
      </c>
    </row>
    <row r="290" spans="1:83" ht="30">
      <c r="A290" s="2" t="str">
        <f>IF(COUNT(Tableau848[#This Row])&lt;=0,"",COUNT(Tableau848[#This Row]))</f>
        <v/>
      </c>
      <c r="B290" s="17" t="s">
        <v>510</v>
      </c>
      <c r="C290" s="16" t="s">
        <v>281</v>
      </c>
      <c r="D29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5 Avenue Graillet</v>
      </c>
      <c r="E29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88500</v>
      </c>
      <c r="F29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Mirecourt</v>
      </c>
      <c r="G29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0" s="30" t="str">
        <f>IF(Tableau747[[#This Row],[DATE PROPOSITION 1]]="","",MAX(Tableau747[#This Row]))</f>
        <v/>
      </c>
      <c r="M290" s="51" t="str">
        <f>IF(Tableau848[[#This Row],[DATE CONTRAT 1]]="","",MAX(Tableau848[#This Row]))</f>
        <v/>
      </c>
      <c r="N290" s="52" t="str">
        <f>IFERROR(INDEX(Tableau949[#This Row],MATCH(9^9,Tableau949[#This Row])),"")</f>
        <v/>
      </c>
      <c r="O290" s="51" t="str">
        <f>IFERROR(INDEX(Tableau1050[#This Row],MATCH(9^9,Tableau1050[#This Row])),"")</f>
        <v/>
      </c>
      <c r="P290" s="51" t="str">
        <f>IFERROR(INDEX(Tableau1151[#This Row],MATCH(9^9,Tableau1151[#This Row])),"")</f>
        <v/>
      </c>
      <c r="Q290" s="35" t="str">
        <f>IFERROR(INDEX(Tableau1252[#This Row],MATCH(9^9,Tableau1252[#This Row])),"")</f>
        <v/>
      </c>
      <c r="BK290" s="5" t="str">
        <f>IF(Tableau848[[#This Row],[DATE CONTRAT 1]]&lt;&gt;"",Tableau848[[#This Row],[DATE CONTRAT 1]]+Tableau949[[#This Row],[DUREE CONTRAT 1]]*365,"")</f>
        <v/>
      </c>
      <c r="BL290" s="5" t="str">
        <f>IF(Tableau848[[#This Row],[DATE CONTRAT 2]]&lt;&gt;"",Tableau848[[#This Row],[DATE CONTRAT 2]]+Tableau949[[#This Row],[DUREE CONTRAT 2]]*365,"")</f>
        <v/>
      </c>
      <c r="BM290" s="5" t="str">
        <f>IF(Tableau848[[#This Row],[DATE CONTRAT 3]]&lt;&gt;"",Tableau848[[#This Row],[DATE CONTRAT 3]]+Tableau949[[#This Row],[DUREE CONTRAT 3]]*365,"")</f>
        <v/>
      </c>
      <c r="BN290" s="5" t="str">
        <f>IF(Tableau848[[#This Row],[DATE CONTRAT 4]]&lt;&gt;"",Tableau848[[#This Row],[DATE CONTRAT 4]]+Tableau949[[#This Row],[DUREE CONTRAT 4]]*365,"")</f>
        <v/>
      </c>
      <c r="BO290" s="5" t="str">
        <f>IF(Tableau848[[#This Row],[DATE CONTRAT 5]]&lt;&gt;"",Tableau848[[#This Row],[DATE CONTRAT 5]]+Tableau949[[#This Row],[DUREE CONTRAT 5]]*365,"")</f>
        <v/>
      </c>
      <c r="BP290" s="5" t="str">
        <f>IF(Tableau848[[#This Row],[DATE CONTRAT 6]]&lt;&gt;"",Tableau848[[#This Row],[DATE CONTRAT 6]]+Tableau949[[#This Row],[DUREE CONTRAT 6]]*365,"")</f>
        <v/>
      </c>
      <c r="BQ290" s="5" t="str">
        <f>IF(Tableau848[[#This Row],[DATE CONTRAT 7]]&lt;&gt;"",Tableau848[[#This Row],[DATE CONTRAT 7]]+Tableau949[[#This Row],[DUREE CONTRAT 7]]*365,"")</f>
        <v/>
      </c>
      <c r="BR290" s="5" t="str">
        <f>IF(Tableau848[[#This Row],[DATE CONTRAT 8]]&lt;&gt;"",Tableau848[[#This Row],[DATE CONTRAT 8]]+Tableau949[[#This Row],[DUREE CONTRAT 8]]*365,"")</f>
        <v/>
      </c>
      <c r="BS290" s="5" t="str">
        <f>IF(Tableau848[[#This Row],[DATE CONTRAT 9]]&lt;&gt;"",Tableau848[[#This Row],[DATE CONTRAT 9]]+Tableau949[[#This Row],[DUREE CONTRAT 9]]*365,"")</f>
        <v/>
      </c>
      <c r="BT290" s="5" t="str">
        <f>IF(Tableau848[[#This Row],[DATE CONTRAT 10]]&lt;&gt;"",Tableau848[[#This Row],[DATE CONTRAT 10]]+Tableau949[[#This Row],[DUREE CONTRAT 10]]*365,"")</f>
        <v/>
      </c>
      <c r="BV290" s="5" t="str">
        <f>IF(Tableau1050[[#This Row],[DATE PROCHAIN CONTRAT 1]]&lt;&gt;"",Tableau1050[[#This Row],[DATE PROCHAIN CONTRAT 1]]-30,"")</f>
        <v/>
      </c>
      <c r="BW290" s="5" t="str">
        <f>IF(Tableau1050[[#This Row],[DATE PROCHAIN CONTRAT 2]]&lt;&gt;"",Tableau1050[[#This Row],[DATE PROCHAIN CONTRAT 2]]-30,"")</f>
        <v/>
      </c>
      <c r="BX290" s="5" t="str">
        <f>IF(Tableau1050[[#This Row],[DATE PROCHAIN CONTRAT 3]]&lt;&gt;"",Tableau1050[[#This Row],[DATE PROCHAIN CONTRAT 3]]-30,"")</f>
        <v/>
      </c>
      <c r="BY290" s="5" t="str">
        <f>IF(Tableau1050[[#This Row],[DATE PROCHAIN CONTRAT 4]]&lt;&gt;"",Tableau1050[[#This Row],[DATE PROCHAIN CONTRAT 4]]-30,"")</f>
        <v/>
      </c>
      <c r="BZ290" s="5" t="str">
        <f>IF(Tableau1050[[#This Row],[DATE PROCHAIN CONTRAT 5]]&lt;&gt;"",Tableau1050[[#This Row],[DATE PROCHAIN CONTRAT 5]]-30,"")</f>
        <v/>
      </c>
      <c r="CA290" s="5" t="str">
        <f>IF(Tableau1050[[#This Row],[DATE PROCHAIN CONTRAT 6]]&lt;&gt;"",Tableau1050[[#This Row],[DATE PROCHAIN CONTRAT 6]]-30,"")</f>
        <v/>
      </c>
      <c r="CB290" s="5" t="str">
        <f>IF(Tableau1050[[#This Row],[DATE PROCHAIN CONTRAT 7]]&lt;&gt;"",Tableau1050[[#This Row],[DATE PROCHAIN CONTRAT 7]]-30,"")</f>
        <v/>
      </c>
      <c r="CC290" s="5" t="str">
        <f>IF(Tableau1050[[#This Row],[DATE PROCHAIN CONTRAT 8]]&lt;&gt;"",Tableau1050[[#This Row],[DATE PROCHAIN CONTRAT 8]]-30,"")</f>
        <v/>
      </c>
      <c r="CD290" s="5" t="str">
        <f>IF(Tableau1050[[#This Row],[DATE PROCHAIN CONTRAT 9]]&lt;&gt;"",Tableau1050[[#This Row],[DATE PROCHAIN CONTRAT 9]]-30,"")</f>
        <v/>
      </c>
      <c r="CE290" s="5" t="str">
        <f>IF(Tableau1050[[#This Row],[DATE PROCHAIN CONTRAT 10]]&lt;&gt;"",Tableau1050[[#This Row],[DATE PROCHAIN CONTRAT 10]]-30,"")</f>
        <v/>
      </c>
    </row>
    <row r="291" spans="1:83" ht="30">
      <c r="A291" s="2" t="str">
        <f>IF(COUNT(Tableau848[#This Row])&lt;=0,"",COUNT(Tableau848[#This Row]))</f>
        <v/>
      </c>
      <c r="B291" s="17" t="s">
        <v>510</v>
      </c>
      <c r="C291" s="16" t="s">
        <v>282</v>
      </c>
      <c r="D29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du Parmont</v>
      </c>
      <c r="E29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88200</v>
      </c>
      <c r="F29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Remiremont</v>
      </c>
      <c r="G29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1" s="30" t="str">
        <f>IF(Tableau747[[#This Row],[DATE PROPOSITION 1]]="","",MAX(Tableau747[#This Row]))</f>
        <v/>
      </c>
      <c r="M291" s="51" t="str">
        <f>IF(Tableau848[[#This Row],[DATE CONTRAT 1]]="","",MAX(Tableau848[#This Row]))</f>
        <v/>
      </c>
      <c r="N291" s="52" t="str">
        <f>IFERROR(INDEX(Tableau949[#This Row],MATCH(9^9,Tableau949[#This Row])),"")</f>
        <v/>
      </c>
      <c r="O291" s="51" t="str">
        <f>IFERROR(INDEX(Tableau1050[#This Row],MATCH(9^9,Tableau1050[#This Row])),"")</f>
        <v/>
      </c>
      <c r="P291" s="51" t="str">
        <f>IFERROR(INDEX(Tableau1151[#This Row],MATCH(9^9,Tableau1151[#This Row])),"")</f>
        <v/>
      </c>
      <c r="Q291" s="35" t="str">
        <f>IFERROR(INDEX(Tableau1252[#This Row],MATCH(9^9,Tableau1252[#This Row])),"")</f>
        <v/>
      </c>
      <c r="BK291" s="5" t="str">
        <f>IF(Tableau848[[#This Row],[DATE CONTRAT 1]]&lt;&gt;"",Tableau848[[#This Row],[DATE CONTRAT 1]]+Tableau949[[#This Row],[DUREE CONTRAT 1]]*365,"")</f>
        <v/>
      </c>
      <c r="BL291" s="5" t="str">
        <f>IF(Tableau848[[#This Row],[DATE CONTRAT 2]]&lt;&gt;"",Tableau848[[#This Row],[DATE CONTRAT 2]]+Tableau949[[#This Row],[DUREE CONTRAT 2]]*365,"")</f>
        <v/>
      </c>
      <c r="BM291" s="5" t="str">
        <f>IF(Tableau848[[#This Row],[DATE CONTRAT 3]]&lt;&gt;"",Tableau848[[#This Row],[DATE CONTRAT 3]]+Tableau949[[#This Row],[DUREE CONTRAT 3]]*365,"")</f>
        <v/>
      </c>
      <c r="BN291" s="5" t="str">
        <f>IF(Tableau848[[#This Row],[DATE CONTRAT 4]]&lt;&gt;"",Tableau848[[#This Row],[DATE CONTRAT 4]]+Tableau949[[#This Row],[DUREE CONTRAT 4]]*365,"")</f>
        <v/>
      </c>
      <c r="BO291" s="5" t="str">
        <f>IF(Tableau848[[#This Row],[DATE CONTRAT 5]]&lt;&gt;"",Tableau848[[#This Row],[DATE CONTRAT 5]]+Tableau949[[#This Row],[DUREE CONTRAT 5]]*365,"")</f>
        <v/>
      </c>
      <c r="BP291" s="5" t="str">
        <f>IF(Tableau848[[#This Row],[DATE CONTRAT 6]]&lt;&gt;"",Tableau848[[#This Row],[DATE CONTRAT 6]]+Tableau949[[#This Row],[DUREE CONTRAT 6]]*365,"")</f>
        <v/>
      </c>
      <c r="BQ291" s="5" t="str">
        <f>IF(Tableau848[[#This Row],[DATE CONTRAT 7]]&lt;&gt;"",Tableau848[[#This Row],[DATE CONTRAT 7]]+Tableau949[[#This Row],[DUREE CONTRAT 7]]*365,"")</f>
        <v/>
      </c>
      <c r="BR291" s="5" t="str">
        <f>IF(Tableau848[[#This Row],[DATE CONTRAT 8]]&lt;&gt;"",Tableau848[[#This Row],[DATE CONTRAT 8]]+Tableau949[[#This Row],[DUREE CONTRAT 8]]*365,"")</f>
        <v/>
      </c>
      <c r="BS291" s="5" t="str">
        <f>IF(Tableau848[[#This Row],[DATE CONTRAT 9]]&lt;&gt;"",Tableau848[[#This Row],[DATE CONTRAT 9]]+Tableau949[[#This Row],[DUREE CONTRAT 9]]*365,"")</f>
        <v/>
      </c>
      <c r="BT291" s="5" t="str">
        <f>IF(Tableau848[[#This Row],[DATE CONTRAT 10]]&lt;&gt;"",Tableau848[[#This Row],[DATE CONTRAT 10]]+Tableau949[[#This Row],[DUREE CONTRAT 10]]*365,"")</f>
        <v/>
      </c>
      <c r="BV291" s="5" t="str">
        <f>IF(Tableau1050[[#This Row],[DATE PROCHAIN CONTRAT 1]]&lt;&gt;"",Tableau1050[[#This Row],[DATE PROCHAIN CONTRAT 1]]-30,"")</f>
        <v/>
      </c>
      <c r="BW291" s="5" t="str">
        <f>IF(Tableau1050[[#This Row],[DATE PROCHAIN CONTRAT 2]]&lt;&gt;"",Tableau1050[[#This Row],[DATE PROCHAIN CONTRAT 2]]-30,"")</f>
        <v/>
      </c>
      <c r="BX291" s="5" t="str">
        <f>IF(Tableau1050[[#This Row],[DATE PROCHAIN CONTRAT 3]]&lt;&gt;"",Tableau1050[[#This Row],[DATE PROCHAIN CONTRAT 3]]-30,"")</f>
        <v/>
      </c>
      <c r="BY291" s="5" t="str">
        <f>IF(Tableau1050[[#This Row],[DATE PROCHAIN CONTRAT 4]]&lt;&gt;"",Tableau1050[[#This Row],[DATE PROCHAIN CONTRAT 4]]-30,"")</f>
        <v/>
      </c>
      <c r="BZ291" s="5" t="str">
        <f>IF(Tableau1050[[#This Row],[DATE PROCHAIN CONTRAT 5]]&lt;&gt;"",Tableau1050[[#This Row],[DATE PROCHAIN CONTRAT 5]]-30,"")</f>
        <v/>
      </c>
      <c r="CA291" s="5" t="str">
        <f>IF(Tableau1050[[#This Row],[DATE PROCHAIN CONTRAT 6]]&lt;&gt;"",Tableau1050[[#This Row],[DATE PROCHAIN CONTRAT 6]]-30,"")</f>
        <v/>
      </c>
      <c r="CB291" s="5" t="str">
        <f>IF(Tableau1050[[#This Row],[DATE PROCHAIN CONTRAT 7]]&lt;&gt;"",Tableau1050[[#This Row],[DATE PROCHAIN CONTRAT 7]]-30,"")</f>
        <v/>
      </c>
      <c r="CC291" s="5" t="str">
        <f>IF(Tableau1050[[#This Row],[DATE PROCHAIN CONTRAT 8]]&lt;&gt;"",Tableau1050[[#This Row],[DATE PROCHAIN CONTRAT 8]]-30,"")</f>
        <v/>
      </c>
      <c r="CD291" s="5" t="str">
        <f>IF(Tableau1050[[#This Row],[DATE PROCHAIN CONTRAT 9]]&lt;&gt;"",Tableau1050[[#This Row],[DATE PROCHAIN CONTRAT 9]]-30,"")</f>
        <v/>
      </c>
      <c r="CE291" s="5" t="str">
        <f>IF(Tableau1050[[#This Row],[DATE PROCHAIN CONTRAT 10]]&lt;&gt;"",Tableau1050[[#This Row],[DATE PROCHAIN CONTRAT 10]]-30,"")</f>
        <v/>
      </c>
    </row>
    <row r="292" spans="1:83" ht="30">
      <c r="A292" s="2" t="str">
        <f>IF(COUNT(Tableau848[#This Row])&lt;=0,"",COUNT(Tableau848[#This Row]))</f>
        <v/>
      </c>
      <c r="B292" s="17" t="s">
        <v>510</v>
      </c>
      <c r="C292" s="16" t="s">
        <v>283</v>
      </c>
      <c r="D29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20 Rue du Nouvel-Hôpital</v>
      </c>
      <c r="E29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88100</v>
      </c>
      <c r="F29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Saint-Dié-des-Vosges</v>
      </c>
      <c r="G29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2" s="30" t="str">
        <f>IF(Tableau747[[#This Row],[DATE PROPOSITION 1]]="","",MAX(Tableau747[#This Row]))</f>
        <v/>
      </c>
      <c r="M292" s="51" t="str">
        <f>IF(Tableau848[[#This Row],[DATE CONTRAT 1]]="","",MAX(Tableau848[#This Row]))</f>
        <v/>
      </c>
      <c r="N292" s="52" t="str">
        <f>IFERROR(INDEX(Tableau949[#This Row],MATCH(9^9,Tableau949[#This Row])),"")</f>
        <v/>
      </c>
      <c r="O292" s="51" t="str">
        <f>IFERROR(INDEX(Tableau1050[#This Row],MATCH(9^9,Tableau1050[#This Row])),"")</f>
        <v/>
      </c>
      <c r="P292" s="51" t="str">
        <f>IFERROR(INDEX(Tableau1151[#This Row],MATCH(9^9,Tableau1151[#This Row])),"")</f>
        <v/>
      </c>
      <c r="Q292" s="35" t="str">
        <f>IFERROR(INDEX(Tableau1252[#This Row],MATCH(9^9,Tableau1252[#This Row])),"")</f>
        <v/>
      </c>
      <c r="BK292" s="5" t="str">
        <f>IF(Tableau848[[#This Row],[DATE CONTRAT 1]]&lt;&gt;"",Tableau848[[#This Row],[DATE CONTRAT 1]]+Tableau949[[#This Row],[DUREE CONTRAT 1]]*365,"")</f>
        <v/>
      </c>
      <c r="BL292" s="5" t="str">
        <f>IF(Tableau848[[#This Row],[DATE CONTRAT 2]]&lt;&gt;"",Tableau848[[#This Row],[DATE CONTRAT 2]]+Tableau949[[#This Row],[DUREE CONTRAT 2]]*365,"")</f>
        <v/>
      </c>
      <c r="BM292" s="5" t="str">
        <f>IF(Tableau848[[#This Row],[DATE CONTRAT 3]]&lt;&gt;"",Tableau848[[#This Row],[DATE CONTRAT 3]]+Tableau949[[#This Row],[DUREE CONTRAT 3]]*365,"")</f>
        <v/>
      </c>
      <c r="BN292" s="5" t="str">
        <f>IF(Tableau848[[#This Row],[DATE CONTRAT 4]]&lt;&gt;"",Tableau848[[#This Row],[DATE CONTRAT 4]]+Tableau949[[#This Row],[DUREE CONTRAT 4]]*365,"")</f>
        <v/>
      </c>
      <c r="BO292" s="5" t="str">
        <f>IF(Tableau848[[#This Row],[DATE CONTRAT 5]]&lt;&gt;"",Tableau848[[#This Row],[DATE CONTRAT 5]]+Tableau949[[#This Row],[DUREE CONTRAT 5]]*365,"")</f>
        <v/>
      </c>
      <c r="BP292" s="5" t="str">
        <f>IF(Tableau848[[#This Row],[DATE CONTRAT 6]]&lt;&gt;"",Tableau848[[#This Row],[DATE CONTRAT 6]]+Tableau949[[#This Row],[DUREE CONTRAT 6]]*365,"")</f>
        <v/>
      </c>
      <c r="BQ292" s="5" t="str">
        <f>IF(Tableau848[[#This Row],[DATE CONTRAT 7]]&lt;&gt;"",Tableau848[[#This Row],[DATE CONTRAT 7]]+Tableau949[[#This Row],[DUREE CONTRAT 7]]*365,"")</f>
        <v/>
      </c>
      <c r="BR292" s="5" t="str">
        <f>IF(Tableau848[[#This Row],[DATE CONTRAT 8]]&lt;&gt;"",Tableau848[[#This Row],[DATE CONTRAT 8]]+Tableau949[[#This Row],[DUREE CONTRAT 8]]*365,"")</f>
        <v/>
      </c>
      <c r="BS292" s="5" t="str">
        <f>IF(Tableau848[[#This Row],[DATE CONTRAT 9]]&lt;&gt;"",Tableau848[[#This Row],[DATE CONTRAT 9]]+Tableau949[[#This Row],[DUREE CONTRAT 9]]*365,"")</f>
        <v/>
      </c>
      <c r="BT292" s="5" t="str">
        <f>IF(Tableau848[[#This Row],[DATE CONTRAT 10]]&lt;&gt;"",Tableau848[[#This Row],[DATE CONTRAT 10]]+Tableau949[[#This Row],[DUREE CONTRAT 10]]*365,"")</f>
        <v/>
      </c>
      <c r="BV292" s="5" t="str">
        <f>IF(Tableau1050[[#This Row],[DATE PROCHAIN CONTRAT 1]]&lt;&gt;"",Tableau1050[[#This Row],[DATE PROCHAIN CONTRAT 1]]-30,"")</f>
        <v/>
      </c>
      <c r="BW292" s="5" t="str">
        <f>IF(Tableau1050[[#This Row],[DATE PROCHAIN CONTRAT 2]]&lt;&gt;"",Tableau1050[[#This Row],[DATE PROCHAIN CONTRAT 2]]-30,"")</f>
        <v/>
      </c>
      <c r="BX292" s="5" t="str">
        <f>IF(Tableau1050[[#This Row],[DATE PROCHAIN CONTRAT 3]]&lt;&gt;"",Tableau1050[[#This Row],[DATE PROCHAIN CONTRAT 3]]-30,"")</f>
        <v/>
      </c>
      <c r="BY292" s="5" t="str">
        <f>IF(Tableau1050[[#This Row],[DATE PROCHAIN CONTRAT 4]]&lt;&gt;"",Tableau1050[[#This Row],[DATE PROCHAIN CONTRAT 4]]-30,"")</f>
        <v/>
      </c>
      <c r="BZ292" s="5" t="str">
        <f>IF(Tableau1050[[#This Row],[DATE PROCHAIN CONTRAT 5]]&lt;&gt;"",Tableau1050[[#This Row],[DATE PROCHAIN CONTRAT 5]]-30,"")</f>
        <v/>
      </c>
      <c r="CA292" s="5" t="str">
        <f>IF(Tableau1050[[#This Row],[DATE PROCHAIN CONTRAT 6]]&lt;&gt;"",Tableau1050[[#This Row],[DATE PROCHAIN CONTRAT 6]]-30,"")</f>
        <v/>
      </c>
      <c r="CB292" s="5" t="str">
        <f>IF(Tableau1050[[#This Row],[DATE PROCHAIN CONTRAT 7]]&lt;&gt;"",Tableau1050[[#This Row],[DATE PROCHAIN CONTRAT 7]]-30,"")</f>
        <v/>
      </c>
      <c r="CC292" s="5" t="str">
        <f>IF(Tableau1050[[#This Row],[DATE PROCHAIN CONTRAT 8]]&lt;&gt;"",Tableau1050[[#This Row],[DATE PROCHAIN CONTRAT 8]]-30,"")</f>
        <v/>
      </c>
      <c r="CD292" s="5" t="str">
        <f>IF(Tableau1050[[#This Row],[DATE PROCHAIN CONTRAT 9]]&lt;&gt;"",Tableau1050[[#This Row],[DATE PROCHAIN CONTRAT 9]]-30,"")</f>
        <v/>
      </c>
      <c r="CE292" s="5" t="str">
        <f>IF(Tableau1050[[#This Row],[DATE PROCHAIN CONTRAT 10]]&lt;&gt;"",Tableau1050[[#This Row],[DATE PROCHAIN CONTRAT 10]]-30,"")</f>
        <v/>
      </c>
    </row>
    <row r="293" spans="1:83" ht="30">
      <c r="A293" s="2" t="str">
        <f>IF(COUNT(Tableau848[#This Row])&lt;=0,"",COUNT(Tableau848[#This Row]))</f>
        <v/>
      </c>
      <c r="B293" s="17" t="s">
        <v>510</v>
      </c>
      <c r="C293" s="16" t="s">
        <v>284</v>
      </c>
      <c r="D29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Avenue de Herringen</v>
      </c>
      <c r="E29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88300</v>
      </c>
      <c r="F29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Neufchâteau</v>
      </c>
      <c r="G29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3" s="30" t="str">
        <f>IF(Tableau747[[#This Row],[DATE PROPOSITION 1]]="","",MAX(Tableau747[#This Row]))</f>
        <v/>
      </c>
      <c r="M293" s="51" t="str">
        <f>IF(Tableau848[[#This Row],[DATE CONTRAT 1]]="","",MAX(Tableau848[#This Row]))</f>
        <v/>
      </c>
      <c r="N293" s="52" t="str">
        <f>IFERROR(INDEX(Tableau949[#This Row],MATCH(9^9,Tableau949[#This Row])),"")</f>
        <v/>
      </c>
      <c r="O293" s="51" t="str">
        <f>IFERROR(INDEX(Tableau1050[#This Row],MATCH(9^9,Tableau1050[#This Row])),"")</f>
        <v/>
      </c>
      <c r="P293" s="51" t="str">
        <f>IFERROR(INDEX(Tableau1151[#This Row],MATCH(9^9,Tableau1151[#This Row])),"")</f>
        <v/>
      </c>
      <c r="Q293" s="35" t="str">
        <f>IFERROR(INDEX(Tableau1252[#This Row],MATCH(9^9,Tableau1252[#This Row])),"")</f>
        <v/>
      </c>
      <c r="BK293" s="5" t="str">
        <f>IF(Tableau848[[#This Row],[DATE CONTRAT 1]]&lt;&gt;"",Tableau848[[#This Row],[DATE CONTRAT 1]]+Tableau949[[#This Row],[DUREE CONTRAT 1]]*365,"")</f>
        <v/>
      </c>
      <c r="BL293" s="5" t="str">
        <f>IF(Tableau848[[#This Row],[DATE CONTRAT 2]]&lt;&gt;"",Tableau848[[#This Row],[DATE CONTRAT 2]]+Tableau949[[#This Row],[DUREE CONTRAT 2]]*365,"")</f>
        <v/>
      </c>
      <c r="BM293" s="5" t="str">
        <f>IF(Tableau848[[#This Row],[DATE CONTRAT 3]]&lt;&gt;"",Tableau848[[#This Row],[DATE CONTRAT 3]]+Tableau949[[#This Row],[DUREE CONTRAT 3]]*365,"")</f>
        <v/>
      </c>
      <c r="BN293" s="5" t="str">
        <f>IF(Tableau848[[#This Row],[DATE CONTRAT 4]]&lt;&gt;"",Tableau848[[#This Row],[DATE CONTRAT 4]]+Tableau949[[#This Row],[DUREE CONTRAT 4]]*365,"")</f>
        <v/>
      </c>
      <c r="BO293" s="5" t="str">
        <f>IF(Tableau848[[#This Row],[DATE CONTRAT 5]]&lt;&gt;"",Tableau848[[#This Row],[DATE CONTRAT 5]]+Tableau949[[#This Row],[DUREE CONTRAT 5]]*365,"")</f>
        <v/>
      </c>
      <c r="BP293" s="5" t="str">
        <f>IF(Tableau848[[#This Row],[DATE CONTRAT 6]]&lt;&gt;"",Tableau848[[#This Row],[DATE CONTRAT 6]]+Tableau949[[#This Row],[DUREE CONTRAT 6]]*365,"")</f>
        <v/>
      </c>
      <c r="BQ293" s="5" t="str">
        <f>IF(Tableau848[[#This Row],[DATE CONTRAT 7]]&lt;&gt;"",Tableau848[[#This Row],[DATE CONTRAT 7]]+Tableau949[[#This Row],[DUREE CONTRAT 7]]*365,"")</f>
        <v/>
      </c>
      <c r="BR293" s="5" t="str">
        <f>IF(Tableau848[[#This Row],[DATE CONTRAT 8]]&lt;&gt;"",Tableau848[[#This Row],[DATE CONTRAT 8]]+Tableau949[[#This Row],[DUREE CONTRAT 8]]*365,"")</f>
        <v/>
      </c>
      <c r="BS293" s="5" t="str">
        <f>IF(Tableau848[[#This Row],[DATE CONTRAT 9]]&lt;&gt;"",Tableau848[[#This Row],[DATE CONTRAT 9]]+Tableau949[[#This Row],[DUREE CONTRAT 9]]*365,"")</f>
        <v/>
      </c>
      <c r="BT293" s="5" t="str">
        <f>IF(Tableau848[[#This Row],[DATE CONTRAT 10]]&lt;&gt;"",Tableau848[[#This Row],[DATE CONTRAT 10]]+Tableau949[[#This Row],[DUREE CONTRAT 10]]*365,"")</f>
        <v/>
      </c>
      <c r="BV293" s="5" t="str">
        <f>IF(Tableau1050[[#This Row],[DATE PROCHAIN CONTRAT 1]]&lt;&gt;"",Tableau1050[[#This Row],[DATE PROCHAIN CONTRAT 1]]-30,"")</f>
        <v/>
      </c>
      <c r="BW293" s="5" t="str">
        <f>IF(Tableau1050[[#This Row],[DATE PROCHAIN CONTRAT 2]]&lt;&gt;"",Tableau1050[[#This Row],[DATE PROCHAIN CONTRAT 2]]-30,"")</f>
        <v/>
      </c>
      <c r="BX293" s="5" t="str">
        <f>IF(Tableau1050[[#This Row],[DATE PROCHAIN CONTRAT 3]]&lt;&gt;"",Tableau1050[[#This Row],[DATE PROCHAIN CONTRAT 3]]-30,"")</f>
        <v/>
      </c>
      <c r="BY293" s="5" t="str">
        <f>IF(Tableau1050[[#This Row],[DATE PROCHAIN CONTRAT 4]]&lt;&gt;"",Tableau1050[[#This Row],[DATE PROCHAIN CONTRAT 4]]-30,"")</f>
        <v/>
      </c>
      <c r="BZ293" s="5" t="str">
        <f>IF(Tableau1050[[#This Row],[DATE PROCHAIN CONTRAT 5]]&lt;&gt;"",Tableau1050[[#This Row],[DATE PROCHAIN CONTRAT 5]]-30,"")</f>
        <v/>
      </c>
      <c r="CA293" s="5" t="str">
        <f>IF(Tableau1050[[#This Row],[DATE PROCHAIN CONTRAT 6]]&lt;&gt;"",Tableau1050[[#This Row],[DATE PROCHAIN CONTRAT 6]]-30,"")</f>
        <v/>
      </c>
      <c r="CB293" s="5" t="str">
        <f>IF(Tableau1050[[#This Row],[DATE PROCHAIN CONTRAT 7]]&lt;&gt;"",Tableau1050[[#This Row],[DATE PROCHAIN CONTRAT 7]]-30,"")</f>
        <v/>
      </c>
      <c r="CC293" s="5" t="str">
        <f>IF(Tableau1050[[#This Row],[DATE PROCHAIN CONTRAT 8]]&lt;&gt;"",Tableau1050[[#This Row],[DATE PROCHAIN CONTRAT 8]]-30,"")</f>
        <v/>
      </c>
      <c r="CD293" s="5" t="str">
        <f>IF(Tableau1050[[#This Row],[DATE PROCHAIN CONTRAT 9]]&lt;&gt;"",Tableau1050[[#This Row],[DATE PROCHAIN CONTRAT 9]]-30,"")</f>
        <v/>
      </c>
      <c r="CE293" s="5" t="str">
        <f>IF(Tableau1050[[#This Row],[DATE PROCHAIN CONTRAT 10]]&lt;&gt;"",Tableau1050[[#This Row],[DATE PROCHAIN CONTRAT 10]]-30,"")</f>
        <v/>
      </c>
    </row>
    <row r="294" spans="1:83" ht="30">
      <c r="A294" s="2" t="str">
        <f>IF(COUNT(Tableau848[#This Row])&lt;=0,"",COUNT(Tableau848[#This Row]))</f>
        <v/>
      </c>
      <c r="B294" s="17" t="s">
        <v>510</v>
      </c>
      <c r="C294" s="16" t="s">
        <v>284</v>
      </c>
      <c r="D29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 Avenue de Herringen</v>
      </c>
      <c r="E29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88300</v>
      </c>
      <c r="F29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Neufchâteau</v>
      </c>
      <c r="G29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4" s="30" t="str">
        <f>IF(Tableau747[[#This Row],[DATE PROPOSITION 1]]="","",MAX(Tableau747[#This Row]))</f>
        <v/>
      </c>
      <c r="M294" s="51" t="str">
        <f>IF(Tableau848[[#This Row],[DATE CONTRAT 1]]="","",MAX(Tableau848[#This Row]))</f>
        <v/>
      </c>
      <c r="N294" s="52" t="str">
        <f>IFERROR(INDEX(Tableau949[#This Row],MATCH(9^9,Tableau949[#This Row])),"")</f>
        <v/>
      </c>
      <c r="O294" s="51" t="str">
        <f>IFERROR(INDEX(Tableau1050[#This Row],MATCH(9^9,Tableau1050[#This Row])),"")</f>
        <v/>
      </c>
      <c r="P294" s="51" t="str">
        <f>IFERROR(INDEX(Tableau1151[#This Row],MATCH(9^9,Tableau1151[#This Row])),"")</f>
        <v/>
      </c>
      <c r="Q294" s="35" t="str">
        <f>IFERROR(INDEX(Tableau1252[#This Row],MATCH(9^9,Tableau1252[#This Row])),"")</f>
        <v/>
      </c>
      <c r="BK294" s="5" t="str">
        <f>IF(Tableau848[[#This Row],[DATE CONTRAT 1]]&lt;&gt;"",Tableau848[[#This Row],[DATE CONTRAT 1]]+Tableau949[[#This Row],[DUREE CONTRAT 1]]*365,"")</f>
        <v/>
      </c>
      <c r="BL294" s="5" t="str">
        <f>IF(Tableau848[[#This Row],[DATE CONTRAT 2]]&lt;&gt;"",Tableau848[[#This Row],[DATE CONTRAT 2]]+Tableau949[[#This Row],[DUREE CONTRAT 2]]*365,"")</f>
        <v/>
      </c>
      <c r="BM294" s="5" t="str">
        <f>IF(Tableau848[[#This Row],[DATE CONTRAT 3]]&lt;&gt;"",Tableau848[[#This Row],[DATE CONTRAT 3]]+Tableau949[[#This Row],[DUREE CONTRAT 3]]*365,"")</f>
        <v/>
      </c>
      <c r="BN294" s="5" t="str">
        <f>IF(Tableau848[[#This Row],[DATE CONTRAT 4]]&lt;&gt;"",Tableau848[[#This Row],[DATE CONTRAT 4]]+Tableau949[[#This Row],[DUREE CONTRAT 4]]*365,"")</f>
        <v/>
      </c>
      <c r="BO294" s="5" t="str">
        <f>IF(Tableau848[[#This Row],[DATE CONTRAT 5]]&lt;&gt;"",Tableau848[[#This Row],[DATE CONTRAT 5]]+Tableau949[[#This Row],[DUREE CONTRAT 5]]*365,"")</f>
        <v/>
      </c>
      <c r="BP294" s="5" t="str">
        <f>IF(Tableau848[[#This Row],[DATE CONTRAT 6]]&lt;&gt;"",Tableau848[[#This Row],[DATE CONTRAT 6]]+Tableau949[[#This Row],[DUREE CONTRAT 6]]*365,"")</f>
        <v/>
      </c>
      <c r="BQ294" s="5" t="str">
        <f>IF(Tableau848[[#This Row],[DATE CONTRAT 7]]&lt;&gt;"",Tableau848[[#This Row],[DATE CONTRAT 7]]+Tableau949[[#This Row],[DUREE CONTRAT 7]]*365,"")</f>
        <v/>
      </c>
      <c r="BR294" s="5" t="str">
        <f>IF(Tableau848[[#This Row],[DATE CONTRAT 8]]&lt;&gt;"",Tableau848[[#This Row],[DATE CONTRAT 8]]+Tableau949[[#This Row],[DUREE CONTRAT 8]]*365,"")</f>
        <v/>
      </c>
      <c r="BS294" s="5" t="str">
        <f>IF(Tableau848[[#This Row],[DATE CONTRAT 9]]&lt;&gt;"",Tableau848[[#This Row],[DATE CONTRAT 9]]+Tableau949[[#This Row],[DUREE CONTRAT 9]]*365,"")</f>
        <v/>
      </c>
      <c r="BT294" s="5" t="str">
        <f>IF(Tableau848[[#This Row],[DATE CONTRAT 10]]&lt;&gt;"",Tableau848[[#This Row],[DATE CONTRAT 10]]+Tableau949[[#This Row],[DUREE CONTRAT 10]]*365,"")</f>
        <v/>
      </c>
      <c r="BV294" s="5" t="str">
        <f>IF(Tableau1050[[#This Row],[DATE PROCHAIN CONTRAT 1]]&lt;&gt;"",Tableau1050[[#This Row],[DATE PROCHAIN CONTRAT 1]]-30,"")</f>
        <v/>
      </c>
      <c r="BW294" s="5" t="str">
        <f>IF(Tableau1050[[#This Row],[DATE PROCHAIN CONTRAT 2]]&lt;&gt;"",Tableau1050[[#This Row],[DATE PROCHAIN CONTRAT 2]]-30,"")</f>
        <v/>
      </c>
      <c r="BX294" s="5" t="str">
        <f>IF(Tableau1050[[#This Row],[DATE PROCHAIN CONTRAT 3]]&lt;&gt;"",Tableau1050[[#This Row],[DATE PROCHAIN CONTRAT 3]]-30,"")</f>
        <v/>
      </c>
      <c r="BY294" s="5" t="str">
        <f>IF(Tableau1050[[#This Row],[DATE PROCHAIN CONTRAT 4]]&lt;&gt;"",Tableau1050[[#This Row],[DATE PROCHAIN CONTRAT 4]]-30,"")</f>
        <v/>
      </c>
      <c r="BZ294" s="5" t="str">
        <f>IF(Tableau1050[[#This Row],[DATE PROCHAIN CONTRAT 5]]&lt;&gt;"",Tableau1050[[#This Row],[DATE PROCHAIN CONTRAT 5]]-30,"")</f>
        <v/>
      </c>
      <c r="CA294" s="5" t="str">
        <f>IF(Tableau1050[[#This Row],[DATE PROCHAIN CONTRAT 6]]&lt;&gt;"",Tableau1050[[#This Row],[DATE PROCHAIN CONTRAT 6]]-30,"")</f>
        <v/>
      </c>
      <c r="CB294" s="5" t="str">
        <f>IF(Tableau1050[[#This Row],[DATE PROCHAIN CONTRAT 7]]&lt;&gt;"",Tableau1050[[#This Row],[DATE PROCHAIN CONTRAT 7]]-30,"")</f>
        <v/>
      </c>
      <c r="CC294" s="5" t="str">
        <f>IF(Tableau1050[[#This Row],[DATE PROCHAIN CONTRAT 8]]&lt;&gt;"",Tableau1050[[#This Row],[DATE PROCHAIN CONTRAT 8]]-30,"")</f>
        <v/>
      </c>
      <c r="CD294" s="5" t="str">
        <f>IF(Tableau1050[[#This Row],[DATE PROCHAIN CONTRAT 9]]&lt;&gt;"",Tableau1050[[#This Row],[DATE PROCHAIN CONTRAT 9]]-30,"")</f>
        <v/>
      </c>
      <c r="CE294" s="5" t="str">
        <f>IF(Tableau1050[[#This Row],[DATE PROCHAIN CONTRAT 10]]&lt;&gt;"",Tableau1050[[#This Row],[DATE PROCHAIN CONTRAT 10]]-30,"")</f>
        <v/>
      </c>
    </row>
    <row r="295" spans="1:83" ht="30">
      <c r="A295" s="2" t="str">
        <f>IF(COUNT(Tableau848[#This Row])&lt;=0,"",COUNT(Tableau848[#This Row]))</f>
        <v/>
      </c>
      <c r="B295" s="17" t="s">
        <v>510</v>
      </c>
      <c r="C295" s="16" t="s">
        <v>285</v>
      </c>
      <c r="D295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 Rue de la Belle Orge</v>
      </c>
      <c r="E295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88110</v>
      </c>
      <c r="F295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Raon-l'Étape</v>
      </c>
      <c r="G295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5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5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5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5" s="30" t="str">
        <f>IF(Tableau747[[#This Row],[DATE PROPOSITION 1]]="","",MAX(Tableau747[#This Row]))</f>
        <v/>
      </c>
      <c r="M295" s="51" t="str">
        <f>IF(Tableau848[[#This Row],[DATE CONTRAT 1]]="","",MAX(Tableau848[#This Row]))</f>
        <v/>
      </c>
      <c r="N295" s="52" t="str">
        <f>IFERROR(INDEX(Tableau949[#This Row],MATCH(9^9,Tableau949[#This Row])),"")</f>
        <v/>
      </c>
      <c r="O295" s="51" t="str">
        <f>IFERROR(INDEX(Tableau1050[#This Row],MATCH(9^9,Tableau1050[#This Row])),"")</f>
        <v/>
      </c>
      <c r="P295" s="51" t="str">
        <f>IFERROR(INDEX(Tableau1151[#This Row],MATCH(9^9,Tableau1151[#This Row])),"")</f>
        <v/>
      </c>
      <c r="Q295" s="35" t="str">
        <f>IFERROR(INDEX(Tableau1252[#This Row],MATCH(9^9,Tableau1252[#This Row])),"")</f>
        <v/>
      </c>
      <c r="BK295" s="5" t="str">
        <f>IF(Tableau848[[#This Row],[DATE CONTRAT 1]]&lt;&gt;"",Tableau848[[#This Row],[DATE CONTRAT 1]]+Tableau949[[#This Row],[DUREE CONTRAT 1]]*365,"")</f>
        <v/>
      </c>
      <c r="BL295" s="5" t="str">
        <f>IF(Tableau848[[#This Row],[DATE CONTRAT 2]]&lt;&gt;"",Tableau848[[#This Row],[DATE CONTRAT 2]]+Tableau949[[#This Row],[DUREE CONTRAT 2]]*365,"")</f>
        <v/>
      </c>
      <c r="BM295" s="5" t="str">
        <f>IF(Tableau848[[#This Row],[DATE CONTRAT 3]]&lt;&gt;"",Tableau848[[#This Row],[DATE CONTRAT 3]]+Tableau949[[#This Row],[DUREE CONTRAT 3]]*365,"")</f>
        <v/>
      </c>
      <c r="BN295" s="5" t="str">
        <f>IF(Tableau848[[#This Row],[DATE CONTRAT 4]]&lt;&gt;"",Tableau848[[#This Row],[DATE CONTRAT 4]]+Tableau949[[#This Row],[DUREE CONTRAT 4]]*365,"")</f>
        <v/>
      </c>
      <c r="BO295" s="5" t="str">
        <f>IF(Tableau848[[#This Row],[DATE CONTRAT 5]]&lt;&gt;"",Tableau848[[#This Row],[DATE CONTRAT 5]]+Tableau949[[#This Row],[DUREE CONTRAT 5]]*365,"")</f>
        <v/>
      </c>
      <c r="BP295" s="5" t="str">
        <f>IF(Tableau848[[#This Row],[DATE CONTRAT 6]]&lt;&gt;"",Tableau848[[#This Row],[DATE CONTRAT 6]]+Tableau949[[#This Row],[DUREE CONTRAT 6]]*365,"")</f>
        <v/>
      </c>
      <c r="BQ295" s="5" t="str">
        <f>IF(Tableau848[[#This Row],[DATE CONTRAT 7]]&lt;&gt;"",Tableau848[[#This Row],[DATE CONTRAT 7]]+Tableau949[[#This Row],[DUREE CONTRAT 7]]*365,"")</f>
        <v/>
      </c>
      <c r="BR295" s="5" t="str">
        <f>IF(Tableau848[[#This Row],[DATE CONTRAT 8]]&lt;&gt;"",Tableau848[[#This Row],[DATE CONTRAT 8]]+Tableau949[[#This Row],[DUREE CONTRAT 8]]*365,"")</f>
        <v/>
      </c>
      <c r="BS295" s="5" t="str">
        <f>IF(Tableau848[[#This Row],[DATE CONTRAT 9]]&lt;&gt;"",Tableau848[[#This Row],[DATE CONTRAT 9]]+Tableau949[[#This Row],[DUREE CONTRAT 9]]*365,"")</f>
        <v/>
      </c>
      <c r="BT295" s="5" t="str">
        <f>IF(Tableau848[[#This Row],[DATE CONTRAT 10]]&lt;&gt;"",Tableau848[[#This Row],[DATE CONTRAT 10]]+Tableau949[[#This Row],[DUREE CONTRAT 10]]*365,"")</f>
        <v/>
      </c>
      <c r="BV295" s="5" t="str">
        <f>IF(Tableau1050[[#This Row],[DATE PROCHAIN CONTRAT 1]]&lt;&gt;"",Tableau1050[[#This Row],[DATE PROCHAIN CONTRAT 1]]-30,"")</f>
        <v/>
      </c>
      <c r="BW295" s="5" t="str">
        <f>IF(Tableau1050[[#This Row],[DATE PROCHAIN CONTRAT 2]]&lt;&gt;"",Tableau1050[[#This Row],[DATE PROCHAIN CONTRAT 2]]-30,"")</f>
        <v/>
      </c>
      <c r="BX295" s="5" t="str">
        <f>IF(Tableau1050[[#This Row],[DATE PROCHAIN CONTRAT 3]]&lt;&gt;"",Tableau1050[[#This Row],[DATE PROCHAIN CONTRAT 3]]-30,"")</f>
        <v/>
      </c>
      <c r="BY295" s="5" t="str">
        <f>IF(Tableau1050[[#This Row],[DATE PROCHAIN CONTRAT 4]]&lt;&gt;"",Tableau1050[[#This Row],[DATE PROCHAIN CONTRAT 4]]-30,"")</f>
        <v/>
      </c>
      <c r="BZ295" s="5" t="str">
        <f>IF(Tableau1050[[#This Row],[DATE PROCHAIN CONTRAT 5]]&lt;&gt;"",Tableau1050[[#This Row],[DATE PROCHAIN CONTRAT 5]]-30,"")</f>
        <v/>
      </c>
      <c r="CA295" s="5" t="str">
        <f>IF(Tableau1050[[#This Row],[DATE PROCHAIN CONTRAT 6]]&lt;&gt;"",Tableau1050[[#This Row],[DATE PROCHAIN CONTRAT 6]]-30,"")</f>
        <v/>
      </c>
      <c r="CB295" s="5" t="str">
        <f>IF(Tableau1050[[#This Row],[DATE PROCHAIN CONTRAT 7]]&lt;&gt;"",Tableau1050[[#This Row],[DATE PROCHAIN CONTRAT 7]]-30,"")</f>
        <v/>
      </c>
      <c r="CC295" s="5" t="str">
        <f>IF(Tableau1050[[#This Row],[DATE PROCHAIN CONTRAT 8]]&lt;&gt;"",Tableau1050[[#This Row],[DATE PROCHAIN CONTRAT 8]]-30,"")</f>
        <v/>
      </c>
      <c r="CD295" s="5" t="str">
        <f>IF(Tableau1050[[#This Row],[DATE PROCHAIN CONTRAT 9]]&lt;&gt;"",Tableau1050[[#This Row],[DATE PROCHAIN CONTRAT 9]]-30,"")</f>
        <v/>
      </c>
      <c r="CE295" s="5" t="str">
        <f>IF(Tableau1050[[#This Row],[DATE PROCHAIN CONTRAT 10]]&lt;&gt;"",Tableau1050[[#This Row],[DATE PROCHAIN CONTRAT 10]]-30,"")</f>
        <v/>
      </c>
    </row>
    <row r="296" spans="1:83" ht="30">
      <c r="A296" s="2" t="str">
        <f>IF(COUNT(Tableau848[#This Row])&lt;=0,"",COUNT(Tableau848[#This Row]))</f>
        <v/>
      </c>
      <c r="B296" s="17" t="s">
        <v>510</v>
      </c>
      <c r="C296" s="16" t="s">
        <v>228</v>
      </c>
      <c r="D296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22 Place Notre Dame</v>
      </c>
      <c r="E296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57100</v>
      </c>
      <c r="F296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Thionville</v>
      </c>
      <c r="G296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6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6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6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6" s="30" t="str">
        <f>IF(Tableau747[[#This Row],[DATE PROPOSITION 1]]="","",MAX(Tableau747[#This Row]))</f>
        <v/>
      </c>
      <c r="M296" s="51" t="str">
        <f>IF(Tableau848[[#This Row],[DATE CONTRAT 1]]="","",MAX(Tableau848[#This Row]))</f>
        <v/>
      </c>
      <c r="N296" s="52" t="str">
        <f>IFERROR(INDEX(Tableau949[#This Row],MATCH(9^9,Tableau949[#This Row])),"")</f>
        <v/>
      </c>
      <c r="O296" s="51" t="str">
        <f>IFERROR(INDEX(Tableau1050[#This Row],MATCH(9^9,Tableau1050[#This Row])),"")</f>
        <v/>
      </c>
      <c r="P296" s="51" t="str">
        <f>IFERROR(INDEX(Tableau1151[#This Row],MATCH(9^9,Tableau1151[#This Row])),"")</f>
        <v/>
      </c>
      <c r="Q296" s="35" t="str">
        <f>IFERROR(INDEX(Tableau1252[#This Row],MATCH(9^9,Tableau1252[#This Row])),"")</f>
        <v/>
      </c>
      <c r="BK296" s="5" t="str">
        <f>IF(Tableau848[[#This Row],[DATE CONTRAT 1]]&lt;&gt;"",Tableau848[[#This Row],[DATE CONTRAT 1]]+Tableau949[[#This Row],[DUREE CONTRAT 1]]*365,"")</f>
        <v/>
      </c>
      <c r="BL296" s="5" t="str">
        <f>IF(Tableau848[[#This Row],[DATE CONTRAT 2]]&lt;&gt;"",Tableau848[[#This Row],[DATE CONTRAT 2]]+Tableau949[[#This Row],[DUREE CONTRAT 2]]*365,"")</f>
        <v/>
      </c>
      <c r="BM296" s="5" t="str">
        <f>IF(Tableau848[[#This Row],[DATE CONTRAT 3]]&lt;&gt;"",Tableau848[[#This Row],[DATE CONTRAT 3]]+Tableau949[[#This Row],[DUREE CONTRAT 3]]*365,"")</f>
        <v/>
      </c>
      <c r="BN296" s="5" t="str">
        <f>IF(Tableau848[[#This Row],[DATE CONTRAT 4]]&lt;&gt;"",Tableau848[[#This Row],[DATE CONTRAT 4]]+Tableau949[[#This Row],[DUREE CONTRAT 4]]*365,"")</f>
        <v/>
      </c>
      <c r="BO296" s="5" t="str">
        <f>IF(Tableau848[[#This Row],[DATE CONTRAT 5]]&lt;&gt;"",Tableau848[[#This Row],[DATE CONTRAT 5]]+Tableau949[[#This Row],[DUREE CONTRAT 5]]*365,"")</f>
        <v/>
      </c>
      <c r="BP296" s="5" t="str">
        <f>IF(Tableau848[[#This Row],[DATE CONTRAT 6]]&lt;&gt;"",Tableau848[[#This Row],[DATE CONTRAT 6]]+Tableau949[[#This Row],[DUREE CONTRAT 6]]*365,"")</f>
        <v/>
      </c>
      <c r="BQ296" s="5" t="str">
        <f>IF(Tableau848[[#This Row],[DATE CONTRAT 7]]&lt;&gt;"",Tableau848[[#This Row],[DATE CONTRAT 7]]+Tableau949[[#This Row],[DUREE CONTRAT 7]]*365,"")</f>
        <v/>
      </c>
      <c r="BR296" s="5" t="str">
        <f>IF(Tableau848[[#This Row],[DATE CONTRAT 8]]&lt;&gt;"",Tableau848[[#This Row],[DATE CONTRAT 8]]+Tableau949[[#This Row],[DUREE CONTRAT 8]]*365,"")</f>
        <v/>
      </c>
      <c r="BS296" s="5" t="str">
        <f>IF(Tableau848[[#This Row],[DATE CONTRAT 9]]&lt;&gt;"",Tableau848[[#This Row],[DATE CONTRAT 9]]+Tableau949[[#This Row],[DUREE CONTRAT 9]]*365,"")</f>
        <v/>
      </c>
      <c r="BT296" s="5" t="str">
        <f>IF(Tableau848[[#This Row],[DATE CONTRAT 10]]&lt;&gt;"",Tableau848[[#This Row],[DATE CONTRAT 10]]+Tableau949[[#This Row],[DUREE CONTRAT 10]]*365,"")</f>
        <v/>
      </c>
      <c r="BV296" s="5" t="str">
        <f>IF(Tableau1050[[#This Row],[DATE PROCHAIN CONTRAT 1]]&lt;&gt;"",Tableau1050[[#This Row],[DATE PROCHAIN CONTRAT 1]]-30,"")</f>
        <v/>
      </c>
      <c r="BW296" s="5" t="str">
        <f>IF(Tableau1050[[#This Row],[DATE PROCHAIN CONTRAT 2]]&lt;&gt;"",Tableau1050[[#This Row],[DATE PROCHAIN CONTRAT 2]]-30,"")</f>
        <v/>
      </c>
      <c r="BX296" s="5" t="str">
        <f>IF(Tableau1050[[#This Row],[DATE PROCHAIN CONTRAT 3]]&lt;&gt;"",Tableau1050[[#This Row],[DATE PROCHAIN CONTRAT 3]]-30,"")</f>
        <v/>
      </c>
      <c r="BY296" s="5" t="str">
        <f>IF(Tableau1050[[#This Row],[DATE PROCHAIN CONTRAT 4]]&lt;&gt;"",Tableau1050[[#This Row],[DATE PROCHAIN CONTRAT 4]]-30,"")</f>
        <v/>
      </c>
      <c r="BZ296" s="5" t="str">
        <f>IF(Tableau1050[[#This Row],[DATE PROCHAIN CONTRAT 5]]&lt;&gt;"",Tableau1050[[#This Row],[DATE PROCHAIN CONTRAT 5]]-30,"")</f>
        <v/>
      </c>
      <c r="CA296" s="5" t="str">
        <f>IF(Tableau1050[[#This Row],[DATE PROCHAIN CONTRAT 6]]&lt;&gt;"",Tableau1050[[#This Row],[DATE PROCHAIN CONTRAT 6]]-30,"")</f>
        <v/>
      </c>
      <c r="CB296" s="5" t="str">
        <f>IF(Tableau1050[[#This Row],[DATE PROCHAIN CONTRAT 7]]&lt;&gt;"",Tableau1050[[#This Row],[DATE PROCHAIN CONTRAT 7]]-30,"")</f>
        <v/>
      </c>
      <c r="CC296" s="5" t="str">
        <f>IF(Tableau1050[[#This Row],[DATE PROCHAIN CONTRAT 8]]&lt;&gt;"",Tableau1050[[#This Row],[DATE PROCHAIN CONTRAT 8]]-30,"")</f>
        <v/>
      </c>
      <c r="CD296" s="5" t="str">
        <f>IF(Tableau1050[[#This Row],[DATE PROCHAIN CONTRAT 9]]&lt;&gt;"",Tableau1050[[#This Row],[DATE PROCHAIN CONTRAT 9]]-30,"")</f>
        <v/>
      </c>
      <c r="CE296" s="5" t="str">
        <f>IF(Tableau1050[[#This Row],[DATE PROCHAIN CONTRAT 10]]&lt;&gt;"",Tableau1050[[#This Row],[DATE PROCHAIN CONTRAT 10]]-30,"")</f>
        <v/>
      </c>
    </row>
    <row r="297" spans="1:83" ht="45">
      <c r="A297" s="2" t="str">
        <f>IF(COUNT(Tableau848[#This Row])&lt;=0,"",COUNT(Tableau848[#This Row]))</f>
        <v/>
      </c>
      <c r="B297" s="17" t="s">
        <v>510</v>
      </c>
      <c r="C297" s="16" t="s">
        <v>286</v>
      </c>
      <c r="D297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13 Rue de l'Epinette</v>
      </c>
      <c r="E297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88200</v>
      </c>
      <c r="F297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Remiremont</v>
      </c>
      <c r="G297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7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7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7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7" s="30" t="str">
        <f>IF(Tableau747[[#This Row],[DATE PROPOSITION 1]]="","",MAX(Tableau747[#This Row]))</f>
        <v/>
      </c>
      <c r="M297" s="51" t="str">
        <f>IF(Tableau848[[#This Row],[DATE CONTRAT 1]]="","",MAX(Tableau848[#This Row]))</f>
        <v/>
      </c>
      <c r="N297" s="52" t="str">
        <f>IFERROR(INDEX(Tableau949[#This Row],MATCH(9^9,Tableau949[#This Row])),"")</f>
        <v/>
      </c>
      <c r="O297" s="51" t="str">
        <f>IFERROR(INDEX(Tableau1050[#This Row],MATCH(9^9,Tableau1050[#This Row])),"")</f>
        <v/>
      </c>
      <c r="P297" s="51" t="str">
        <f>IFERROR(INDEX(Tableau1151[#This Row],MATCH(9^9,Tableau1151[#This Row])),"")</f>
        <v/>
      </c>
      <c r="Q297" s="35" t="str">
        <f>IFERROR(INDEX(Tableau1252[#This Row],MATCH(9^9,Tableau1252[#This Row])),"")</f>
        <v/>
      </c>
      <c r="BK297" s="5" t="str">
        <f>IF(Tableau848[[#This Row],[DATE CONTRAT 1]]&lt;&gt;"",Tableau848[[#This Row],[DATE CONTRAT 1]]+Tableau949[[#This Row],[DUREE CONTRAT 1]]*365,"")</f>
        <v/>
      </c>
      <c r="BL297" s="5" t="str">
        <f>IF(Tableau848[[#This Row],[DATE CONTRAT 2]]&lt;&gt;"",Tableau848[[#This Row],[DATE CONTRAT 2]]+Tableau949[[#This Row],[DUREE CONTRAT 2]]*365,"")</f>
        <v/>
      </c>
      <c r="BM297" s="5" t="str">
        <f>IF(Tableau848[[#This Row],[DATE CONTRAT 3]]&lt;&gt;"",Tableau848[[#This Row],[DATE CONTRAT 3]]+Tableau949[[#This Row],[DUREE CONTRAT 3]]*365,"")</f>
        <v/>
      </c>
      <c r="BN297" s="5" t="str">
        <f>IF(Tableau848[[#This Row],[DATE CONTRAT 4]]&lt;&gt;"",Tableau848[[#This Row],[DATE CONTRAT 4]]+Tableau949[[#This Row],[DUREE CONTRAT 4]]*365,"")</f>
        <v/>
      </c>
      <c r="BO297" s="5" t="str">
        <f>IF(Tableau848[[#This Row],[DATE CONTRAT 5]]&lt;&gt;"",Tableau848[[#This Row],[DATE CONTRAT 5]]+Tableau949[[#This Row],[DUREE CONTRAT 5]]*365,"")</f>
        <v/>
      </c>
      <c r="BP297" s="5" t="str">
        <f>IF(Tableau848[[#This Row],[DATE CONTRAT 6]]&lt;&gt;"",Tableau848[[#This Row],[DATE CONTRAT 6]]+Tableau949[[#This Row],[DUREE CONTRAT 6]]*365,"")</f>
        <v/>
      </c>
      <c r="BQ297" s="5" t="str">
        <f>IF(Tableau848[[#This Row],[DATE CONTRAT 7]]&lt;&gt;"",Tableau848[[#This Row],[DATE CONTRAT 7]]+Tableau949[[#This Row],[DUREE CONTRAT 7]]*365,"")</f>
        <v/>
      </c>
      <c r="BR297" s="5" t="str">
        <f>IF(Tableau848[[#This Row],[DATE CONTRAT 8]]&lt;&gt;"",Tableau848[[#This Row],[DATE CONTRAT 8]]+Tableau949[[#This Row],[DUREE CONTRAT 8]]*365,"")</f>
        <v/>
      </c>
      <c r="BS297" s="5" t="str">
        <f>IF(Tableau848[[#This Row],[DATE CONTRAT 9]]&lt;&gt;"",Tableau848[[#This Row],[DATE CONTRAT 9]]+Tableau949[[#This Row],[DUREE CONTRAT 9]]*365,"")</f>
        <v/>
      </c>
      <c r="BT297" s="5" t="str">
        <f>IF(Tableau848[[#This Row],[DATE CONTRAT 10]]&lt;&gt;"",Tableau848[[#This Row],[DATE CONTRAT 10]]+Tableau949[[#This Row],[DUREE CONTRAT 10]]*365,"")</f>
        <v/>
      </c>
      <c r="BV297" s="5" t="str">
        <f>IF(Tableau1050[[#This Row],[DATE PROCHAIN CONTRAT 1]]&lt;&gt;"",Tableau1050[[#This Row],[DATE PROCHAIN CONTRAT 1]]-30,"")</f>
        <v/>
      </c>
      <c r="BW297" s="5" t="str">
        <f>IF(Tableau1050[[#This Row],[DATE PROCHAIN CONTRAT 2]]&lt;&gt;"",Tableau1050[[#This Row],[DATE PROCHAIN CONTRAT 2]]-30,"")</f>
        <v/>
      </c>
      <c r="BX297" s="5" t="str">
        <f>IF(Tableau1050[[#This Row],[DATE PROCHAIN CONTRAT 3]]&lt;&gt;"",Tableau1050[[#This Row],[DATE PROCHAIN CONTRAT 3]]-30,"")</f>
        <v/>
      </c>
      <c r="BY297" s="5" t="str">
        <f>IF(Tableau1050[[#This Row],[DATE PROCHAIN CONTRAT 4]]&lt;&gt;"",Tableau1050[[#This Row],[DATE PROCHAIN CONTRAT 4]]-30,"")</f>
        <v/>
      </c>
      <c r="BZ297" s="5" t="str">
        <f>IF(Tableau1050[[#This Row],[DATE PROCHAIN CONTRAT 5]]&lt;&gt;"",Tableau1050[[#This Row],[DATE PROCHAIN CONTRAT 5]]-30,"")</f>
        <v/>
      </c>
      <c r="CA297" s="5" t="str">
        <f>IF(Tableau1050[[#This Row],[DATE PROCHAIN CONTRAT 6]]&lt;&gt;"",Tableau1050[[#This Row],[DATE PROCHAIN CONTRAT 6]]-30,"")</f>
        <v/>
      </c>
      <c r="CB297" s="5" t="str">
        <f>IF(Tableau1050[[#This Row],[DATE PROCHAIN CONTRAT 7]]&lt;&gt;"",Tableau1050[[#This Row],[DATE PROCHAIN CONTRAT 7]]-30,"")</f>
        <v/>
      </c>
      <c r="CC297" s="5" t="str">
        <f>IF(Tableau1050[[#This Row],[DATE PROCHAIN CONTRAT 8]]&lt;&gt;"",Tableau1050[[#This Row],[DATE PROCHAIN CONTRAT 8]]-30,"")</f>
        <v/>
      </c>
      <c r="CD297" s="5" t="str">
        <f>IF(Tableau1050[[#This Row],[DATE PROCHAIN CONTRAT 9]]&lt;&gt;"",Tableau1050[[#This Row],[DATE PROCHAIN CONTRAT 9]]-30,"")</f>
        <v/>
      </c>
      <c r="CE297" s="5" t="str">
        <f>IF(Tableau1050[[#This Row],[DATE PROCHAIN CONTRAT 10]]&lt;&gt;"",Tableau1050[[#This Row],[DATE PROCHAIN CONTRAT 10]]-30,"")</f>
        <v/>
      </c>
    </row>
    <row r="298" spans="1:83" ht="60">
      <c r="A298" s="2" t="str">
        <f>IF(COUNT(Tableau848[#This Row])&lt;=0,"",COUNT(Tableau848[#This Row]))</f>
        <v/>
      </c>
      <c r="B298" s="17" t="s">
        <v>510</v>
      </c>
      <c r="C298" s="16" t="s">
        <v>287</v>
      </c>
      <c r="D298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32 Boulevard d'Alsace</v>
      </c>
      <c r="E298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88400</v>
      </c>
      <c r="F298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Gérardmer</v>
      </c>
      <c r="G298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8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8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8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8" s="30" t="str">
        <f>IF(Tableau747[[#This Row],[DATE PROPOSITION 1]]="","",MAX(Tableau747[#This Row]))</f>
        <v/>
      </c>
      <c r="M298" s="51" t="str">
        <f>IF(Tableau848[[#This Row],[DATE CONTRAT 1]]="","",MAX(Tableau848[#This Row]))</f>
        <v/>
      </c>
      <c r="N298" s="52" t="str">
        <f>IFERROR(INDEX(Tableau949[#This Row],MATCH(9^9,Tableau949[#This Row])),"")</f>
        <v/>
      </c>
      <c r="O298" s="51" t="str">
        <f>IFERROR(INDEX(Tableau1050[#This Row],MATCH(9^9,Tableau1050[#This Row])),"")</f>
        <v/>
      </c>
      <c r="P298" s="51" t="str">
        <f>IFERROR(INDEX(Tableau1151[#This Row],MATCH(9^9,Tableau1151[#This Row])),"")</f>
        <v/>
      </c>
      <c r="Q298" s="35" t="str">
        <f>IFERROR(INDEX(Tableau1252[#This Row],MATCH(9^9,Tableau1252[#This Row])),"")</f>
        <v/>
      </c>
      <c r="BK298" s="5" t="str">
        <f>IF(Tableau848[[#This Row],[DATE CONTRAT 1]]&lt;&gt;"",Tableau848[[#This Row],[DATE CONTRAT 1]]+Tableau949[[#This Row],[DUREE CONTRAT 1]]*365,"")</f>
        <v/>
      </c>
      <c r="BL298" s="5" t="str">
        <f>IF(Tableau848[[#This Row],[DATE CONTRAT 2]]&lt;&gt;"",Tableau848[[#This Row],[DATE CONTRAT 2]]+Tableau949[[#This Row],[DUREE CONTRAT 2]]*365,"")</f>
        <v/>
      </c>
      <c r="BM298" s="5" t="str">
        <f>IF(Tableau848[[#This Row],[DATE CONTRAT 3]]&lt;&gt;"",Tableau848[[#This Row],[DATE CONTRAT 3]]+Tableau949[[#This Row],[DUREE CONTRAT 3]]*365,"")</f>
        <v/>
      </c>
      <c r="BN298" s="5" t="str">
        <f>IF(Tableau848[[#This Row],[DATE CONTRAT 4]]&lt;&gt;"",Tableau848[[#This Row],[DATE CONTRAT 4]]+Tableau949[[#This Row],[DUREE CONTRAT 4]]*365,"")</f>
        <v/>
      </c>
      <c r="BO298" s="5" t="str">
        <f>IF(Tableau848[[#This Row],[DATE CONTRAT 5]]&lt;&gt;"",Tableau848[[#This Row],[DATE CONTRAT 5]]+Tableau949[[#This Row],[DUREE CONTRAT 5]]*365,"")</f>
        <v/>
      </c>
      <c r="BP298" s="5" t="str">
        <f>IF(Tableau848[[#This Row],[DATE CONTRAT 6]]&lt;&gt;"",Tableau848[[#This Row],[DATE CONTRAT 6]]+Tableau949[[#This Row],[DUREE CONTRAT 6]]*365,"")</f>
        <v/>
      </c>
      <c r="BQ298" s="5" t="str">
        <f>IF(Tableau848[[#This Row],[DATE CONTRAT 7]]&lt;&gt;"",Tableau848[[#This Row],[DATE CONTRAT 7]]+Tableau949[[#This Row],[DUREE CONTRAT 7]]*365,"")</f>
        <v/>
      </c>
      <c r="BR298" s="5" t="str">
        <f>IF(Tableau848[[#This Row],[DATE CONTRAT 8]]&lt;&gt;"",Tableau848[[#This Row],[DATE CONTRAT 8]]+Tableau949[[#This Row],[DUREE CONTRAT 8]]*365,"")</f>
        <v/>
      </c>
      <c r="BS298" s="5" t="str">
        <f>IF(Tableau848[[#This Row],[DATE CONTRAT 9]]&lt;&gt;"",Tableau848[[#This Row],[DATE CONTRAT 9]]+Tableau949[[#This Row],[DUREE CONTRAT 9]]*365,"")</f>
        <v/>
      </c>
      <c r="BT298" s="5" t="str">
        <f>IF(Tableau848[[#This Row],[DATE CONTRAT 10]]&lt;&gt;"",Tableau848[[#This Row],[DATE CONTRAT 10]]+Tableau949[[#This Row],[DUREE CONTRAT 10]]*365,"")</f>
        <v/>
      </c>
      <c r="BV298" s="5" t="str">
        <f>IF(Tableau1050[[#This Row],[DATE PROCHAIN CONTRAT 1]]&lt;&gt;"",Tableau1050[[#This Row],[DATE PROCHAIN CONTRAT 1]]-30,"")</f>
        <v/>
      </c>
      <c r="BW298" s="5" t="str">
        <f>IF(Tableau1050[[#This Row],[DATE PROCHAIN CONTRAT 2]]&lt;&gt;"",Tableau1050[[#This Row],[DATE PROCHAIN CONTRAT 2]]-30,"")</f>
        <v/>
      </c>
      <c r="BX298" s="5" t="str">
        <f>IF(Tableau1050[[#This Row],[DATE PROCHAIN CONTRAT 3]]&lt;&gt;"",Tableau1050[[#This Row],[DATE PROCHAIN CONTRAT 3]]-30,"")</f>
        <v/>
      </c>
      <c r="BY298" s="5" t="str">
        <f>IF(Tableau1050[[#This Row],[DATE PROCHAIN CONTRAT 4]]&lt;&gt;"",Tableau1050[[#This Row],[DATE PROCHAIN CONTRAT 4]]-30,"")</f>
        <v/>
      </c>
      <c r="BZ298" s="5" t="str">
        <f>IF(Tableau1050[[#This Row],[DATE PROCHAIN CONTRAT 5]]&lt;&gt;"",Tableau1050[[#This Row],[DATE PROCHAIN CONTRAT 5]]-30,"")</f>
        <v/>
      </c>
      <c r="CA298" s="5" t="str">
        <f>IF(Tableau1050[[#This Row],[DATE PROCHAIN CONTRAT 6]]&lt;&gt;"",Tableau1050[[#This Row],[DATE PROCHAIN CONTRAT 6]]-30,"")</f>
        <v/>
      </c>
      <c r="CB298" s="5" t="str">
        <f>IF(Tableau1050[[#This Row],[DATE PROCHAIN CONTRAT 7]]&lt;&gt;"",Tableau1050[[#This Row],[DATE PROCHAIN CONTRAT 7]]-30,"")</f>
        <v/>
      </c>
      <c r="CC298" s="5" t="str">
        <f>IF(Tableau1050[[#This Row],[DATE PROCHAIN CONTRAT 8]]&lt;&gt;"",Tableau1050[[#This Row],[DATE PROCHAIN CONTRAT 8]]-30,"")</f>
        <v/>
      </c>
      <c r="CD298" s="5" t="str">
        <f>IF(Tableau1050[[#This Row],[DATE PROCHAIN CONTRAT 9]]&lt;&gt;"",Tableau1050[[#This Row],[DATE PROCHAIN CONTRAT 9]]-30,"")</f>
        <v/>
      </c>
      <c r="CE298" s="5" t="str">
        <f>IF(Tableau1050[[#This Row],[DATE PROCHAIN CONTRAT 10]]&lt;&gt;"",Tableau1050[[#This Row],[DATE PROCHAIN CONTRAT 10]]-30,"")</f>
        <v/>
      </c>
    </row>
    <row r="299" spans="1:83" ht="75">
      <c r="A299" s="2" t="str">
        <f>IF(COUNT(Tableau848[#This Row])&lt;=0,"",COUNT(Tableau848[#This Row]))</f>
        <v/>
      </c>
      <c r="B299" s="17" t="s">
        <v>510</v>
      </c>
      <c r="C299" s="16" t="s">
        <v>288</v>
      </c>
      <c r="D299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32 Boulevard d'Alsace</v>
      </c>
      <c r="E299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88400</v>
      </c>
      <c r="F299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Gérardmer</v>
      </c>
      <c r="G299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299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299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299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299" s="30" t="str">
        <f>IF(Tableau747[[#This Row],[DATE PROPOSITION 1]]="","",MAX(Tableau747[#This Row]))</f>
        <v/>
      </c>
      <c r="M299" s="51" t="str">
        <f>IF(Tableau848[[#This Row],[DATE CONTRAT 1]]="","",MAX(Tableau848[#This Row]))</f>
        <v/>
      </c>
      <c r="N299" s="52" t="str">
        <f>IFERROR(INDEX(Tableau949[#This Row],MATCH(9^9,Tableau949[#This Row])),"")</f>
        <v/>
      </c>
      <c r="O299" s="51" t="str">
        <f>IFERROR(INDEX(Tableau1050[#This Row],MATCH(9^9,Tableau1050[#This Row])),"")</f>
        <v/>
      </c>
      <c r="P299" s="51" t="str">
        <f>IFERROR(INDEX(Tableau1151[#This Row],MATCH(9^9,Tableau1151[#This Row])),"")</f>
        <v/>
      </c>
      <c r="Q299" s="35" t="str">
        <f>IFERROR(INDEX(Tableau1252[#This Row],MATCH(9^9,Tableau1252[#This Row])),"")</f>
        <v/>
      </c>
      <c r="BK299" s="5" t="str">
        <f>IF(Tableau848[[#This Row],[DATE CONTRAT 1]]&lt;&gt;"",Tableau848[[#This Row],[DATE CONTRAT 1]]+Tableau949[[#This Row],[DUREE CONTRAT 1]]*365,"")</f>
        <v/>
      </c>
      <c r="BL299" s="5" t="str">
        <f>IF(Tableau848[[#This Row],[DATE CONTRAT 2]]&lt;&gt;"",Tableau848[[#This Row],[DATE CONTRAT 2]]+Tableau949[[#This Row],[DUREE CONTRAT 2]]*365,"")</f>
        <v/>
      </c>
      <c r="BM299" s="5" t="str">
        <f>IF(Tableau848[[#This Row],[DATE CONTRAT 3]]&lt;&gt;"",Tableau848[[#This Row],[DATE CONTRAT 3]]+Tableau949[[#This Row],[DUREE CONTRAT 3]]*365,"")</f>
        <v/>
      </c>
      <c r="BN299" s="5" t="str">
        <f>IF(Tableau848[[#This Row],[DATE CONTRAT 4]]&lt;&gt;"",Tableau848[[#This Row],[DATE CONTRAT 4]]+Tableau949[[#This Row],[DUREE CONTRAT 4]]*365,"")</f>
        <v/>
      </c>
      <c r="BO299" s="5" t="str">
        <f>IF(Tableau848[[#This Row],[DATE CONTRAT 5]]&lt;&gt;"",Tableau848[[#This Row],[DATE CONTRAT 5]]+Tableau949[[#This Row],[DUREE CONTRAT 5]]*365,"")</f>
        <v/>
      </c>
      <c r="BP299" s="5" t="str">
        <f>IF(Tableau848[[#This Row],[DATE CONTRAT 6]]&lt;&gt;"",Tableau848[[#This Row],[DATE CONTRAT 6]]+Tableau949[[#This Row],[DUREE CONTRAT 6]]*365,"")</f>
        <v/>
      </c>
      <c r="BQ299" s="5" t="str">
        <f>IF(Tableau848[[#This Row],[DATE CONTRAT 7]]&lt;&gt;"",Tableau848[[#This Row],[DATE CONTRAT 7]]+Tableau949[[#This Row],[DUREE CONTRAT 7]]*365,"")</f>
        <v/>
      </c>
      <c r="BR299" s="5" t="str">
        <f>IF(Tableau848[[#This Row],[DATE CONTRAT 8]]&lt;&gt;"",Tableau848[[#This Row],[DATE CONTRAT 8]]+Tableau949[[#This Row],[DUREE CONTRAT 8]]*365,"")</f>
        <v/>
      </c>
      <c r="BS299" s="5" t="str">
        <f>IF(Tableau848[[#This Row],[DATE CONTRAT 9]]&lt;&gt;"",Tableau848[[#This Row],[DATE CONTRAT 9]]+Tableau949[[#This Row],[DUREE CONTRAT 9]]*365,"")</f>
        <v/>
      </c>
      <c r="BT299" s="5" t="str">
        <f>IF(Tableau848[[#This Row],[DATE CONTRAT 10]]&lt;&gt;"",Tableau848[[#This Row],[DATE CONTRAT 10]]+Tableau949[[#This Row],[DUREE CONTRAT 10]]*365,"")</f>
        <v/>
      </c>
      <c r="BV299" s="5" t="str">
        <f>IF(Tableau1050[[#This Row],[DATE PROCHAIN CONTRAT 1]]&lt;&gt;"",Tableau1050[[#This Row],[DATE PROCHAIN CONTRAT 1]]-30,"")</f>
        <v/>
      </c>
      <c r="BW299" s="5" t="str">
        <f>IF(Tableau1050[[#This Row],[DATE PROCHAIN CONTRAT 2]]&lt;&gt;"",Tableau1050[[#This Row],[DATE PROCHAIN CONTRAT 2]]-30,"")</f>
        <v/>
      </c>
      <c r="BX299" s="5" t="str">
        <f>IF(Tableau1050[[#This Row],[DATE PROCHAIN CONTRAT 3]]&lt;&gt;"",Tableau1050[[#This Row],[DATE PROCHAIN CONTRAT 3]]-30,"")</f>
        <v/>
      </c>
      <c r="BY299" s="5" t="str">
        <f>IF(Tableau1050[[#This Row],[DATE PROCHAIN CONTRAT 4]]&lt;&gt;"",Tableau1050[[#This Row],[DATE PROCHAIN CONTRAT 4]]-30,"")</f>
        <v/>
      </c>
      <c r="BZ299" s="5" t="str">
        <f>IF(Tableau1050[[#This Row],[DATE PROCHAIN CONTRAT 5]]&lt;&gt;"",Tableau1050[[#This Row],[DATE PROCHAIN CONTRAT 5]]-30,"")</f>
        <v/>
      </c>
      <c r="CA299" s="5" t="str">
        <f>IF(Tableau1050[[#This Row],[DATE PROCHAIN CONTRAT 6]]&lt;&gt;"",Tableau1050[[#This Row],[DATE PROCHAIN CONTRAT 6]]-30,"")</f>
        <v/>
      </c>
      <c r="CB299" s="5" t="str">
        <f>IF(Tableau1050[[#This Row],[DATE PROCHAIN CONTRAT 7]]&lt;&gt;"",Tableau1050[[#This Row],[DATE PROCHAIN CONTRAT 7]]-30,"")</f>
        <v/>
      </c>
      <c r="CC299" s="5" t="str">
        <f>IF(Tableau1050[[#This Row],[DATE PROCHAIN CONTRAT 8]]&lt;&gt;"",Tableau1050[[#This Row],[DATE PROCHAIN CONTRAT 8]]-30,"")</f>
        <v/>
      </c>
      <c r="CD299" s="5" t="str">
        <f>IF(Tableau1050[[#This Row],[DATE PROCHAIN CONTRAT 9]]&lt;&gt;"",Tableau1050[[#This Row],[DATE PROCHAIN CONTRAT 9]]-30,"")</f>
        <v/>
      </c>
      <c r="CE299" s="5" t="str">
        <f>IF(Tableau1050[[#This Row],[DATE PROCHAIN CONTRAT 10]]&lt;&gt;"",Tableau1050[[#This Row],[DATE PROCHAIN CONTRAT 10]]-30,"")</f>
        <v/>
      </c>
    </row>
    <row r="300" spans="1:83" ht="60">
      <c r="A300" s="2">
        <f>IF(COUNT(Tableau848[#This Row])&lt;=0,"",COUNT(Tableau848[#This Row]))</f>
        <v>1</v>
      </c>
      <c r="B300" s="17" t="s">
        <v>510</v>
      </c>
      <c r="C300" s="16" t="s">
        <v>289</v>
      </c>
      <c r="D300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32 Rue de l'Orme</v>
      </c>
      <c r="E300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88100</v>
      </c>
      <c r="F300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Saint-Dié-des-Vosges</v>
      </c>
      <c r="G300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00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00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00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00" s="30" t="str">
        <f>IF(Tableau747[[#This Row],[DATE PROPOSITION 1]]="","",MAX(Tableau747[#This Row]))</f>
        <v/>
      </c>
      <c r="M300" s="51">
        <f>IF(Tableau848[[#This Row],[DATE CONTRAT 1]]="","",MAX(Tableau848[#This Row]))</f>
        <v>44562</v>
      </c>
      <c r="N300" s="52">
        <f>IFERROR(INDEX(Tableau949[#This Row],MATCH(9^9,Tableau949[#This Row])),"")</f>
        <v>2</v>
      </c>
      <c r="O300" s="51">
        <f>IFERROR(INDEX(Tableau1050[#This Row],MATCH(9^9,Tableau1050[#This Row])),"")</f>
        <v>45292</v>
      </c>
      <c r="P300" s="51">
        <f>IFERROR(INDEX(Tableau1151[#This Row],MATCH(9^9,Tableau1151[#This Row])),"")</f>
        <v>45262</v>
      </c>
      <c r="Q300" s="35">
        <f>IFERROR(INDEX(Tableau1252[#This Row],MATCH(9^9,Tableau1252[#This Row])),"")</f>
        <v>40</v>
      </c>
      <c r="S300" s="11">
        <v>40</v>
      </c>
      <c r="AO300" s="5">
        <v>44562</v>
      </c>
      <c r="AZ300" s="2">
        <v>2</v>
      </c>
      <c r="BK300" s="5">
        <f>IF(Tableau848[[#This Row],[DATE CONTRAT 1]]&lt;&gt;"",Tableau848[[#This Row],[DATE CONTRAT 1]]+Tableau949[[#This Row],[DUREE CONTRAT 1]]*365,"")</f>
        <v>45292</v>
      </c>
      <c r="BL300" s="5" t="str">
        <f>IF(Tableau848[[#This Row],[DATE CONTRAT 2]]&lt;&gt;"",Tableau848[[#This Row],[DATE CONTRAT 2]]+Tableau949[[#This Row],[DUREE CONTRAT 2]]*365,"")</f>
        <v/>
      </c>
      <c r="BM300" s="5" t="str">
        <f>IF(Tableau848[[#This Row],[DATE CONTRAT 3]]&lt;&gt;"",Tableau848[[#This Row],[DATE CONTRAT 3]]+Tableau949[[#This Row],[DUREE CONTRAT 3]]*365,"")</f>
        <v/>
      </c>
      <c r="BN300" s="5" t="str">
        <f>IF(Tableau848[[#This Row],[DATE CONTRAT 4]]&lt;&gt;"",Tableau848[[#This Row],[DATE CONTRAT 4]]+Tableau949[[#This Row],[DUREE CONTRAT 4]]*365,"")</f>
        <v/>
      </c>
      <c r="BO300" s="5" t="str">
        <f>IF(Tableau848[[#This Row],[DATE CONTRAT 5]]&lt;&gt;"",Tableau848[[#This Row],[DATE CONTRAT 5]]+Tableau949[[#This Row],[DUREE CONTRAT 5]]*365,"")</f>
        <v/>
      </c>
      <c r="BP300" s="5" t="str">
        <f>IF(Tableau848[[#This Row],[DATE CONTRAT 6]]&lt;&gt;"",Tableau848[[#This Row],[DATE CONTRAT 6]]+Tableau949[[#This Row],[DUREE CONTRAT 6]]*365,"")</f>
        <v/>
      </c>
      <c r="BQ300" s="5" t="str">
        <f>IF(Tableau848[[#This Row],[DATE CONTRAT 7]]&lt;&gt;"",Tableau848[[#This Row],[DATE CONTRAT 7]]+Tableau949[[#This Row],[DUREE CONTRAT 7]]*365,"")</f>
        <v/>
      </c>
      <c r="BR300" s="5" t="str">
        <f>IF(Tableau848[[#This Row],[DATE CONTRAT 8]]&lt;&gt;"",Tableau848[[#This Row],[DATE CONTRAT 8]]+Tableau949[[#This Row],[DUREE CONTRAT 8]]*365,"")</f>
        <v/>
      </c>
      <c r="BS300" s="5" t="str">
        <f>IF(Tableau848[[#This Row],[DATE CONTRAT 9]]&lt;&gt;"",Tableau848[[#This Row],[DATE CONTRAT 9]]+Tableau949[[#This Row],[DUREE CONTRAT 9]]*365,"")</f>
        <v/>
      </c>
      <c r="BT300" s="5" t="str">
        <f>IF(Tableau848[[#This Row],[DATE CONTRAT 10]]&lt;&gt;"",Tableau848[[#This Row],[DATE CONTRAT 10]]+Tableau949[[#This Row],[DUREE CONTRAT 10]]*365,"")</f>
        <v/>
      </c>
      <c r="BV300" s="5">
        <f>IF(Tableau1050[[#This Row],[DATE PROCHAIN CONTRAT 1]]&lt;&gt;"",Tableau1050[[#This Row],[DATE PROCHAIN CONTRAT 1]]-30,"")</f>
        <v>45262</v>
      </c>
      <c r="BW300" s="5" t="str">
        <f>IF(Tableau1050[[#This Row],[DATE PROCHAIN CONTRAT 2]]&lt;&gt;"",Tableau1050[[#This Row],[DATE PROCHAIN CONTRAT 2]]-30,"")</f>
        <v/>
      </c>
      <c r="BX300" s="5" t="str">
        <f>IF(Tableau1050[[#This Row],[DATE PROCHAIN CONTRAT 3]]&lt;&gt;"",Tableau1050[[#This Row],[DATE PROCHAIN CONTRAT 3]]-30,"")</f>
        <v/>
      </c>
      <c r="BY300" s="5" t="str">
        <f>IF(Tableau1050[[#This Row],[DATE PROCHAIN CONTRAT 4]]&lt;&gt;"",Tableau1050[[#This Row],[DATE PROCHAIN CONTRAT 4]]-30,"")</f>
        <v/>
      </c>
      <c r="BZ300" s="5" t="str">
        <f>IF(Tableau1050[[#This Row],[DATE PROCHAIN CONTRAT 5]]&lt;&gt;"",Tableau1050[[#This Row],[DATE PROCHAIN CONTRAT 5]]-30,"")</f>
        <v/>
      </c>
      <c r="CA300" s="5" t="str">
        <f>IF(Tableau1050[[#This Row],[DATE PROCHAIN CONTRAT 6]]&lt;&gt;"",Tableau1050[[#This Row],[DATE PROCHAIN CONTRAT 6]]-30,"")</f>
        <v/>
      </c>
      <c r="CB300" s="5" t="str">
        <f>IF(Tableau1050[[#This Row],[DATE PROCHAIN CONTRAT 7]]&lt;&gt;"",Tableau1050[[#This Row],[DATE PROCHAIN CONTRAT 7]]-30,"")</f>
        <v/>
      </c>
      <c r="CC300" s="5" t="str">
        <f>IF(Tableau1050[[#This Row],[DATE PROCHAIN CONTRAT 8]]&lt;&gt;"",Tableau1050[[#This Row],[DATE PROCHAIN CONTRAT 8]]-30,"")</f>
        <v/>
      </c>
      <c r="CD300" s="5" t="str">
        <f>IF(Tableau1050[[#This Row],[DATE PROCHAIN CONTRAT 9]]&lt;&gt;"",Tableau1050[[#This Row],[DATE PROCHAIN CONTRAT 9]]-30,"")</f>
        <v/>
      </c>
      <c r="CE300" s="5" t="str">
        <f>IF(Tableau1050[[#This Row],[DATE PROCHAIN CONTRAT 10]]&lt;&gt;"",Tableau1050[[#This Row],[DATE PROCHAIN CONTRAT 10]]-30,"")</f>
        <v/>
      </c>
    </row>
    <row r="301" spans="1:83" ht="60">
      <c r="A301" s="2" t="str">
        <f>IF(COUNT(Tableau848[#This Row])&lt;=0,"",COUNT(Tableau848[#This Row]))</f>
        <v/>
      </c>
      <c r="B301" s="17" t="s">
        <v>510</v>
      </c>
      <c r="C301" s="16" t="s">
        <v>290</v>
      </c>
      <c r="D301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du Haut des Étages</v>
      </c>
      <c r="E301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88000</v>
      </c>
      <c r="F301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Épinal</v>
      </c>
      <c r="G301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01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01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01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01" s="30" t="str">
        <f>IF(Tableau747[[#This Row],[DATE PROPOSITION 1]]="","",MAX(Tableau747[#This Row]))</f>
        <v/>
      </c>
      <c r="M301" s="51" t="str">
        <f>IF(Tableau848[[#This Row],[DATE CONTRAT 1]]="","",MAX(Tableau848[#This Row]))</f>
        <v/>
      </c>
      <c r="N301" s="52" t="str">
        <f>IFERROR(INDEX(Tableau949[#This Row],MATCH(9^9,Tableau949[#This Row])),"")</f>
        <v/>
      </c>
      <c r="O301" s="51" t="str">
        <f>IFERROR(INDEX(Tableau1050[#This Row],MATCH(9^9,Tableau1050[#This Row])),"")</f>
        <v/>
      </c>
      <c r="P301" s="51" t="str">
        <f>IFERROR(INDEX(Tableau1151[#This Row],MATCH(9^9,Tableau1151[#This Row])),"")</f>
        <v/>
      </c>
      <c r="Q301" s="35" t="str">
        <f>IFERROR(INDEX(Tableau1252[#This Row],MATCH(9^9,Tableau1252[#This Row])),"")</f>
        <v/>
      </c>
      <c r="BK301" s="5" t="str">
        <f>IF(Tableau848[[#This Row],[DATE CONTRAT 1]]&lt;&gt;"",Tableau848[[#This Row],[DATE CONTRAT 1]]+Tableau949[[#This Row],[DUREE CONTRAT 1]]*365,"")</f>
        <v/>
      </c>
      <c r="BL301" s="5" t="str">
        <f>IF(Tableau848[[#This Row],[DATE CONTRAT 2]]&lt;&gt;"",Tableau848[[#This Row],[DATE CONTRAT 2]]+Tableau949[[#This Row],[DUREE CONTRAT 2]]*365,"")</f>
        <v/>
      </c>
      <c r="BM301" s="5" t="str">
        <f>IF(Tableau848[[#This Row],[DATE CONTRAT 3]]&lt;&gt;"",Tableau848[[#This Row],[DATE CONTRAT 3]]+Tableau949[[#This Row],[DUREE CONTRAT 3]]*365,"")</f>
        <v/>
      </c>
      <c r="BN301" s="5" t="str">
        <f>IF(Tableau848[[#This Row],[DATE CONTRAT 4]]&lt;&gt;"",Tableau848[[#This Row],[DATE CONTRAT 4]]+Tableau949[[#This Row],[DUREE CONTRAT 4]]*365,"")</f>
        <v/>
      </c>
      <c r="BO301" s="5" t="str">
        <f>IF(Tableau848[[#This Row],[DATE CONTRAT 5]]&lt;&gt;"",Tableau848[[#This Row],[DATE CONTRAT 5]]+Tableau949[[#This Row],[DUREE CONTRAT 5]]*365,"")</f>
        <v/>
      </c>
      <c r="BP301" s="5" t="str">
        <f>IF(Tableau848[[#This Row],[DATE CONTRAT 6]]&lt;&gt;"",Tableau848[[#This Row],[DATE CONTRAT 6]]+Tableau949[[#This Row],[DUREE CONTRAT 6]]*365,"")</f>
        <v/>
      </c>
      <c r="BQ301" s="5" t="str">
        <f>IF(Tableau848[[#This Row],[DATE CONTRAT 7]]&lt;&gt;"",Tableau848[[#This Row],[DATE CONTRAT 7]]+Tableau949[[#This Row],[DUREE CONTRAT 7]]*365,"")</f>
        <v/>
      </c>
      <c r="BR301" s="5" t="str">
        <f>IF(Tableau848[[#This Row],[DATE CONTRAT 8]]&lt;&gt;"",Tableau848[[#This Row],[DATE CONTRAT 8]]+Tableau949[[#This Row],[DUREE CONTRAT 8]]*365,"")</f>
        <v/>
      </c>
      <c r="BS301" s="5" t="str">
        <f>IF(Tableau848[[#This Row],[DATE CONTRAT 9]]&lt;&gt;"",Tableau848[[#This Row],[DATE CONTRAT 9]]+Tableau949[[#This Row],[DUREE CONTRAT 9]]*365,"")</f>
        <v/>
      </c>
      <c r="BT301" s="5" t="str">
        <f>IF(Tableau848[[#This Row],[DATE CONTRAT 10]]&lt;&gt;"",Tableau848[[#This Row],[DATE CONTRAT 10]]+Tableau949[[#This Row],[DUREE CONTRAT 10]]*365,"")</f>
        <v/>
      </c>
      <c r="BV301" s="5" t="str">
        <f>IF(Tableau1050[[#This Row],[DATE PROCHAIN CONTRAT 1]]&lt;&gt;"",Tableau1050[[#This Row],[DATE PROCHAIN CONTRAT 1]]-30,"")</f>
        <v/>
      </c>
      <c r="BW301" s="5" t="str">
        <f>IF(Tableau1050[[#This Row],[DATE PROCHAIN CONTRAT 2]]&lt;&gt;"",Tableau1050[[#This Row],[DATE PROCHAIN CONTRAT 2]]-30,"")</f>
        <v/>
      </c>
      <c r="BX301" s="5" t="str">
        <f>IF(Tableau1050[[#This Row],[DATE PROCHAIN CONTRAT 3]]&lt;&gt;"",Tableau1050[[#This Row],[DATE PROCHAIN CONTRAT 3]]-30,"")</f>
        <v/>
      </c>
      <c r="BY301" s="5" t="str">
        <f>IF(Tableau1050[[#This Row],[DATE PROCHAIN CONTRAT 4]]&lt;&gt;"",Tableau1050[[#This Row],[DATE PROCHAIN CONTRAT 4]]-30,"")</f>
        <v/>
      </c>
      <c r="BZ301" s="5" t="str">
        <f>IF(Tableau1050[[#This Row],[DATE PROCHAIN CONTRAT 5]]&lt;&gt;"",Tableau1050[[#This Row],[DATE PROCHAIN CONTRAT 5]]-30,"")</f>
        <v/>
      </c>
      <c r="CA301" s="5" t="str">
        <f>IF(Tableau1050[[#This Row],[DATE PROCHAIN CONTRAT 6]]&lt;&gt;"",Tableau1050[[#This Row],[DATE PROCHAIN CONTRAT 6]]-30,"")</f>
        <v/>
      </c>
      <c r="CB301" s="5" t="str">
        <f>IF(Tableau1050[[#This Row],[DATE PROCHAIN CONTRAT 7]]&lt;&gt;"",Tableau1050[[#This Row],[DATE PROCHAIN CONTRAT 7]]-30,"")</f>
        <v/>
      </c>
      <c r="CC301" s="5" t="str">
        <f>IF(Tableau1050[[#This Row],[DATE PROCHAIN CONTRAT 8]]&lt;&gt;"",Tableau1050[[#This Row],[DATE PROCHAIN CONTRAT 8]]-30,"")</f>
        <v/>
      </c>
      <c r="CD301" s="5" t="str">
        <f>IF(Tableau1050[[#This Row],[DATE PROCHAIN CONTRAT 9]]&lt;&gt;"",Tableau1050[[#This Row],[DATE PROCHAIN CONTRAT 9]]-30,"")</f>
        <v/>
      </c>
      <c r="CE301" s="5" t="str">
        <f>IF(Tableau1050[[#This Row],[DATE PROCHAIN CONTRAT 10]]&lt;&gt;"",Tableau1050[[#This Row],[DATE PROCHAIN CONTRAT 10]]-30,"")</f>
        <v/>
      </c>
    </row>
    <row r="302" spans="1:83" ht="75">
      <c r="A302" s="2">
        <f>IF(COUNT(Tableau848[#This Row])&lt;=0,"",COUNT(Tableau848[#This Row]))</f>
        <v>1</v>
      </c>
      <c r="B302" s="17" t="s">
        <v>510</v>
      </c>
      <c r="C302" s="16" t="s">
        <v>291</v>
      </c>
      <c r="D302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2 Rue du Haut des Etages</v>
      </c>
      <c r="E302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88000</v>
      </c>
      <c r="F302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Épinal</v>
      </c>
      <c r="G302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02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02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02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02" s="30" t="str">
        <f>IF(Tableau747[[#This Row],[DATE PROPOSITION 1]]="","",MAX(Tableau747[#This Row]))</f>
        <v/>
      </c>
      <c r="M302" s="51">
        <f>IF(Tableau848[[#This Row],[DATE CONTRAT 1]]="","",MAX(Tableau848[#This Row]))</f>
        <v>43378</v>
      </c>
      <c r="N302" s="52">
        <f>IFERROR(INDEX(Tableau949[#This Row],MATCH(9^9,Tableau949[#This Row])),"")</f>
        <v>1</v>
      </c>
      <c r="O302" s="51">
        <f>IFERROR(INDEX(Tableau1050[#This Row],MATCH(9^9,Tableau1050[#This Row])),"")</f>
        <v>43743</v>
      </c>
      <c r="P302" s="51">
        <f>IFERROR(INDEX(Tableau1151[#This Row],MATCH(9^9,Tableau1151[#This Row])),"")</f>
        <v>43713</v>
      </c>
      <c r="Q302" s="35">
        <f>IFERROR(INDEX(Tableau1252[#This Row],MATCH(9^9,Tableau1252[#This Row])),"")</f>
        <v>600</v>
      </c>
      <c r="S302" s="11">
        <v>600</v>
      </c>
      <c r="AO302" s="5">
        <v>43378</v>
      </c>
      <c r="AZ302" s="2">
        <v>1</v>
      </c>
      <c r="BK302" s="5">
        <f>IF(Tableau848[[#This Row],[DATE CONTRAT 1]]&lt;&gt;"",Tableau848[[#This Row],[DATE CONTRAT 1]]+Tableau949[[#This Row],[DUREE CONTRAT 1]]*365,"")</f>
        <v>43743</v>
      </c>
      <c r="BL302" s="5" t="str">
        <f>IF(Tableau848[[#This Row],[DATE CONTRAT 2]]&lt;&gt;"",Tableau848[[#This Row],[DATE CONTRAT 2]]+Tableau949[[#This Row],[DUREE CONTRAT 2]]*365,"")</f>
        <v/>
      </c>
      <c r="BM302" s="5" t="str">
        <f>IF(Tableau848[[#This Row],[DATE CONTRAT 3]]&lt;&gt;"",Tableau848[[#This Row],[DATE CONTRAT 3]]+Tableau949[[#This Row],[DUREE CONTRAT 3]]*365,"")</f>
        <v/>
      </c>
      <c r="BN302" s="5" t="str">
        <f>IF(Tableau848[[#This Row],[DATE CONTRAT 4]]&lt;&gt;"",Tableau848[[#This Row],[DATE CONTRAT 4]]+Tableau949[[#This Row],[DUREE CONTRAT 4]]*365,"")</f>
        <v/>
      </c>
      <c r="BO302" s="5" t="str">
        <f>IF(Tableau848[[#This Row],[DATE CONTRAT 5]]&lt;&gt;"",Tableau848[[#This Row],[DATE CONTRAT 5]]+Tableau949[[#This Row],[DUREE CONTRAT 5]]*365,"")</f>
        <v/>
      </c>
      <c r="BP302" s="5" t="str">
        <f>IF(Tableau848[[#This Row],[DATE CONTRAT 6]]&lt;&gt;"",Tableau848[[#This Row],[DATE CONTRAT 6]]+Tableau949[[#This Row],[DUREE CONTRAT 6]]*365,"")</f>
        <v/>
      </c>
      <c r="BQ302" s="5" t="str">
        <f>IF(Tableau848[[#This Row],[DATE CONTRAT 7]]&lt;&gt;"",Tableau848[[#This Row],[DATE CONTRAT 7]]+Tableau949[[#This Row],[DUREE CONTRAT 7]]*365,"")</f>
        <v/>
      </c>
      <c r="BR302" s="5" t="str">
        <f>IF(Tableau848[[#This Row],[DATE CONTRAT 8]]&lt;&gt;"",Tableau848[[#This Row],[DATE CONTRAT 8]]+Tableau949[[#This Row],[DUREE CONTRAT 8]]*365,"")</f>
        <v/>
      </c>
      <c r="BS302" s="5" t="str">
        <f>IF(Tableau848[[#This Row],[DATE CONTRAT 9]]&lt;&gt;"",Tableau848[[#This Row],[DATE CONTRAT 9]]+Tableau949[[#This Row],[DUREE CONTRAT 9]]*365,"")</f>
        <v/>
      </c>
      <c r="BT302" s="5" t="str">
        <f>IF(Tableau848[[#This Row],[DATE CONTRAT 10]]&lt;&gt;"",Tableau848[[#This Row],[DATE CONTRAT 10]]+Tableau949[[#This Row],[DUREE CONTRAT 10]]*365,"")</f>
        <v/>
      </c>
      <c r="BV302" s="5">
        <f>IF(Tableau1050[[#This Row],[DATE PROCHAIN CONTRAT 1]]&lt;&gt;"",Tableau1050[[#This Row],[DATE PROCHAIN CONTRAT 1]]-30,"")</f>
        <v>43713</v>
      </c>
      <c r="BW302" s="5" t="str">
        <f>IF(Tableau1050[[#This Row],[DATE PROCHAIN CONTRAT 2]]&lt;&gt;"",Tableau1050[[#This Row],[DATE PROCHAIN CONTRAT 2]]-30,"")</f>
        <v/>
      </c>
      <c r="BX302" s="5" t="str">
        <f>IF(Tableau1050[[#This Row],[DATE PROCHAIN CONTRAT 3]]&lt;&gt;"",Tableau1050[[#This Row],[DATE PROCHAIN CONTRAT 3]]-30,"")</f>
        <v/>
      </c>
      <c r="BY302" s="5" t="str">
        <f>IF(Tableau1050[[#This Row],[DATE PROCHAIN CONTRAT 4]]&lt;&gt;"",Tableau1050[[#This Row],[DATE PROCHAIN CONTRAT 4]]-30,"")</f>
        <v/>
      </c>
      <c r="BZ302" s="5" t="str">
        <f>IF(Tableau1050[[#This Row],[DATE PROCHAIN CONTRAT 5]]&lt;&gt;"",Tableau1050[[#This Row],[DATE PROCHAIN CONTRAT 5]]-30,"")</f>
        <v/>
      </c>
      <c r="CA302" s="5" t="str">
        <f>IF(Tableau1050[[#This Row],[DATE PROCHAIN CONTRAT 6]]&lt;&gt;"",Tableau1050[[#This Row],[DATE PROCHAIN CONTRAT 6]]-30,"")</f>
        <v/>
      </c>
      <c r="CB302" s="5" t="str">
        <f>IF(Tableau1050[[#This Row],[DATE PROCHAIN CONTRAT 7]]&lt;&gt;"",Tableau1050[[#This Row],[DATE PROCHAIN CONTRAT 7]]-30,"")</f>
        <v/>
      </c>
      <c r="CC302" s="5" t="str">
        <f>IF(Tableau1050[[#This Row],[DATE PROCHAIN CONTRAT 8]]&lt;&gt;"",Tableau1050[[#This Row],[DATE PROCHAIN CONTRAT 8]]-30,"")</f>
        <v/>
      </c>
      <c r="CD302" s="5" t="str">
        <f>IF(Tableau1050[[#This Row],[DATE PROCHAIN CONTRAT 9]]&lt;&gt;"",Tableau1050[[#This Row],[DATE PROCHAIN CONTRAT 9]]-30,"")</f>
        <v/>
      </c>
      <c r="CE302" s="5" t="str">
        <f>IF(Tableau1050[[#This Row],[DATE PROCHAIN CONTRAT 10]]&lt;&gt;"",Tableau1050[[#This Row],[DATE PROCHAIN CONTRAT 10]]-30,"")</f>
        <v/>
      </c>
    </row>
    <row r="303" spans="1:83" ht="60">
      <c r="A303" s="2" t="str">
        <f>IF(COUNT(Tableau848[#This Row])&lt;=0,"",COUNT(Tableau848[#This Row]))</f>
        <v/>
      </c>
      <c r="B303" s="17" t="s">
        <v>510</v>
      </c>
      <c r="C303" s="16" t="s">
        <v>292</v>
      </c>
      <c r="D303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Route du Stand</v>
      </c>
      <c r="E303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88300</v>
      </c>
      <c r="F303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Neufchâteau</v>
      </c>
      <c r="G303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03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03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03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03" s="30" t="str">
        <f>IF(Tableau747[[#This Row],[DATE PROPOSITION 1]]="","",MAX(Tableau747[#This Row]))</f>
        <v/>
      </c>
      <c r="M303" s="51" t="str">
        <f>IF(Tableau848[[#This Row],[DATE CONTRAT 1]]="","",MAX(Tableau848[#This Row]))</f>
        <v/>
      </c>
      <c r="N303" s="52" t="str">
        <f>IFERROR(INDEX(Tableau949[#This Row],MATCH(9^9,Tableau949[#This Row])),"")</f>
        <v/>
      </c>
      <c r="O303" s="51" t="str">
        <f>IFERROR(INDEX(Tableau1050[#This Row],MATCH(9^9,Tableau1050[#This Row])),"")</f>
        <v/>
      </c>
      <c r="P303" s="51" t="str">
        <f>IFERROR(INDEX(Tableau1151[#This Row],MATCH(9^9,Tableau1151[#This Row])),"")</f>
        <v/>
      </c>
      <c r="Q303" s="35" t="str">
        <f>IFERROR(INDEX(Tableau1252[#This Row],MATCH(9^9,Tableau1252[#This Row])),"")</f>
        <v/>
      </c>
      <c r="BK303" s="5" t="str">
        <f>IF(Tableau848[[#This Row],[DATE CONTRAT 1]]&lt;&gt;"",Tableau848[[#This Row],[DATE CONTRAT 1]]+Tableau949[[#This Row],[DUREE CONTRAT 1]]*365,"")</f>
        <v/>
      </c>
      <c r="BL303" s="5" t="str">
        <f>IF(Tableau848[[#This Row],[DATE CONTRAT 2]]&lt;&gt;"",Tableau848[[#This Row],[DATE CONTRAT 2]]+Tableau949[[#This Row],[DUREE CONTRAT 2]]*365,"")</f>
        <v/>
      </c>
      <c r="BM303" s="5" t="str">
        <f>IF(Tableau848[[#This Row],[DATE CONTRAT 3]]&lt;&gt;"",Tableau848[[#This Row],[DATE CONTRAT 3]]+Tableau949[[#This Row],[DUREE CONTRAT 3]]*365,"")</f>
        <v/>
      </c>
      <c r="BN303" s="5" t="str">
        <f>IF(Tableau848[[#This Row],[DATE CONTRAT 4]]&lt;&gt;"",Tableau848[[#This Row],[DATE CONTRAT 4]]+Tableau949[[#This Row],[DUREE CONTRAT 4]]*365,"")</f>
        <v/>
      </c>
      <c r="BO303" s="5" t="str">
        <f>IF(Tableau848[[#This Row],[DATE CONTRAT 5]]&lt;&gt;"",Tableau848[[#This Row],[DATE CONTRAT 5]]+Tableau949[[#This Row],[DUREE CONTRAT 5]]*365,"")</f>
        <v/>
      </c>
      <c r="BP303" s="5" t="str">
        <f>IF(Tableau848[[#This Row],[DATE CONTRAT 6]]&lt;&gt;"",Tableau848[[#This Row],[DATE CONTRAT 6]]+Tableau949[[#This Row],[DUREE CONTRAT 6]]*365,"")</f>
        <v/>
      </c>
      <c r="BQ303" s="5" t="str">
        <f>IF(Tableau848[[#This Row],[DATE CONTRAT 7]]&lt;&gt;"",Tableau848[[#This Row],[DATE CONTRAT 7]]+Tableau949[[#This Row],[DUREE CONTRAT 7]]*365,"")</f>
        <v/>
      </c>
      <c r="BR303" s="5" t="str">
        <f>IF(Tableau848[[#This Row],[DATE CONTRAT 8]]&lt;&gt;"",Tableau848[[#This Row],[DATE CONTRAT 8]]+Tableau949[[#This Row],[DUREE CONTRAT 8]]*365,"")</f>
        <v/>
      </c>
      <c r="BS303" s="5" t="str">
        <f>IF(Tableau848[[#This Row],[DATE CONTRAT 9]]&lt;&gt;"",Tableau848[[#This Row],[DATE CONTRAT 9]]+Tableau949[[#This Row],[DUREE CONTRAT 9]]*365,"")</f>
        <v/>
      </c>
      <c r="BT303" s="5" t="str">
        <f>IF(Tableau848[[#This Row],[DATE CONTRAT 10]]&lt;&gt;"",Tableau848[[#This Row],[DATE CONTRAT 10]]+Tableau949[[#This Row],[DUREE CONTRAT 10]]*365,"")</f>
        <v/>
      </c>
      <c r="BV303" s="5" t="str">
        <f>IF(Tableau1050[[#This Row],[DATE PROCHAIN CONTRAT 1]]&lt;&gt;"",Tableau1050[[#This Row],[DATE PROCHAIN CONTRAT 1]]-30,"")</f>
        <v/>
      </c>
      <c r="BW303" s="5" t="str">
        <f>IF(Tableau1050[[#This Row],[DATE PROCHAIN CONTRAT 2]]&lt;&gt;"",Tableau1050[[#This Row],[DATE PROCHAIN CONTRAT 2]]-30,"")</f>
        <v/>
      </c>
      <c r="BX303" s="5" t="str">
        <f>IF(Tableau1050[[#This Row],[DATE PROCHAIN CONTRAT 3]]&lt;&gt;"",Tableau1050[[#This Row],[DATE PROCHAIN CONTRAT 3]]-30,"")</f>
        <v/>
      </c>
      <c r="BY303" s="5" t="str">
        <f>IF(Tableau1050[[#This Row],[DATE PROCHAIN CONTRAT 4]]&lt;&gt;"",Tableau1050[[#This Row],[DATE PROCHAIN CONTRAT 4]]-30,"")</f>
        <v/>
      </c>
      <c r="BZ303" s="5" t="str">
        <f>IF(Tableau1050[[#This Row],[DATE PROCHAIN CONTRAT 5]]&lt;&gt;"",Tableau1050[[#This Row],[DATE PROCHAIN CONTRAT 5]]-30,"")</f>
        <v/>
      </c>
      <c r="CA303" s="5" t="str">
        <f>IF(Tableau1050[[#This Row],[DATE PROCHAIN CONTRAT 6]]&lt;&gt;"",Tableau1050[[#This Row],[DATE PROCHAIN CONTRAT 6]]-30,"")</f>
        <v/>
      </c>
      <c r="CB303" s="5" t="str">
        <f>IF(Tableau1050[[#This Row],[DATE PROCHAIN CONTRAT 7]]&lt;&gt;"",Tableau1050[[#This Row],[DATE PROCHAIN CONTRAT 7]]-30,"")</f>
        <v/>
      </c>
      <c r="CC303" s="5" t="str">
        <f>IF(Tableau1050[[#This Row],[DATE PROCHAIN CONTRAT 8]]&lt;&gt;"",Tableau1050[[#This Row],[DATE PROCHAIN CONTRAT 8]]-30,"")</f>
        <v/>
      </c>
      <c r="CD303" s="5" t="str">
        <f>IF(Tableau1050[[#This Row],[DATE PROCHAIN CONTRAT 9]]&lt;&gt;"",Tableau1050[[#This Row],[DATE PROCHAIN CONTRAT 9]]-30,"")</f>
        <v/>
      </c>
      <c r="CE303" s="5" t="str">
        <f>IF(Tableau1050[[#This Row],[DATE PROCHAIN CONTRAT 10]]&lt;&gt;"",Tableau1050[[#This Row],[DATE PROCHAIN CONTRAT 10]]-30,"")</f>
        <v/>
      </c>
    </row>
    <row r="304" spans="1:83" ht="75">
      <c r="A304" s="2" t="str">
        <f>IF(COUNT(Tableau848[#This Row])&lt;=0,"",COUNT(Tableau848[#This Row]))</f>
        <v/>
      </c>
      <c r="B304" s="17" t="s">
        <v>510</v>
      </c>
      <c r="C304" s="16" t="s">
        <v>293</v>
      </c>
      <c r="D304" s="16" t="str">
        <f>IF(Tableau1[[#This Row],[REGION]]="MEURTHE_ET_MOSELLE",INDEX(Tableau43[],MATCH(Tableau1[[#This Row],[NOM DU LYCEE/BÂTIMENT]],Tableau43[NOM DU LYCEE/BÂTIMENT],0),MATCH(D$10,Tableau43[#Headers],0)),IF(Tableau1[[#This Row],[REGION]]="MEUSE",INDEX(Tableau43[],MATCH(Tableau1[[#This Row],[NOM DU LYCEE/BÂTIMENT]],Tableau43[NOM DU LYCEE/BÂTIMENT],0),MATCH(D$10,Tableau43[#Headers],0)),IF(Tableau1[[#This Row],[REGION]]="MOSELLE",INDEX(Tableau43[],MATCH(Tableau1[[#This Row],[NOM DU LYCEE/BÂTIMENT]],Tableau43[NOM DU LYCEE/BÂTIMENT],0),MATCH(D$10,Tableau43[#Headers],0)),IF(Tableau1[[#This Row],[REGION]]="VOSGES",INDEX(Tableau43[],MATCH(Tableau1[[#This Row],[NOM DU LYCEE/BÂTIMENT]],Tableau43[NOM DU LYCEE/BÂTIMENT],0),MATCH(D$10,Tableau43[#Headers],0))))))</f>
        <v>Route du Stand</v>
      </c>
      <c r="E304" s="8">
        <f>IF(Tableau1[[#This Row],[REGION]]="MEURTHE_ET_MOSELLE",INDEX(Tableau43[],MATCH(Tableau1[[#This Row],[NOM DU LYCEE/BÂTIMENT]],Tableau43[NOM DU LYCEE/BÂTIMENT],0),MATCH(E$10,Tableau43[#Headers],0)),IF(Tableau1[[#This Row],[REGION]]="MEUSE",INDEX(Tableau43[],MATCH(Tableau1[[#This Row],[NOM DU LYCEE/BÂTIMENT]],Tableau43[NOM DU LYCEE/BÂTIMENT],0),MATCH(E$10,Tableau43[#Headers],0)),IF(Tableau1[[#This Row],[REGION]]="MOSELLE",INDEX(Tableau43[],MATCH(Tableau1[[#This Row],[NOM DU LYCEE/BÂTIMENT]],Tableau43[NOM DU LYCEE/BÂTIMENT],0),MATCH(E$10,Tableau43[#Headers],0)),IF(Tableau1[[#This Row],[REGION]]="VOSGES",INDEX(Tableau43[],MATCH(Tableau1[[#This Row],[NOM DU LYCEE/BÂTIMENT]],Tableau43[NOM DU LYCEE/BÂTIMENT],0),MATCH(E$10,Tableau43[#Headers],0))))))</f>
        <v>88300</v>
      </c>
      <c r="F304" s="1" t="str">
        <f>IF(Tableau1[[#This Row],[REGION]]="MEURTHE_ET_MOSELLE",INDEX(Tableau43[],MATCH(Tableau1[[#This Row],[NOM DU LYCEE/BÂTIMENT]],Tableau43[NOM DU LYCEE/BÂTIMENT],0),MATCH(F$10,Tableau43[#Headers],0)),IF(Tableau1[[#This Row],[REGION]]="MEUSE",INDEX(Tableau43[],MATCH(Tableau1[[#This Row],[NOM DU LYCEE/BÂTIMENT]],Tableau43[NOM DU LYCEE/BÂTIMENT],0),MATCH(F$10,Tableau43[#Headers],0)),IF(Tableau1[[#This Row],[REGION]]="MOSELLE",INDEX(Tableau43[],MATCH(Tableau1[[#This Row],[NOM DU LYCEE/BÂTIMENT]],Tableau43[NOM DU LYCEE/BÂTIMENT],0),MATCH(F$10,Tableau43[#Headers],0)),IF(Tableau1[[#This Row],[REGION]]="VOSGES",INDEX(Tableau43[],MATCH(Tableau1[[#This Row],[NOM DU LYCEE/BÂTIMENT]],Tableau43[NOM DU LYCEE/BÂTIMENT],0),MATCH(F$10,Tableau43[#Headers],0))))))</f>
        <v>Neufchâteau</v>
      </c>
      <c r="G304" s="15" t="str">
        <f>IF(IF(Tableau1[[#This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LYCEE/BÂTIMENT],0),MATCH(G$10,Tableau43[#Headers],0))))))=0,"",IF(Tableau1[[#This Row],[REGION]]="MEURTHE_ET_MOSELLE",INDEX(Tableau43[],MATCH(Tableau1[[#This Row],[NOM DU LYCEE/BÂTIMENT]],Tableau43[NOM DU LYCEE/BÂTIMENT],0),MATCH(G$10,Tableau43[#Headers],0)),IF(Tableau1[[#This Row],[REGION]]="MEUSE",INDEX(Tableau43[],MATCH(Tableau1[[#This Row],[NOM DU LYCEE/BÂTIMENT]],Tableau43[NOM DU LYCEE/BÂTIMENT],0),MATCH(G$10,Tableau43[#Headers],0)),IF(Tableau1[[#This Row],[REGION]]="MOSELLE",INDEX(Tableau43[],MATCH(Tableau1[[#This Row],[NOM DU LYCEE/BÂTIMENT]],Tableau43[NOM DU LYCEE/BÂTIMENT],0),MATCH(G$10,Tableau43[#Headers],0)),IF(Tableau1[[#This Row],[REGION]]="VOSGES",INDEX(Tableau43[],MATCH(Tableau1[[#This Row],[NOM DU LYCEE/BÂTIMENT]],Tableau43[NOM DU LYCEE/BÂTIMENT],0),MATCH(G$10,Tableau43[#Headers],0)))))))</f>
        <v/>
      </c>
      <c r="H304" s="1" t="str">
        <f>IF(IF(Tableau1[[#This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LYCEE/BÂTIMENT],0),MATCH(H$10,Tableau43[#Headers],0))))))=0,"",IF(Tableau1[[#This Row],[REGION]]="MEURTHE_ET_MOSELLE",INDEX(Tableau43[],MATCH(Tableau1[[#This Row],[NOM DU LYCEE/BÂTIMENT]],Tableau43[NOM DU LYCEE/BÂTIMENT],0),MATCH(H$10,Tableau43[#Headers],0)),IF(Tableau1[[#This Row],[REGION]]="MEUSE",INDEX(Tableau43[],MATCH(Tableau1[[#This Row],[NOM DU LYCEE/BÂTIMENT]],Tableau43[NOM DU LYCEE/BÂTIMENT],0),MATCH(H$10,Tableau43[#Headers],0)),IF(Tableau1[[#This Row],[REGION]]="MOSELLE",INDEX(Tableau43[],MATCH(Tableau1[[#This Row],[NOM DU LYCEE/BÂTIMENT]],Tableau43[NOM DU LYCEE/BÂTIMENT],0),MATCH(H$10,Tableau43[#Headers],0)),IF(Tableau1[[#This Row],[REGION]]="VOSGES",INDEX(Tableau43[],MATCH(Tableau1[[#This Row],[NOM DU LYCEE/BÂTIMENT]],Tableau43[NOM DU LYCEE/BÂTIMENT],0),MATCH(H$10,Tableau43[#Headers],0)))))))</f>
        <v/>
      </c>
      <c r="I304" s="14" t="str">
        <f>IF(IF(Tableau1[[#This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LYCEE/BÂTIMENT],0),MATCH(I$10,Tableau43[#Headers],0))))))=0,"",IF(Tableau1[[#This Row],[REGION]]="MEURTHE_ET_MOSELLE",INDEX(Tableau43[],MATCH(Tableau1[[#This Row],[NOM DU LYCEE/BÂTIMENT]],Tableau43[NOM DU LYCEE/BÂTIMENT],0),MATCH(I$10,Tableau43[#Headers],0)),IF(Tableau1[[#This Row],[REGION]]="MEUSE",INDEX(Tableau43[],MATCH(Tableau1[[#This Row],[NOM DU LYCEE/BÂTIMENT]],Tableau43[NOM DU LYCEE/BÂTIMENT],0),MATCH(I$10,Tableau43[#Headers],0)),IF(Tableau1[[#This Row],[REGION]]="MOSELLE",INDEX(Tableau43[],MATCH(Tableau1[[#This Row],[NOM DU LYCEE/BÂTIMENT]],Tableau43[NOM DU LYCEE/BÂTIMENT],0),MATCH(I$10,Tableau43[#Headers],0)),IF(Tableau1[[#This Row],[REGION]]="VOSGES",INDEX(Tableau43[],MATCH(Tableau1[[#This Row],[NOM DU LYCEE/BÂTIMENT]],Tableau43[NOM DU LYCEE/BÂTIMENT],0),MATCH(I$10,Tableau43[#Headers],0)))))))</f>
        <v/>
      </c>
      <c r="J304" s="1" t="str">
        <f>IF(IF(Tableau1[[#This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LYCEE/BÂTIMENT],0),MATCH(J$10,Tableau43[#Headers],0))))))=0,"",IF(Tableau1[[#This Row],[REGION]]="MEURTHE_ET_MOSELLE",INDEX(Tableau43[],MATCH(Tableau1[[#This Row],[NOM DU LYCEE/BÂTIMENT]],Tableau43[NOM DU LYCEE/BÂTIMENT],0),MATCH(J$10,Tableau43[#Headers],0)),IF(Tableau1[[#This Row],[REGION]]="MEUSE",INDEX(Tableau43[],MATCH(Tableau1[[#This Row],[NOM DU LYCEE/BÂTIMENT]],Tableau43[NOM DU LYCEE/BÂTIMENT],0),MATCH(J$10,Tableau43[#Headers],0)),IF(Tableau1[[#This Row],[REGION]]="MOSELLE",INDEX(Tableau43[],MATCH(Tableau1[[#This Row],[NOM DU LYCEE/BÂTIMENT]],Tableau43[NOM DU LYCEE/BÂTIMENT],0),MATCH(J$10,Tableau43[#Headers],0)),IF(Tableau1[[#This Row],[REGION]]="VOSGES",INDEX(Tableau43[],MATCH(Tableau1[[#This Row],[NOM DU LYCEE/BÂTIMENT]],Tableau43[NOM DU LYCEE/BÂTIMENT],0),MATCH(J$10,Tableau43[#Headers],0)))))))</f>
        <v/>
      </c>
      <c r="L304" s="30" t="str">
        <f>IF(Tableau747[[#This Row],[DATE PROPOSITION 1]]="","",MAX(Tableau747[#This Row]))</f>
        <v/>
      </c>
      <c r="M304" s="51" t="str">
        <f>IF(Tableau848[[#This Row],[DATE CONTRAT 1]]="","",MAX(Tableau848[#This Row]))</f>
        <v/>
      </c>
      <c r="N304" s="52" t="str">
        <f>IFERROR(INDEX(Tableau949[#This Row],MATCH(9^9,Tableau949[#This Row])),"")</f>
        <v/>
      </c>
      <c r="O304" s="51" t="str">
        <f>IFERROR(INDEX(Tableau1050[#This Row],MATCH(9^9,Tableau1050[#This Row])),"")</f>
        <v/>
      </c>
      <c r="P304" s="51" t="str">
        <f>IFERROR(INDEX(Tableau1151[#This Row],MATCH(9^9,Tableau1151[#This Row])),"")</f>
        <v/>
      </c>
      <c r="Q304" s="35" t="str">
        <f>IFERROR(INDEX(Tableau1252[#This Row],MATCH(9^9,Tableau1252[#This Row])),"")</f>
        <v/>
      </c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D304" s="28"/>
      <c r="AE304" s="28"/>
      <c r="AF304" s="28"/>
      <c r="AG304" s="28"/>
      <c r="AH304" s="52"/>
      <c r="AI304" s="52"/>
      <c r="AJ304" s="52"/>
      <c r="AK304" s="52"/>
      <c r="AL304" s="52"/>
      <c r="AM304" s="52"/>
      <c r="AO304" s="52"/>
      <c r="AP304" s="52"/>
      <c r="AQ304" s="52"/>
      <c r="AR304" s="52"/>
      <c r="AS304" s="52"/>
      <c r="AT304" s="52"/>
      <c r="AU304" s="52"/>
      <c r="AV304" s="52"/>
      <c r="AW304" s="52"/>
      <c r="AX304" s="52"/>
      <c r="AZ304" s="52"/>
      <c r="BA304" s="52"/>
      <c r="BB304" s="52"/>
      <c r="BC304" s="52"/>
      <c r="BD304" s="52"/>
      <c r="BE304" s="52"/>
      <c r="BF304" s="52"/>
      <c r="BG304" s="52"/>
      <c r="BH304" s="52"/>
      <c r="BI304" s="52"/>
      <c r="BK304" s="51" t="str">
        <f>IF(Tableau848[[#This Row],[DATE CONTRAT 1]]&lt;&gt;"",Tableau848[[#This Row],[DATE CONTRAT 1]]+Tableau949[[#This Row],[DUREE CONTRAT 1]]*365,"")</f>
        <v/>
      </c>
      <c r="BL304" s="51" t="str">
        <f>IF(Tableau848[[#This Row],[DATE CONTRAT 2]]&lt;&gt;"",Tableau848[[#This Row],[DATE CONTRAT 2]]+Tableau949[[#This Row],[DUREE CONTRAT 2]]*365,"")</f>
        <v/>
      </c>
      <c r="BM304" s="51" t="str">
        <f>IF(Tableau848[[#This Row],[DATE CONTRAT 3]]&lt;&gt;"",Tableau848[[#This Row],[DATE CONTRAT 3]]+Tableau949[[#This Row],[DUREE CONTRAT 3]]*365,"")</f>
        <v/>
      </c>
      <c r="BN304" s="51" t="str">
        <f>IF(Tableau848[[#This Row],[DATE CONTRAT 4]]&lt;&gt;"",Tableau848[[#This Row],[DATE CONTRAT 4]]+Tableau949[[#This Row],[DUREE CONTRAT 4]]*365,"")</f>
        <v/>
      </c>
      <c r="BO304" s="51" t="str">
        <f>IF(Tableau848[[#This Row],[DATE CONTRAT 5]]&lt;&gt;"",Tableau848[[#This Row],[DATE CONTRAT 5]]+Tableau949[[#This Row],[DUREE CONTRAT 5]]*365,"")</f>
        <v/>
      </c>
      <c r="BP304" s="51" t="str">
        <f>IF(Tableau848[[#This Row],[DATE CONTRAT 6]]&lt;&gt;"",Tableau848[[#This Row],[DATE CONTRAT 6]]+Tableau949[[#This Row],[DUREE CONTRAT 6]]*365,"")</f>
        <v/>
      </c>
      <c r="BQ304" s="51" t="str">
        <f>IF(Tableau848[[#This Row],[DATE CONTRAT 7]]&lt;&gt;"",Tableau848[[#This Row],[DATE CONTRAT 7]]+Tableau949[[#This Row],[DUREE CONTRAT 7]]*365,"")</f>
        <v/>
      </c>
      <c r="BR304" s="51" t="str">
        <f>IF(Tableau848[[#This Row],[DATE CONTRAT 8]]&lt;&gt;"",Tableau848[[#This Row],[DATE CONTRAT 8]]+Tableau949[[#This Row],[DUREE CONTRAT 8]]*365,"")</f>
        <v/>
      </c>
      <c r="BS304" s="51" t="str">
        <f>IF(Tableau848[[#This Row],[DATE CONTRAT 9]]&lt;&gt;"",Tableau848[[#This Row],[DATE CONTRAT 9]]+Tableau949[[#This Row],[DUREE CONTRAT 9]]*365,"")</f>
        <v/>
      </c>
      <c r="BT304" s="51" t="str">
        <f>IF(Tableau848[[#This Row],[DATE CONTRAT 10]]&lt;&gt;"",Tableau848[[#This Row],[DATE CONTRAT 10]]+Tableau949[[#This Row],[DUREE CONTRAT 10]]*365,"")</f>
        <v/>
      </c>
      <c r="BV304" s="51" t="str">
        <f>IF(Tableau1050[[#This Row],[DATE PROCHAIN CONTRAT 1]]&lt;&gt;"",Tableau1050[[#This Row],[DATE PROCHAIN CONTRAT 1]]-30,"")</f>
        <v/>
      </c>
      <c r="BW304" s="51" t="str">
        <f>IF(Tableau1050[[#This Row],[DATE PROCHAIN CONTRAT 2]]&lt;&gt;"",Tableau1050[[#This Row],[DATE PROCHAIN CONTRAT 2]]-30,"")</f>
        <v/>
      </c>
      <c r="BX304" s="51" t="str">
        <f>IF(Tableau1050[[#This Row],[DATE PROCHAIN CONTRAT 3]]&lt;&gt;"",Tableau1050[[#This Row],[DATE PROCHAIN CONTRAT 3]]-30,"")</f>
        <v/>
      </c>
      <c r="BY304" s="51" t="str">
        <f>IF(Tableau1050[[#This Row],[DATE PROCHAIN CONTRAT 4]]&lt;&gt;"",Tableau1050[[#This Row],[DATE PROCHAIN CONTRAT 4]]-30,"")</f>
        <v/>
      </c>
      <c r="BZ304" s="51" t="str">
        <f>IF(Tableau1050[[#This Row],[DATE PROCHAIN CONTRAT 5]]&lt;&gt;"",Tableau1050[[#This Row],[DATE PROCHAIN CONTRAT 5]]-30,"")</f>
        <v/>
      </c>
      <c r="CA304" s="51" t="str">
        <f>IF(Tableau1050[[#This Row],[DATE PROCHAIN CONTRAT 6]]&lt;&gt;"",Tableau1050[[#This Row],[DATE PROCHAIN CONTRAT 6]]-30,"")</f>
        <v/>
      </c>
      <c r="CB304" s="51" t="str">
        <f>IF(Tableau1050[[#This Row],[DATE PROCHAIN CONTRAT 7]]&lt;&gt;"",Tableau1050[[#This Row],[DATE PROCHAIN CONTRAT 7]]-30,"")</f>
        <v/>
      </c>
      <c r="CC304" s="51" t="str">
        <f>IF(Tableau1050[[#This Row],[DATE PROCHAIN CONTRAT 8]]&lt;&gt;"",Tableau1050[[#This Row],[DATE PROCHAIN CONTRAT 8]]-30,"")</f>
        <v/>
      </c>
      <c r="CD304" s="51" t="str">
        <f>IF(Tableau1050[[#This Row],[DATE PROCHAIN CONTRAT 9]]&lt;&gt;"",Tableau1050[[#This Row],[DATE PROCHAIN CONTRAT 9]]-30,"")</f>
        <v/>
      </c>
      <c r="CE304" s="51" t="str">
        <f>IF(Tableau1050[[#This Row],[DATE PROCHAIN CONTRAT 10]]&lt;&gt;"",Tableau1050[[#This Row],[DATE PROCHAIN CONTRAT 10]]-30,"")</f>
        <v/>
      </c>
    </row>
    <row r="340" spans="3:11">
      <c r="C340" s="38" t="s">
        <v>443</v>
      </c>
      <c r="D340" s="42"/>
      <c r="E340" s="39"/>
      <c r="F340" s="40" t="e">
        <f>INDEX(#REF!,MATCH(9^9,#REF!))</f>
        <v>#REF!</v>
      </c>
      <c r="G340" s="47" t="e">
        <f>INDEX(#REF!,MATCH(9^9,#REF!))</f>
        <v>#REF!</v>
      </c>
      <c r="H340" s="40" t="e">
        <f>INDEX(#REF!,MATCH(9^9,#REF!))</f>
        <v>#REF!</v>
      </c>
      <c r="I340" s="40" t="e">
        <f>IF(#REF!&lt;&gt;"",#REF!-30,"")</f>
        <v>#REF!</v>
      </c>
      <c r="J340" s="41"/>
      <c r="K340" s="41"/>
    </row>
  </sheetData>
  <mergeCells count="1">
    <mergeCell ref="A1:K2"/>
  </mergeCells>
  <conditionalFormatting sqref="I340 P11:P304">
    <cfRule type="cellIs" dxfId="161" priority="13" operator="lessThan">
      <formula>TODAY()</formula>
    </cfRule>
    <cfRule type="cellIs" dxfId="160" priority="14" operator="between">
      <formula>TODAY()+1</formula>
      <formula>TODAY()+7</formula>
    </cfRule>
    <cfRule type="cellIs" dxfId="159" priority="15" operator="between">
      <formula>TODAY()+15</formula>
      <formula>TODAY()+30</formula>
    </cfRule>
    <cfRule type="cellIs" dxfId="158" priority="16" operator="between">
      <formula>TODAY()-1</formula>
      <formula>TODAY()+15</formula>
    </cfRule>
  </conditionalFormatting>
  <conditionalFormatting sqref="L11:L304">
    <cfRule type="expression" dxfId="157" priority="12">
      <formula>($L11)=""</formula>
    </cfRule>
  </conditionalFormatting>
  <conditionalFormatting sqref="B11:C304">
    <cfRule type="expression" dxfId="156" priority="1">
      <formula>NOT(MOD(ROW(),2))</formula>
    </cfRule>
    <cfRule type="expression" dxfId="155" priority="3">
      <formula>MOD(ROW(),2)</formula>
    </cfRule>
  </conditionalFormatting>
  <dataValidations count="2">
    <dataValidation type="list" allowBlank="1" showInputMessage="1" showErrorMessage="1" sqref="C11:C304">
      <formula1>Liste_Nom_Lycee</formula1>
    </dataValidation>
    <dataValidation type="list" allowBlank="1" showInputMessage="1" showErrorMessage="1" sqref="B11:B304">
      <formula1>REGION</formula1>
    </dataValidation>
  </dataValidations>
  <hyperlinks>
    <hyperlink ref="L10" location="PROPOSITION" display="DATE DERNIERE PROPOSITION"/>
    <hyperlink ref="M10" location="CONTRAT" display="DATE DERNIER CONTRAT"/>
    <hyperlink ref="N10" location="DUREE_CONTRAT" display="DUREE DERNIER CONTRAT"/>
    <hyperlink ref="O10" location="PROCHAIN_CONTRAT" display="DATE PROCHAIN CONTRAT"/>
    <hyperlink ref="P10" location="PROCHAIN_RAPPEL" display="DATE DE RAPPEL"/>
    <hyperlink ref="Q10" location="MONTANT" display="MONTANT DERNIER CONTRAT"/>
  </hyperlinks>
  <pageMargins left="0.7" right="0.7" top="0.75" bottom="0.75" header="0.3" footer="0.3"/>
  <pageSetup paperSize="9" orientation="portrait" horizontalDpi="4294967293" verticalDpi="0" r:id="rId1"/>
  <drawing r:id="rId2"/>
  <legacyDrawing r:id="rId3"/>
  <tableParts count="8"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L331"/>
  <sheetViews>
    <sheetView workbookViewId="0">
      <selection activeCell="J2" sqref="J2"/>
    </sheetView>
  </sheetViews>
  <sheetFormatPr baseColWidth="10" defaultRowHeight="15"/>
  <cols>
    <col min="1" max="1" width="21.28515625" customWidth="1"/>
    <col min="3" max="3" width="24.28515625" customWidth="1"/>
    <col min="4" max="7" width="26.7109375" customWidth="1"/>
    <col min="8" max="8" width="12.7109375" bestFit="1" customWidth="1"/>
  </cols>
  <sheetData>
    <row r="1" spans="1:12">
      <c r="A1" t="s">
        <v>0</v>
      </c>
      <c r="C1" t="s">
        <v>0</v>
      </c>
      <c r="D1" t="s">
        <v>5</v>
      </c>
      <c r="E1" t="s">
        <v>2</v>
      </c>
      <c r="F1" t="s">
        <v>6</v>
      </c>
      <c r="G1" t="s">
        <v>1</v>
      </c>
      <c r="H1" t="s">
        <v>7</v>
      </c>
      <c r="I1" t="s">
        <v>3</v>
      </c>
      <c r="J1" t="s">
        <v>526</v>
      </c>
      <c r="K1" t="s">
        <v>4</v>
      </c>
    </row>
    <row r="2" spans="1:12">
      <c r="A2" t="s">
        <v>512</v>
      </c>
      <c r="C2" t="s">
        <v>512</v>
      </c>
      <c r="D2" t="s">
        <v>18</v>
      </c>
      <c r="E2" t="s">
        <v>19</v>
      </c>
      <c r="F2">
        <v>54000</v>
      </c>
      <c r="G2" t="s">
        <v>412</v>
      </c>
      <c r="H2" s="48"/>
    </row>
    <row r="3" spans="1:12">
      <c r="A3" t="s">
        <v>444</v>
      </c>
      <c r="C3" t="s">
        <v>512</v>
      </c>
      <c r="D3" t="s">
        <v>20</v>
      </c>
      <c r="E3" t="s">
        <v>21</v>
      </c>
      <c r="F3">
        <v>54000</v>
      </c>
      <c r="G3" t="s">
        <v>412</v>
      </c>
      <c r="H3" s="48"/>
      <c r="L3" s="49" t="s">
        <v>514</v>
      </c>
    </row>
    <row r="4" spans="1:12">
      <c r="A4" t="s">
        <v>511</v>
      </c>
      <c r="C4" t="s">
        <v>512</v>
      </c>
      <c r="D4" t="s">
        <v>294</v>
      </c>
      <c r="E4" t="s">
        <v>114</v>
      </c>
      <c r="F4">
        <v>54220</v>
      </c>
      <c r="G4" t="s">
        <v>413</v>
      </c>
      <c r="H4" s="48"/>
    </row>
    <row r="5" spans="1:12">
      <c r="A5" t="s">
        <v>510</v>
      </c>
      <c r="C5" t="s">
        <v>512</v>
      </c>
      <c r="D5" t="s">
        <v>295</v>
      </c>
      <c r="E5" t="s">
        <v>115</v>
      </c>
      <c r="F5">
        <v>54510</v>
      </c>
      <c r="G5" t="s">
        <v>414</v>
      </c>
      <c r="H5" s="48"/>
    </row>
    <row r="6" spans="1:12">
      <c r="C6" t="s">
        <v>512</v>
      </c>
      <c r="D6" t="s">
        <v>296</v>
      </c>
      <c r="E6" t="s">
        <v>116</v>
      </c>
      <c r="F6">
        <v>54000</v>
      </c>
      <c r="G6" t="s">
        <v>412</v>
      </c>
      <c r="H6" s="48"/>
    </row>
    <row r="7" spans="1:12">
      <c r="C7" t="s">
        <v>512</v>
      </c>
      <c r="D7" t="s">
        <v>297</v>
      </c>
      <c r="E7" t="s">
        <v>117</v>
      </c>
      <c r="F7">
        <v>54150</v>
      </c>
      <c r="G7" t="s">
        <v>415</v>
      </c>
      <c r="H7" s="48"/>
    </row>
    <row r="8" spans="1:12">
      <c r="C8" t="s">
        <v>512</v>
      </c>
      <c r="D8" t="s">
        <v>298</v>
      </c>
      <c r="E8" t="s">
        <v>118</v>
      </c>
      <c r="F8">
        <v>54300</v>
      </c>
      <c r="G8" t="s">
        <v>416</v>
      </c>
      <c r="H8" s="48"/>
    </row>
    <row r="9" spans="1:12">
      <c r="C9" t="s">
        <v>512</v>
      </c>
      <c r="D9" t="s">
        <v>299</v>
      </c>
      <c r="E9" t="s">
        <v>119</v>
      </c>
      <c r="F9">
        <v>54000</v>
      </c>
      <c r="G9" t="s">
        <v>412</v>
      </c>
      <c r="H9" s="48"/>
    </row>
    <row r="10" spans="1:12">
      <c r="C10" t="s">
        <v>512</v>
      </c>
      <c r="D10" t="s">
        <v>300</v>
      </c>
      <c r="E10" t="s">
        <v>120</v>
      </c>
      <c r="F10">
        <v>54340</v>
      </c>
      <c r="G10" t="s">
        <v>417</v>
      </c>
      <c r="H10" s="48"/>
    </row>
    <row r="11" spans="1:12">
      <c r="C11" t="s">
        <v>512</v>
      </c>
      <c r="D11" t="s">
        <v>301</v>
      </c>
      <c r="E11" t="s">
        <v>121</v>
      </c>
      <c r="F11">
        <v>54000</v>
      </c>
      <c r="G11" t="s">
        <v>412</v>
      </c>
      <c r="H11" s="48"/>
    </row>
    <row r="12" spans="1:12">
      <c r="C12" t="s">
        <v>512</v>
      </c>
      <c r="D12" t="s">
        <v>302</v>
      </c>
      <c r="E12" t="s">
        <v>122</v>
      </c>
      <c r="F12">
        <v>54700</v>
      </c>
      <c r="G12" t="s">
        <v>418</v>
      </c>
      <c r="H12" s="48"/>
    </row>
    <row r="13" spans="1:12">
      <c r="C13" t="s">
        <v>512</v>
      </c>
      <c r="D13" t="s">
        <v>303</v>
      </c>
      <c r="E13" t="s">
        <v>123</v>
      </c>
      <c r="F13">
        <v>54510</v>
      </c>
      <c r="G13" t="s">
        <v>414</v>
      </c>
      <c r="H13" s="48"/>
    </row>
    <row r="14" spans="1:12">
      <c r="C14" t="s">
        <v>512</v>
      </c>
      <c r="D14" t="s">
        <v>304</v>
      </c>
      <c r="E14" t="s">
        <v>124</v>
      </c>
      <c r="F14">
        <v>54520</v>
      </c>
      <c r="G14" t="s">
        <v>419</v>
      </c>
      <c r="H14" s="48"/>
    </row>
    <row r="15" spans="1:12">
      <c r="C15" t="s">
        <v>512</v>
      </c>
      <c r="D15" t="s">
        <v>305</v>
      </c>
      <c r="E15" t="s">
        <v>125</v>
      </c>
      <c r="F15">
        <v>54200</v>
      </c>
      <c r="G15" t="s">
        <v>420</v>
      </c>
      <c r="H15" s="48"/>
    </row>
    <row r="16" spans="1:12">
      <c r="C16" t="s">
        <v>512</v>
      </c>
      <c r="D16" t="s">
        <v>306</v>
      </c>
      <c r="E16" t="s">
        <v>126</v>
      </c>
      <c r="F16">
        <v>54510</v>
      </c>
      <c r="G16" t="s">
        <v>421</v>
      </c>
      <c r="H16" s="48"/>
    </row>
    <row r="17" spans="3:8">
      <c r="C17" t="s">
        <v>512</v>
      </c>
      <c r="D17" t="s">
        <v>307</v>
      </c>
      <c r="E17" t="s">
        <v>127</v>
      </c>
      <c r="F17">
        <v>54110</v>
      </c>
      <c r="G17" t="s">
        <v>422</v>
      </c>
      <c r="H17" s="48"/>
    </row>
    <row r="18" spans="3:8">
      <c r="C18" t="s">
        <v>512</v>
      </c>
      <c r="D18" t="s">
        <v>308</v>
      </c>
      <c r="E18" t="s">
        <v>128</v>
      </c>
      <c r="F18">
        <v>54400</v>
      </c>
      <c r="G18" t="s">
        <v>423</v>
      </c>
      <c r="H18" s="48"/>
    </row>
    <row r="19" spans="3:8">
      <c r="C19" t="s">
        <v>512</v>
      </c>
      <c r="D19" t="s">
        <v>309</v>
      </c>
      <c r="E19" t="s">
        <v>129</v>
      </c>
      <c r="F19">
        <v>54300</v>
      </c>
      <c r="G19" t="s">
        <v>416</v>
      </c>
      <c r="H19" s="48"/>
    </row>
    <row r="20" spans="3:8">
      <c r="C20" t="s">
        <v>512</v>
      </c>
      <c r="D20" t="s">
        <v>310</v>
      </c>
      <c r="E20" t="s">
        <v>130</v>
      </c>
      <c r="F20">
        <v>54000</v>
      </c>
      <c r="G20" t="s">
        <v>412</v>
      </c>
      <c r="H20" s="48"/>
    </row>
    <row r="21" spans="3:8">
      <c r="C21" t="s">
        <v>512</v>
      </c>
      <c r="D21" t="s">
        <v>311</v>
      </c>
      <c r="E21" t="s">
        <v>131</v>
      </c>
      <c r="F21">
        <v>54150</v>
      </c>
      <c r="G21" t="s">
        <v>415</v>
      </c>
      <c r="H21" s="48"/>
    </row>
    <row r="22" spans="3:8">
      <c r="C22" t="s">
        <v>512</v>
      </c>
      <c r="D22" t="s">
        <v>200</v>
      </c>
      <c r="E22" t="s">
        <v>132</v>
      </c>
      <c r="F22">
        <v>54000</v>
      </c>
      <c r="G22" t="s">
        <v>412</v>
      </c>
      <c r="H22" s="48"/>
    </row>
    <row r="23" spans="3:8">
      <c r="C23" t="s">
        <v>512</v>
      </c>
      <c r="D23" t="s">
        <v>312</v>
      </c>
      <c r="E23" t="s">
        <v>133</v>
      </c>
      <c r="F23">
        <v>54000</v>
      </c>
      <c r="G23" t="s">
        <v>412</v>
      </c>
      <c r="H23" s="48"/>
    </row>
    <row r="24" spans="3:8">
      <c r="C24" t="s">
        <v>512</v>
      </c>
      <c r="D24" t="s">
        <v>313</v>
      </c>
      <c r="E24" t="s">
        <v>134</v>
      </c>
      <c r="F24">
        <v>54000</v>
      </c>
      <c r="G24" t="s">
        <v>412</v>
      </c>
      <c r="H24" s="48"/>
    </row>
    <row r="25" spans="3:8">
      <c r="C25" t="s">
        <v>512</v>
      </c>
      <c r="D25" t="s">
        <v>314</v>
      </c>
      <c r="E25" t="s">
        <v>135</v>
      </c>
      <c r="F25">
        <v>54500</v>
      </c>
      <c r="G25" t="s">
        <v>424</v>
      </c>
      <c r="H25" s="48"/>
    </row>
    <row r="26" spans="3:8">
      <c r="C26" t="s">
        <v>512</v>
      </c>
      <c r="D26" t="s">
        <v>315</v>
      </c>
      <c r="E26" t="s">
        <v>136</v>
      </c>
      <c r="F26">
        <v>54700</v>
      </c>
      <c r="G26" t="s">
        <v>418</v>
      </c>
      <c r="H26" s="48"/>
    </row>
    <row r="27" spans="3:8">
      <c r="C27" t="s">
        <v>512</v>
      </c>
      <c r="D27" t="s">
        <v>316</v>
      </c>
      <c r="E27" t="s">
        <v>137</v>
      </c>
      <c r="F27">
        <v>54200</v>
      </c>
      <c r="G27" t="s">
        <v>420</v>
      </c>
      <c r="H27" s="48"/>
    </row>
    <row r="28" spans="3:8">
      <c r="C28" t="s">
        <v>512</v>
      </c>
      <c r="D28" t="s">
        <v>317</v>
      </c>
      <c r="E28" t="s">
        <v>138</v>
      </c>
      <c r="F28">
        <v>54000</v>
      </c>
      <c r="G28" t="s">
        <v>412</v>
      </c>
      <c r="H28" s="48"/>
    </row>
    <row r="29" spans="3:8">
      <c r="C29" t="s">
        <v>512</v>
      </c>
      <c r="D29" t="s">
        <v>318</v>
      </c>
      <c r="E29" t="s">
        <v>139</v>
      </c>
      <c r="F29">
        <v>54140</v>
      </c>
      <c r="G29" t="s">
        <v>425</v>
      </c>
      <c r="H29" s="48"/>
    </row>
    <row r="30" spans="3:8">
      <c r="C30" t="s">
        <v>512</v>
      </c>
      <c r="D30" t="s">
        <v>319</v>
      </c>
      <c r="E30" t="s">
        <v>131</v>
      </c>
      <c r="F30">
        <v>54150</v>
      </c>
      <c r="G30" t="s">
        <v>415</v>
      </c>
      <c r="H30" s="48"/>
    </row>
    <row r="31" spans="3:8">
      <c r="C31" t="s">
        <v>512</v>
      </c>
      <c r="D31" t="s">
        <v>320</v>
      </c>
      <c r="E31" t="s">
        <v>140</v>
      </c>
      <c r="F31">
        <v>54200</v>
      </c>
      <c r="G31" t="s">
        <v>420</v>
      </c>
      <c r="H31" s="48"/>
    </row>
    <row r="32" spans="3:8">
      <c r="C32" t="s">
        <v>512</v>
      </c>
      <c r="D32" t="s">
        <v>321</v>
      </c>
      <c r="E32" t="s">
        <v>141</v>
      </c>
      <c r="F32">
        <v>54000</v>
      </c>
      <c r="G32" t="s">
        <v>412</v>
      </c>
      <c r="H32" s="48"/>
    </row>
    <row r="33" spans="3:8">
      <c r="C33" t="s">
        <v>512</v>
      </c>
      <c r="D33" t="s">
        <v>322</v>
      </c>
      <c r="E33" t="s">
        <v>142</v>
      </c>
      <c r="F33">
        <v>54000</v>
      </c>
      <c r="G33" t="s">
        <v>412</v>
      </c>
      <c r="H33" s="48"/>
    </row>
    <row r="34" spans="3:8">
      <c r="C34" t="s">
        <v>512</v>
      </c>
      <c r="D34" t="s">
        <v>323</v>
      </c>
      <c r="E34" t="s">
        <v>143</v>
      </c>
      <c r="F34">
        <v>54400</v>
      </c>
      <c r="G34" t="s">
        <v>423</v>
      </c>
      <c r="H34" s="48"/>
    </row>
    <row r="35" spans="3:8">
      <c r="C35" t="s">
        <v>512</v>
      </c>
      <c r="D35" t="s">
        <v>324</v>
      </c>
      <c r="E35" t="s">
        <v>144</v>
      </c>
      <c r="F35">
        <v>54800</v>
      </c>
      <c r="G35" t="s">
        <v>426</v>
      </c>
      <c r="H35" s="48"/>
    </row>
    <row r="36" spans="3:8">
      <c r="C36" t="s">
        <v>512</v>
      </c>
      <c r="D36" t="s">
        <v>325</v>
      </c>
      <c r="E36" t="s">
        <v>145</v>
      </c>
      <c r="F36">
        <v>54600</v>
      </c>
      <c r="G36" t="s">
        <v>427</v>
      </c>
      <c r="H36" s="48"/>
    </row>
    <row r="37" spans="3:8">
      <c r="C37" t="s">
        <v>512</v>
      </c>
      <c r="D37" t="s">
        <v>326</v>
      </c>
      <c r="E37" t="s">
        <v>116</v>
      </c>
      <c r="F37">
        <v>54000</v>
      </c>
      <c r="G37" t="s">
        <v>412</v>
      </c>
      <c r="H37" s="48"/>
    </row>
    <row r="38" spans="3:8">
      <c r="C38" t="s">
        <v>512</v>
      </c>
      <c r="D38" t="s">
        <v>327</v>
      </c>
      <c r="E38" t="s">
        <v>146</v>
      </c>
      <c r="F38">
        <v>54400</v>
      </c>
      <c r="G38" t="s">
        <v>423</v>
      </c>
      <c r="H38" s="48"/>
    </row>
    <row r="39" spans="3:8">
      <c r="C39" t="s">
        <v>512</v>
      </c>
      <c r="D39" t="s">
        <v>328</v>
      </c>
      <c r="E39" t="s">
        <v>147</v>
      </c>
      <c r="F39">
        <v>54970</v>
      </c>
      <c r="G39" t="s">
        <v>428</v>
      </c>
      <c r="H39" s="48"/>
    </row>
    <row r="40" spans="3:8">
      <c r="C40" t="s">
        <v>512</v>
      </c>
      <c r="D40" t="s">
        <v>329</v>
      </c>
      <c r="E40" t="s">
        <v>137</v>
      </c>
      <c r="F40">
        <v>54200</v>
      </c>
      <c r="G40" t="s">
        <v>420</v>
      </c>
      <c r="H40" s="48"/>
    </row>
    <row r="41" spans="3:8">
      <c r="C41" t="s">
        <v>512</v>
      </c>
      <c r="D41" t="s">
        <v>330</v>
      </c>
      <c r="E41" t="s">
        <v>148</v>
      </c>
      <c r="F41">
        <v>54810</v>
      </c>
      <c r="G41" t="s">
        <v>429</v>
      </c>
      <c r="H41" s="48"/>
    </row>
    <row r="42" spans="3:8">
      <c r="C42" t="s">
        <v>512</v>
      </c>
      <c r="D42" t="s">
        <v>331</v>
      </c>
      <c r="E42" t="s">
        <v>149</v>
      </c>
      <c r="F42">
        <v>54550</v>
      </c>
      <c r="G42" t="s">
        <v>430</v>
      </c>
      <c r="H42" s="48"/>
    </row>
    <row r="43" spans="3:8">
      <c r="C43" t="s">
        <v>512</v>
      </c>
      <c r="D43" t="s">
        <v>332</v>
      </c>
      <c r="E43" t="s">
        <v>150</v>
      </c>
      <c r="F43">
        <v>54000</v>
      </c>
      <c r="G43" t="s">
        <v>412</v>
      </c>
      <c r="H43" s="48"/>
    </row>
    <row r="44" spans="3:8">
      <c r="C44" t="s">
        <v>512</v>
      </c>
      <c r="D44" t="s">
        <v>333</v>
      </c>
      <c r="E44" t="s">
        <v>151</v>
      </c>
      <c r="F44">
        <v>54350</v>
      </c>
      <c r="G44" t="s">
        <v>431</v>
      </c>
      <c r="H44" s="48"/>
    </row>
    <row r="45" spans="3:8">
      <c r="C45" t="s">
        <v>512</v>
      </c>
      <c r="D45" t="s">
        <v>334</v>
      </c>
      <c r="E45" t="s">
        <v>152</v>
      </c>
      <c r="F45">
        <v>54300</v>
      </c>
      <c r="G45" t="s">
        <v>416</v>
      </c>
      <c r="H45" s="48"/>
    </row>
    <row r="46" spans="3:8">
      <c r="C46" t="s">
        <v>512</v>
      </c>
      <c r="D46" t="s">
        <v>335</v>
      </c>
      <c r="E46" t="s">
        <v>142</v>
      </c>
      <c r="F46">
        <v>54000</v>
      </c>
      <c r="G46" t="s">
        <v>412</v>
      </c>
      <c r="H46" s="48"/>
    </row>
    <row r="47" spans="3:8">
      <c r="C47" t="s">
        <v>512</v>
      </c>
      <c r="D47" t="s">
        <v>336</v>
      </c>
      <c r="E47" t="s">
        <v>126</v>
      </c>
      <c r="F47">
        <v>54510</v>
      </c>
      <c r="G47" t="s">
        <v>421</v>
      </c>
      <c r="H47" s="48"/>
    </row>
    <row r="48" spans="3:8">
      <c r="C48" t="s">
        <v>512</v>
      </c>
      <c r="D48" t="s">
        <v>337</v>
      </c>
      <c r="E48" t="s">
        <v>153</v>
      </c>
      <c r="F48">
        <v>54000</v>
      </c>
      <c r="G48" t="s">
        <v>412</v>
      </c>
      <c r="H48" s="48"/>
    </row>
    <row r="49" spans="3:8">
      <c r="C49" t="s">
        <v>512</v>
      </c>
      <c r="D49" t="s">
        <v>338</v>
      </c>
      <c r="E49" t="s">
        <v>154</v>
      </c>
      <c r="F49">
        <v>54000</v>
      </c>
      <c r="G49" t="s">
        <v>412</v>
      </c>
      <c r="H49" s="48"/>
    </row>
    <row r="50" spans="3:8">
      <c r="C50" t="s">
        <v>512</v>
      </c>
      <c r="D50" t="s">
        <v>339</v>
      </c>
      <c r="E50" t="s">
        <v>154</v>
      </c>
      <c r="F50">
        <v>54000</v>
      </c>
      <c r="G50" t="s">
        <v>412</v>
      </c>
      <c r="H50" s="48"/>
    </row>
    <row r="51" spans="3:8">
      <c r="C51" t="s">
        <v>512</v>
      </c>
      <c r="D51" t="s">
        <v>340</v>
      </c>
      <c r="E51" t="s">
        <v>155</v>
      </c>
      <c r="F51">
        <v>54300</v>
      </c>
      <c r="G51" t="s">
        <v>416</v>
      </c>
      <c r="H51" s="48"/>
    </row>
    <row r="52" spans="3:8">
      <c r="C52" t="s">
        <v>512</v>
      </c>
      <c r="D52" t="s">
        <v>341</v>
      </c>
      <c r="E52" t="s">
        <v>156</v>
      </c>
      <c r="F52">
        <v>54000</v>
      </c>
      <c r="G52" t="s">
        <v>412</v>
      </c>
      <c r="H52" s="48"/>
    </row>
    <row r="53" spans="3:8">
      <c r="C53" t="s">
        <v>512</v>
      </c>
      <c r="D53" t="s">
        <v>342</v>
      </c>
      <c r="E53" t="s">
        <v>118</v>
      </c>
      <c r="F53">
        <v>54300</v>
      </c>
      <c r="G53" t="s">
        <v>416</v>
      </c>
      <c r="H53" s="48"/>
    </row>
    <row r="54" spans="3:8">
      <c r="C54" t="s">
        <v>512</v>
      </c>
      <c r="D54" t="s">
        <v>343</v>
      </c>
      <c r="E54" t="s">
        <v>118</v>
      </c>
      <c r="F54">
        <v>54300</v>
      </c>
      <c r="G54" t="s">
        <v>416</v>
      </c>
      <c r="H54" s="48"/>
    </row>
    <row r="55" spans="3:8">
      <c r="C55" t="s">
        <v>512</v>
      </c>
      <c r="D55" t="s">
        <v>344</v>
      </c>
      <c r="E55" t="s">
        <v>122</v>
      </c>
      <c r="F55">
        <v>54700</v>
      </c>
      <c r="G55" t="s">
        <v>418</v>
      </c>
      <c r="H55" s="48"/>
    </row>
    <row r="56" spans="3:8">
      <c r="C56" t="s">
        <v>512</v>
      </c>
      <c r="D56" t="s">
        <v>345</v>
      </c>
      <c r="E56" t="s">
        <v>122</v>
      </c>
      <c r="F56">
        <v>54700</v>
      </c>
      <c r="G56" t="s">
        <v>418</v>
      </c>
      <c r="H56" s="48"/>
    </row>
    <row r="57" spans="3:8">
      <c r="C57" t="s">
        <v>512</v>
      </c>
      <c r="D57" t="s">
        <v>346</v>
      </c>
      <c r="E57" t="s">
        <v>157</v>
      </c>
      <c r="F57">
        <v>54520</v>
      </c>
      <c r="G57" t="s">
        <v>419</v>
      </c>
      <c r="H57" s="48"/>
    </row>
    <row r="58" spans="3:8">
      <c r="C58" t="s">
        <v>512</v>
      </c>
      <c r="D58" t="s">
        <v>347</v>
      </c>
      <c r="E58" t="s">
        <v>126</v>
      </c>
      <c r="F58">
        <v>54510</v>
      </c>
      <c r="G58" t="s">
        <v>421</v>
      </c>
      <c r="H58" s="48"/>
    </row>
    <row r="59" spans="3:8">
      <c r="C59" t="s">
        <v>512</v>
      </c>
      <c r="D59" t="s">
        <v>348</v>
      </c>
      <c r="E59" t="s">
        <v>143</v>
      </c>
      <c r="F59">
        <v>54400</v>
      </c>
      <c r="G59" t="s">
        <v>423</v>
      </c>
      <c r="H59" s="48"/>
    </row>
    <row r="60" spans="3:8">
      <c r="C60" t="s">
        <v>512</v>
      </c>
      <c r="D60" t="s">
        <v>349</v>
      </c>
      <c r="E60" t="s">
        <v>144</v>
      </c>
      <c r="F60">
        <v>54800</v>
      </c>
      <c r="G60" t="s">
        <v>426</v>
      </c>
      <c r="H60" s="48"/>
    </row>
    <row r="61" spans="3:8">
      <c r="C61" t="s">
        <v>512</v>
      </c>
      <c r="D61" t="s">
        <v>350</v>
      </c>
      <c r="E61" t="s">
        <v>145</v>
      </c>
      <c r="F61">
        <v>54600</v>
      </c>
      <c r="G61" t="s">
        <v>427</v>
      </c>
      <c r="H61" s="48"/>
    </row>
    <row r="62" spans="3:8">
      <c r="C62" t="s">
        <v>512</v>
      </c>
      <c r="D62" t="s">
        <v>18</v>
      </c>
      <c r="E62" t="s">
        <v>19</v>
      </c>
      <c r="F62">
        <v>54000</v>
      </c>
      <c r="G62" t="s">
        <v>412</v>
      </c>
      <c r="H62" s="48"/>
    </row>
    <row r="63" spans="3:8">
      <c r="C63" t="s">
        <v>512</v>
      </c>
      <c r="D63" t="s">
        <v>20</v>
      </c>
      <c r="E63" t="s">
        <v>21</v>
      </c>
      <c r="F63">
        <v>54000</v>
      </c>
      <c r="G63" t="s">
        <v>412</v>
      </c>
      <c r="H63" s="48"/>
    </row>
    <row r="64" spans="3:8">
      <c r="C64" t="s">
        <v>512</v>
      </c>
      <c r="D64" t="s">
        <v>294</v>
      </c>
      <c r="E64" t="s">
        <v>114</v>
      </c>
      <c r="F64">
        <v>54220</v>
      </c>
      <c r="G64" t="s">
        <v>413</v>
      </c>
      <c r="H64" s="48"/>
    </row>
    <row r="65" spans="3:8">
      <c r="C65" t="s">
        <v>512</v>
      </c>
      <c r="D65" t="s">
        <v>295</v>
      </c>
      <c r="E65" t="s">
        <v>115</v>
      </c>
      <c r="F65">
        <v>54510</v>
      </c>
      <c r="G65" t="s">
        <v>414</v>
      </c>
      <c r="H65" s="48"/>
    </row>
    <row r="66" spans="3:8">
      <c r="C66" t="s">
        <v>512</v>
      </c>
      <c r="D66" t="s">
        <v>296</v>
      </c>
      <c r="E66" t="s">
        <v>116</v>
      </c>
      <c r="F66">
        <v>54000</v>
      </c>
      <c r="G66" t="s">
        <v>412</v>
      </c>
      <c r="H66" s="48"/>
    </row>
    <row r="67" spans="3:8">
      <c r="C67" t="s">
        <v>512</v>
      </c>
      <c r="D67" t="s">
        <v>297</v>
      </c>
      <c r="E67" t="s">
        <v>117</v>
      </c>
      <c r="F67">
        <v>54150</v>
      </c>
      <c r="G67" t="s">
        <v>415</v>
      </c>
      <c r="H67" s="48"/>
    </row>
    <row r="68" spans="3:8">
      <c r="C68" t="s">
        <v>512</v>
      </c>
      <c r="D68" t="s">
        <v>298</v>
      </c>
      <c r="E68" t="s">
        <v>118</v>
      </c>
      <c r="F68">
        <v>54300</v>
      </c>
      <c r="G68" t="s">
        <v>416</v>
      </c>
      <c r="H68" s="48"/>
    </row>
    <row r="69" spans="3:8">
      <c r="C69" t="s">
        <v>512</v>
      </c>
      <c r="D69" t="s">
        <v>299</v>
      </c>
      <c r="E69" t="s">
        <v>119</v>
      </c>
      <c r="F69">
        <v>54000</v>
      </c>
      <c r="G69" t="s">
        <v>412</v>
      </c>
      <c r="H69" s="48"/>
    </row>
    <row r="70" spans="3:8">
      <c r="C70" t="s">
        <v>512</v>
      </c>
      <c r="D70" t="s">
        <v>300</v>
      </c>
      <c r="E70" t="s">
        <v>120</v>
      </c>
      <c r="F70">
        <v>54340</v>
      </c>
      <c r="G70" t="s">
        <v>417</v>
      </c>
      <c r="H70" s="48"/>
    </row>
    <row r="71" spans="3:8">
      <c r="C71" t="s">
        <v>512</v>
      </c>
      <c r="D71" t="s">
        <v>301</v>
      </c>
      <c r="E71" t="s">
        <v>121</v>
      </c>
      <c r="F71">
        <v>54000</v>
      </c>
      <c r="G71" t="s">
        <v>412</v>
      </c>
      <c r="H71" s="48"/>
    </row>
    <row r="72" spans="3:8">
      <c r="C72" t="s">
        <v>512</v>
      </c>
      <c r="D72" t="s">
        <v>302</v>
      </c>
      <c r="E72" t="s">
        <v>122</v>
      </c>
      <c r="F72">
        <v>54700</v>
      </c>
      <c r="G72" t="s">
        <v>418</v>
      </c>
      <c r="H72" s="48"/>
    </row>
    <row r="73" spans="3:8">
      <c r="C73" t="s">
        <v>512</v>
      </c>
      <c r="D73" t="s">
        <v>303</v>
      </c>
      <c r="E73" t="s">
        <v>123</v>
      </c>
      <c r="F73">
        <v>54510</v>
      </c>
      <c r="G73" t="s">
        <v>414</v>
      </c>
      <c r="H73" s="48"/>
    </row>
    <row r="74" spans="3:8">
      <c r="C74" t="s">
        <v>512</v>
      </c>
      <c r="D74" t="s">
        <v>304</v>
      </c>
      <c r="E74" t="s">
        <v>124</v>
      </c>
      <c r="F74">
        <v>54520</v>
      </c>
      <c r="G74" t="s">
        <v>419</v>
      </c>
      <c r="H74" s="48"/>
    </row>
    <row r="75" spans="3:8">
      <c r="C75" t="s">
        <v>512</v>
      </c>
      <c r="D75" t="s">
        <v>305</v>
      </c>
      <c r="E75" t="s">
        <v>125</v>
      </c>
      <c r="F75">
        <v>54200</v>
      </c>
      <c r="G75" t="s">
        <v>420</v>
      </c>
      <c r="H75" s="48"/>
    </row>
    <row r="76" spans="3:8">
      <c r="C76" t="s">
        <v>512</v>
      </c>
      <c r="D76" t="s">
        <v>306</v>
      </c>
      <c r="E76" t="s">
        <v>126</v>
      </c>
      <c r="F76">
        <v>54510</v>
      </c>
      <c r="G76" t="s">
        <v>421</v>
      </c>
      <c r="H76" s="48"/>
    </row>
    <row r="77" spans="3:8">
      <c r="C77" t="s">
        <v>512</v>
      </c>
      <c r="D77" t="s">
        <v>307</v>
      </c>
      <c r="E77" t="s">
        <v>127</v>
      </c>
      <c r="F77">
        <v>54110</v>
      </c>
      <c r="G77" t="s">
        <v>422</v>
      </c>
      <c r="H77" s="48"/>
    </row>
    <row r="78" spans="3:8">
      <c r="C78" t="s">
        <v>512</v>
      </c>
      <c r="D78" t="s">
        <v>308</v>
      </c>
      <c r="E78" t="s">
        <v>128</v>
      </c>
      <c r="F78">
        <v>54400</v>
      </c>
      <c r="G78" t="s">
        <v>423</v>
      </c>
      <c r="H78" s="48"/>
    </row>
    <row r="79" spans="3:8">
      <c r="C79" t="s">
        <v>512</v>
      </c>
      <c r="D79" t="s">
        <v>309</v>
      </c>
      <c r="E79" t="s">
        <v>129</v>
      </c>
      <c r="F79">
        <v>54300</v>
      </c>
      <c r="G79" t="s">
        <v>416</v>
      </c>
      <c r="H79" s="48"/>
    </row>
    <row r="80" spans="3:8">
      <c r="C80" t="s">
        <v>512</v>
      </c>
      <c r="D80" t="s">
        <v>310</v>
      </c>
      <c r="E80" t="s">
        <v>130</v>
      </c>
      <c r="F80">
        <v>54000</v>
      </c>
      <c r="G80" t="s">
        <v>412</v>
      </c>
      <c r="H80" s="48"/>
    </row>
    <row r="81" spans="3:8">
      <c r="C81" t="s">
        <v>512</v>
      </c>
      <c r="D81" t="s">
        <v>311</v>
      </c>
      <c r="E81" t="s">
        <v>131</v>
      </c>
      <c r="F81">
        <v>54150</v>
      </c>
      <c r="G81" t="s">
        <v>415</v>
      </c>
      <c r="H81" s="48"/>
    </row>
    <row r="82" spans="3:8">
      <c r="C82" t="s">
        <v>512</v>
      </c>
      <c r="D82" t="s">
        <v>200</v>
      </c>
      <c r="E82" t="s">
        <v>132</v>
      </c>
      <c r="F82">
        <v>54000</v>
      </c>
      <c r="G82" t="s">
        <v>412</v>
      </c>
      <c r="H82" s="48"/>
    </row>
    <row r="83" spans="3:8">
      <c r="C83" t="s">
        <v>512</v>
      </c>
      <c r="D83" t="s">
        <v>312</v>
      </c>
      <c r="E83" t="s">
        <v>133</v>
      </c>
      <c r="F83">
        <v>54000</v>
      </c>
      <c r="G83" t="s">
        <v>412</v>
      </c>
      <c r="H83" s="48"/>
    </row>
    <row r="84" spans="3:8">
      <c r="C84" t="s">
        <v>512</v>
      </c>
      <c r="D84" t="s">
        <v>313</v>
      </c>
      <c r="E84" t="s">
        <v>134</v>
      </c>
      <c r="F84">
        <v>54000</v>
      </c>
      <c r="G84" t="s">
        <v>412</v>
      </c>
      <c r="H84" s="48"/>
    </row>
    <row r="85" spans="3:8">
      <c r="C85" t="s">
        <v>512</v>
      </c>
      <c r="D85" t="s">
        <v>314</v>
      </c>
      <c r="E85" t="s">
        <v>135</v>
      </c>
      <c r="F85">
        <v>54500</v>
      </c>
      <c r="G85" t="s">
        <v>424</v>
      </c>
      <c r="H85" s="48"/>
    </row>
    <row r="86" spans="3:8">
      <c r="C86" t="s">
        <v>512</v>
      </c>
      <c r="D86" t="s">
        <v>315</v>
      </c>
      <c r="E86" t="s">
        <v>136</v>
      </c>
      <c r="F86">
        <v>54700</v>
      </c>
      <c r="G86" t="s">
        <v>418</v>
      </c>
      <c r="H86" s="48"/>
    </row>
    <row r="87" spans="3:8">
      <c r="C87" t="s">
        <v>512</v>
      </c>
      <c r="D87" t="s">
        <v>316</v>
      </c>
      <c r="E87" t="s">
        <v>137</v>
      </c>
      <c r="F87">
        <v>54200</v>
      </c>
      <c r="G87" t="s">
        <v>420</v>
      </c>
      <c r="H87" s="48"/>
    </row>
    <row r="88" spans="3:8">
      <c r="C88" t="s">
        <v>512</v>
      </c>
      <c r="D88" t="s">
        <v>317</v>
      </c>
      <c r="E88" t="s">
        <v>138</v>
      </c>
      <c r="F88">
        <v>54000</v>
      </c>
      <c r="G88" t="s">
        <v>412</v>
      </c>
      <c r="H88" s="48"/>
    </row>
    <row r="89" spans="3:8">
      <c r="C89" t="s">
        <v>512</v>
      </c>
      <c r="D89" t="s">
        <v>318</v>
      </c>
      <c r="E89" t="s">
        <v>139</v>
      </c>
      <c r="F89">
        <v>54140</v>
      </c>
      <c r="G89" t="s">
        <v>425</v>
      </c>
      <c r="H89" s="48"/>
    </row>
    <row r="90" spans="3:8">
      <c r="C90" t="s">
        <v>512</v>
      </c>
      <c r="D90" t="s">
        <v>319</v>
      </c>
      <c r="E90" t="s">
        <v>131</v>
      </c>
      <c r="F90">
        <v>54150</v>
      </c>
      <c r="G90" t="s">
        <v>415</v>
      </c>
      <c r="H90" s="48"/>
    </row>
    <row r="91" spans="3:8">
      <c r="C91" t="s">
        <v>512</v>
      </c>
      <c r="D91" t="s">
        <v>320</v>
      </c>
      <c r="E91" t="s">
        <v>140</v>
      </c>
      <c r="F91">
        <v>54200</v>
      </c>
      <c r="G91" t="s">
        <v>420</v>
      </c>
      <c r="H91" s="48"/>
    </row>
    <row r="92" spans="3:8">
      <c r="C92" t="s">
        <v>512</v>
      </c>
      <c r="D92" t="s">
        <v>321</v>
      </c>
      <c r="E92" t="s">
        <v>141</v>
      </c>
      <c r="F92">
        <v>54000</v>
      </c>
      <c r="G92" t="s">
        <v>412</v>
      </c>
      <c r="H92" s="48"/>
    </row>
    <row r="93" spans="3:8">
      <c r="C93" t="s">
        <v>512</v>
      </c>
      <c r="D93" t="s">
        <v>322</v>
      </c>
      <c r="E93" t="s">
        <v>142</v>
      </c>
      <c r="F93">
        <v>54000</v>
      </c>
      <c r="G93" t="s">
        <v>412</v>
      </c>
      <c r="H93" s="48"/>
    </row>
    <row r="94" spans="3:8">
      <c r="C94" t="s">
        <v>512</v>
      </c>
      <c r="D94" t="s">
        <v>323</v>
      </c>
      <c r="E94" t="s">
        <v>143</v>
      </c>
      <c r="F94">
        <v>54400</v>
      </c>
      <c r="G94" t="s">
        <v>423</v>
      </c>
      <c r="H94" s="48"/>
    </row>
    <row r="95" spans="3:8">
      <c r="C95" t="s">
        <v>512</v>
      </c>
      <c r="D95" t="s">
        <v>324</v>
      </c>
      <c r="E95" t="s">
        <v>144</v>
      </c>
      <c r="F95">
        <v>54800</v>
      </c>
      <c r="G95" t="s">
        <v>426</v>
      </c>
      <c r="H95" s="48"/>
    </row>
    <row r="96" spans="3:8">
      <c r="C96" t="s">
        <v>512</v>
      </c>
      <c r="D96" t="s">
        <v>325</v>
      </c>
      <c r="E96" t="s">
        <v>145</v>
      </c>
      <c r="F96">
        <v>54600</v>
      </c>
      <c r="G96" t="s">
        <v>427</v>
      </c>
      <c r="H96" s="48"/>
    </row>
    <row r="97" spans="3:8">
      <c r="C97" t="s">
        <v>512</v>
      </c>
      <c r="D97" t="s">
        <v>326</v>
      </c>
      <c r="E97" t="s">
        <v>116</v>
      </c>
      <c r="F97">
        <v>54000</v>
      </c>
      <c r="G97" t="s">
        <v>412</v>
      </c>
      <c r="H97" s="48"/>
    </row>
    <row r="98" spans="3:8">
      <c r="C98" t="s">
        <v>512</v>
      </c>
      <c r="D98" t="s">
        <v>327</v>
      </c>
      <c r="E98" t="s">
        <v>146</v>
      </c>
      <c r="F98">
        <v>54400</v>
      </c>
      <c r="G98" t="s">
        <v>423</v>
      </c>
      <c r="H98" s="48"/>
    </row>
    <row r="99" spans="3:8">
      <c r="C99" t="s">
        <v>512</v>
      </c>
      <c r="D99" t="s">
        <v>328</v>
      </c>
      <c r="E99" t="s">
        <v>147</v>
      </c>
      <c r="F99">
        <v>54970</v>
      </c>
      <c r="G99" t="s">
        <v>428</v>
      </c>
      <c r="H99" s="48"/>
    </row>
    <row r="100" spans="3:8">
      <c r="C100" t="s">
        <v>512</v>
      </c>
      <c r="D100" t="s">
        <v>329</v>
      </c>
      <c r="E100" t="s">
        <v>137</v>
      </c>
      <c r="F100">
        <v>54200</v>
      </c>
      <c r="G100" t="s">
        <v>420</v>
      </c>
      <c r="H100" s="48"/>
    </row>
    <row r="101" spans="3:8">
      <c r="C101" t="s">
        <v>512</v>
      </c>
      <c r="D101" t="s">
        <v>330</v>
      </c>
      <c r="E101" t="s">
        <v>148</v>
      </c>
      <c r="F101">
        <v>54810</v>
      </c>
      <c r="G101" t="s">
        <v>429</v>
      </c>
      <c r="H101" s="48"/>
    </row>
    <row r="102" spans="3:8">
      <c r="C102" t="s">
        <v>512</v>
      </c>
      <c r="D102" t="s">
        <v>331</v>
      </c>
      <c r="E102" t="s">
        <v>149</v>
      </c>
      <c r="F102">
        <v>54550</v>
      </c>
      <c r="G102" t="s">
        <v>430</v>
      </c>
      <c r="H102" s="48"/>
    </row>
    <row r="103" spans="3:8">
      <c r="C103" t="s">
        <v>512</v>
      </c>
      <c r="D103" t="s">
        <v>332</v>
      </c>
      <c r="E103" t="s">
        <v>150</v>
      </c>
      <c r="F103">
        <v>54000</v>
      </c>
      <c r="G103" t="s">
        <v>412</v>
      </c>
      <c r="H103" s="48"/>
    </row>
    <row r="104" spans="3:8">
      <c r="C104" t="s">
        <v>512</v>
      </c>
      <c r="D104" t="s">
        <v>333</v>
      </c>
      <c r="E104" t="s">
        <v>151</v>
      </c>
      <c r="F104">
        <v>54350</v>
      </c>
      <c r="G104" t="s">
        <v>431</v>
      </c>
      <c r="H104" s="48"/>
    </row>
    <row r="105" spans="3:8">
      <c r="C105" t="s">
        <v>512</v>
      </c>
      <c r="D105" t="s">
        <v>334</v>
      </c>
      <c r="E105" t="s">
        <v>152</v>
      </c>
      <c r="F105">
        <v>54300</v>
      </c>
      <c r="G105" t="s">
        <v>416</v>
      </c>
      <c r="H105" s="48"/>
    </row>
    <row r="106" spans="3:8">
      <c r="C106" t="s">
        <v>512</v>
      </c>
      <c r="D106" t="s">
        <v>335</v>
      </c>
      <c r="E106" t="s">
        <v>142</v>
      </c>
      <c r="F106">
        <v>54000</v>
      </c>
      <c r="G106" t="s">
        <v>412</v>
      </c>
      <c r="H106" s="48"/>
    </row>
    <row r="107" spans="3:8">
      <c r="C107" t="s">
        <v>512</v>
      </c>
      <c r="D107" t="s">
        <v>336</v>
      </c>
      <c r="E107" t="s">
        <v>126</v>
      </c>
      <c r="F107">
        <v>54510</v>
      </c>
      <c r="G107" t="s">
        <v>421</v>
      </c>
      <c r="H107" s="48"/>
    </row>
    <row r="108" spans="3:8">
      <c r="C108" t="s">
        <v>512</v>
      </c>
      <c r="D108" t="s">
        <v>337</v>
      </c>
      <c r="E108" t="s">
        <v>153</v>
      </c>
      <c r="F108">
        <v>54000</v>
      </c>
      <c r="G108" t="s">
        <v>412</v>
      </c>
      <c r="H108" s="48"/>
    </row>
    <row r="109" spans="3:8">
      <c r="C109" t="s">
        <v>512</v>
      </c>
      <c r="D109" t="s">
        <v>338</v>
      </c>
      <c r="E109" t="s">
        <v>154</v>
      </c>
      <c r="F109">
        <v>54000</v>
      </c>
      <c r="G109" t="s">
        <v>412</v>
      </c>
      <c r="H109" s="48"/>
    </row>
    <row r="110" spans="3:8">
      <c r="C110" t="s">
        <v>512</v>
      </c>
      <c r="D110" t="s">
        <v>339</v>
      </c>
      <c r="E110" t="s">
        <v>154</v>
      </c>
      <c r="F110">
        <v>54000</v>
      </c>
      <c r="G110" t="s">
        <v>412</v>
      </c>
      <c r="H110" s="48"/>
    </row>
    <row r="111" spans="3:8">
      <c r="C111" t="s">
        <v>512</v>
      </c>
      <c r="D111" t="s">
        <v>340</v>
      </c>
      <c r="E111" t="s">
        <v>155</v>
      </c>
      <c r="F111">
        <v>54300</v>
      </c>
      <c r="G111" t="s">
        <v>416</v>
      </c>
      <c r="H111" s="48"/>
    </row>
    <row r="112" spans="3:8">
      <c r="C112" t="s">
        <v>512</v>
      </c>
      <c r="D112" t="s">
        <v>341</v>
      </c>
      <c r="E112" t="s">
        <v>156</v>
      </c>
      <c r="F112">
        <v>54000</v>
      </c>
      <c r="G112" t="s">
        <v>412</v>
      </c>
      <c r="H112" s="48"/>
    </row>
    <row r="113" spans="3:8">
      <c r="C113" t="s">
        <v>512</v>
      </c>
      <c r="D113" t="s">
        <v>342</v>
      </c>
      <c r="E113" t="s">
        <v>118</v>
      </c>
      <c r="F113">
        <v>54300</v>
      </c>
      <c r="G113" t="s">
        <v>416</v>
      </c>
      <c r="H113" s="48"/>
    </row>
    <row r="114" spans="3:8">
      <c r="C114" t="s">
        <v>512</v>
      </c>
      <c r="D114" t="s">
        <v>343</v>
      </c>
      <c r="E114" t="s">
        <v>118</v>
      </c>
      <c r="F114">
        <v>54300</v>
      </c>
      <c r="G114" t="s">
        <v>416</v>
      </c>
      <c r="H114" s="48"/>
    </row>
    <row r="115" spans="3:8">
      <c r="C115" t="s">
        <v>512</v>
      </c>
      <c r="D115" t="s">
        <v>344</v>
      </c>
      <c r="E115" t="s">
        <v>122</v>
      </c>
      <c r="F115">
        <v>54700</v>
      </c>
      <c r="G115" t="s">
        <v>418</v>
      </c>
      <c r="H115" s="48"/>
    </row>
    <row r="116" spans="3:8">
      <c r="C116" t="s">
        <v>512</v>
      </c>
      <c r="D116" t="s">
        <v>345</v>
      </c>
      <c r="E116" t="s">
        <v>122</v>
      </c>
      <c r="F116">
        <v>54700</v>
      </c>
      <c r="G116" t="s">
        <v>418</v>
      </c>
      <c r="H116" s="48"/>
    </row>
    <row r="117" spans="3:8">
      <c r="C117" t="s">
        <v>512</v>
      </c>
      <c r="D117" t="s">
        <v>346</v>
      </c>
      <c r="E117" t="s">
        <v>157</v>
      </c>
      <c r="F117">
        <v>54520</v>
      </c>
      <c r="G117" t="s">
        <v>419</v>
      </c>
      <c r="H117" s="48"/>
    </row>
    <row r="118" spans="3:8">
      <c r="C118" t="s">
        <v>512</v>
      </c>
      <c r="D118" t="s">
        <v>347</v>
      </c>
      <c r="E118" t="s">
        <v>126</v>
      </c>
      <c r="F118">
        <v>54510</v>
      </c>
      <c r="G118" t="s">
        <v>421</v>
      </c>
      <c r="H118" s="48"/>
    </row>
    <row r="119" spans="3:8">
      <c r="C119" t="s">
        <v>512</v>
      </c>
      <c r="D119" t="s">
        <v>348</v>
      </c>
      <c r="E119" t="s">
        <v>143</v>
      </c>
      <c r="F119">
        <v>54400</v>
      </c>
      <c r="G119" t="s">
        <v>423</v>
      </c>
      <c r="H119" s="48"/>
    </row>
    <row r="120" spans="3:8">
      <c r="C120" t="s">
        <v>512</v>
      </c>
      <c r="D120" t="s">
        <v>349</v>
      </c>
      <c r="E120" t="s">
        <v>144</v>
      </c>
      <c r="F120">
        <v>54800</v>
      </c>
      <c r="G120" t="s">
        <v>426</v>
      </c>
      <c r="H120" s="48"/>
    </row>
    <row r="121" spans="3:8">
      <c r="C121" t="s">
        <v>512</v>
      </c>
      <c r="D121" t="s">
        <v>350</v>
      </c>
      <c r="E121" t="s">
        <v>145</v>
      </c>
      <c r="F121">
        <v>54600</v>
      </c>
      <c r="G121" t="s">
        <v>427</v>
      </c>
      <c r="H121" s="48"/>
    </row>
    <row r="122" spans="3:8">
      <c r="C122" t="s">
        <v>444</v>
      </c>
      <c r="D122" t="s">
        <v>351</v>
      </c>
      <c r="E122" t="s">
        <v>158</v>
      </c>
      <c r="F122">
        <v>55200</v>
      </c>
      <c r="G122" t="s">
        <v>432</v>
      </c>
      <c r="H122" s="48"/>
    </row>
    <row r="123" spans="3:8">
      <c r="C123" t="s">
        <v>444</v>
      </c>
      <c r="D123" t="s">
        <v>352</v>
      </c>
      <c r="E123" t="s">
        <v>158</v>
      </c>
      <c r="F123">
        <v>55200</v>
      </c>
      <c r="G123" t="s">
        <v>432</v>
      </c>
      <c r="H123" s="48"/>
    </row>
    <row r="124" spans="3:8">
      <c r="C124" t="s">
        <v>444</v>
      </c>
      <c r="D124" t="s">
        <v>353</v>
      </c>
      <c r="E124" t="s">
        <v>159</v>
      </c>
      <c r="F124">
        <v>55100</v>
      </c>
      <c r="G124" t="s">
        <v>433</v>
      </c>
      <c r="H124" s="48"/>
    </row>
    <row r="125" spans="3:8">
      <c r="C125" t="s">
        <v>444</v>
      </c>
      <c r="D125" t="s">
        <v>354</v>
      </c>
      <c r="E125" t="s">
        <v>160</v>
      </c>
      <c r="F125">
        <v>55000</v>
      </c>
      <c r="G125" t="s">
        <v>434</v>
      </c>
      <c r="H125" s="48"/>
    </row>
    <row r="126" spans="3:8">
      <c r="C126" t="s">
        <v>444</v>
      </c>
      <c r="D126" t="s">
        <v>355</v>
      </c>
      <c r="E126" t="s">
        <v>161</v>
      </c>
      <c r="F126">
        <v>55100</v>
      </c>
      <c r="G126" t="s">
        <v>433</v>
      </c>
      <c r="H126" s="48"/>
    </row>
    <row r="127" spans="3:8">
      <c r="C127" t="s">
        <v>444</v>
      </c>
      <c r="D127" t="s">
        <v>356</v>
      </c>
      <c r="E127" t="s">
        <v>161</v>
      </c>
      <c r="F127">
        <v>55100</v>
      </c>
      <c r="G127" t="s">
        <v>433</v>
      </c>
      <c r="H127" s="48"/>
    </row>
    <row r="128" spans="3:8">
      <c r="C128" t="s">
        <v>444</v>
      </c>
      <c r="D128" t="s">
        <v>357</v>
      </c>
      <c r="E128" t="s">
        <v>162</v>
      </c>
      <c r="F128">
        <v>55700</v>
      </c>
      <c r="G128" t="s">
        <v>435</v>
      </c>
      <c r="H128" s="48"/>
    </row>
    <row r="129" spans="3:8">
      <c r="C129" t="s">
        <v>444</v>
      </c>
      <c r="D129" t="s">
        <v>358</v>
      </c>
      <c r="E129" t="s">
        <v>163</v>
      </c>
      <c r="F129">
        <v>55200</v>
      </c>
      <c r="G129" t="s">
        <v>432</v>
      </c>
      <c r="H129" s="48"/>
    </row>
    <row r="130" spans="3:8">
      <c r="C130" t="s">
        <v>444</v>
      </c>
      <c r="D130" t="s">
        <v>359</v>
      </c>
      <c r="E130" t="s">
        <v>164</v>
      </c>
      <c r="F130">
        <v>55100</v>
      </c>
      <c r="G130" t="s">
        <v>433</v>
      </c>
      <c r="H130" s="48"/>
    </row>
    <row r="131" spans="3:8">
      <c r="C131" t="s">
        <v>444</v>
      </c>
      <c r="D131" t="s">
        <v>360</v>
      </c>
      <c r="E131" t="s">
        <v>165</v>
      </c>
      <c r="F131">
        <v>55000</v>
      </c>
      <c r="G131" t="s">
        <v>434</v>
      </c>
      <c r="H131" s="48"/>
    </row>
    <row r="132" spans="3:8">
      <c r="C132" t="s">
        <v>444</v>
      </c>
      <c r="D132" t="s">
        <v>361</v>
      </c>
      <c r="E132" t="s">
        <v>166</v>
      </c>
      <c r="F132">
        <v>55100</v>
      </c>
      <c r="G132" t="s">
        <v>433</v>
      </c>
      <c r="H132" s="48"/>
    </row>
    <row r="133" spans="3:8">
      <c r="C133" t="s">
        <v>444</v>
      </c>
      <c r="D133" t="s">
        <v>362</v>
      </c>
      <c r="E133" t="s">
        <v>167</v>
      </c>
      <c r="F133">
        <v>55000</v>
      </c>
      <c r="G133" t="s">
        <v>434</v>
      </c>
      <c r="H133" s="48"/>
    </row>
    <row r="134" spans="3:8">
      <c r="C134" t="s">
        <v>444</v>
      </c>
      <c r="D134" t="s">
        <v>363</v>
      </c>
      <c r="E134" t="s">
        <v>168</v>
      </c>
      <c r="F134">
        <v>55500</v>
      </c>
      <c r="G134" t="s">
        <v>436</v>
      </c>
      <c r="H134" s="48"/>
    </row>
    <row r="135" spans="3:8">
      <c r="C135" t="s">
        <v>444</v>
      </c>
      <c r="D135" t="s">
        <v>364</v>
      </c>
      <c r="E135" t="s">
        <v>169</v>
      </c>
      <c r="F135">
        <v>55100</v>
      </c>
      <c r="G135" t="s">
        <v>433</v>
      </c>
      <c r="H135" s="48"/>
    </row>
    <row r="136" spans="3:8">
      <c r="C136" t="s">
        <v>444</v>
      </c>
      <c r="D136" t="s">
        <v>365</v>
      </c>
      <c r="E136" t="s">
        <v>170</v>
      </c>
      <c r="F136">
        <v>55000</v>
      </c>
      <c r="G136" t="s">
        <v>434</v>
      </c>
      <c r="H136" s="48"/>
    </row>
    <row r="137" spans="3:8">
      <c r="C137" t="s">
        <v>444</v>
      </c>
      <c r="D137" t="s">
        <v>366</v>
      </c>
      <c r="E137" t="s">
        <v>171</v>
      </c>
      <c r="F137">
        <v>55000</v>
      </c>
      <c r="G137" t="s">
        <v>434</v>
      </c>
      <c r="H137" s="48"/>
    </row>
    <row r="138" spans="3:8">
      <c r="C138" t="s">
        <v>444</v>
      </c>
      <c r="D138" t="s">
        <v>367</v>
      </c>
      <c r="E138" t="s">
        <v>169</v>
      </c>
      <c r="F138">
        <v>55100</v>
      </c>
      <c r="G138" t="s">
        <v>433</v>
      </c>
      <c r="H138" s="48"/>
    </row>
    <row r="139" spans="3:8">
      <c r="C139" t="s">
        <v>444</v>
      </c>
      <c r="D139" t="s">
        <v>368</v>
      </c>
      <c r="E139" t="s">
        <v>172</v>
      </c>
      <c r="F139">
        <v>55100</v>
      </c>
      <c r="G139" t="s">
        <v>433</v>
      </c>
      <c r="H139" s="48"/>
    </row>
    <row r="140" spans="3:8">
      <c r="C140" t="s">
        <v>444</v>
      </c>
      <c r="D140" t="s">
        <v>369</v>
      </c>
      <c r="E140" t="s">
        <v>172</v>
      </c>
      <c r="F140">
        <v>55100</v>
      </c>
      <c r="G140" t="s">
        <v>433</v>
      </c>
      <c r="H140" s="48"/>
    </row>
    <row r="141" spans="3:8">
      <c r="C141" t="s">
        <v>444</v>
      </c>
      <c r="D141" t="s">
        <v>370</v>
      </c>
      <c r="E141" t="s">
        <v>173</v>
      </c>
      <c r="F141">
        <v>55700</v>
      </c>
      <c r="G141" t="s">
        <v>435</v>
      </c>
      <c r="H141" s="48"/>
    </row>
    <row r="142" spans="3:8">
      <c r="C142" t="s">
        <v>444</v>
      </c>
      <c r="D142" t="s">
        <v>371</v>
      </c>
      <c r="E142" t="s">
        <v>163</v>
      </c>
      <c r="F142">
        <v>55200</v>
      </c>
      <c r="G142" t="s">
        <v>432</v>
      </c>
      <c r="H142" s="48"/>
    </row>
    <row r="143" spans="3:8">
      <c r="C143" t="s">
        <v>444</v>
      </c>
      <c r="D143" t="s">
        <v>351</v>
      </c>
      <c r="E143" t="s">
        <v>158</v>
      </c>
      <c r="F143">
        <v>55200</v>
      </c>
      <c r="G143" t="s">
        <v>432</v>
      </c>
      <c r="H143" s="48"/>
    </row>
    <row r="144" spans="3:8">
      <c r="C144" t="s">
        <v>444</v>
      </c>
      <c r="D144" t="s">
        <v>352</v>
      </c>
      <c r="E144" t="s">
        <v>158</v>
      </c>
      <c r="F144">
        <v>55200</v>
      </c>
      <c r="G144" t="s">
        <v>432</v>
      </c>
      <c r="H144" s="48"/>
    </row>
    <row r="145" spans="3:8">
      <c r="C145" t="s">
        <v>444</v>
      </c>
      <c r="D145" t="s">
        <v>353</v>
      </c>
      <c r="E145" t="s">
        <v>159</v>
      </c>
      <c r="F145">
        <v>55100</v>
      </c>
      <c r="G145" t="s">
        <v>433</v>
      </c>
      <c r="H145" s="48"/>
    </row>
    <row r="146" spans="3:8">
      <c r="C146" t="s">
        <v>444</v>
      </c>
      <c r="D146" t="s">
        <v>354</v>
      </c>
      <c r="E146" t="s">
        <v>160</v>
      </c>
      <c r="F146">
        <v>55000</v>
      </c>
      <c r="G146" t="s">
        <v>434</v>
      </c>
      <c r="H146" s="48"/>
    </row>
    <row r="147" spans="3:8">
      <c r="C147" t="s">
        <v>444</v>
      </c>
      <c r="D147" t="s">
        <v>355</v>
      </c>
      <c r="E147" t="s">
        <v>161</v>
      </c>
      <c r="F147">
        <v>55100</v>
      </c>
      <c r="G147" t="s">
        <v>433</v>
      </c>
      <c r="H147" s="48"/>
    </row>
    <row r="148" spans="3:8">
      <c r="C148" t="s">
        <v>444</v>
      </c>
      <c r="D148" t="s">
        <v>356</v>
      </c>
      <c r="E148" t="s">
        <v>161</v>
      </c>
      <c r="F148">
        <v>55100</v>
      </c>
      <c r="G148" t="s">
        <v>433</v>
      </c>
      <c r="H148" s="48"/>
    </row>
    <row r="149" spans="3:8">
      <c r="C149" t="s">
        <v>444</v>
      </c>
      <c r="D149" t="s">
        <v>357</v>
      </c>
      <c r="E149" t="s">
        <v>162</v>
      </c>
      <c r="F149">
        <v>55700</v>
      </c>
      <c r="G149" t="s">
        <v>435</v>
      </c>
      <c r="H149" s="48"/>
    </row>
    <row r="150" spans="3:8">
      <c r="C150" t="s">
        <v>444</v>
      </c>
      <c r="D150" t="s">
        <v>358</v>
      </c>
      <c r="E150" t="s">
        <v>163</v>
      </c>
      <c r="F150">
        <v>55200</v>
      </c>
      <c r="G150" t="s">
        <v>432</v>
      </c>
      <c r="H150" s="48"/>
    </row>
    <row r="151" spans="3:8">
      <c r="C151" t="s">
        <v>444</v>
      </c>
      <c r="D151" t="s">
        <v>359</v>
      </c>
      <c r="E151" t="s">
        <v>164</v>
      </c>
      <c r="F151">
        <v>55100</v>
      </c>
      <c r="G151" t="s">
        <v>433</v>
      </c>
      <c r="H151" s="48"/>
    </row>
    <row r="152" spans="3:8">
      <c r="C152" t="s">
        <v>444</v>
      </c>
      <c r="D152" t="s">
        <v>360</v>
      </c>
      <c r="E152" t="s">
        <v>165</v>
      </c>
      <c r="F152">
        <v>55000</v>
      </c>
      <c r="G152" t="s">
        <v>434</v>
      </c>
      <c r="H152" s="48"/>
    </row>
    <row r="153" spans="3:8">
      <c r="C153" t="s">
        <v>444</v>
      </c>
      <c r="D153" t="s">
        <v>361</v>
      </c>
      <c r="E153" t="s">
        <v>166</v>
      </c>
      <c r="F153">
        <v>55100</v>
      </c>
      <c r="G153" t="s">
        <v>433</v>
      </c>
      <c r="H153" s="48"/>
    </row>
    <row r="154" spans="3:8">
      <c r="C154" t="s">
        <v>444</v>
      </c>
      <c r="D154" t="s">
        <v>362</v>
      </c>
      <c r="E154" t="s">
        <v>167</v>
      </c>
      <c r="F154">
        <v>55000</v>
      </c>
      <c r="G154" t="s">
        <v>434</v>
      </c>
      <c r="H154" s="48"/>
    </row>
    <row r="155" spans="3:8">
      <c r="C155" t="s">
        <v>444</v>
      </c>
      <c r="D155" t="s">
        <v>363</v>
      </c>
      <c r="E155" t="s">
        <v>168</v>
      </c>
      <c r="F155">
        <v>55500</v>
      </c>
      <c r="G155" t="s">
        <v>436</v>
      </c>
      <c r="H155" s="48"/>
    </row>
    <row r="156" spans="3:8">
      <c r="C156" t="s">
        <v>444</v>
      </c>
      <c r="D156" t="s">
        <v>364</v>
      </c>
      <c r="E156" t="s">
        <v>169</v>
      </c>
      <c r="F156">
        <v>55100</v>
      </c>
      <c r="G156" t="s">
        <v>433</v>
      </c>
      <c r="H156" s="48"/>
    </row>
    <row r="157" spans="3:8">
      <c r="C157" t="s">
        <v>444</v>
      </c>
      <c r="D157" t="s">
        <v>365</v>
      </c>
      <c r="E157" t="s">
        <v>170</v>
      </c>
      <c r="F157">
        <v>55000</v>
      </c>
      <c r="G157" t="s">
        <v>434</v>
      </c>
      <c r="H157" s="48"/>
    </row>
    <row r="158" spans="3:8">
      <c r="C158" t="s">
        <v>444</v>
      </c>
      <c r="D158" t="s">
        <v>366</v>
      </c>
      <c r="E158" t="s">
        <v>171</v>
      </c>
      <c r="F158">
        <v>55000</v>
      </c>
      <c r="G158" t="s">
        <v>434</v>
      </c>
      <c r="H158" s="48"/>
    </row>
    <row r="159" spans="3:8">
      <c r="C159" t="s">
        <v>444</v>
      </c>
      <c r="D159" t="s">
        <v>367</v>
      </c>
      <c r="E159" t="s">
        <v>169</v>
      </c>
      <c r="F159">
        <v>55100</v>
      </c>
      <c r="G159" t="s">
        <v>433</v>
      </c>
      <c r="H159" s="48"/>
    </row>
    <row r="160" spans="3:8">
      <c r="C160" t="s">
        <v>444</v>
      </c>
      <c r="D160" t="s">
        <v>368</v>
      </c>
      <c r="E160" t="s">
        <v>172</v>
      </c>
      <c r="F160">
        <v>55100</v>
      </c>
      <c r="G160" t="s">
        <v>433</v>
      </c>
      <c r="H160" s="48"/>
    </row>
    <row r="161" spans="3:10">
      <c r="C161" t="s">
        <v>444</v>
      </c>
      <c r="D161" t="s">
        <v>369</v>
      </c>
      <c r="E161" t="s">
        <v>172</v>
      </c>
      <c r="F161">
        <v>55100</v>
      </c>
      <c r="G161" t="s">
        <v>433</v>
      </c>
      <c r="H161" s="48"/>
    </row>
    <row r="162" spans="3:10">
      <c r="C162" t="s">
        <v>444</v>
      </c>
      <c r="D162" t="s">
        <v>370</v>
      </c>
      <c r="E162" t="s">
        <v>173</v>
      </c>
      <c r="F162">
        <v>55700</v>
      </c>
      <c r="G162" t="s">
        <v>435</v>
      </c>
      <c r="H162" s="48"/>
    </row>
    <row r="163" spans="3:10">
      <c r="C163" t="s">
        <v>444</v>
      </c>
      <c r="D163" t="s">
        <v>371</v>
      </c>
      <c r="E163" t="s">
        <v>163</v>
      </c>
      <c r="F163">
        <v>55200</v>
      </c>
      <c r="G163" t="s">
        <v>432</v>
      </c>
      <c r="H163" s="48"/>
    </row>
    <row r="164" spans="3:10">
      <c r="C164" t="s">
        <v>511</v>
      </c>
      <c r="D164" t="s">
        <v>11</v>
      </c>
      <c r="E164" t="s">
        <v>12</v>
      </c>
      <c r="F164">
        <v>57380</v>
      </c>
      <c r="G164" t="s">
        <v>372</v>
      </c>
      <c r="H164" s="48">
        <v>670682130</v>
      </c>
      <c r="J164" t="s">
        <v>437</v>
      </c>
    </row>
    <row r="165" spans="3:10">
      <c r="C165" t="s">
        <v>511</v>
      </c>
      <c r="D165" t="s">
        <v>13</v>
      </c>
      <c r="E165" t="s">
        <v>14</v>
      </c>
      <c r="F165">
        <v>57245</v>
      </c>
      <c r="G165" t="s">
        <v>373</v>
      </c>
      <c r="H165" s="48"/>
    </row>
    <row r="166" spans="3:10">
      <c r="C166" t="s">
        <v>511</v>
      </c>
      <c r="D166" t="s">
        <v>20</v>
      </c>
      <c r="E166" t="s">
        <v>22</v>
      </c>
      <c r="F166">
        <v>57000</v>
      </c>
      <c r="G166" t="s">
        <v>374</v>
      </c>
      <c r="H166" s="48"/>
    </row>
    <row r="167" spans="3:10">
      <c r="C167" t="s">
        <v>511</v>
      </c>
      <c r="D167" t="s">
        <v>174</v>
      </c>
      <c r="E167" t="s">
        <v>26</v>
      </c>
      <c r="F167">
        <v>57000</v>
      </c>
      <c r="G167" t="s">
        <v>374</v>
      </c>
      <c r="H167" s="48"/>
    </row>
    <row r="168" spans="3:10">
      <c r="C168" t="s">
        <v>511</v>
      </c>
      <c r="D168" t="s">
        <v>175</v>
      </c>
      <c r="E168" t="s">
        <v>26</v>
      </c>
      <c r="F168">
        <v>57000</v>
      </c>
      <c r="G168" t="s">
        <v>374</v>
      </c>
      <c r="H168" s="48"/>
    </row>
    <row r="169" spans="3:10">
      <c r="C169" t="s">
        <v>511</v>
      </c>
      <c r="D169" t="s">
        <v>176</v>
      </c>
      <c r="E169" t="s">
        <v>14</v>
      </c>
      <c r="F169">
        <v>57800</v>
      </c>
      <c r="G169" t="s">
        <v>375</v>
      </c>
      <c r="H169" s="48"/>
    </row>
    <row r="170" spans="3:10">
      <c r="C170" t="s">
        <v>511</v>
      </c>
      <c r="D170" t="s">
        <v>177</v>
      </c>
      <c r="E170" t="s">
        <v>27</v>
      </c>
      <c r="F170">
        <v>57000</v>
      </c>
      <c r="G170" t="s">
        <v>374</v>
      </c>
      <c r="H170" s="48"/>
    </row>
    <row r="171" spans="3:10">
      <c r="C171" t="s">
        <v>511</v>
      </c>
      <c r="D171" t="s">
        <v>178</v>
      </c>
      <c r="E171" t="s">
        <v>28</v>
      </c>
      <c r="F171">
        <v>57000</v>
      </c>
      <c r="G171" t="s">
        <v>374</v>
      </c>
      <c r="H171" s="48"/>
    </row>
    <row r="172" spans="3:10">
      <c r="C172" t="s">
        <v>511</v>
      </c>
      <c r="D172" t="s">
        <v>179</v>
      </c>
      <c r="E172" t="s">
        <v>29</v>
      </c>
      <c r="F172">
        <v>57530</v>
      </c>
      <c r="G172" t="s">
        <v>376</v>
      </c>
      <c r="H172" s="48"/>
    </row>
    <row r="173" spans="3:10">
      <c r="C173" t="s">
        <v>511</v>
      </c>
      <c r="D173" t="s">
        <v>180</v>
      </c>
      <c r="E173" t="s">
        <v>30</v>
      </c>
      <c r="F173">
        <v>57170</v>
      </c>
      <c r="G173" t="s">
        <v>377</v>
      </c>
      <c r="H173" s="48"/>
    </row>
    <row r="174" spans="3:10">
      <c r="C174" t="s">
        <v>511</v>
      </c>
      <c r="D174" t="s">
        <v>181</v>
      </c>
      <c r="E174" t="s">
        <v>31</v>
      </c>
      <c r="F174">
        <v>57290</v>
      </c>
      <c r="G174" t="s">
        <v>378</v>
      </c>
      <c r="H174" s="48"/>
    </row>
    <row r="175" spans="3:10">
      <c r="C175" t="s">
        <v>511</v>
      </c>
      <c r="D175" t="s">
        <v>182</v>
      </c>
      <c r="E175" t="s">
        <v>32</v>
      </c>
      <c r="F175">
        <v>57600</v>
      </c>
      <c r="G175" t="s">
        <v>379</v>
      </c>
      <c r="H175" s="48"/>
    </row>
    <row r="176" spans="3:10">
      <c r="C176" t="s">
        <v>511</v>
      </c>
      <c r="D176" t="s">
        <v>183</v>
      </c>
      <c r="E176" t="s">
        <v>33</v>
      </c>
      <c r="F176">
        <v>57100</v>
      </c>
      <c r="G176" t="s">
        <v>380</v>
      </c>
      <c r="H176" s="48"/>
    </row>
    <row r="177" spans="3:8">
      <c r="C177" t="s">
        <v>511</v>
      </c>
      <c r="D177" t="s">
        <v>184</v>
      </c>
      <c r="E177" t="s">
        <v>34</v>
      </c>
      <c r="F177">
        <v>57000</v>
      </c>
      <c r="G177" t="s">
        <v>374</v>
      </c>
      <c r="H177" s="48"/>
    </row>
    <row r="178" spans="3:8">
      <c r="C178" t="s">
        <v>511</v>
      </c>
      <c r="D178" t="s">
        <v>185</v>
      </c>
      <c r="E178" t="s">
        <v>35</v>
      </c>
      <c r="F178">
        <v>57600</v>
      </c>
      <c r="G178" t="s">
        <v>379</v>
      </c>
      <c r="H178" s="48"/>
    </row>
    <row r="179" spans="3:8">
      <c r="C179" t="s">
        <v>511</v>
      </c>
      <c r="D179" t="s">
        <v>186</v>
      </c>
      <c r="E179" t="s">
        <v>36</v>
      </c>
      <c r="F179">
        <v>57155</v>
      </c>
      <c r="G179" t="s">
        <v>381</v>
      </c>
      <c r="H179" s="48"/>
    </row>
    <row r="180" spans="3:8">
      <c r="C180" t="s">
        <v>511</v>
      </c>
      <c r="D180" t="s">
        <v>187</v>
      </c>
      <c r="E180" t="s">
        <v>37</v>
      </c>
      <c r="F180">
        <v>57000</v>
      </c>
      <c r="G180" t="s">
        <v>374</v>
      </c>
      <c r="H180" s="48"/>
    </row>
    <row r="181" spans="3:8">
      <c r="C181" t="s">
        <v>511</v>
      </c>
      <c r="D181" t="s">
        <v>188</v>
      </c>
      <c r="E181" t="s">
        <v>38</v>
      </c>
      <c r="F181">
        <v>57840</v>
      </c>
      <c r="G181" t="s">
        <v>382</v>
      </c>
      <c r="H181" s="48"/>
    </row>
    <row r="182" spans="3:8">
      <c r="C182" t="s">
        <v>511</v>
      </c>
      <c r="D182" t="s">
        <v>189</v>
      </c>
      <c r="E182" t="s">
        <v>39</v>
      </c>
      <c r="F182">
        <v>57840</v>
      </c>
      <c r="G182" t="s">
        <v>382</v>
      </c>
      <c r="H182" s="48"/>
    </row>
    <row r="183" spans="3:8">
      <c r="C183" t="s">
        <v>511</v>
      </c>
      <c r="D183" t="s">
        <v>190</v>
      </c>
      <c r="E183" t="s">
        <v>40</v>
      </c>
      <c r="F183">
        <v>57100</v>
      </c>
      <c r="G183" t="s">
        <v>380</v>
      </c>
      <c r="H183" s="48"/>
    </row>
    <row r="184" spans="3:8">
      <c r="C184" t="s">
        <v>511</v>
      </c>
      <c r="D184" t="s">
        <v>191</v>
      </c>
      <c r="E184" t="s">
        <v>40</v>
      </c>
      <c r="F184">
        <v>57100</v>
      </c>
      <c r="G184" t="s">
        <v>380</v>
      </c>
      <c r="H184" s="48"/>
    </row>
    <row r="185" spans="3:8">
      <c r="C185" t="s">
        <v>511</v>
      </c>
      <c r="D185" t="s">
        <v>192</v>
      </c>
      <c r="E185" t="s">
        <v>41</v>
      </c>
      <c r="F185">
        <v>57350</v>
      </c>
      <c r="G185" t="s">
        <v>383</v>
      </c>
      <c r="H185" s="48"/>
    </row>
    <row r="186" spans="3:8">
      <c r="C186" t="s">
        <v>511</v>
      </c>
      <c r="D186" t="s">
        <v>193</v>
      </c>
      <c r="E186" t="s">
        <v>42</v>
      </c>
      <c r="F186">
        <v>57200</v>
      </c>
      <c r="G186" t="s">
        <v>384</v>
      </c>
      <c r="H186" s="48"/>
    </row>
    <row r="187" spans="3:8">
      <c r="C187" t="s">
        <v>511</v>
      </c>
      <c r="D187" t="s">
        <v>194</v>
      </c>
      <c r="E187" t="s">
        <v>43</v>
      </c>
      <c r="F187">
        <v>57000</v>
      </c>
      <c r="G187" t="s">
        <v>374</v>
      </c>
      <c r="H187" s="48"/>
    </row>
    <row r="188" spans="3:8">
      <c r="C188" t="s">
        <v>511</v>
      </c>
      <c r="D188" t="s">
        <v>195</v>
      </c>
      <c r="E188" t="s">
        <v>44</v>
      </c>
      <c r="F188">
        <v>57500</v>
      </c>
      <c r="G188" t="s">
        <v>385</v>
      </c>
      <c r="H188" s="48"/>
    </row>
    <row r="189" spans="3:8">
      <c r="C189" t="s">
        <v>511</v>
      </c>
      <c r="D189" t="s">
        <v>196</v>
      </c>
      <c r="E189" t="s">
        <v>45</v>
      </c>
      <c r="F189">
        <v>57500</v>
      </c>
      <c r="G189" t="s">
        <v>385</v>
      </c>
      <c r="H189" s="48"/>
    </row>
    <row r="190" spans="3:8">
      <c r="C190" t="s">
        <v>511</v>
      </c>
      <c r="D190" t="s">
        <v>197</v>
      </c>
      <c r="E190" t="s">
        <v>46</v>
      </c>
      <c r="F190">
        <v>57525</v>
      </c>
      <c r="G190" t="s">
        <v>386</v>
      </c>
      <c r="H190" s="48"/>
    </row>
    <row r="191" spans="3:8">
      <c r="C191" t="s">
        <v>511</v>
      </c>
      <c r="D191" t="s">
        <v>198</v>
      </c>
      <c r="E191" t="s">
        <v>47</v>
      </c>
      <c r="F191">
        <v>57370</v>
      </c>
      <c r="G191" t="s">
        <v>387</v>
      </c>
      <c r="H191" s="48"/>
    </row>
    <row r="192" spans="3:8">
      <c r="C192" t="s">
        <v>511</v>
      </c>
      <c r="D192" t="s">
        <v>199</v>
      </c>
      <c r="E192" t="s">
        <v>48</v>
      </c>
      <c r="F192">
        <v>57000</v>
      </c>
      <c r="G192" t="s">
        <v>374</v>
      </c>
      <c r="H192" s="48"/>
    </row>
    <row r="193" spans="3:8">
      <c r="C193" t="s">
        <v>511</v>
      </c>
      <c r="D193" t="s">
        <v>200</v>
      </c>
      <c r="E193" t="s">
        <v>49</v>
      </c>
      <c r="F193">
        <v>57000</v>
      </c>
      <c r="G193" t="s">
        <v>374</v>
      </c>
      <c r="H193" s="48"/>
    </row>
    <row r="194" spans="3:8">
      <c r="C194" t="s">
        <v>511</v>
      </c>
      <c r="D194" t="s">
        <v>201</v>
      </c>
      <c r="E194" t="s">
        <v>50</v>
      </c>
      <c r="F194">
        <v>57100</v>
      </c>
      <c r="G194" t="s">
        <v>380</v>
      </c>
      <c r="H194" s="48"/>
    </row>
    <row r="195" spans="3:8">
      <c r="C195" t="s">
        <v>511</v>
      </c>
      <c r="D195" t="s">
        <v>202</v>
      </c>
      <c r="E195" t="s">
        <v>51</v>
      </c>
      <c r="F195">
        <v>57200</v>
      </c>
      <c r="G195" t="s">
        <v>384</v>
      </c>
      <c r="H195" s="48"/>
    </row>
    <row r="196" spans="3:8">
      <c r="C196" t="s">
        <v>511</v>
      </c>
      <c r="D196" t="s">
        <v>203</v>
      </c>
      <c r="E196" t="s">
        <v>52</v>
      </c>
      <c r="F196">
        <v>57600</v>
      </c>
      <c r="G196" t="s">
        <v>379</v>
      </c>
      <c r="H196" s="48"/>
    </row>
    <row r="197" spans="3:8">
      <c r="C197" t="s">
        <v>511</v>
      </c>
      <c r="D197" t="s">
        <v>204</v>
      </c>
      <c r="E197" t="s">
        <v>53</v>
      </c>
      <c r="F197">
        <v>57950</v>
      </c>
      <c r="G197" t="s">
        <v>388</v>
      </c>
      <c r="H197" s="48"/>
    </row>
    <row r="198" spans="3:8">
      <c r="C198" t="s">
        <v>511</v>
      </c>
      <c r="D198" t="s">
        <v>205</v>
      </c>
      <c r="E198" t="s">
        <v>54</v>
      </c>
      <c r="F198">
        <v>57000</v>
      </c>
      <c r="G198" t="s">
        <v>374</v>
      </c>
      <c r="H198" s="48"/>
    </row>
    <row r="199" spans="3:8">
      <c r="C199" t="s">
        <v>511</v>
      </c>
      <c r="D199" t="s">
        <v>206</v>
      </c>
      <c r="E199" t="s">
        <v>14</v>
      </c>
      <c r="F199">
        <v>57245</v>
      </c>
      <c r="G199" t="s">
        <v>373</v>
      </c>
      <c r="H199" s="48"/>
    </row>
    <row r="200" spans="3:8">
      <c r="C200" t="s">
        <v>511</v>
      </c>
      <c r="D200" t="s">
        <v>207</v>
      </c>
      <c r="E200" t="s">
        <v>55</v>
      </c>
      <c r="F200">
        <v>57100</v>
      </c>
      <c r="G200" t="s">
        <v>380</v>
      </c>
      <c r="H200" s="48"/>
    </row>
    <row r="201" spans="3:8">
      <c r="C201" t="s">
        <v>511</v>
      </c>
      <c r="D201" t="s">
        <v>208</v>
      </c>
      <c r="E201" t="s">
        <v>56</v>
      </c>
      <c r="F201">
        <v>57260</v>
      </c>
      <c r="G201" t="s">
        <v>389</v>
      </c>
      <c r="H201" s="48"/>
    </row>
    <row r="202" spans="3:8">
      <c r="C202" t="s">
        <v>511</v>
      </c>
      <c r="D202" t="s">
        <v>209</v>
      </c>
      <c r="E202" t="s">
        <v>57</v>
      </c>
      <c r="F202">
        <v>57800</v>
      </c>
      <c r="G202" t="s">
        <v>375</v>
      </c>
      <c r="H202" s="48"/>
    </row>
    <row r="203" spans="3:8">
      <c r="C203" t="s">
        <v>511</v>
      </c>
      <c r="D203" t="s">
        <v>210</v>
      </c>
      <c r="E203" t="s">
        <v>58</v>
      </c>
      <c r="F203">
        <v>57150</v>
      </c>
      <c r="G203" t="s">
        <v>390</v>
      </c>
      <c r="H203" s="48"/>
    </row>
    <row r="204" spans="3:8">
      <c r="C204" t="s">
        <v>511</v>
      </c>
      <c r="D204" t="s">
        <v>211</v>
      </c>
      <c r="E204" t="s">
        <v>59</v>
      </c>
      <c r="F204">
        <v>57400</v>
      </c>
      <c r="G204" t="s">
        <v>391</v>
      </c>
      <c r="H204" s="48"/>
    </row>
    <row r="205" spans="3:8">
      <c r="C205" t="s">
        <v>511</v>
      </c>
      <c r="D205" t="s">
        <v>212</v>
      </c>
      <c r="E205" t="s">
        <v>60</v>
      </c>
      <c r="F205">
        <v>57100</v>
      </c>
      <c r="G205" t="s">
        <v>380</v>
      </c>
      <c r="H205" s="48"/>
    </row>
    <row r="206" spans="3:8">
      <c r="C206" t="s">
        <v>511</v>
      </c>
      <c r="D206" t="s">
        <v>213</v>
      </c>
      <c r="E206" t="s">
        <v>61</v>
      </c>
      <c r="F206">
        <v>57120</v>
      </c>
      <c r="G206" t="s">
        <v>392</v>
      </c>
      <c r="H206" s="48"/>
    </row>
    <row r="207" spans="3:8">
      <c r="C207" t="s">
        <v>511</v>
      </c>
      <c r="D207" t="s">
        <v>214</v>
      </c>
      <c r="E207" t="s">
        <v>62</v>
      </c>
      <c r="F207">
        <v>57100</v>
      </c>
      <c r="G207" t="s">
        <v>380</v>
      </c>
      <c r="H207" s="48"/>
    </row>
    <row r="208" spans="3:8">
      <c r="C208" t="s">
        <v>511</v>
      </c>
      <c r="D208" t="s">
        <v>215</v>
      </c>
      <c r="E208" t="s">
        <v>63</v>
      </c>
      <c r="F208">
        <v>57230</v>
      </c>
      <c r="G208" t="s">
        <v>393</v>
      </c>
      <c r="H208" s="48"/>
    </row>
    <row r="209" spans="3:8">
      <c r="C209" t="s">
        <v>511</v>
      </c>
      <c r="D209" t="s">
        <v>216</v>
      </c>
      <c r="E209" t="s">
        <v>64</v>
      </c>
      <c r="F209">
        <v>57000</v>
      </c>
      <c r="G209" t="s">
        <v>374</v>
      </c>
      <c r="H209" s="48"/>
    </row>
    <row r="210" spans="3:8">
      <c r="C210" t="s">
        <v>511</v>
      </c>
      <c r="D210" t="s">
        <v>217</v>
      </c>
      <c r="E210" t="s">
        <v>60</v>
      </c>
      <c r="F210">
        <v>57100</v>
      </c>
      <c r="G210" t="s">
        <v>380</v>
      </c>
      <c r="H210" s="48"/>
    </row>
    <row r="211" spans="3:8">
      <c r="C211" t="s">
        <v>511</v>
      </c>
      <c r="D211" t="s">
        <v>218</v>
      </c>
      <c r="E211" t="s">
        <v>63</v>
      </c>
      <c r="F211">
        <v>57230</v>
      </c>
      <c r="G211" t="s">
        <v>393</v>
      </c>
      <c r="H211" s="48"/>
    </row>
    <row r="212" spans="3:8">
      <c r="C212" t="s">
        <v>511</v>
      </c>
      <c r="D212" t="s">
        <v>219</v>
      </c>
      <c r="E212" t="s">
        <v>65</v>
      </c>
      <c r="F212">
        <v>57320</v>
      </c>
      <c r="G212" t="s">
        <v>394</v>
      </c>
      <c r="H212" s="48"/>
    </row>
    <row r="213" spans="3:8">
      <c r="C213" t="s">
        <v>511</v>
      </c>
      <c r="D213" t="s">
        <v>220</v>
      </c>
      <c r="E213" t="s">
        <v>66</v>
      </c>
      <c r="F213">
        <v>57400</v>
      </c>
      <c r="G213" t="s">
        <v>391</v>
      </c>
      <c r="H213" s="48"/>
    </row>
    <row r="214" spans="3:8">
      <c r="C214" t="s">
        <v>511</v>
      </c>
      <c r="D214" t="s">
        <v>221</v>
      </c>
      <c r="E214" t="s">
        <v>67</v>
      </c>
      <c r="F214">
        <v>57950</v>
      </c>
      <c r="G214" t="s">
        <v>388</v>
      </c>
      <c r="H214" s="48"/>
    </row>
    <row r="215" spans="3:8">
      <c r="C215" t="s">
        <v>511</v>
      </c>
      <c r="D215" t="s">
        <v>222</v>
      </c>
      <c r="E215" t="s">
        <v>57</v>
      </c>
      <c r="F215">
        <v>57800</v>
      </c>
      <c r="G215" t="s">
        <v>375</v>
      </c>
      <c r="H215" s="48"/>
    </row>
    <row r="216" spans="3:8">
      <c r="C216" t="s">
        <v>511</v>
      </c>
      <c r="D216" t="s">
        <v>223</v>
      </c>
      <c r="E216" t="s">
        <v>68</v>
      </c>
      <c r="F216">
        <v>57460</v>
      </c>
      <c r="G216" t="s">
        <v>395</v>
      </c>
      <c r="H216" s="48"/>
    </row>
    <row r="217" spans="3:8">
      <c r="C217" t="s">
        <v>511</v>
      </c>
      <c r="D217" t="s">
        <v>224</v>
      </c>
      <c r="E217" t="s">
        <v>69</v>
      </c>
      <c r="F217">
        <v>57220</v>
      </c>
      <c r="G217" t="s">
        <v>396</v>
      </c>
      <c r="H217" s="48"/>
    </row>
    <row r="218" spans="3:8">
      <c r="C218" t="s">
        <v>511</v>
      </c>
      <c r="D218" t="s">
        <v>225</v>
      </c>
      <c r="E218" t="s">
        <v>70</v>
      </c>
      <c r="F218">
        <v>57290</v>
      </c>
      <c r="G218" t="s">
        <v>378</v>
      </c>
      <c r="H218" s="48"/>
    </row>
    <row r="219" spans="3:8">
      <c r="C219" t="s">
        <v>511</v>
      </c>
      <c r="D219" t="s">
        <v>226</v>
      </c>
      <c r="E219" t="s">
        <v>71</v>
      </c>
      <c r="F219">
        <v>57260</v>
      </c>
      <c r="G219" t="s">
        <v>389</v>
      </c>
      <c r="H219" s="48"/>
    </row>
    <row r="220" spans="3:8">
      <c r="C220" t="s">
        <v>511</v>
      </c>
      <c r="D220" t="s">
        <v>227</v>
      </c>
      <c r="E220" t="s">
        <v>72</v>
      </c>
      <c r="F220">
        <v>57700</v>
      </c>
      <c r="G220" t="s">
        <v>397</v>
      </c>
      <c r="H220" s="48"/>
    </row>
    <row r="221" spans="3:8">
      <c r="C221" t="s">
        <v>511</v>
      </c>
      <c r="D221" t="s">
        <v>228</v>
      </c>
      <c r="E221" t="s">
        <v>55</v>
      </c>
      <c r="F221">
        <v>57100</v>
      </c>
      <c r="G221" t="s">
        <v>380</v>
      </c>
      <c r="H221" s="48"/>
    </row>
    <row r="222" spans="3:8">
      <c r="C222" t="s">
        <v>511</v>
      </c>
      <c r="D222" t="s">
        <v>229</v>
      </c>
      <c r="E222" t="s">
        <v>73</v>
      </c>
      <c r="F222">
        <v>57800</v>
      </c>
      <c r="G222" t="s">
        <v>375</v>
      </c>
      <c r="H222" s="48"/>
    </row>
    <row r="223" spans="3:8">
      <c r="C223" t="s">
        <v>511</v>
      </c>
      <c r="D223" t="s">
        <v>230</v>
      </c>
      <c r="E223" t="s">
        <v>74</v>
      </c>
      <c r="F223">
        <v>57000</v>
      </c>
      <c r="G223" t="s">
        <v>374</v>
      </c>
      <c r="H223" s="48"/>
    </row>
    <row r="224" spans="3:8">
      <c r="C224" t="s">
        <v>511</v>
      </c>
      <c r="D224" t="s">
        <v>231</v>
      </c>
      <c r="E224" t="s">
        <v>75</v>
      </c>
      <c r="F224">
        <v>57440</v>
      </c>
      <c r="G224" t="s">
        <v>398</v>
      </c>
      <c r="H224" s="48"/>
    </row>
    <row r="225" spans="3:8">
      <c r="C225" t="s">
        <v>511</v>
      </c>
      <c r="D225" t="s">
        <v>232</v>
      </c>
      <c r="E225" t="s">
        <v>76</v>
      </c>
      <c r="F225">
        <v>57500</v>
      </c>
      <c r="G225" t="s">
        <v>385</v>
      </c>
      <c r="H225" s="48"/>
    </row>
    <row r="226" spans="3:8">
      <c r="C226" t="s">
        <v>511</v>
      </c>
      <c r="D226" t="s">
        <v>233</v>
      </c>
      <c r="E226" t="s">
        <v>77</v>
      </c>
      <c r="F226">
        <v>57400</v>
      </c>
      <c r="G226" t="s">
        <v>391</v>
      </c>
      <c r="H226" s="48"/>
    </row>
    <row r="227" spans="3:8">
      <c r="C227" t="s">
        <v>511</v>
      </c>
      <c r="D227" t="s">
        <v>234</v>
      </c>
      <c r="E227" t="s">
        <v>78</v>
      </c>
      <c r="F227">
        <v>57200</v>
      </c>
      <c r="G227" t="s">
        <v>384</v>
      </c>
      <c r="H227" s="48"/>
    </row>
    <row r="228" spans="3:8">
      <c r="C228" t="s">
        <v>511</v>
      </c>
      <c r="D228" t="s">
        <v>235</v>
      </c>
      <c r="E228" t="s">
        <v>79</v>
      </c>
      <c r="F228">
        <v>57000</v>
      </c>
      <c r="G228" t="s">
        <v>374</v>
      </c>
      <c r="H228" s="48"/>
    </row>
    <row r="229" spans="3:8">
      <c r="C229" t="s">
        <v>511</v>
      </c>
      <c r="D229" t="s">
        <v>236</v>
      </c>
      <c r="E229" t="s">
        <v>80</v>
      </c>
      <c r="F229">
        <v>57370</v>
      </c>
      <c r="G229" t="s">
        <v>387</v>
      </c>
      <c r="H229" s="48"/>
    </row>
    <row r="230" spans="3:8">
      <c r="C230" t="s">
        <v>511</v>
      </c>
      <c r="D230" t="s">
        <v>237</v>
      </c>
      <c r="E230" t="s">
        <v>81</v>
      </c>
      <c r="F230">
        <v>57100</v>
      </c>
      <c r="G230" t="s">
        <v>380</v>
      </c>
      <c r="H230" s="48"/>
    </row>
    <row r="231" spans="3:8">
      <c r="C231" t="s">
        <v>511</v>
      </c>
      <c r="D231" t="s">
        <v>238</v>
      </c>
      <c r="E231" t="s">
        <v>75</v>
      </c>
      <c r="F231">
        <v>57440</v>
      </c>
      <c r="G231" t="s">
        <v>398</v>
      </c>
      <c r="H231" s="48"/>
    </row>
    <row r="232" spans="3:8">
      <c r="C232" t="s">
        <v>511</v>
      </c>
      <c r="D232" t="s">
        <v>239</v>
      </c>
      <c r="E232" t="s">
        <v>76</v>
      </c>
      <c r="F232">
        <v>57500</v>
      </c>
      <c r="G232" t="s">
        <v>385</v>
      </c>
      <c r="H232" s="48"/>
    </row>
    <row r="233" spans="3:8">
      <c r="C233" t="s">
        <v>511</v>
      </c>
      <c r="D233" t="s">
        <v>239</v>
      </c>
      <c r="E233" t="s">
        <v>82</v>
      </c>
      <c r="F233">
        <v>57200</v>
      </c>
      <c r="G233" t="s">
        <v>384</v>
      </c>
      <c r="H233" s="48"/>
    </row>
    <row r="234" spans="3:8">
      <c r="C234" t="s">
        <v>511</v>
      </c>
      <c r="D234" t="s">
        <v>240</v>
      </c>
      <c r="E234" t="s">
        <v>35</v>
      </c>
      <c r="F234">
        <v>57600</v>
      </c>
      <c r="G234" t="s">
        <v>379</v>
      </c>
      <c r="H234" s="48"/>
    </row>
    <row r="235" spans="3:8">
      <c r="C235" t="s">
        <v>511</v>
      </c>
      <c r="D235" t="s">
        <v>241</v>
      </c>
      <c r="E235" t="s">
        <v>37</v>
      </c>
      <c r="F235">
        <v>57000</v>
      </c>
      <c r="G235" t="s">
        <v>374</v>
      </c>
      <c r="H235" s="48"/>
    </row>
    <row r="236" spans="3:8">
      <c r="C236" t="s">
        <v>511</v>
      </c>
      <c r="D236" t="s">
        <v>242</v>
      </c>
      <c r="E236" t="s">
        <v>37</v>
      </c>
      <c r="F236">
        <v>57000</v>
      </c>
      <c r="G236" t="s">
        <v>374</v>
      </c>
      <c r="H236" s="48"/>
    </row>
    <row r="237" spans="3:8">
      <c r="C237" t="s">
        <v>511</v>
      </c>
      <c r="D237" t="s">
        <v>243</v>
      </c>
      <c r="E237" t="s">
        <v>40</v>
      </c>
      <c r="F237">
        <v>57100</v>
      </c>
      <c r="G237" t="s">
        <v>380</v>
      </c>
      <c r="H237" s="48"/>
    </row>
    <row r="238" spans="3:8">
      <c r="C238" t="s">
        <v>511</v>
      </c>
      <c r="D238" t="s">
        <v>243</v>
      </c>
      <c r="E238" t="s">
        <v>62</v>
      </c>
      <c r="F238">
        <v>57100</v>
      </c>
      <c r="G238" t="s">
        <v>380</v>
      </c>
      <c r="H238" s="48"/>
    </row>
    <row r="239" spans="3:8">
      <c r="C239" t="s">
        <v>511</v>
      </c>
      <c r="D239" t="s">
        <v>244</v>
      </c>
      <c r="E239" t="s">
        <v>41</v>
      </c>
      <c r="F239">
        <v>57350</v>
      </c>
      <c r="G239" t="s">
        <v>383</v>
      </c>
      <c r="H239" s="48"/>
    </row>
    <row r="240" spans="3:8">
      <c r="C240" t="s">
        <v>511</v>
      </c>
      <c r="D240" t="s">
        <v>245</v>
      </c>
      <c r="E240" t="s">
        <v>41</v>
      </c>
      <c r="F240">
        <v>57350</v>
      </c>
      <c r="G240" t="s">
        <v>383</v>
      </c>
      <c r="H240" s="48"/>
    </row>
    <row r="241" spans="3:8">
      <c r="C241" t="s">
        <v>511</v>
      </c>
      <c r="D241" t="s">
        <v>246</v>
      </c>
      <c r="E241" t="s">
        <v>42</v>
      </c>
      <c r="F241">
        <v>57200</v>
      </c>
      <c r="G241" t="s">
        <v>384</v>
      </c>
      <c r="H241" s="48"/>
    </row>
    <row r="242" spans="3:8">
      <c r="C242" t="s">
        <v>511</v>
      </c>
      <c r="D242" t="s">
        <v>247</v>
      </c>
      <c r="E242" t="s">
        <v>44</v>
      </c>
      <c r="F242">
        <v>57500</v>
      </c>
      <c r="G242" t="s">
        <v>385</v>
      </c>
      <c r="H242" s="48"/>
    </row>
    <row r="243" spans="3:8">
      <c r="C243" t="s">
        <v>511</v>
      </c>
      <c r="D243" t="s">
        <v>248</v>
      </c>
      <c r="E243" t="s">
        <v>45</v>
      </c>
      <c r="F243">
        <v>57500</v>
      </c>
      <c r="G243" t="s">
        <v>385</v>
      </c>
      <c r="H243" s="48"/>
    </row>
    <row r="244" spans="3:8">
      <c r="C244" t="s">
        <v>511</v>
      </c>
      <c r="D244" t="s">
        <v>249</v>
      </c>
      <c r="E244" t="s">
        <v>45</v>
      </c>
      <c r="F244">
        <v>57500</v>
      </c>
      <c r="G244" t="s">
        <v>385</v>
      </c>
      <c r="H244" s="48"/>
    </row>
    <row r="245" spans="3:8">
      <c r="C245" t="s">
        <v>511</v>
      </c>
      <c r="D245" t="s">
        <v>250</v>
      </c>
      <c r="E245" t="s">
        <v>46</v>
      </c>
      <c r="F245">
        <v>57525</v>
      </c>
      <c r="G245" t="s">
        <v>386</v>
      </c>
      <c r="H245" s="48"/>
    </row>
    <row r="246" spans="3:8">
      <c r="C246" t="s">
        <v>511</v>
      </c>
      <c r="D246" t="s">
        <v>251</v>
      </c>
      <c r="E246" t="s">
        <v>56</v>
      </c>
      <c r="F246">
        <v>57260</v>
      </c>
      <c r="G246" t="s">
        <v>389</v>
      </c>
      <c r="H246" s="48"/>
    </row>
    <row r="247" spans="3:8">
      <c r="C247" t="s">
        <v>511</v>
      </c>
      <c r="D247" t="s">
        <v>252</v>
      </c>
      <c r="E247" t="s">
        <v>58</v>
      </c>
      <c r="F247">
        <v>57150</v>
      </c>
      <c r="G247" t="s">
        <v>390</v>
      </c>
      <c r="H247" s="48"/>
    </row>
    <row r="248" spans="3:8">
      <c r="C248" t="s">
        <v>511</v>
      </c>
      <c r="D248" t="s">
        <v>253</v>
      </c>
      <c r="E248" t="s">
        <v>59</v>
      </c>
      <c r="F248">
        <v>57400</v>
      </c>
      <c r="G248" t="s">
        <v>391</v>
      </c>
      <c r="H248" s="48"/>
    </row>
    <row r="249" spans="3:8">
      <c r="C249" t="s">
        <v>511</v>
      </c>
      <c r="D249" t="s">
        <v>254</v>
      </c>
      <c r="E249" t="s">
        <v>60</v>
      </c>
      <c r="F249">
        <v>57100</v>
      </c>
      <c r="G249" t="s">
        <v>380</v>
      </c>
      <c r="H249" s="48"/>
    </row>
    <row r="250" spans="3:8">
      <c r="C250" t="s">
        <v>511</v>
      </c>
      <c r="D250" t="s">
        <v>255</v>
      </c>
      <c r="E250" t="s">
        <v>61</v>
      </c>
      <c r="F250">
        <v>57120</v>
      </c>
      <c r="G250" t="s">
        <v>392</v>
      </c>
      <c r="H250" s="48"/>
    </row>
    <row r="251" spans="3:8">
      <c r="C251" t="s">
        <v>511</v>
      </c>
      <c r="D251" t="s">
        <v>256</v>
      </c>
      <c r="E251" t="s">
        <v>83</v>
      </c>
      <c r="F251">
        <v>57230</v>
      </c>
      <c r="G251" t="s">
        <v>393</v>
      </c>
      <c r="H251" s="48"/>
    </row>
    <row r="252" spans="3:8">
      <c r="C252" t="s">
        <v>511</v>
      </c>
      <c r="D252" t="s">
        <v>257</v>
      </c>
      <c r="E252" t="s">
        <v>64</v>
      </c>
      <c r="F252">
        <v>57000</v>
      </c>
      <c r="G252" t="s">
        <v>374</v>
      </c>
      <c r="H252" s="48"/>
    </row>
    <row r="253" spans="3:8">
      <c r="C253" t="s">
        <v>511</v>
      </c>
      <c r="D253" t="s">
        <v>258</v>
      </c>
      <c r="E253" t="s">
        <v>60</v>
      </c>
      <c r="F253">
        <v>57100</v>
      </c>
      <c r="G253" t="s">
        <v>380</v>
      </c>
      <c r="H253" s="48"/>
    </row>
    <row r="254" spans="3:8">
      <c r="C254" t="s">
        <v>511</v>
      </c>
      <c r="D254" t="s">
        <v>259</v>
      </c>
      <c r="E254" t="s">
        <v>83</v>
      </c>
      <c r="F254">
        <v>57230</v>
      </c>
      <c r="G254" t="s">
        <v>393</v>
      </c>
      <c r="H254" s="48"/>
    </row>
    <row r="255" spans="3:8">
      <c r="C255" t="s">
        <v>510</v>
      </c>
      <c r="D255" t="s">
        <v>15</v>
      </c>
      <c r="E255" t="s">
        <v>16</v>
      </c>
      <c r="F255">
        <v>88700</v>
      </c>
      <c r="G255" t="s">
        <v>399</v>
      </c>
      <c r="H255" s="48"/>
    </row>
    <row r="256" spans="3:8">
      <c r="C256" t="s">
        <v>510</v>
      </c>
      <c r="D256" t="s">
        <v>17</v>
      </c>
      <c r="E256" t="s">
        <v>16</v>
      </c>
      <c r="F256">
        <v>88700</v>
      </c>
      <c r="G256" t="s">
        <v>399</v>
      </c>
      <c r="H256" s="48"/>
    </row>
    <row r="257" spans="3:8">
      <c r="C257" t="s">
        <v>510</v>
      </c>
      <c r="D257" t="s">
        <v>25</v>
      </c>
      <c r="E257" t="s">
        <v>24</v>
      </c>
      <c r="F257">
        <v>88200</v>
      </c>
      <c r="G257" t="s">
        <v>400</v>
      </c>
      <c r="H257" s="48"/>
    </row>
    <row r="258" spans="3:8">
      <c r="C258" t="s">
        <v>510</v>
      </c>
      <c r="D258" t="s">
        <v>23</v>
      </c>
      <c r="E258" t="s">
        <v>24</v>
      </c>
      <c r="F258">
        <v>88200</v>
      </c>
      <c r="G258" t="s">
        <v>400</v>
      </c>
      <c r="H258" s="48"/>
    </row>
    <row r="259" spans="3:8">
      <c r="C259" t="s">
        <v>510</v>
      </c>
      <c r="D259" t="s">
        <v>260</v>
      </c>
      <c r="E259" t="s">
        <v>84</v>
      </c>
      <c r="F259">
        <v>88000</v>
      </c>
      <c r="G259" t="s">
        <v>401</v>
      </c>
      <c r="H259" s="48"/>
    </row>
    <row r="260" spans="3:8">
      <c r="C260" t="s">
        <v>510</v>
      </c>
      <c r="D260" t="s">
        <v>261</v>
      </c>
      <c r="E260" t="s">
        <v>84</v>
      </c>
      <c r="F260">
        <v>88000</v>
      </c>
      <c r="G260" t="s">
        <v>401</v>
      </c>
      <c r="H260" s="48"/>
    </row>
    <row r="261" spans="3:8">
      <c r="C261" t="s">
        <v>510</v>
      </c>
      <c r="D261" t="s">
        <v>262</v>
      </c>
      <c r="E261" t="s">
        <v>85</v>
      </c>
      <c r="F261">
        <v>88000</v>
      </c>
      <c r="G261" t="s">
        <v>401</v>
      </c>
      <c r="H261" s="48"/>
    </row>
    <row r="262" spans="3:8">
      <c r="C262" t="s">
        <v>510</v>
      </c>
      <c r="D262" t="s">
        <v>263</v>
      </c>
      <c r="E262" t="s">
        <v>86</v>
      </c>
      <c r="F262">
        <v>88500</v>
      </c>
      <c r="G262" t="s">
        <v>402</v>
      </c>
      <c r="H262" s="48"/>
    </row>
    <row r="263" spans="3:8">
      <c r="C263" t="s">
        <v>510</v>
      </c>
      <c r="D263" t="s">
        <v>264</v>
      </c>
      <c r="E263" t="s">
        <v>87</v>
      </c>
      <c r="F263">
        <v>88100</v>
      </c>
      <c r="G263" t="s">
        <v>403</v>
      </c>
      <c r="H263" s="48"/>
    </row>
    <row r="264" spans="3:8">
      <c r="C264" t="s">
        <v>510</v>
      </c>
      <c r="D264" t="s">
        <v>265</v>
      </c>
      <c r="E264" t="s">
        <v>88</v>
      </c>
      <c r="F264">
        <v>88000</v>
      </c>
      <c r="G264" t="s">
        <v>401</v>
      </c>
      <c r="H264" s="48"/>
    </row>
    <row r="265" spans="3:8">
      <c r="C265" t="s">
        <v>510</v>
      </c>
      <c r="D265" t="s">
        <v>266</v>
      </c>
      <c r="E265" t="s">
        <v>89</v>
      </c>
      <c r="F265">
        <v>88270</v>
      </c>
      <c r="G265" t="s">
        <v>404</v>
      </c>
      <c r="H265" s="48"/>
    </row>
    <row r="266" spans="3:8">
      <c r="C266" t="s">
        <v>510</v>
      </c>
      <c r="D266" t="s">
        <v>267</v>
      </c>
      <c r="E266" t="s">
        <v>90</v>
      </c>
      <c r="F266">
        <v>88200</v>
      </c>
      <c r="G266" t="s">
        <v>400</v>
      </c>
      <c r="H266" s="48"/>
    </row>
    <row r="267" spans="3:8">
      <c r="C267" t="s">
        <v>510</v>
      </c>
      <c r="D267" t="s">
        <v>268</v>
      </c>
      <c r="E267" t="s">
        <v>91</v>
      </c>
      <c r="F267">
        <v>88150</v>
      </c>
      <c r="G267" t="s">
        <v>405</v>
      </c>
      <c r="H267" s="48"/>
    </row>
    <row r="268" spans="3:8">
      <c r="C268" t="s">
        <v>510</v>
      </c>
      <c r="D268" t="s">
        <v>269</v>
      </c>
      <c r="E268" t="s">
        <v>92</v>
      </c>
      <c r="F268">
        <v>88400</v>
      </c>
      <c r="G268" t="s">
        <v>406</v>
      </c>
      <c r="H268" s="48"/>
    </row>
    <row r="269" spans="3:8">
      <c r="C269" t="s">
        <v>510</v>
      </c>
      <c r="D269" t="s">
        <v>270</v>
      </c>
      <c r="E269" t="s">
        <v>93</v>
      </c>
      <c r="F269">
        <v>88400</v>
      </c>
      <c r="G269" t="s">
        <v>406</v>
      </c>
      <c r="H269" s="48"/>
    </row>
    <row r="270" spans="3:8">
      <c r="C270" t="s">
        <v>510</v>
      </c>
      <c r="D270" t="s">
        <v>271</v>
      </c>
      <c r="E270" t="s">
        <v>94</v>
      </c>
      <c r="F270">
        <v>88100</v>
      </c>
      <c r="G270" t="s">
        <v>403</v>
      </c>
      <c r="H270" s="48"/>
    </row>
    <row r="271" spans="3:8">
      <c r="C271" t="s">
        <v>510</v>
      </c>
      <c r="D271" t="s">
        <v>271</v>
      </c>
      <c r="E271" t="s">
        <v>94</v>
      </c>
      <c r="F271">
        <v>88100</v>
      </c>
      <c r="G271" t="s">
        <v>403</v>
      </c>
      <c r="H271" s="48"/>
    </row>
    <row r="272" spans="3:8">
      <c r="C272" t="s">
        <v>510</v>
      </c>
      <c r="D272" t="s">
        <v>272</v>
      </c>
      <c r="E272" t="s">
        <v>95</v>
      </c>
      <c r="F272">
        <v>88000</v>
      </c>
      <c r="G272" t="s">
        <v>401</v>
      </c>
      <c r="H272" s="48"/>
    </row>
    <row r="273" spans="3:8">
      <c r="C273" t="s">
        <v>510</v>
      </c>
      <c r="D273" t="s">
        <v>273</v>
      </c>
      <c r="E273" t="s">
        <v>96</v>
      </c>
      <c r="F273">
        <v>88300</v>
      </c>
      <c r="G273" t="s">
        <v>407</v>
      </c>
      <c r="H273" s="48"/>
    </row>
    <row r="274" spans="3:8">
      <c r="C274" t="s">
        <v>510</v>
      </c>
      <c r="D274" t="s">
        <v>274</v>
      </c>
      <c r="E274" t="s">
        <v>97</v>
      </c>
      <c r="F274">
        <v>88240</v>
      </c>
      <c r="G274" t="s">
        <v>408</v>
      </c>
      <c r="H274" s="48"/>
    </row>
    <row r="275" spans="3:8">
      <c r="C275" t="s">
        <v>510</v>
      </c>
      <c r="D275" t="s">
        <v>275</v>
      </c>
      <c r="E275" t="s">
        <v>98</v>
      </c>
      <c r="F275">
        <v>88000</v>
      </c>
      <c r="G275" t="s">
        <v>401</v>
      </c>
      <c r="H275" s="48"/>
    </row>
    <row r="276" spans="3:8">
      <c r="C276" t="s">
        <v>510</v>
      </c>
      <c r="D276" t="s">
        <v>276</v>
      </c>
      <c r="E276" t="s">
        <v>99</v>
      </c>
      <c r="F276">
        <v>88140</v>
      </c>
      <c r="G276" t="s">
        <v>409</v>
      </c>
      <c r="H276" s="48"/>
    </row>
    <row r="277" spans="3:8">
      <c r="C277" t="s">
        <v>510</v>
      </c>
      <c r="D277" t="s">
        <v>277</v>
      </c>
      <c r="E277" t="s">
        <v>100</v>
      </c>
      <c r="F277">
        <v>88600</v>
      </c>
      <c r="G277" t="s">
        <v>410</v>
      </c>
      <c r="H277" s="48"/>
    </row>
    <row r="278" spans="3:8">
      <c r="C278" t="s">
        <v>510</v>
      </c>
      <c r="D278" t="s">
        <v>278</v>
      </c>
      <c r="E278" t="s">
        <v>101</v>
      </c>
      <c r="F278">
        <v>88100</v>
      </c>
      <c r="G278" t="s">
        <v>403</v>
      </c>
      <c r="H278" s="48"/>
    </row>
    <row r="279" spans="3:8">
      <c r="C279" t="s">
        <v>510</v>
      </c>
      <c r="D279" t="s">
        <v>279</v>
      </c>
      <c r="E279" t="s">
        <v>102</v>
      </c>
      <c r="F279">
        <v>88400</v>
      </c>
      <c r="G279" t="s">
        <v>406</v>
      </c>
      <c r="H279" s="48"/>
    </row>
    <row r="280" spans="3:8">
      <c r="C280" t="s">
        <v>510</v>
      </c>
      <c r="D280" t="s">
        <v>280</v>
      </c>
      <c r="E280" t="s">
        <v>103</v>
      </c>
      <c r="F280">
        <v>88000</v>
      </c>
      <c r="G280" t="s">
        <v>401</v>
      </c>
      <c r="H280" s="48"/>
    </row>
    <row r="281" spans="3:8">
      <c r="C281" t="s">
        <v>510</v>
      </c>
      <c r="D281" t="s">
        <v>281</v>
      </c>
      <c r="E281" t="s">
        <v>104</v>
      </c>
      <c r="F281">
        <v>88500</v>
      </c>
      <c r="G281" t="s">
        <v>402</v>
      </c>
      <c r="H281" s="48"/>
    </row>
    <row r="282" spans="3:8">
      <c r="C282" t="s">
        <v>510</v>
      </c>
      <c r="D282" t="s">
        <v>282</v>
      </c>
      <c r="E282" t="s">
        <v>105</v>
      </c>
      <c r="F282">
        <v>88200</v>
      </c>
      <c r="G282" t="s">
        <v>400</v>
      </c>
      <c r="H282" s="48"/>
    </row>
    <row r="283" spans="3:8">
      <c r="C283" t="s">
        <v>510</v>
      </c>
      <c r="D283" t="s">
        <v>283</v>
      </c>
      <c r="E283" t="s">
        <v>106</v>
      </c>
      <c r="F283">
        <v>88100</v>
      </c>
      <c r="G283" t="s">
        <v>403</v>
      </c>
      <c r="H283" s="48"/>
    </row>
    <row r="284" spans="3:8">
      <c r="C284" t="s">
        <v>510</v>
      </c>
      <c r="D284" t="s">
        <v>284</v>
      </c>
      <c r="E284" t="s">
        <v>107</v>
      </c>
      <c r="F284">
        <v>88300</v>
      </c>
      <c r="G284" t="s">
        <v>407</v>
      </c>
      <c r="H284" s="48"/>
    </row>
    <row r="285" spans="3:8">
      <c r="C285" t="s">
        <v>510</v>
      </c>
      <c r="D285" t="s">
        <v>284</v>
      </c>
      <c r="E285" t="s">
        <v>108</v>
      </c>
      <c r="F285">
        <v>88600</v>
      </c>
      <c r="G285" t="s">
        <v>410</v>
      </c>
      <c r="H285" s="48"/>
    </row>
    <row r="286" spans="3:8">
      <c r="C286" t="s">
        <v>510</v>
      </c>
      <c r="D286" t="s">
        <v>285</v>
      </c>
      <c r="E286" t="s">
        <v>109</v>
      </c>
      <c r="F286">
        <v>88110</v>
      </c>
      <c r="G286" t="s">
        <v>411</v>
      </c>
      <c r="H286" s="48"/>
    </row>
    <row r="287" spans="3:8">
      <c r="C287" t="s">
        <v>510</v>
      </c>
      <c r="D287" t="s">
        <v>228</v>
      </c>
      <c r="E287" t="s">
        <v>110</v>
      </c>
      <c r="F287">
        <v>88100</v>
      </c>
      <c r="G287" t="s">
        <v>403</v>
      </c>
      <c r="H287" s="48"/>
    </row>
    <row r="288" spans="3:8">
      <c r="C288" t="s">
        <v>510</v>
      </c>
      <c r="D288" t="s">
        <v>286</v>
      </c>
      <c r="E288" t="s">
        <v>111</v>
      </c>
      <c r="F288">
        <v>88200</v>
      </c>
      <c r="G288" t="s">
        <v>400</v>
      </c>
      <c r="H288" s="48"/>
    </row>
    <row r="289" spans="3:8">
      <c r="C289" t="s">
        <v>510</v>
      </c>
      <c r="D289" t="s">
        <v>287</v>
      </c>
      <c r="E289" t="s">
        <v>93</v>
      </c>
      <c r="F289">
        <v>88400</v>
      </c>
      <c r="G289" t="s">
        <v>406</v>
      </c>
      <c r="H289" s="48"/>
    </row>
    <row r="290" spans="3:8">
      <c r="C290" t="s">
        <v>510</v>
      </c>
      <c r="D290" t="s">
        <v>288</v>
      </c>
      <c r="E290" t="s">
        <v>93</v>
      </c>
      <c r="F290">
        <v>88400</v>
      </c>
      <c r="G290" t="s">
        <v>406</v>
      </c>
      <c r="H290" s="48"/>
    </row>
    <row r="291" spans="3:8">
      <c r="C291" t="s">
        <v>510</v>
      </c>
      <c r="D291" t="s">
        <v>289</v>
      </c>
      <c r="E291" t="s">
        <v>94</v>
      </c>
      <c r="F291">
        <v>88100</v>
      </c>
      <c r="G291" t="s">
        <v>403</v>
      </c>
      <c r="H291" s="48"/>
    </row>
    <row r="292" spans="3:8">
      <c r="C292" t="s">
        <v>510</v>
      </c>
      <c r="D292" t="s">
        <v>290</v>
      </c>
      <c r="E292" t="s">
        <v>95</v>
      </c>
      <c r="F292">
        <v>88000</v>
      </c>
      <c r="G292" t="s">
        <v>401</v>
      </c>
      <c r="H292" s="48"/>
    </row>
    <row r="293" spans="3:8">
      <c r="C293" t="s">
        <v>510</v>
      </c>
      <c r="D293" t="s">
        <v>291</v>
      </c>
      <c r="E293" t="s">
        <v>112</v>
      </c>
      <c r="F293">
        <v>88000</v>
      </c>
      <c r="G293" t="s">
        <v>401</v>
      </c>
      <c r="H293" s="48"/>
    </row>
    <row r="294" spans="3:8">
      <c r="C294" t="s">
        <v>510</v>
      </c>
      <c r="D294" t="s">
        <v>292</v>
      </c>
      <c r="E294" t="s">
        <v>113</v>
      </c>
      <c r="F294">
        <v>88300</v>
      </c>
      <c r="G294" t="s">
        <v>407</v>
      </c>
      <c r="H294" s="48"/>
    </row>
    <row r="295" spans="3:8">
      <c r="C295" t="s">
        <v>510</v>
      </c>
      <c r="D295" t="s">
        <v>293</v>
      </c>
      <c r="E295" t="s">
        <v>113</v>
      </c>
      <c r="F295">
        <v>88300</v>
      </c>
      <c r="G295" t="s">
        <v>407</v>
      </c>
      <c r="H295" s="48"/>
    </row>
    <row r="331" spans="4:4">
      <c r="D331" t="s">
        <v>443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BG340"/>
  <sheetViews>
    <sheetView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N1" sqref="N1"/>
    </sheetView>
  </sheetViews>
  <sheetFormatPr baseColWidth="10" defaultRowHeight="15"/>
  <cols>
    <col min="1" max="1" width="7.85546875" style="2" customWidth="1"/>
    <col min="2" max="2" width="12.85546875" style="2" customWidth="1"/>
    <col min="3" max="3" width="21.7109375" style="16" customWidth="1"/>
    <col min="4" max="4" width="29" style="16" customWidth="1"/>
    <col min="5" max="5" width="9.28515625" style="2" customWidth="1"/>
    <col min="6" max="6" width="19.5703125" style="4" customWidth="1"/>
    <col min="7" max="7" width="13.7109375" style="15" customWidth="1"/>
    <col min="8" max="8" width="13.7109375" style="2" customWidth="1"/>
    <col min="9" max="9" width="16.28515625" style="1" customWidth="1"/>
    <col min="10" max="10" width="19.42578125" style="1" customWidth="1"/>
    <col min="11" max="11" width="5" style="1" customWidth="1"/>
    <col min="12" max="13" width="11.7109375" style="5" customWidth="1"/>
    <col min="14" max="14" width="11.7109375" style="2" customWidth="1"/>
    <col min="15" max="16" width="11.7109375" style="5" customWidth="1"/>
    <col min="17" max="17" width="11.7109375" style="11" customWidth="1"/>
    <col min="18" max="18" width="11.140625" style="1" customWidth="1"/>
    <col min="19" max="20" width="11.7109375" style="5" customWidth="1"/>
    <col min="21" max="21" width="11.7109375" style="87" customWidth="1"/>
    <col min="22" max="23" width="11.7109375" style="5" customWidth="1"/>
    <col min="24" max="24" width="11.7109375" style="11" customWidth="1"/>
    <col min="25" max="25" width="11.42578125" style="1"/>
    <col min="26" max="27" width="11.7109375" style="5" customWidth="1"/>
    <col min="28" max="28" width="11.7109375" style="87" customWidth="1"/>
    <col min="29" max="30" width="11.7109375" style="5" customWidth="1"/>
    <col min="31" max="31" width="11.7109375" style="11" customWidth="1"/>
    <col min="32" max="32" width="11.42578125" style="1"/>
    <col min="33" max="34" width="11.7109375" style="5" customWidth="1"/>
    <col min="35" max="35" width="11.7109375" style="87" customWidth="1"/>
    <col min="36" max="37" width="11.7109375" style="5" customWidth="1"/>
    <col min="38" max="38" width="11.7109375" style="11" customWidth="1"/>
    <col min="39" max="39" width="11.42578125" style="1"/>
    <col min="40" max="41" width="11.7109375" style="5" customWidth="1"/>
    <col min="42" max="42" width="11.7109375" style="87" customWidth="1"/>
    <col min="43" max="44" width="11.7109375" style="5" customWidth="1"/>
    <col min="45" max="45" width="11.7109375" style="11" customWidth="1"/>
    <col min="46" max="46" width="11.42578125" style="1"/>
    <col min="47" max="48" width="11.7109375" style="5" customWidth="1"/>
    <col min="49" max="49" width="11.7109375" style="87" customWidth="1"/>
    <col min="50" max="51" width="11.7109375" style="5" customWidth="1"/>
    <col min="52" max="52" width="11.7109375" style="11" customWidth="1"/>
    <col min="53" max="53" width="11.42578125" style="1"/>
    <col min="54" max="55" width="11.7109375" style="5" customWidth="1"/>
    <col min="56" max="56" width="11.7109375" style="87" customWidth="1"/>
    <col min="57" max="58" width="11.7109375" style="5" customWidth="1"/>
    <col min="59" max="59" width="11.7109375" style="11" customWidth="1"/>
    <col min="60" max="16384" width="11.42578125" style="1"/>
  </cols>
  <sheetData>
    <row r="1" spans="1:59" ht="31.5">
      <c r="A1" s="18" t="s">
        <v>527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37"/>
      <c r="N1" s="1"/>
      <c r="O1" s="1"/>
      <c r="P1" s="3"/>
      <c r="Q1" s="1"/>
      <c r="R1" s="12"/>
      <c r="S1" s="85"/>
      <c r="T1" s="85"/>
      <c r="U1" s="86"/>
      <c r="V1" s="85"/>
      <c r="W1" s="85"/>
      <c r="X1" s="33"/>
      <c r="Z1" s="85"/>
      <c r="AA1" s="85"/>
      <c r="AB1" s="86"/>
      <c r="AC1" s="85"/>
      <c r="AD1" s="85"/>
      <c r="AE1" s="33"/>
      <c r="AG1" s="85"/>
      <c r="AH1" s="85"/>
      <c r="AI1" s="86"/>
      <c r="AJ1" s="85"/>
      <c r="AK1" s="85"/>
      <c r="AL1" s="33"/>
      <c r="AN1" s="85"/>
      <c r="AO1" s="85"/>
      <c r="AP1" s="86"/>
      <c r="AQ1" s="85"/>
      <c r="AR1" s="85"/>
      <c r="AS1" s="33"/>
      <c r="AU1" s="85"/>
      <c r="AV1" s="85"/>
      <c r="AW1" s="86"/>
      <c r="AX1" s="85"/>
      <c r="AY1" s="85"/>
      <c r="AZ1" s="33"/>
      <c r="BB1" s="85"/>
      <c r="BC1" s="85"/>
      <c r="BD1" s="86"/>
      <c r="BE1" s="85"/>
      <c r="BF1" s="85"/>
      <c r="BG1" s="33"/>
    </row>
    <row r="2" spans="1:59" ht="31.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"/>
      <c r="M2" s="1"/>
      <c r="N2" s="1"/>
      <c r="O2" s="1"/>
      <c r="P2" s="3"/>
      <c r="Q2" s="1"/>
      <c r="R2" s="12"/>
      <c r="S2" s="85"/>
      <c r="T2" s="85"/>
      <c r="U2" s="86"/>
      <c r="V2" s="85"/>
      <c r="W2" s="85"/>
      <c r="X2" s="33"/>
      <c r="Z2" s="85"/>
      <c r="AA2" s="85"/>
      <c r="AB2" s="86"/>
      <c r="AC2" s="85"/>
      <c r="AD2" s="85"/>
      <c r="AE2" s="33"/>
      <c r="AG2" s="85"/>
      <c r="AH2" s="85"/>
      <c r="AI2" s="86"/>
      <c r="AJ2" s="85"/>
      <c r="AK2" s="85"/>
      <c r="AL2" s="33"/>
      <c r="AN2" s="85"/>
      <c r="AO2" s="85"/>
      <c r="AP2" s="86"/>
      <c r="AQ2" s="85"/>
      <c r="AR2" s="85"/>
      <c r="AS2" s="33"/>
      <c r="AU2" s="85"/>
      <c r="AV2" s="85"/>
      <c r="AW2" s="86"/>
      <c r="AX2" s="85"/>
      <c r="AY2" s="85"/>
      <c r="AZ2" s="33"/>
      <c r="BB2" s="85"/>
      <c r="BC2" s="85"/>
      <c r="BD2" s="86"/>
      <c r="BE2" s="85"/>
      <c r="BF2" s="85"/>
      <c r="BG2" s="33"/>
    </row>
    <row r="3" spans="1:59">
      <c r="F3" s="66"/>
      <c r="G3" s="67"/>
      <c r="H3" s="67"/>
      <c r="I3" s="66"/>
      <c r="J3" s="19"/>
      <c r="K3" s="19"/>
      <c r="Q3" s="32"/>
      <c r="R3" s="19"/>
      <c r="X3" s="32"/>
      <c r="AE3" s="32"/>
      <c r="AL3" s="32"/>
      <c r="AS3" s="32"/>
      <c r="AZ3" s="32"/>
      <c r="BG3" s="32"/>
    </row>
    <row r="4" spans="1:59" ht="15.75" thickBot="1">
      <c r="A4" s="21" t="s">
        <v>531</v>
      </c>
      <c r="C4" s="21" t="s">
        <v>530</v>
      </c>
      <c r="D4" s="20"/>
      <c r="E4" s="72" t="s">
        <v>532</v>
      </c>
      <c r="F4" s="68" t="s">
        <v>512</v>
      </c>
      <c r="G4" s="68" t="s">
        <v>444</v>
      </c>
      <c r="H4" s="68" t="s">
        <v>511</v>
      </c>
      <c r="I4" s="68" t="s">
        <v>510</v>
      </c>
      <c r="P4" s="23" t="s">
        <v>442</v>
      </c>
      <c r="Q4" s="6"/>
    </row>
    <row r="5" spans="1:59" ht="17.25" thickTop="1" thickBot="1">
      <c r="A5" s="75">
        <f ca="1">COUNTIF(O11:O304,"&gt;="&amp;O11/(N11*365))-COUNTIF(O11:O304,"&lt;="&amp;TODAY())</f>
        <v>0</v>
      </c>
      <c r="C5" s="65">
        <f ca="1">SUMIF(O11:O304,"&gt;="&amp;O11/(N11*365),Q11:Q304)-SUMIF(O11:O304,"&lt;="&amp;TODAY(),Q11:Q304)</f>
        <v>0</v>
      </c>
      <c r="D5" s="73" t="s">
        <v>521</v>
      </c>
      <c r="E5" s="10" t="s">
        <v>529</v>
      </c>
      <c r="F5" s="79">
        <f ca="1">SUMIFS(Q11:Q304,B11:B304,"MEURTHE_ET_MOSELLE",O11:O304,"&gt;="&amp;O11/(N11*365))-SUMIF(O11:O304,"&lt;="&amp;TODAY())</f>
        <v>0</v>
      </c>
      <c r="G5" s="80">
        <f ca="1">SUMIFS(Q11:Q304,B11:B304,"MEUSE",O11:O304,SUMIF(O11:O304,"&gt;="&amp;O11/(N11*365),Q11:Q304)-SUMIF(O11:O304,"&lt;="&amp;TODAY(),Q11:Q304))</f>
        <v>0</v>
      </c>
      <c r="H5" s="80">
        <f ca="1">SUMIFS(Q11:Q304,B11:B304,"MOSELLE",O11:O304,"&gt;="&amp;O11/(N11*365))-SUMIF(O11:O304,"&lt;="&amp;TODAY())</f>
        <v>0</v>
      </c>
      <c r="I5" s="81">
        <f ca="1">SUMIFS(Q11:Q304,B11:B304,"VOSGES",O11:O304,"&gt;="&amp;O11/(N11*365))-SUMIF(O11:O304,"&lt;="&amp;TODAY())</f>
        <v>0</v>
      </c>
      <c r="J5" s="66"/>
      <c r="K5" s="37"/>
      <c r="P5" s="24" t="s">
        <v>442</v>
      </c>
      <c r="Q5" s="3"/>
    </row>
    <row r="6" spans="1:59" ht="15.75" thickBot="1">
      <c r="A6" s="21" t="s">
        <v>523</v>
      </c>
      <c r="B6" s="1"/>
      <c r="C6" s="21" t="s">
        <v>524</v>
      </c>
      <c r="D6" s="74"/>
      <c r="E6" s="10" t="s">
        <v>528</v>
      </c>
      <c r="F6" s="82">
        <f>SUMIF(B11:B304,"MEURTHE_ET_MOSELLE",Tableau154[NOMBRE])</f>
        <v>0</v>
      </c>
      <c r="G6" s="83">
        <f>SUMIF(B11:B304,"MEUSE",Tableau154[NOMBRE])</f>
        <v>0</v>
      </c>
      <c r="H6" s="83">
        <f>SUMIF(B11:B304,"MOSELLE",Tableau154[NOMBRE])</f>
        <v>0</v>
      </c>
      <c r="I6" s="84">
        <f>SUMIF(B11:B304,"VOSGES",Tableau154[NOMBRE])</f>
        <v>0</v>
      </c>
      <c r="P6" s="25" t="s">
        <v>442</v>
      </c>
      <c r="Q6" s="3"/>
    </row>
    <row r="7" spans="1:59" ht="16.5" thickTop="1" thickBot="1">
      <c r="A7" s="69">
        <f>COUNT(Tableau154[NOMBRE])</f>
        <v>0</v>
      </c>
      <c r="B7" s="21"/>
      <c r="C7" s="70">
        <f>SUM(Tableau125260[])</f>
        <v>357771</v>
      </c>
      <c r="D7" s="73" t="s">
        <v>522</v>
      </c>
      <c r="E7" s="10" t="s">
        <v>529</v>
      </c>
      <c r="F7" s="76">
        <f>SUMIF(Tableau154[REGION],"MEURTHE_ET_MOSELLE",Tableau125260[])</f>
        <v>43449</v>
      </c>
      <c r="G7" s="77">
        <f>SUMIF(Tableau154[REGION],"MEUSE",Tableau125260[])</f>
        <v>0</v>
      </c>
      <c r="H7" s="77">
        <f>SUMIF(Tableau154[REGION],"MOSELLE",Tableau125260[])</f>
        <v>45270</v>
      </c>
      <c r="I7" s="78">
        <f>SUMIF(Tableau154[REGION],"VOSGES",Tableau125260[])</f>
        <v>0</v>
      </c>
      <c r="L7" s="13"/>
      <c r="M7" s="17"/>
      <c r="P7" s="26" t="s">
        <v>442</v>
      </c>
      <c r="Q7" s="6"/>
    </row>
    <row r="8" spans="1:59">
      <c r="B8" s="21"/>
      <c r="C8"/>
      <c r="D8"/>
      <c r="E8" s="10" t="s">
        <v>528</v>
      </c>
      <c r="F8" s="71">
        <f>SUMIF(B11:B304,"MEURTHE_ET_MOSELLE",Tableau154[NOMBRE])</f>
        <v>0</v>
      </c>
      <c r="G8" s="71">
        <f>SUMIF(B11:B304,"MEUSE",Tableau154[NOMBRE])</f>
        <v>0</v>
      </c>
      <c r="H8" s="22">
        <f>SUMIF(B11:B304,"MOSELLE",Tableau154[NOMBRE])</f>
        <v>0</v>
      </c>
      <c r="I8" s="22">
        <f>SUMIF(B11:B304,"VOSGES",Tableau154[NOMBRE])</f>
        <v>0</v>
      </c>
      <c r="X8" s="90" t="s">
        <v>509</v>
      </c>
      <c r="AE8" s="90" t="s">
        <v>509</v>
      </c>
      <c r="AL8" s="90" t="s">
        <v>509</v>
      </c>
      <c r="AS8" s="90" t="s">
        <v>509</v>
      </c>
      <c r="AZ8" s="90" t="s">
        <v>509</v>
      </c>
      <c r="BG8" s="90" t="s">
        <v>509</v>
      </c>
    </row>
    <row r="9" spans="1:59" s="58" customFormat="1">
      <c r="B9" s="50"/>
      <c r="C9" s="54"/>
      <c r="D9" s="54"/>
      <c r="E9" s="55"/>
      <c r="F9" s="56"/>
      <c r="G9" s="57"/>
      <c r="H9" s="55"/>
      <c r="L9" s="59"/>
      <c r="M9" s="59"/>
      <c r="N9" s="55"/>
      <c r="O9" s="59"/>
      <c r="P9" s="59"/>
      <c r="S9" s="62" t="s">
        <v>533</v>
      </c>
      <c r="U9" s="88"/>
      <c r="V9" s="59"/>
      <c r="W9" s="59"/>
      <c r="X9" s="93">
        <f>SUM(Tableau125260[MONTANT CONTRAT])</f>
        <v>4000</v>
      </c>
      <c r="Z9" s="62" t="s">
        <v>534</v>
      </c>
      <c r="AB9" s="88"/>
      <c r="AC9" s="59"/>
      <c r="AD9" s="59"/>
      <c r="AE9" s="93">
        <f>SUM(Tableau12526062[MONTANT CONTRAT])</f>
        <v>1500</v>
      </c>
      <c r="AG9" s="62" t="s">
        <v>535</v>
      </c>
      <c r="AI9" s="88"/>
      <c r="AJ9" s="59"/>
      <c r="AK9" s="59"/>
      <c r="AL9" s="93">
        <f>SUM(Tableau1252606271[MONTANT CONTRAT])</f>
        <v>600</v>
      </c>
      <c r="AN9" s="62" t="s">
        <v>536</v>
      </c>
      <c r="AP9" s="88"/>
      <c r="AQ9" s="59"/>
      <c r="AR9" s="59"/>
      <c r="AS9" s="93">
        <f>SUM(Tableau1252606272[MONTANT CONTRAT])</f>
        <v>0</v>
      </c>
      <c r="AU9" s="62" t="s">
        <v>537</v>
      </c>
      <c r="AW9" s="88"/>
      <c r="AX9" s="59"/>
      <c r="AY9" s="59"/>
      <c r="AZ9" s="93">
        <f>SUM(Tableau1252606273[MONTANT CONTRAT])</f>
        <v>0</v>
      </c>
      <c r="BB9" s="62" t="s">
        <v>538</v>
      </c>
      <c r="BD9" s="88"/>
      <c r="BE9" s="59"/>
      <c r="BF9" s="59"/>
      <c r="BG9" s="93">
        <f>SUM(Tableau1252606274[MONTANT CONTRAT])</f>
        <v>0</v>
      </c>
    </row>
    <row r="10" spans="1:59" s="8" customFormat="1" ht="47.25" customHeight="1">
      <c r="A10" s="29" t="s">
        <v>8</v>
      </c>
      <c r="B10" s="53" t="s">
        <v>0</v>
      </c>
      <c r="C10" s="53" t="s">
        <v>5</v>
      </c>
      <c r="D10" s="8" t="s">
        <v>2</v>
      </c>
      <c r="E10" s="9" t="s">
        <v>6</v>
      </c>
      <c r="F10" s="8" t="s">
        <v>1</v>
      </c>
      <c r="G10" s="46" t="s">
        <v>7</v>
      </c>
      <c r="H10" s="8" t="s">
        <v>3</v>
      </c>
      <c r="I10" s="8" t="s">
        <v>526</v>
      </c>
      <c r="J10" s="8" t="s">
        <v>4</v>
      </c>
      <c r="L10" s="99" t="s">
        <v>542</v>
      </c>
      <c r="M10" s="99" t="s">
        <v>446</v>
      </c>
      <c r="N10" s="100" t="s">
        <v>447</v>
      </c>
      <c r="O10" s="98" t="s">
        <v>513</v>
      </c>
      <c r="P10" s="98" t="s">
        <v>9</v>
      </c>
      <c r="Q10" s="101" t="s">
        <v>448</v>
      </c>
      <c r="R10" s="27"/>
      <c r="S10" s="92" t="s">
        <v>539</v>
      </c>
      <c r="T10" s="91" t="s">
        <v>540</v>
      </c>
      <c r="U10" s="91" t="s">
        <v>517</v>
      </c>
      <c r="V10" s="94" t="s">
        <v>513</v>
      </c>
      <c r="W10" s="94" t="s">
        <v>9</v>
      </c>
      <c r="X10" s="91" t="s">
        <v>541</v>
      </c>
      <c r="Z10" s="92" t="s">
        <v>539</v>
      </c>
      <c r="AA10" s="91" t="s">
        <v>540</v>
      </c>
      <c r="AB10" s="91" t="s">
        <v>517</v>
      </c>
      <c r="AC10" s="92" t="s">
        <v>513</v>
      </c>
      <c r="AD10" s="92" t="s">
        <v>9</v>
      </c>
      <c r="AE10" s="91" t="s">
        <v>541</v>
      </c>
      <c r="AG10" s="92" t="s">
        <v>539</v>
      </c>
      <c r="AH10" s="91" t="s">
        <v>540</v>
      </c>
      <c r="AI10" s="91" t="s">
        <v>517</v>
      </c>
      <c r="AJ10" s="92" t="s">
        <v>513</v>
      </c>
      <c r="AK10" s="92" t="s">
        <v>9</v>
      </c>
      <c r="AL10" s="91" t="s">
        <v>541</v>
      </c>
      <c r="AN10" s="92" t="s">
        <v>539</v>
      </c>
      <c r="AO10" s="91" t="s">
        <v>540</v>
      </c>
      <c r="AP10" s="91" t="s">
        <v>517</v>
      </c>
      <c r="AQ10" s="92" t="s">
        <v>513</v>
      </c>
      <c r="AR10" s="92" t="s">
        <v>9</v>
      </c>
      <c r="AS10" s="91" t="s">
        <v>541</v>
      </c>
      <c r="AU10" s="92" t="s">
        <v>539</v>
      </c>
      <c r="AV10" s="91" t="s">
        <v>540</v>
      </c>
      <c r="AW10" s="91" t="s">
        <v>517</v>
      </c>
      <c r="AX10" s="92" t="s">
        <v>513</v>
      </c>
      <c r="AY10" s="92" t="s">
        <v>9</v>
      </c>
      <c r="AZ10" s="91" t="s">
        <v>541</v>
      </c>
      <c r="BB10" s="92" t="s">
        <v>539</v>
      </c>
      <c r="BC10" s="91" t="s">
        <v>540</v>
      </c>
      <c r="BD10" s="91" t="s">
        <v>517</v>
      </c>
      <c r="BE10" s="92" t="s">
        <v>513</v>
      </c>
      <c r="BF10" s="92" t="s">
        <v>9</v>
      </c>
      <c r="BG10" s="91" t="s">
        <v>541</v>
      </c>
    </row>
    <row r="11" spans="1:59" ht="45">
      <c r="A11" s="2" t="str">
        <f>IF(COUNT(#REF!)&lt;=0,"",COUNT(#REF!))</f>
        <v/>
      </c>
      <c r="B11" s="17" t="s">
        <v>512</v>
      </c>
      <c r="C11" s="16" t="s">
        <v>18</v>
      </c>
      <c r="D1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19 Rue Saint Lambert</v>
      </c>
      <c r="E1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" s="30"/>
      <c r="O11" s="51" t="str">
        <f>IF(Tableau135361[[#This Row],[DATE DERNIER CONTRAT]]&lt;&gt;"",Tableau135361[[#This Row],[DATE DERNIER CONTRAT]]+Tableau135361[[#This Row],[DUREE DERNIER CONTRAT]]*365,"")</f>
        <v/>
      </c>
      <c r="P11" s="97" t="str">
        <f>IF(Tableau135361[[#This Row],[DATE DERNIER CONTRAT]]&lt;&gt;"",Tableau135361[[#This Row],[DATE PROCHAIN CONTRAT]]-30,"")</f>
        <v/>
      </c>
      <c r="Q11" s="35"/>
      <c r="R11" s="28"/>
      <c r="S11" s="51">
        <v>43449</v>
      </c>
      <c r="T11" s="51">
        <v>43466</v>
      </c>
      <c r="U11" s="89">
        <v>1</v>
      </c>
      <c r="V11" s="51">
        <f>IF(Tableau125260[[#This Row],[DATE CONTRAT]]&lt;&gt;"",Tableau125260[[#This Row],[DATE CONTRAT]]+Tableau125260[[#This Row],[DUREE CONTRAT]]*365,"")</f>
        <v>43831</v>
      </c>
      <c r="W11" s="97">
        <f>IF(Tableau125260[[#This Row],[DATE CONTRAT]]&lt;&gt;"",Tableau125260[[#This Row],[DATE PROCHAIN CONTRAT]]-30,"")</f>
        <v>43801</v>
      </c>
      <c r="X11" s="35">
        <v>4000</v>
      </c>
      <c r="Z11" s="51">
        <v>43174</v>
      </c>
      <c r="AA11" s="51">
        <v>43327</v>
      </c>
      <c r="AB11" s="89">
        <v>2</v>
      </c>
      <c r="AC11" s="51">
        <f>IF(Tableau12526062[[#This Row],[DATE CONTRAT]]&lt;&gt;"",Tableau12526062[[#This Row],[DATE CONTRAT]]+Tableau12526062[[#This Row],[DUREE CONTRAT]]*365,"")</f>
        <v>44057</v>
      </c>
      <c r="AD11" s="51">
        <f>IF(Tableau12526062[[#This Row],[DATE CONTRAT]]&lt;&gt;"",Tableau12526062[[#This Row],[DATE PROCHAIN CONTRAT]]-30,"")</f>
        <v>44027</v>
      </c>
      <c r="AE11" s="35">
        <v>1500</v>
      </c>
      <c r="AG11" s="51">
        <v>44180</v>
      </c>
      <c r="AH11" s="51">
        <v>44197</v>
      </c>
      <c r="AI11" s="89">
        <v>1</v>
      </c>
      <c r="AJ11" s="51">
        <f>IF(Tableau1252606271[[#This Row],[DATE CONTRAT]]&lt;&gt;"",Tableau1252606271[[#This Row],[DATE CONTRAT]]+Tableau1252606271[[#This Row],[DUREE CONTRAT]]*365,"")</f>
        <v>44562</v>
      </c>
      <c r="AK11" s="51">
        <f>IF(Tableau1252606271[[#This Row],[DATE CONTRAT]]&lt;&gt;"",Tableau1252606271[[#This Row],[DATE PROCHAIN CONTRAT]]-30,"")</f>
        <v>44532</v>
      </c>
      <c r="AL11" s="35">
        <v>600</v>
      </c>
      <c r="AN11" s="51"/>
      <c r="AO11" s="51"/>
      <c r="AP11" s="89"/>
      <c r="AQ11" s="51" t="str">
        <f>IF(Tableau1252606272[[#This Row],[DATE CONTRAT]]&lt;&gt;"",Tableau1252606272[[#This Row],[DATE CONTRAT]]+Tableau1252606272[[#This Row],[DUREE CONTRAT]]*365,"")</f>
        <v/>
      </c>
      <c r="AR11" s="51" t="str">
        <f>IF(Tableau1252606272[[#This Row],[DATE CONTRAT]]&lt;&gt;"",Tableau1252606272[[#This Row],[DATE PROCHAIN CONTRAT]]-30,"")</f>
        <v/>
      </c>
      <c r="AS11" s="35"/>
      <c r="AU11" s="51"/>
      <c r="AV11" s="51"/>
      <c r="AW11" s="89"/>
      <c r="AX11" s="51" t="str">
        <f>IF(Tableau1252606273[[#This Row],[DATE CONTRAT]]&lt;&gt;"",Tableau1252606273[[#This Row],[DATE CONTRAT]]+Tableau1252606273[[#This Row],[DUREE CONTRAT]]*365,"")</f>
        <v/>
      </c>
      <c r="AY11" s="51" t="str">
        <f>IF(Tableau1252606273[[#This Row],[DATE CONTRAT]]&lt;&gt;"",Tableau1252606273[[#This Row],[DATE PROCHAIN CONTRAT]]-30,"")</f>
        <v/>
      </c>
      <c r="AZ11" s="35"/>
      <c r="BB11" s="51"/>
      <c r="BC11" s="51"/>
      <c r="BD11" s="89"/>
      <c r="BE11" s="51" t="str">
        <f>IF(Tableau1252606274[[#This Row],[DATE CONTRAT]]&lt;&gt;"",Tableau1252606274[[#This Row],[DATE CONTRAT]]+Tableau1252606274[[#This Row],[DUREE CONTRAT]]*365,"")</f>
        <v/>
      </c>
      <c r="BF11" s="51" t="str">
        <f>IF(Tableau1252606274[[#This Row],[DATE CONTRAT]]&lt;&gt;"",Tableau1252606274[[#This Row],[DATE PROCHAIN CONTRAT]]-30,"")</f>
        <v/>
      </c>
      <c r="BG11" s="35"/>
    </row>
    <row r="12" spans="1:59">
      <c r="A12" s="2" t="str">
        <f>IF(COUNT(#REF!)&lt;=0,"",COUNT(#REF!))</f>
        <v/>
      </c>
      <c r="B12" s="17" t="s">
        <v>512</v>
      </c>
      <c r="C12" s="16" t="s">
        <v>20</v>
      </c>
      <c r="D1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43 Cours Léopold</v>
      </c>
      <c r="E1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" s="30"/>
      <c r="O12" s="51" t="str">
        <f>IF(Tableau135361[[#This Row],[DATE DERNIER CONTRAT]]&lt;&gt;"",Tableau135361[[#This Row],[DATE DERNIER CONTRAT]]+Tableau135361[[#This Row],[DUREE DERNIER CONTRAT]]*365,"")</f>
        <v/>
      </c>
      <c r="P12" s="97" t="str">
        <f>IF(Tableau135361[[#This Row],[DATE DERNIER CONTRAT]]&lt;&gt;"",Tableau135361[[#This Row],[DATE PROCHAIN CONTRAT]]-30,"")</f>
        <v/>
      </c>
      <c r="Q12" s="35"/>
      <c r="R12" s="28"/>
      <c r="S12" s="51"/>
      <c r="T12" s="51"/>
      <c r="U12" s="89"/>
      <c r="V12" s="51" t="str">
        <f>IF(Tableau125260[[#This Row],[DATE CONTRAT]]&lt;&gt;"",Tableau125260[[#This Row],[DATE CONTRAT]]+Tableau125260[[#This Row],[DUREE CONTRAT]]*365,"")</f>
        <v/>
      </c>
      <c r="W12" s="51" t="str">
        <f>IF(Tableau125260[[#This Row],[DATE CONTRAT]]&lt;&gt;"",Tableau125260[[#This Row],[DATE PROCHAIN CONTRAT]]-30,"")</f>
        <v/>
      </c>
      <c r="X12" s="35"/>
      <c r="Z12" s="51"/>
      <c r="AA12" s="51"/>
      <c r="AB12" s="89"/>
      <c r="AC12" s="51" t="str">
        <f>IF(Tableau12526062[[#This Row],[DATE CONTRAT]]&lt;&gt;"",Tableau12526062[[#This Row],[DATE CONTRAT]]+Tableau12526062[[#This Row],[DUREE CONTRAT]]*365,"")</f>
        <v/>
      </c>
      <c r="AD12" s="51" t="str">
        <f>IF(Tableau12526062[[#This Row],[DATE CONTRAT]]&lt;&gt;"",Tableau12526062[[#This Row],[DATE PROCHAIN CONTRAT]]-30,"")</f>
        <v/>
      </c>
      <c r="AE12" s="35"/>
      <c r="AG12" s="51"/>
      <c r="AH12" s="51"/>
      <c r="AI12" s="89"/>
      <c r="AJ12" s="51" t="str">
        <f>IF(Tableau1252606271[[#This Row],[DATE CONTRAT]]&lt;&gt;"",Tableau1252606271[[#This Row],[DATE CONTRAT]]+Tableau1252606271[[#This Row],[DUREE CONTRAT]]*365,"")</f>
        <v/>
      </c>
      <c r="AK12" s="51" t="str">
        <f>IF(Tableau1252606271[[#This Row],[DATE CONTRAT]]&lt;&gt;"",Tableau1252606271[[#This Row],[DATE PROCHAIN CONTRAT]]-30,"")</f>
        <v/>
      </c>
      <c r="AL12" s="35"/>
      <c r="AN12" s="51"/>
      <c r="AO12" s="51"/>
      <c r="AP12" s="89"/>
      <c r="AQ12" s="51" t="str">
        <f>IF(Tableau1252606272[[#This Row],[DATE CONTRAT]]&lt;&gt;"",Tableau1252606272[[#This Row],[DATE CONTRAT]]+Tableau1252606272[[#This Row],[DUREE CONTRAT]]*365,"")</f>
        <v/>
      </c>
      <c r="AR12" s="51" t="str">
        <f>IF(Tableau1252606272[[#This Row],[DATE CONTRAT]]&lt;&gt;"",Tableau1252606272[[#This Row],[DATE PROCHAIN CONTRAT]]-30,"")</f>
        <v/>
      </c>
      <c r="AS12" s="35"/>
      <c r="AU12" s="51"/>
      <c r="AV12" s="51"/>
      <c r="AW12" s="89"/>
      <c r="AX12" s="51" t="str">
        <f>IF(Tableau1252606273[[#This Row],[DATE CONTRAT]]&lt;&gt;"",Tableau1252606273[[#This Row],[DATE CONTRAT]]+Tableau1252606273[[#This Row],[DUREE CONTRAT]]*365,"")</f>
        <v/>
      </c>
      <c r="AY12" s="51" t="str">
        <f>IF(Tableau1252606273[[#This Row],[DATE CONTRAT]]&lt;&gt;"",Tableau1252606273[[#This Row],[DATE PROCHAIN CONTRAT]]-30,"")</f>
        <v/>
      </c>
      <c r="AZ12" s="35"/>
      <c r="BB12" s="51"/>
      <c r="BC12" s="51"/>
      <c r="BD12" s="89"/>
      <c r="BE12" s="51" t="str">
        <f>IF(Tableau1252606274[[#This Row],[DATE CONTRAT]]&lt;&gt;"",Tableau1252606274[[#This Row],[DATE CONTRAT]]+Tableau1252606274[[#This Row],[DUREE CONTRAT]]*365,"")</f>
        <v/>
      </c>
      <c r="BF12" s="51" t="str">
        <f>IF(Tableau1252606274[[#This Row],[DATE CONTRAT]]&lt;&gt;"",Tableau1252606274[[#This Row],[DATE PROCHAIN CONTRAT]]-30,"")</f>
        <v/>
      </c>
      <c r="BG12" s="35"/>
    </row>
    <row r="13" spans="1:59" ht="45">
      <c r="A13" s="2" t="str">
        <f>IF(COUNT(#REF!)&lt;=0,"",COUNT(#REF!))</f>
        <v/>
      </c>
      <c r="B13" s="17" t="s">
        <v>512</v>
      </c>
      <c r="C13" s="16" t="s">
        <v>294</v>
      </c>
      <c r="D1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Domaine de Pixérécourt</v>
      </c>
      <c r="E1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54220</v>
      </c>
      <c r="F1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Malzéville</v>
      </c>
      <c r="G1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" s="30"/>
      <c r="O13" s="51" t="str">
        <f>IF(Tableau135361[[#This Row],[DATE DERNIER CONTRAT]]&lt;&gt;"",Tableau135361[[#This Row],[DATE DERNIER CONTRAT]]+Tableau135361[[#This Row],[DUREE DERNIER CONTRAT]]*365,"")</f>
        <v/>
      </c>
      <c r="P13" s="97" t="str">
        <f>IF(Tableau135361[[#This Row],[DATE DERNIER CONTRAT]]&lt;&gt;"",Tableau135361[[#This Row],[DATE PROCHAIN CONTRAT]]-30,"")</f>
        <v/>
      </c>
      <c r="Q13" s="35"/>
      <c r="R13" s="28"/>
      <c r="S13" s="51"/>
      <c r="T13" s="51"/>
      <c r="U13" s="89"/>
      <c r="V13" s="51" t="str">
        <f>IF(Tableau125260[[#This Row],[DATE CONTRAT]]&lt;&gt;"",Tableau125260[[#This Row],[DATE CONTRAT]]+Tableau125260[[#This Row],[DUREE CONTRAT]]*365,"")</f>
        <v/>
      </c>
      <c r="W13" s="51" t="str">
        <f>IF(Tableau125260[[#This Row],[DATE CONTRAT]]&lt;&gt;"",Tableau125260[[#This Row],[DATE PROCHAIN CONTRAT]]-30,"")</f>
        <v/>
      </c>
      <c r="X13" s="35"/>
      <c r="Z13" s="51"/>
      <c r="AA13" s="51"/>
      <c r="AB13" s="89"/>
      <c r="AC13" s="51" t="str">
        <f>IF(Tableau12526062[[#This Row],[DATE CONTRAT]]&lt;&gt;"",Tableau12526062[[#This Row],[DATE CONTRAT]]+Tableau12526062[[#This Row],[DUREE CONTRAT]]*365,"")</f>
        <v/>
      </c>
      <c r="AD13" s="51" t="str">
        <f>IF(Tableau12526062[[#This Row],[DATE CONTRAT]]&lt;&gt;"",Tableau12526062[[#This Row],[DATE PROCHAIN CONTRAT]]-30,"")</f>
        <v/>
      </c>
      <c r="AE13" s="35"/>
      <c r="AG13" s="51"/>
      <c r="AH13" s="51"/>
      <c r="AI13" s="89"/>
      <c r="AJ13" s="51" t="str">
        <f>IF(Tableau1252606271[[#This Row],[DATE CONTRAT]]&lt;&gt;"",Tableau1252606271[[#This Row],[DATE CONTRAT]]+Tableau1252606271[[#This Row],[DUREE CONTRAT]]*365,"")</f>
        <v/>
      </c>
      <c r="AK13" s="51" t="str">
        <f>IF(Tableau1252606271[[#This Row],[DATE CONTRAT]]&lt;&gt;"",Tableau1252606271[[#This Row],[DATE PROCHAIN CONTRAT]]-30,"")</f>
        <v/>
      </c>
      <c r="AL13" s="35"/>
      <c r="AN13" s="51"/>
      <c r="AO13" s="51"/>
      <c r="AP13" s="89"/>
      <c r="AQ13" s="51" t="str">
        <f>IF(Tableau1252606272[[#This Row],[DATE CONTRAT]]&lt;&gt;"",Tableau1252606272[[#This Row],[DATE CONTRAT]]+Tableau1252606272[[#This Row],[DUREE CONTRAT]]*365,"")</f>
        <v/>
      </c>
      <c r="AR13" s="51" t="str">
        <f>IF(Tableau1252606272[[#This Row],[DATE CONTRAT]]&lt;&gt;"",Tableau1252606272[[#This Row],[DATE PROCHAIN CONTRAT]]-30,"")</f>
        <v/>
      </c>
      <c r="AS13" s="35"/>
      <c r="AU13" s="51"/>
      <c r="AV13" s="51"/>
      <c r="AW13" s="89"/>
      <c r="AX13" s="51" t="str">
        <f>IF(Tableau1252606273[[#This Row],[DATE CONTRAT]]&lt;&gt;"",Tableau1252606273[[#This Row],[DATE CONTRAT]]+Tableau1252606273[[#This Row],[DUREE CONTRAT]]*365,"")</f>
        <v/>
      </c>
      <c r="AY13" s="51" t="str">
        <f>IF(Tableau1252606273[[#This Row],[DATE CONTRAT]]&lt;&gt;"",Tableau1252606273[[#This Row],[DATE PROCHAIN CONTRAT]]-30,"")</f>
        <v/>
      </c>
      <c r="AZ13" s="35"/>
      <c r="BB13" s="51"/>
      <c r="BC13" s="51"/>
      <c r="BD13" s="89"/>
      <c r="BE13" s="51" t="str">
        <f>IF(Tableau1252606274[[#This Row],[DATE CONTRAT]]&lt;&gt;"",Tableau1252606274[[#This Row],[DATE CONTRAT]]+Tableau1252606274[[#This Row],[DUREE CONTRAT]]*365,"")</f>
        <v/>
      </c>
      <c r="BF13" s="51" t="str">
        <f>IF(Tableau1252606274[[#This Row],[DATE CONTRAT]]&lt;&gt;"",Tableau1252606274[[#This Row],[DATE PROCHAIN CONTRAT]]-30,"")</f>
        <v/>
      </c>
      <c r="BG13" s="35"/>
    </row>
    <row r="14" spans="1:59" ht="30">
      <c r="A14" s="2" t="str">
        <f>IF(COUNT(#REF!)&lt;=0,"",COUNT(#REF!))</f>
        <v/>
      </c>
      <c r="B14" s="17" t="s">
        <v>512</v>
      </c>
      <c r="C14" s="16" t="s">
        <v>295</v>
      </c>
      <c r="D1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10 Rue Jean Moulin</v>
      </c>
      <c r="E1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54510</v>
      </c>
      <c r="F1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Tomblaine</v>
      </c>
      <c r="G1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" s="30"/>
      <c r="O14" s="51" t="str">
        <f>IF(Tableau135361[[#This Row],[DATE DERNIER CONTRAT]]&lt;&gt;"",Tableau135361[[#This Row],[DATE DERNIER CONTRAT]]+Tableau135361[[#This Row],[DUREE DERNIER CONTRAT]]*365,"")</f>
        <v/>
      </c>
      <c r="P14" s="97" t="str">
        <f>IF(Tableau135361[[#This Row],[DATE DERNIER CONTRAT]]&lt;&gt;"",Tableau135361[[#This Row],[DATE PROCHAIN CONTRAT]]-30,"")</f>
        <v/>
      </c>
      <c r="Q14" s="35"/>
      <c r="R14" s="28"/>
      <c r="S14" s="51"/>
      <c r="T14" s="51"/>
      <c r="U14" s="89"/>
      <c r="V14" s="51" t="str">
        <f>IF(Tableau125260[[#This Row],[DATE CONTRAT]]&lt;&gt;"",Tableau125260[[#This Row],[DATE CONTRAT]]+Tableau125260[[#This Row],[DUREE CONTRAT]]*365,"")</f>
        <v/>
      </c>
      <c r="W14" s="51" t="str">
        <f>IF(Tableau125260[[#This Row],[DATE CONTRAT]]&lt;&gt;"",Tableau125260[[#This Row],[DATE PROCHAIN CONTRAT]]-30,"")</f>
        <v/>
      </c>
      <c r="X14" s="35"/>
      <c r="Z14" s="51"/>
      <c r="AA14" s="51"/>
      <c r="AB14" s="89"/>
      <c r="AC14" s="51" t="str">
        <f>IF(Tableau12526062[[#This Row],[DATE CONTRAT]]&lt;&gt;"",Tableau12526062[[#This Row],[DATE CONTRAT]]+Tableau12526062[[#This Row],[DUREE CONTRAT]]*365,"")</f>
        <v/>
      </c>
      <c r="AD14" s="51" t="str">
        <f>IF(Tableau12526062[[#This Row],[DATE CONTRAT]]&lt;&gt;"",Tableau12526062[[#This Row],[DATE PROCHAIN CONTRAT]]-30,"")</f>
        <v/>
      </c>
      <c r="AE14" s="35"/>
      <c r="AG14" s="51"/>
      <c r="AH14" s="51"/>
      <c r="AI14" s="89"/>
      <c r="AJ14" s="51" t="str">
        <f>IF(Tableau1252606271[[#This Row],[DATE CONTRAT]]&lt;&gt;"",Tableau1252606271[[#This Row],[DATE CONTRAT]]+Tableau1252606271[[#This Row],[DUREE CONTRAT]]*365,"")</f>
        <v/>
      </c>
      <c r="AK14" s="51" t="str">
        <f>IF(Tableau1252606271[[#This Row],[DATE CONTRAT]]&lt;&gt;"",Tableau1252606271[[#This Row],[DATE PROCHAIN CONTRAT]]-30,"")</f>
        <v/>
      </c>
      <c r="AL14" s="35"/>
      <c r="AN14" s="51"/>
      <c r="AO14" s="51"/>
      <c r="AP14" s="89"/>
      <c r="AQ14" s="51" t="str">
        <f>IF(Tableau1252606272[[#This Row],[DATE CONTRAT]]&lt;&gt;"",Tableau1252606272[[#This Row],[DATE CONTRAT]]+Tableau1252606272[[#This Row],[DUREE CONTRAT]]*365,"")</f>
        <v/>
      </c>
      <c r="AR14" s="51" t="str">
        <f>IF(Tableau1252606272[[#This Row],[DATE CONTRAT]]&lt;&gt;"",Tableau1252606272[[#This Row],[DATE PROCHAIN CONTRAT]]-30,"")</f>
        <v/>
      </c>
      <c r="AS14" s="35"/>
      <c r="AU14" s="51"/>
      <c r="AV14" s="51"/>
      <c r="AW14" s="89"/>
      <c r="AX14" s="51" t="str">
        <f>IF(Tableau1252606273[[#This Row],[DATE CONTRAT]]&lt;&gt;"",Tableau1252606273[[#This Row],[DATE CONTRAT]]+Tableau1252606273[[#This Row],[DUREE CONTRAT]]*365,"")</f>
        <v/>
      </c>
      <c r="AY14" s="51" t="str">
        <f>IF(Tableau1252606273[[#This Row],[DATE CONTRAT]]&lt;&gt;"",Tableau1252606273[[#This Row],[DATE PROCHAIN CONTRAT]]-30,"")</f>
        <v/>
      </c>
      <c r="AZ14" s="35"/>
      <c r="BB14" s="51"/>
      <c r="BC14" s="51"/>
      <c r="BD14" s="89"/>
      <c r="BE14" s="51" t="str">
        <f>IF(Tableau1252606274[[#This Row],[DATE CONTRAT]]&lt;&gt;"",Tableau1252606274[[#This Row],[DATE CONTRAT]]+Tableau1252606274[[#This Row],[DUREE CONTRAT]]*365,"")</f>
        <v/>
      </c>
      <c r="BF14" s="51" t="str">
        <f>IF(Tableau1252606274[[#This Row],[DATE CONTRAT]]&lt;&gt;"",Tableau1252606274[[#This Row],[DATE PROCHAIN CONTRAT]]-30,"")</f>
        <v/>
      </c>
      <c r="BG14" s="35"/>
    </row>
    <row r="15" spans="1:59" ht="30">
      <c r="A15" s="2" t="str">
        <f>IF(COUNT(#REF!)&lt;=0,"",COUNT(#REF!))</f>
        <v/>
      </c>
      <c r="B15" s="17" t="s">
        <v>512</v>
      </c>
      <c r="C15" s="16" t="s">
        <v>296</v>
      </c>
      <c r="D1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Jeannot</v>
      </c>
      <c r="E1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" s="30"/>
      <c r="O15" s="51" t="str">
        <f>IF(Tableau135361[[#This Row],[DATE DERNIER CONTRAT]]&lt;&gt;"",Tableau135361[[#This Row],[DATE DERNIER CONTRAT]]+Tableau135361[[#This Row],[DUREE DERNIER CONTRAT]]*365,"")</f>
        <v/>
      </c>
      <c r="P15" s="97" t="str">
        <f>IF(Tableau135361[[#This Row],[DATE DERNIER CONTRAT]]&lt;&gt;"",Tableau135361[[#This Row],[DATE PROCHAIN CONTRAT]]-30,"")</f>
        <v/>
      </c>
      <c r="Q15" s="35"/>
      <c r="R15" s="28"/>
      <c r="S15" s="51"/>
      <c r="T15" s="51"/>
      <c r="U15" s="89"/>
      <c r="V15" s="51" t="str">
        <f>IF(Tableau125260[[#This Row],[DATE CONTRAT]]&lt;&gt;"",Tableau125260[[#This Row],[DATE CONTRAT]]+Tableau125260[[#This Row],[DUREE CONTRAT]]*365,"")</f>
        <v/>
      </c>
      <c r="W15" s="51" t="str">
        <f>IF(Tableau125260[[#This Row],[DATE CONTRAT]]&lt;&gt;"",Tableau125260[[#This Row],[DATE PROCHAIN CONTRAT]]-30,"")</f>
        <v/>
      </c>
      <c r="X15" s="35"/>
      <c r="Z15" s="51"/>
      <c r="AA15" s="51"/>
      <c r="AB15" s="89"/>
      <c r="AC15" s="51" t="str">
        <f>IF(Tableau12526062[[#This Row],[DATE CONTRAT]]&lt;&gt;"",Tableau12526062[[#This Row],[DATE CONTRAT]]+Tableau12526062[[#This Row],[DUREE CONTRAT]]*365,"")</f>
        <v/>
      </c>
      <c r="AD15" s="51" t="str">
        <f>IF(Tableau12526062[[#This Row],[DATE CONTRAT]]&lt;&gt;"",Tableau12526062[[#This Row],[DATE PROCHAIN CONTRAT]]-30,"")</f>
        <v/>
      </c>
      <c r="AE15" s="35"/>
      <c r="AG15" s="51"/>
      <c r="AH15" s="51"/>
      <c r="AI15" s="89"/>
      <c r="AJ15" s="51" t="str">
        <f>IF(Tableau1252606271[[#This Row],[DATE CONTRAT]]&lt;&gt;"",Tableau1252606271[[#This Row],[DATE CONTRAT]]+Tableau1252606271[[#This Row],[DUREE CONTRAT]]*365,"")</f>
        <v/>
      </c>
      <c r="AK15" s="51" t="str">
        <f>IF(Tableau1252606271[[#This Row],[DATE CONTRAT]]&lt;&gt;"",Tableau1252606271[[#This Row],[DATE PROCHAIN CONTRAT]]-30,"")</f>
        <v/>
      </c>
      <c r="AL15" s="35"/>
      <c r="AN15" s="51"/>
      <c r="AO15" s="51"/>
      <c r="AP15" s="89"/>
      <c r="AQ15" s="51" t="str">
        <f>IF(Tableau1252606272[[#This Row],[DATE CONTRAT]]&lt;&gt;"",Tableau1252606272[[#This Row],[DATE CONTRAT]]+Tableau1252606272[[#This Row],[DUREE CONTRAT]]*365,"")</f>
        <v/>
      </c>
      <c r="AR15" s="51" t="str">
        <f>IF(Tableau1252606272[[#This Row],[DATE CONTRAT]]&lt;&gt;"",Tableau1252606272[[#This Row],[DATE PROCHAIN CONTRAT]]-30,"")</f>
        <v/>
      </c>
      <c r="AS15" s="35"/>
      <c r="AU15" s="51"/>
      <c r="AV15" s="51"/>
      <c r="AW15" s="89"/>
      <c r="AX15" s="51" t="str">
        <f>IF(Tableau1252606273[[#This Row],[DATE CONTRAT]]&lt;&gt;"",Tableau1252606273[[#This Row],[DATE CONTRAT]]+Tableau1252606273[[#This Row],[DUREE CONTRAT]]*365,"")</f>
        <v/>
      </c>
      <c r="AY15" s="51" t="str">
        <f>IF(Tableau1252606273[[#This Row],[DATE CONTRAT]]&lt;&gt;"",Tableau1252606273[[#This Row],[DATE PROCHAIN CONTRAT]]-30,"")</f>
        <v/>
      </c>
      <c r="AZ15" s="35"/>
      <c r="BB15" s="51"/>
      <c r="BC15" s="51"/>
      <c r="BD15" s="89"/>
      <c r="BE15" s="51" t="str">
        <f>IF(Tableau1252606274[[#This Row],[DATE CONTRAT]]&lt;&gt;"",Tableau1252606274[[#This Row],[DATE CONTRAT]]+Tableau1252606274[[#This Row],[DUREE CONTRAT]]*365,"")</f>
        <v/>
      </c>
      <c r="BF15" s="51" t="str">
        <f>IF(Tableau1252606274[[#This Row],[DATE CONTRAT]]&lt;&gt;"",Tableau1252606274[[#This Row],[DATE PROCHAIN CONTRAT]]-30,"")</f>
        <v/>
      </c>
      <c r="BG15" s="35"/>
    </row>
    <row r="16" spans="1:59">
      <c r="A16" s="2" t="str">
        <f>IF(COUNT(#REF!)&lt;=0,"",COUNT(#REF!))</f>
        <v/>
      </c>
      <c r="B16" s="17" t="s">
        <v>512</v>
      </c>
      <c r="C16" s="16" t="s">
        <v>297</v>
      </c>
      <c r="D1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du Maréchal Foch</v>
      </c>
      <c r="E1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54150</v>
      </c>
      <c r="F1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Val-de-Briey</v>
      </c>
      <c r="G1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" s="30"/>
      <c r="O16" s="51" t="str">
        <f>IF(Tableau135361[[#This Row],[DATE DERNIER CONTRAT]]&lt;&gt;"",Tableau135361[[#This Row],[DATE DERNIER CONTRAT]]+Tableau135361[[#This Row],[DUREE DERNIER CONTRAT]]*365,"")</f>
        <v/>
      </c>
      <c r="P16" s="97" t="str">
        <f>IF(Tableau135361[[#This Row],[DATE DERNIER CONTRAT]]&lt;&gt;"",Tableau135361[[#This Row],[DATE PROCHAIN CONTRAT]]-30,"")</f>
        <v/>
      </c>
      <c r="Q16" s="35"/>
      <c r="R16" s="28"/>
      <c r="S16" s="51"/>
      <c r="T16" s="51"/>
      <c r="U16" s="89"/>
      <c r="V16" s="51" t="str">
        <f>IF(Tableau125260[[#This Row],[DATE CONTRAT]]&lt;&gt;"",Tableau125260[[#This Row],[DATE CONTRAT]]+Tableau125260[[#This Row],[DUREE CONTRAT]]*365,"")</f>
        <v/>
      </c>
      <c r="W16" s="51" t="str">
        <f>IF(Tableau125260[[#This Row],[DATE CONTRAT]]&lt;&gt;"",Tableau125260[[#This Row],[DATE PROCHAIN CONTRAT]]-30,"")</f>
        <v/>
      </c>
      <c r="X16" s="35"/>
      <c r="Z16" s="51"/>
      <c r="AA16" s="51"/>
      <c r="AB16" s="89"/>
      <c r="AC16" s="51" t="str">
        <f>IF(Tableau12526062[[#This Row],[DATE CONTRAT]]&lt;&gt;"",Tableau12526062[[#This Row],[DATE CONTRAT]]+Tableau12526062[[#This Row],[DUREE CONTRAT]]*365,"")</f>
        <v/>
      </c>
      <c r="AD16" s="51" t="str">
        <f>IF(Tableau12526062[[#This Row],[DATE CONTRAT]]&lt;&gt;"",Tableau12526062[[#This Row],[DATE PROCHAIN CONTRAT]]-30,"")</f>
        <v/>
      </c>
      <c r="AE16" s="35"/>
      <c r="AG16" s="51"/>
      <c r="AH16" s="51"/>
      <c r="AI16" s="89"/>
      <c r="AJ16" s="51" t="str">
        <f>IF(Tableau1252606271[[#This Row],[DATE CONTRAT]]&lt;&gt;"",Tableau1252606271[[#This Row],[DATE CONTRAT]]+Tableau1252606271[[#This Row],[DUREE CONTRAT]]*365,"")</f>
        <v/>
      </c>
      <c r="AK16" s="51" t="str">
        <f>IF(Tableau1252606271[[#This Row],[DATE CONTRAT]]&lt;&gt;"",Tableau1252606271[[#This Row],[DATE PROCHAIN CONTRAT]]-30,"")</f>
        <v/>
      </c>
      <c r="AL16" s="35"/>
      <c r="AN16" s="51"/>
      <c r="AO16" s="51"/>
      <c r="AP16" s="89"/>
      <c r="AQ16" s="51" t="str">
        <f>IF(Tableau1252606272[[#This Row],[DATE CONTRAT]]&lt;&gt;"",Tableau1252606272[[#This Row],[DATE CONTRAT]]+Tableau1252606272[[#This Row],[DUREE CONTRAT]]*365,"")</f>
        <v/>
      </c>
      <c r="AR16" s="51" t="str">
        <f>IF(Tableau1252606272[[#This Row],[DATE CONTRAT]]&lt;&gt;"",Tableau1252606272[[#This Row],[DATE PROCHAIN CONTRAT]]-30,"")</f>
        <v/>
      </c>
      <c r="AS16" s="35"/>
      <c r="AU16" s="51"/>
      <c r="AV16" s="51"/>
      <c r="AW16" s="89"/>
      <c r="AX16" s="51" t="str">
        <f>IF(Tableau1252606273[[#This Row],[DATE CONTRAT]]&lt;&gt;"",Tableau1252606273[[#This Row],[DATE CONTRAT]]+Tableau1252606273[[#This Row],[DUREE CONTRAT]]*365,"")</f>
        <v/>
      </c>
      <c r="AY16" s="51" t="str">
        <f>IF(Tableau1252606273[[#This Row],[DATE CONTRAT]]&lt;&gt;"",Tableau1252606273[[#This Row],[DATE PROCHAIN CONTRAT]]-30,"")</f>
        <v/>
      </c>
      <c r="AZ16" s="35"/>
      <c r="BB16" s="51"/>
      <c r="BC16" s="51"/>
      <c r="BD16" s="89"/>
      <c r="BE16" s="51" t="str">
        <f>IF(Tableau1252606274[[#This Row],[DATE CONTRAT]]&lt;&gt;"",Tableau1252606274[[#This Row],[DATE CONTRAT]]+Tableau1252606274[[#This Row],[DUREE CONTRAT]]*365,"")</f>
        <v/>
      </c>
      <c r="BF16" s="51" t="str">
        <f>IF(Tableau1252606274[[#This Row],[DATE CONTRAT]]&lt;&gt;"",Tableau1252606274[[#This Row],[DATE PROCHAIN CONTRAT]]-30,"")</f>
        <v/>
      </c>
      <c r="BG16" s="35"/>
    </row>
    <row r="17" spans="1:59" ht="60">
      <c r="A17" s="2" t="str">
        <f>IF(COUNT(#REF!)&lt;=0,"",COUNT(#REF!))</f>
        <v/>
      </c>
      <c r="B17" s="17" t="s">
        <v>512</v>
      </c>
      <c r="C17" s="16" t="s">
        <v>298</v>
      </c>
      <c r="D1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Rue Boutet de Monvel</v>
      </c>
      <c r="E1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1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1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" s="30"/>
      <c r="O17" s="51" t="str">
        <f>IF(Tableau135361[[#This Row],[DATE DERNIER CONTRAT]]&lt;&gt;"",Tableau135361[[#This Row],[DATE DERNIER CONTRAT]]+Tableau135361[[#This Row],[DUREE DERNIER CONTRAT]]*365,"")</f>
        <v/>
      </c>
      <c r="P17" s="97" t="str">
        <f>IF(Tableau135361[[#This Row],[DATE DERNIER CONTRAT]]&lt;&gt;"",Tableau135361[[#This Row],[DATE PROCHAIN CONTRAT]]-30,"")</f>
        <v/>
      </c>
      <c r="Q17" s="35"/>
      <c r="R17" s="28"/>
      <c r="S17" s="51"/>
      <c r="T17" s="51"/>
      <c r="U17" s="89"/>
      <c r="V17" s="51" t="str">
        <f>IF(Tableau125260[[#This Row],[DATE CONTRAT]]&lt;&gt;"",Tableau125260[[#This Row],[DATE CONTRAT]]+Tableau125260[[#This Row],[DUREE CONTRAT]]*365,"")</f>
        <v/>
      </c>
      <c r="W17" s="51" t="str">
        <f>IF(Tableau125260[[#This Row],[DATE CONTRAT]]&lt;&gt;"",Tableau125260[[#This Row],[DATE PROCHAIN CONTRAT]]-30,"")</f>
        <v/>
      </c>
      <c r="X17" s="35"/>
      <c r="Z17" s="51"/>
      <c r="AA17" s="51"/>
      <c r="AB17" s="89"/>
      <c r="AC17" s="51" t="str">
        <f>IF(Tableau12526062[[#This Row],[DATE CONTRAT]]&lt;&gt;"",Tableau12526062[[#This Row],[DATE CONTRAT]]+Tableau12526062[[#This Row],[DUREE CONTRAT]]*365,"")</f>
        <v/>
      </c>
      <c r="AD17" s="51" t="str">
        <f>IF(Tableau12526062[[#This Row],[DATE CONTRAT]]&lt;&gt;"",Tableau12526062[[#This Row],[DATE PROCHAIN CONTRAT]]-30,"")</f>
        <v/>
      </c>
      <c r="AE17" s="35"/>
      <c r="AG17" s="51"/>
      <c r="AH17" s="51"/>
      <c r="AI17" s="89"/>
      <c r="AJ17" s="51" t="str">
        <f>IF(Tableau1252606271[[#This Row],[DATE CONTRAT]]&lt;&gt;"",Tableau1252606271[[#This Row],[DATE CONTRAT]]+Tableau1252606271[[#This Row],[DUREE CONTRAT]]*365,"")</f>
        <v/>
      </c>
      <c r="AK17" s="51" t="str">
        <f>IF(Tableau1252606271[[#This Row],[DATE CONTRAT]]&lt;&gt;"",Tableau1252606271[[#This Row],[DATE PROCHAIN CONTRAT]]-30,"")</f>
        <v/>
      </c>
      <c r="AL17" s="35"/>
      <c r="AN17" s="51"/>
      <c r="AO17" s="51"/>
      <c r="AP17" s="89"/>
      <c r="AQ17" s="51" t="str">
        <f>IF(Tableau1252606272[[#This Row],[DATE CONTRAT]]&lt;&gt;"",Tableau1252606272[[#This Row],[DATE CONTRAT]]+Tableau1252606272[[#This Row],[DUREE CONTRAT]]*365,"")</f>
        <v/>
      </c>
      <c r="AR17" s="51" t="str">
        <f>IF(Tableau1252606272[[#This Row],[DATE CONTRAT]]&lt;&gt;"",Tableau1252606272[[#This Row],[DATE PROCHAIN CONTRAT]]-30,"")</f>
        <v/>
      </c>
      <c r="AS17" s="35"/>
      <c r="AU17" s="51"/>
      <c r="AV17" s="51"/>
      <c r="AW17" s="89"/>
      <c r="AX17" s="51" t="str">
        <f>IF(Tableau1252606273[[#This Row],[DATE CONTRAT]]&lt;&gt;"",Tableau1252606273[[#This Row],[DATE CONTRAT]]+Tableau1252606273[[#This Row],[DUREE CONTRAT]]*365,"")</f>
        <v/>
      </c>
      <c r="AY17" s="51" t="str">
        <f>IF(Tableau1252606273[[#This Row],[DATE CONTRAT]]&lt;&gt;"",Tableau1252606273[[#This Row],[DATE PROCHAIN CONTRAT]]-30,"")</f>
        <v/>
      </c>
      <c r="AZ17" s="35"/>
      <c r="BB17" s="51"/>
      <c r="BC17" s="51"/>
      <c r="BD17" s="89"/>
      <c r="BE17" s="51" t="str">
        <f>IF(Tableau1252606274[[#This Row],[DATE CONTRAT]]&lt;&gt;"",Tableau1252606274[[#This Row],[DATE CONTRAT]]+Tableau1252606274[[#This Row],[DUREE CONTRAT]]*365,"")</f>
        <v/>
      </c>
      <c r="BF17" s="51" t="str">
        <f>IF(Tableau1252606274[[#This Row],[DATE CONTRAT]]&lt;&gt;"",Tableau1252606274[[#This Row],[DATE PROCHAIN CONTRAT]]-30,"")</f>
        <v/>
      </c>
      <c r="BG17" s="35"/>
    </row>
    <row r="18" spans="1:59" ht="60">
      <c r="A18" s="2" t="str">
        <f>IF(COUNT(#REF!)&lt;=0,"",COUNT(#REF!))</f>
        <v/>
      </c>
      <c r="B18" s="17" t="s">
        <v>512</v>
      </c>
      <c r="C18" s="16" t="s">
        <v>299</v>
      </c>
      <c r="D1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53 Rue de Bonsecours</v>
      </c>
      <c r="E1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" s="30"/>
      <c r="O18" s="51" t="str">
        <f>IF(Tableau135361[[#This Row],[DATE DERNIER CONTRAT]]&lt;&gt;"",Tableau135361[[#This Row],[DATE DERNIER CONTRAT]]+Tableau135361[[#This Row],[DUREE DERNIER CONTRAT]]*365,"")</f>
        <v/>
      </c>
      <c r="P18" s="97" t="str">
        <f>IF(Tableau135361[[#This Row],[DATE DERNIER CONTRAT]]&lt;&gt;"",Tableau135361[[#This Row],[DATE PROCHAIN CONTRAT]]-30,"")</f>
        <v/>
      </c>
      <c r="Q18" s="35"/>
      <c r="R18" s="28"/>
      <c r="S18" s="51"/>
      <c r="T18" s="51"/>
      <c r="U18" s="89"/>
      <c r="V18" s="51" t="str">
        <f>IF(Tableau125260[[#This Row],[DATE CONTRAT]]&lt;&gt;"",Tableau125260[[#This Row],[DATE CONTRAT]]+Tableau125260[[#This Row],[DUREE CONTRAT]]*365,"")</f>
        <v/>
      </c>
      <c r="W18" s="51" t="str">
        <f>IF(Tableau125260[[#This Row],[DATE CONTRAT]]&lt;&gt;"",Tableau125260[[#This Row],[DATE PROCHAIN CONTRAT]]-30,"")</f>
        <v/>
      </c>
      <c r="X18" s="35"/>
      <c r="Z18" s="51"/>
      <c r="AA18" s="51"/>
      <c r="AB18" s="89"/>
      <c r="AC18" s="51" t="str">
        <f>IF(Tableau12526062[[#This Row],[DATE CONTRAT]]&lt;&gt;"",Tableau12526062[[#This Row],[DATE CONTRAT]]+Tableau12526062[[#This Row],[DUREE CONTRAT]]*365,"")</f>
        <v/>
      </c>
      <c r="AD18" s="51" t="str">
        <f>IF(Tableau12526062[[#This Row],[DATE CONTRAT]]&lt;&gt;"",Tableau12526062[[#This Row],[DATE PROCHAIN CONTRAT]]-30,"")</f>
        <v/>
      </c>
      <c r="AE18" s="35"/>
      <c r="AG18" s="51"/>
      <c r="AH18" s="51"/>
      <c r="AI18" s="89"/>
      <c r="AJ18" s="51" t="str">
        <f>IF(Tableau1252606271[[#This Row],[DATE CONTRAT]]&lt;&gt;"",Tableau1252606271[[#This Row],[DATE CONTRAT]]+Tableau1252606271[[#This Row],[DUREE CONTRAT]]*365,"")</f>
        <v/>
      </c>
      <c r="AK18" s="51" t="str">
        <f>IF(Tableau1252606271[[#This Row],[DATE CONTRAT]]&lt;&gt;"",Tableau1252606271[[#This Row],[DATE PROCHAIN CONTRAT]]-30,"")</f>
        <v/>
      </c>
      <c r="AL18" s="35"/>
      <c r="AN18" s="51"/>
      <c r="AO18" s="51"/>
      <c r="AP18" s="89"/>
      <c r="AQ18" s="51" t="str">
        <f>IF(Tableau1252606272[[#This Row],[DATE CONTRAT]]&lt;&gt;"",Tableau1252606272[[#This Row],[DATE CONTRAT]]+Tableau1252606272[[#This Row],[DUREE CONTRAT]]*365,"")</f>
        <v/>
      </c>
      <c r="AR18" s="51" t="str">
        <f>IF(Tableau1252606272[[#This Row],[DATE CONTRAT]]&lt;&gt;"",Tableau1252606272[[#This Row],[DATE PROCHAIN CONTRAT]]-30,"")</f>
        <v/>
      </c>
      <c r="AS18" s="35"/>
      <c r="AU18" s="51"/>
      <c r="AV18" s="51"/>
      <c r="AW18" s="89"/>
      <c r="AX18" s="51" t="str">
        <f>IF(Tableau1252606273[[#This Row],[DATE CONTRAT]]&lt;&gt;"",Tableau1252606273[[#This Row],[DATE CONTRAT]]+Tableau1252606273[[#This Row],[DUREE CONTRAT]]*365,"")</f>
        <v/>
      </c>
      <c r="AY18" s="51" t="str">
        <f>IF(Tableau1252606273[[#This Row],[DATE CONTRAT]]&lt;&gt;"",Tableau1252606273[[#This Row],[DATE PROCHAIN CONTRAT]]-30,"")</f>
        <v/>
      </c>
      <c r="AZ18" s="35"/>
      <c r="BB18" s="51"/>
      <c r="BC18" s="51"/>
      <c r="BD18" s="89"/>
      <c r="BE18" s="51" t="str">
        <f>IF(Tableau1252606274[[#This Row],[DATE CONTRAT]]&lt;&gt;"",Tableau1252606274[[#This Row],[DATE CONTRAT]]+Tableau1252606274[[#This Row],[DUREE CONTRAT]]*365,"")</f>
        <v/>
      </c>
      <c r="BF18" s="51" t="str">
        <f>IF(Tableau1252606274[[#This Row],[DATE CONTRAT]]&lt;&gt;"",Tableau1252606274[[#This Row],[DATE PROCHAIN CONTRAT]]-30,"")</f>
        <v/>
      </c>
      <c r="BG18" s="35"/>
    </row>
    <row r="19" spans="1:59" ht="60">
      <c r="A19" s="2" t="str">
        <f>IF(COUNT(#REF!)&lt;=0,"",COUNT(#REF!))</f>
        <v/>
      </c>
      <c r="B19" s="17" t="s">
        <v>512</v>
      </c>
      <c r="C19" s="16" t="s">
        <v>300</v>
      </c>
      <c r="D1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Sainte-Anne</v>
      </c>
      <c r="E1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54340</v>
      </c>
      <c r="F1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Pompey</v>
      </c>
      <c r="G1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" s="30"/>
      <c r="O19" s="51" t="str">
        <f>IF(Tableau135361[[#This Row],[DATE DERNIER CONTRAT]]&lt;&gt;"",Tableau135361[[#This Row],[DATE DERNIER CONTRAT]]+Tableau135361[[#This Row],[DUREE DERNIER CONTRAT]]*365,"")</f>
        <v/>
      </c>
      <c r="P19" s="97" t="str">
        <f>IF(Tableau135361[[#This Row],[DATE DERNIER CONTRAT]]&lt;&gt;"",Tableau135361[[#This Row],[DATE PROCHAIN CONTRAT]]-30,"")</f>
        <v/>
      </c>
      <c r="Q19" s="35"/>
      <c r="R19" s="28"/>
      <c r="S19" s="51"/>
      <c r="T19" s="51"/>
      <c r="U19" s="89"/>
      <c r="V19" s="51" t="str">
        <f>IF(Tableau125260[[#This Row],[DATE CONTRAT]]&lt;&gt;"",Tableau125260[[#This Row],[DATE CONTRAT]]+Tableau125260[[#This Row],[DUREE CONTRAT]]*365,"")</f>
        <v/>
      </c>
      <c r="W19" s="51" t="str">
        <f>IF(Tableau125260[[#This Row],[DATE CONTRAT]]&lt;&gt;"",Tableau125260[[#This Row],[DATE PROCHAIN CONTRAT]]-30,"")</f>
        <v/>
      </c>
      <c r="X19" s="35"/>
      <c r="Z19" s="51"/>
      <c r="AA19" s="51"/>
      <c r="AB19" s="89"/>
      <c r="AC19" s="51" t="str">
        <f>IF(Tableau12526062[[#This Row],[DATE CONTRAT]]&lt;&gt;"",Tableau12526062[[#This Row],[DATE CONTRAT]]+Tableau12526062[[#This Row],[DUREE CONTRAT]]*365,"")</f>
        <v/>
      </c>
      <c r="AD19" s="51" t="str">
        <f>IF(Tableau12526062[[#This Row],[DATE CONTRAT]]&lt;&gt;"",Tableau12526062[[#This Row],[DATE PROCHAIN CONTRAT]]-30,"")</f>
        <v/>
      </c>
      <c r="AE19" s="35"/>
      <c r="AG19" s="51"/>
      <c r="AH19" s="51"/>
      <c r="AI19" s="89"/>
      <c r="AJ19" s="51" t="str">
        <f>IF(Tableau1252606271[[#This Row],[DATE CONTRAT]]&lt;&gt;"",Tableau1252606271[[#This Row],[DATE CONTRAT]]+Tableau1252606271[[#This Row],[DUREE CONTRAT]]*365,"")</f>
        <v/>
      </c>
      <c r="AK19" s="51" t="str">
        <f>IF(Tableau1252606271[[#This Row],[DATE CONTRAT]]&lt;&gt;"",Tableau1252606271[[#This Row],[DATE PROCHAIN CONTRAT]]-30,"")</f>
        <v/>
      </c>
      <c r="AL19" s="35"/>
      <c r="AN19" s="51"/>
      <c r="AO19" s="51"/>
      <c r="AP19" s="89"/>
      <c r="AQ19" s="51" t="str">
        <f>IF(Tableau1252606272[[#This Row],[DATE CONTRAT]]&lt;&gt;"",Tableau1252606272[[#This Row],[DATE CONTRAT]]+Tableau1252606272[[#This Row],[DUREE CONTRAT]]*365,"")</f>
        <v/>
      </c>
      <c r="AR19" s="51" t="str">
        <f>IF(Tableau1252606272[[#This Row],[DATE CONTRAT]]&lt;&gt;"",Tableau1252606272[[#This Row],[DATE PROCHAIN CONTRAT]]-30,"")</f>
        <v/>
      </c>
      <c r="AS19" s="35"/>
      <c r="AU19" s="51"/>
      <c r="AV19" s="51"/>
      <c r="AW19" s="89"/>
      <c r="AX19" s="51" t="str">
        <f>IF(Tableau1252606273[[#This Row],[DATE CONTRAT]]&lt;&gt;"",Tableau1252606273[[#This Row],[DATE CONTRAT]]+Tableau1252606273[[#This Row],[DUREE CONTRAT]]*365,"")</f>
        <v/>
      </c>
      <c r="AY19" s="51" t="str">
        <f>IF(Tableau1252606273[[#This Row],[DATE CONTRAT]]&lt;&gt;"",Tableau1252606273[[#This Row],[DATE PROCHAIN CONTRAT]]-30,"")</f>
        <v/>
      </c>
      <c r="AZ19" s="35"/>
      <c r="BB19" s="51"/>
      <c r="BC19" s="51"/>
      <c r="BD19" s="89"/>
      <c r="BE19" s="51" t="str">
        <f>IF(Tableau1252606274[[#This Row],[DATE CONTRAT]]&lt;&gt;"",Tableau1252606274[[#This Row],[DATE CONTRAT]]+Tableau1252606274[[#This Row],[DUREE CONTRAT]]*365,"")</f>
        <v/>
      </c>
      <c r="BF19" s="51" t="str">
        <f>IF(Tableau1252606274[[#This Row],[DATE CONTRAT]]&lt;&gt;"",Tableau1252606274[[#This Row],[DATE PROCHAIN CONTRAT]]-30,"")</f>
        <v/>
      </c>
      <c r="BG19" s="35"/>
    </row>
    <row r="20" spans="1:59" ht="45">
      <c r="A20" s="2" t="str">
        <f>IF(COUNT(#REF!)&lt;=0,"",COUNT(#REF!))</f>
        <v/>
      </c>
      <c r="B20" s="17" t="s">
        <v>512</v>
      </c>
      <c r="C20" s="16" t="s">
        <v>301</v>
      </c>
      <c r="D2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Cyfflé</v>
      </c>
      <c r="E2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2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2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" s="30"/>
      <c r="O20" s="51" t="str">
        <f>IF(Tableau135361[[#This Row],[DATE DERNIER CONTRAT]]&lt;&gt;"",Tableau135361[[#This Row],[DATE DERNIER CONTRAT]]+Tableau135361[[#This Row],[DUREE DERNIER CONTRAT]]*365,"")</f>
        <v/>
      </c>
      <c r="P20" s="97" t="str">
        <f>IF(Tableau135361[[#This Row],[DATE DERNIER CONTRAT]]&lt;&gt;"",Tableau135361[[#This Row],[DATE PROCHAIN CONTRAT]]-30,"")</f>
        <v/>
      </c>
      <c r="Q20" s="35"/>
      <c r="R20" s="28"/>
      <c r="S20" s="51"/>
      <c r="T20" s="51"/>
      <c r="U20" s="89"/>
      <c r="V20" s="51" t="str">
        <f>IF(Tableau125260[[#This Row],[DATE CONTRAT]]&lt;&gt;"",Tableau125260[[#This Row],[DATE CONTRAT]]+Tableau125260[[#This Row],[DUREE CONTRAT]]*365,"")</f>
        <v/>
      </c>
      <c r="W20" s="51" t="str">
        <f>IF(Tableau125260[[#This Row],[DATE CONTRAT]]&lt;&gt;"",Tableau125260[[#This Row],[DATE PROCHAIN CONTRAT]]-30,"")</f>
        <v/>
      </c>
      <c r="X20" s="35"/>
      <c r="Z20" s="51"/>
      <c r="AA20" s="51"/>
      <c r="AB20" s="89"/>
      <c r="AC20" s="51" t="str">
        <f>IF(Tableau12526062[[#This Row],[DATE CONTRAT]]&lt;&gt;"",Tableau12526062[[#This Row],[DATE CONTRAT]]+Tableau12526062[[#This Row],[DUREE CONTRAT]]*365,"")</f>
        <v/>
      </c>
      <c r="AD20" s="51" t="str">
        <f>IF(Tableau12526062[[#This Row],[DATE CONTRAT]]&lt;&gt;"",Tableau12526062[[#This Row],[DATE PROCHAIN CONTRAT]]-30,"")</f>
        <v/>
      </c>
      <c r="AE20" s="35"/>
      <c r="AG20" s="51"/>
      <c r="AH20" s="51"/>
      <c r="AI20" s="89"/>
      <c r="AJ20" s="51" t="str">
        <f>IF(Tableau1252606271[[#This Row],[DATE CONTRAT]]&lt;&gt;"",Tableau1252606271[[#This Row],[DATE CONTRAT]]+Tableau1252606271[[#This Row],[DUREE CONTRAT]]*365,"")</f>
        <v/>
      </c>
      <c r="AK20" s="51" t="str">
        <f>IF(Tableau1252606271[[#This Row],[DATE CONTRAT]]&lt;&gt;"",Tableau1252606271[[#This Row],[DATE PROCHAIN CONTRAT]]-30,"")</f>
        <v/>
      </c>
      <c r="AL20" s="35"/>
      <c r="AN20" s="51"/>
      <c r="AO20" s="51"/>
      <c r="AP20" s="89"/>
      <c r="AQ20" s="51" t="str">
        <f>IF(Tableau1252606272[[#This Row],[DATE CONTRAT]]&lt;&gt;"",Tableau1252606272[[#This Row],[DATE CONTRAT]]+Tableau1252606272[[#This Row],[DUREE CONTRAT]]*365,"")</f>
        <v/>
      </c>
      <c r="AR20" s="51" t="str">
        <f>IF(Tableau1252606272[[#This Row],[DATE CONTRAT]]&lt;&gt;"",Tableau1252606272[[#This Row],[DATE PROCHAIN CONTRAT]]-30,"")</f>
        <v/>
      </c>
      <c r="AS20" s="35"/>
      <c r="AU20" s="51"/>
      <c r="AV20" s="51"/>
      <c r="AW20" s="89"/>
      <c r="AX20" s="51" t="str">
        <f>IF(Tableau1252606273[[#This Row],[DATE CONTRAT]]&lt;&gt;"",Tableau1252606273[[#This Row],[DATE CONTRAT]]+Tableau1252606273[[#This Row],[DUREE CONTRAT]]*365,"")</f>
        <v/>
      </c>
      <c r="AY20" s="51" t="str">
        <f>IF(Tableau1252606273[[#This Row],[DATE CONTRAT]]&lt;&gt;"",Tableau1252606273[[#This Row],[DATE PROCHAIN CONTRAT]]-30,"")</f>
        <v/>
      </c>
      <c r="AZ20" s="35"/>
      <c r="BB20" s="51"/>
      <c r="BC20" s="51"/>
      <c r="BD20" s="89"/>
      <c r="BE20" s="51" t="str">
        <f>IF(Tableau1252606274[[#This Row],[DATE CONTRAT]]&lt;&gt;"",Tableau1252606274[[#This Row],[DATE CONTRAT]]+Tableau1252606274[[#This Row],[DUREE CONTRAT]]*365,"")</f>
        <v/>
      </c>
      <c r="BF20" s="51" t="str">
        <f>IF(Tableau1252606274[[#This Row],[DATE CONTRAT]]&lt;&gt;"",Tableau1252606274[[#This Row],[DATE PROCHAIN CONTRAT]]-30,"")</f>
        <v/>
      </c>
      <c r="BG20" s="35"/>
    </row>
    <row r="21" spans="1:59" ht="75">
      <c r="A21" s="2" t="str">
        <f>IF(COUNT(#REF!)&lt;=0,"",COUNT(#REF!))</f>
        <v/>
      </c>
      <c r="B21" s="17" t="s">
        <v>512</v>
      </c>
      <c r="C21" s="16" t="s">
        <v>302</v>
      </c>
      <c r="D2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79 Place de Trey</v>
      </c>
      <c r="E2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54700</v>
      </c>
      <c r="F2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Pont-à-Mousson</v>
      </c>
      <c r="G2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" s="30"/>
      <c r="O21" s="51" t="str">
        <f>IF(Tableau135361[[#This Row],[DATE DERNIER CONTRAT]]&lt;&gt;"",Tableau135361[[#This Row],[DATE DERNIER CONTRAT]]+Tableau135361[[#This Row],[DUREE DERNIER CONTRAT]]*365,"")</f>
        <v/>
      </c>
      <c r="P21" s="97" t="str">
        <f>IF(Tableau135361[[#This Row],[DATE DERNIER CONTRAT]]&lt;&gt;"",Tableau135361[[#This Row],[DATE PROCHAIN CONTRAT]]-30,"")</f>
        <v/>
      </c>
      <c r="Q21" s="35"/>
      <c r="R21" s="28"/>
      <c r="S21" s="51"/>
      <c r="T21" s="51"/>
      <c r="U21" s="89"/>
      <c r="V21" s="51" t="str">
        <f>IF(Tableau125260[[#This Row],[DATE CONTRAT]]&lt;&gt;"",Tableau125260[[#This Row],[DATE CONTRAT]]+Tableau125260[[#This Row],[DUREE CONTRAT]]*365,"")</f>
        <v/>
      </c>
      <c r="W21" s="51" t="str">
        <f>IF(Tableau125260[[#This Row],[DATE CONTRAT]]&lt;&gt;"",Tableau125260[[#This Row],[DATE PROCHAIN CONTRAT]]-30,"")</f>
        <v/>
      </c>
      <c r="X21" s="35"/>
      <c r="Z21" s="51"/>
      <c r="AA21" s="51"/>
      <c r="AB21" s="89"/>
      <c r="AC21" s="51" t="str">
        <f>IF(Tableau12526062[[#This Row],[DATE CONTRAT]]&lt;&gt;"",Tableau12526062[[#This Row],[DATE CONTRAT]]+Tableau12526062[[#This Row],[DUREE CONTRAT]]*365,"")</f>
        <v/>
      </c>
      <c r="AD21" s="51" t="str">
        <f>IF(Tableau12526062[[#This Row],[DATE CONTRAT]]&lt;&gt;"",Tableau12526062[[#This Row],[DATE PROCHAIN CONTRAT]]-30,"")</f>
        <v/>
      </c>
      <c r="AE21" s="35"/>
      <c r="AG21" s="51"/>
      <c r="AH21" s="51"/>
      <c r="AI21" s="89"/>
      <c r="AJ21" s="51" t="str">
        <f>IF(Tableau1252606271[[#This Row],[DATE CONTRAT]]&lt;&gt;"",Tableau1252606271[[#This Row],[DATE CONTRAT]]+Tableau1252606271[[#This Row],[DUREE CONTRAT]]*365,"")</f>
        <v/>
      </c>
      <c r="AK21" s="51" t="str">
        <f>IF(Tableau1252606271[[#This Row],[DATE CONTRAT]]&lt;&gt;"",Tableau1252606271[[#This Row],[DATE PROCHAIN CONTRAT]]-30,"")</f>
        <v/>
      </c>
      <c r="AL21" s="35"/>
      <c r="AN21" s="51"/>
      <c r="AO21" s="51"/>
      <c r="AP21" s="89"/>
      <c r="AQ21" s="51" t="str">
        <f>IF(Tableau1252606272[[#This Row],[DATE CONTRAT]]&lt;&gt;"",Tableau1252606272[[#This Row],[DATE CONTRAT]]+Tableau1252606272[[#This Row],[DUREE CONTRAT]]*365,"")</f>
        <v/>
      </c>
      <c r="AR21" s="51" t="str">
        <f>IF(Tableau1252606272[[#This Row],[DATE CONTRAT]]&lt;&gt;"",Tableau1252606272[[#This Row],[DATE PROCHAIN CONTRAT]]-30,"")</f>
        <v/>
      </c>
      <c r="AS21" s="35"/>
      <c r="AU21" s="51"/>
      <c r="AV21" s="51"/>
      <c r="AW21" s="89"/>
      <c r="AX21" s="51" t="str">
        <f>IF(Tableau1252606273[[#This Row],[DATE CONTRAT]]&lt;&gt;"",Tableau1252606273[[#This Row],[DATE CONTRAT]]+Tableau1252606273[[#This Row],[DUREE CONTRAT]]*365,"")</f>
        <v/>
      </c>
      <c r="AY21" s="51" t="str">
        <f>IF(Tableau1252606273[[#This Row],[DATE CONTRAT]]&lt;&gt;"",Tableau1252606273[[#This Row],[DATE PROCHAIN CONTRAT]]-30,"")</f>
        <v/>
      </c>
      <c r="AZ21" s="35"/>
      <c r="BB21" s="51"/>
      <c r="BC21" s="51"/>
      <c r="BD21" s="89"/>
      <c r="BE21" s="51" t="str">
        <f>IF(Tableau1252606274[[#This Row],[DATE CONTRAT]]&lt;&gt;"",Tableau1252606274[[#This Row],[DATE CONTRAT]]+Tableau1252606274[[#This Row],[DUREE CONTRAT]]*365,"")</f>
        <v/>
      </c>
      <c r="BF21" s="51" t="str">
        <f>IF(Tableau1252606274[[#This Row],[DATE CONTRAT]]&lt;&gt;"",Tableau1252606274[[#This Row],[DATE PROCHAIN CONTRAT]]-30,"")</f>
        <v/>
      </c>
      <c r="BG21" s="35"/>
    </row>
    <row r="22" spans="1:59" ht="60">
      <c r="A22" s="2" t="str">
        <f>IF(COUNT(#REF!)&lt;=0,"",COUNT(#REF!))</f>
        <v/>
      </c>
      <c r="B22" s="17" t="s">
        <v>512</v>
      </c>
      <c r="C22" s="16" t="s">
        <v>303</v>
      </c>
      <c r="D2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8 Rue Jean Moulin</v>
      </c>
      <c r="E2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54510</v>
      </c>
      <c r="F2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Tomblaine</v>
      </c>
      <c r="G2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" s="30"/>
      <c r="O22" s="51" t="str">
        <f>IF(Tableau135361[[#This Row],[DATE DERNIER CONTRAT]]&lt;&gt;"",Tableau135361[[#This Row],[DATE DERNIER CONTRAT]]+Tableau135361[[#This Row],[DUREE DERNIER CONTRAT]]*365,"")</f>
        <v/>
      </c>
      <c r="P22" s="97" t="str">
        <f>IF(Tableau135361[[#This Row],[DATE DERNIER CONTRAT]]&lt;&gt;"",Tableau135361[[#This Row],[DATE PROCHAIN CONTRAT]]-30,"")</f>
        <v/>
      </c>
      <c r="Q22" s="35"/>
      <c r="R22" s="28"/>
      <c r="S22" s="51"/>
      <c r="T22" s="51"/>
      <c r="U22" s="89"/>
      <c r="V22" s="51" t="str">
        <f>IF(Tableau125260[[#This Row],[DATE CONTRAT]]&lt;&gt;"",Tableau125260[[#This Row],[DATE CONTRAT]]+Tableau125260[[#This Row],[DUREE CONTRAT]]*365,"")</f>
        <v/>
      </c>
      <c r="W22" s="51" t="str">
        <f>IF(Tableau125260[[#This Row],[DATE CONTRAT]]&lt;&gt;"",Tableau125260[[#This Row],[DATE PROCHAIN CONTRAT]]-30,"")</f>
        <v/>
      </c>
      <c r="X22" s="35"/>
      <c r="Z22" s="51"/>
      <c r="AA22" s="51"/>
      <c r="AB22" s="89"/>
      <c r="AC22" s="51" t="str">
        <f>IF(Tableau12526062[[#This Row],[DATE CONTRAT]]&lt;&gt;"",Tableau12526062[[#This Row],[DATE CONTRAT]]+Tableau12526062[[#This Row],[DUREE CONTRAT]]*365,"")</f>
        <v/>
      </c>
      <c r="AD22" s="51" t="str">
        <f>IF(Tableau12526062[[#This Row],[DATE CONTRAT]]&lt;&gt;"",Tableau12526062[[#This Row],[DATE PROCHAIN CONTRAT]]-30,"")</f>
        <v/>
      </c>
      <c r="AE22" s="35"/>
      <c r="AG22" s="51"/>
      <c r="AH22" s="51"/>
      <c r="AI22" s="89"/>
      <c r="AJ22" s="51" t="str">
        <f>IF(Tableau1252606271[[#This Row],[DATE CONTRAT]]&lt;&gt;"",Tableau1252606271[[#This Row],[DATE CONTRAT]]+Tableau1252606271[[#This Row],[DUREE CONTRAT]]*365,"")</f>
        <v/>
      </c>
      <c r="AK22" s="51" t="str">
        <f>IF(Tableau1252606271[[#This Row],[DATE CONTRAT]]&lt;&gt;"",Tableau1252606271[[#This Row],[DATE PROCHAIN CONTRAT]]-30,"")</f>
        <v/>
      </c>
      <c r="AL22" s="35"/>
      <c r="AN22" s="51"/>
      <c r="AO22" s="51"/>
      <c r="AP22" s="89"/>
      <c r="AQ22" s="51" t="str">
        <f>IF(Tableau1252606272[[#This Row],[DATE CONTRAT]]&lt;&gt;"",Tableau1252606272[[#This Row],[DATE CONTRAT]]+Tableau1252606272[[#This Row],[DUREE CONTRAT]]*365,"")</f>
        <v/>
      </c>
      <c r="AR22" s="51" t="str">
        <f>IF(Tableau1252606272[[#This Row],[DATE CONTRAT]]&lt;&gt;"",Tableau1252606272[[#This Row],[DATE PROCHAIN CONTRAT]]-30,"")</f>
        <v/>
      </c>
      <c r="AS22" s="35"/>
      <c r="AU22" s="51"/>
      <c r="AV22" s="51"/>
      <c r="AW22" s="89"/>
      <c r="AX22" s="51" t="str">
        <f>IF(Tableau1252606273[[#This Row],[DATE CONTRAT]]&lt;&gt;"",Tableau1252606273[[#This Row],[DATE CONTRAT]]+Tableau1252606273[[#This Row],[DUREE CONTRAT]]*365,"")</f>
        <v/>
      </c>
      <c r="AY22" s="51" t="str">
        <f>IF(Tableau1252606273[[#This Row],[DATE CONTRAT]]&lt;&gt;"",Tableau1252606273[[#This Row],[DATE PROCHAIN CONTRAT]]-30,"")</f>
        <v/>
      </c>
      <c r="AZ22" s="35"/>
      <c r="BB22" s="51"/>
      <c r="BC22" s="51"/>
      <c r="BD22" s="89"/>
      <c r="BE22" s="51" t="str">
        <f>IF(Tableau1252606274[[#This Row],[DATE CONTRAT]]&lt;&gt;"",Tableau1252606274[[#This Row],[DATE CONTRAT]]+Tableau1252606274[[#This Row],[DUREE CONTRAT]]*365,"")</f>
        <v/>
      </c>
      <c r="BF22" s="51" t="str">
        <f>IF(Tableau1252606274[[#This Row],[DATE CONTRAT]]&lt;&gt;"",Tableau1252606274[[#This Row],[DATE PROCHAIN CONTRAT]]-30,"")</f>
        <v/>
      </c>
      <c r="BG22" s="35"/>
    </row>
    <row r="23" spans="1:59" ht="60">
      <c r="A23" s="2" t="str">
        <f>IF(COUNT(#REF!)&lt;=0,"",COUNT(#REF!))</f>
        <v/>
      </c>
      <c r="B23" s="17" t="s">
        <v>512</v>
      </c>
      <c r="C23" s="16" t="s">
        <v>304</v>
      </c>
      <c r="D2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86 Boulevard du Maréchal Foch</v>
      </c>
      <c r="E2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54520</v>
      </c>
      <c r="F2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Laxou</v>
      </c>
      <c r="G2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" s="30"/>
      <c r="O23" s="51" t="str">
        <f>IF(Tableau135361[[#This Row],[DATE DERNIER CONTRAT]]&lt;&gt;"",Tableau135361[[#This Row],[DATE DERNIER CONTRAT]]+Tableau135361[[#This Row],[DUREE DERNIER CONTRAT]]*365,"")</f>
        <v/>
      </c>
      <c r="P23" s="97" t="str">
        <f>IF(Tableau135361[[#This Row],[DATE DERNIER CONTRAT]]&lt;&gt;"",Tableau135361[[#This Row],[DATE PROCHAIN CONTRAT]]-30,"")</f>
        <v/>
      </c>
      <c r="Q23" s="35"/>
      <c r="R23" s="28"/>
      <c r="S23" s="51"/>
      <c r="T23" s="51"/>
      <c r="U23" s="89"/>
      <c r="V23" s="51" t="str">
        <f>IF(Tableau125260[[#This Row],[DATE CONTRAT]]&lt;&gt;"",Tableau125260[[#This Row],[DATE CONTRAT]]+Tableau125260[[#This Row],[DUREE CONTRAT]]*365,"")</f>
        <v/>
      </c>
      <c r="W23" s="51" t="str">
        <f>IF(Tableau125260[[#This Row],[DATE CONTRAT]]&lt;&gt;"",Tableau125260[[#This Row],[DATE PROCHAIN CONTRAT]]-30,"")</f>
        <v/>
      </c>
      <c r="X23" s="35"/>
      <c r="Z23" s="51"/>
      <c r="AA23" s="51"/>
      <c r="AB23" s="89"/>
      <c r="AC23" s="51" t="str">
        <f>IF(Tableau12526062[[#This Row],[DATE CONTRAT]]&lt;&gt;"",Tableau12526062[[#This Row],[DATE CONTRAT]]+Tableau12526062[[#This Row],[DUREE CONTRAT]]*365,"")</f>
        <v/>
      </c>
      <c r="AD23" s="51" t="str">
        <f>IF(Tableau12526062[[#This Row],[DATE CONTRAT]]&lt;&gt;"",Tableau12526062[[#This Row],[DATE PROCHAIN CONTRAT]]-30,"")</f>
        <v/>
      </c>
      <c r="AE23" s="35"/>
      <c r="AG23" s="51"/>
      <c r="AH23" s="51"/>
      <c r="AI23" s="89"/>
      <c r="AJ23" s="51" t="str">
        <f>IF(Tableau1252606271[[#This Row],[DATE CONTRAT]]&lt;&gt;"",Tableau1252606271[[#This Row],[DATE CONTRAT]]+Tableau1252606271[[#This Row],[DUREE CONTRAT]]*365,"")</f>
        <v/>
      </c>
      <c r="AK23" s="51" t="str">
        <f>IF(Tableau1252606271[[#This Row],[DATE CONTRAT]]&lt;&gt;"",Tableau1252606271[[#This Row],[DATE PROCHAIN CONTRAT]]-30,"")</f>
        <v/>
      </c>
      <c r="AL23" s="35"/>
      <c r="AN23" s="51"/>
      <c r="AO23" s="51"/>
      <c r="AP23" s="89"/>
      <c r="AQ23" s="51" t="str">
        <f>IF(Tableau1252606272[[#This Row],[DATE CONTRAT]]&lt;&gt;"",Tableau1252606272[[#This Row],[DATE CONTRAT]]+Tableau1252606272[[#This Row],[DUREE CONTRAT]]*365,"")</f>
        <v/>
      </c>
      <c r="AR23" s="51" t="str">
        <f>IF(Tableau1252606272[[#This Row],[DATE CONTRAT]]&lt;&gt;"",Tableau1252606272[[#This Row],[DATE PROCHAIN CONTRAT]]-30,"")</f>
        <v/>
      </c>
      <c r="AS23" s="35"/>
      <c r="AU23" s="51"/>
      <c r="AV23" s="51"/>
      <c r="AW23" s="89"/>
      <c r="AX23" s="51" t="str">
        <f>IF(Tableau1252606273[[#This Row],[DATE CONTRAT]]&lt;&gt;"",Tableau1252606273[[#This Row],[DATE CONTRAT]]+Tableau1252606273[[#This Row],[DUREE CONTRAT]]*365,"")</f>
        <v/>
      </c>
      <c r="AY23" s="51" t="str">
        <f>IF(Tableau1252606273[[#This Row],[DATE CONTRAT]]&lt;&gt;"",Tableau1252606273[[#This Row],[DATE PROCHAIN CONTRAT]]-30,"")</f>
        <v/>
      </c>
      <c r="AZ23" s="35"/>
      <c r="BB23" s="51"/>
      <c r="BC23" s="51"/>
      <c r="BD23" s="89"/>
      <c r="BE23" s="51" t="str">
        <f>IF(Tableau1252606274[[#This Row],[DATE CONTRAT]]&lt;&gt;"",Tableau1252606274[[#This Row],[DATE CONTRAT]]+Tableau1252606274[[#This Row],[DUREE CONTRAT]]*365,"")</f>
        <v/>
      </c>
      <c r="BF23" s="51" t="str">
        <f>IF(Tableau1252606274[[#This Row],[DATE CONTRAT]]&lt;&gt;"",Tableau1252606274[[#This Row],[DATE PROCHAIN CONTRAT]]-30,"")</f>
        <v/>
      </c>
      <c r="BG23" s="35"/>
    </row>
    <row r="24" spans="1:59" ht="30">
      <c r="A24" s="2" t="str">
        <f>IF(COUNT(#REF!)&lt;=0,"",COUNT(#REF!))</f>
        <v/>
      </c>
      <c r="B24" s="17" t="s">
        <v>512</v>
      </c>
      <c r="C24" s="16" t="s">
        <v>305</v>
      </c>
      <c r="D2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16 Quai de la Glacière</v>
      </c>
      <c r="E2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54200</v>
      </c>
      <c r="F2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Toul</v>
      </c>
      <c r="G2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" s="30"/>
      <c r="O24" s="51" t="str">
        <f>IF(Tableau135361[[#This Row],[DATE DERNIER CONTRAT]]&lt;&gt;"",Tableau135361[[#This Row],[DATE DERNIER CONTRAT]]+Tableau135361[[#This Row],[DUREE DERNIER CONTRAT]]*365,"")</f>
        <v/>
      </c>
      <c r="P24" s="97" t="str">
        <f>IF(Tableau135361[[#This Row],[DATE DERNIER CONTRAT]]&lt;&gt;"",Tableau135361[[#This Row],[DATE PROCHAIN CONTRAT]]-30,"")</f>
        <v/>
      </c>
      <c r="Q24" s="35"/>
      <c r="R24" s="28"/>
      <c r="S24" s="51"/>
      <c r="T24" s="51"/>
      <c r="U24" s="89"/>
      <c r="V24" s="51" t="str">
        <f>IF(Tableau125260[[#This Row],[DATE CONTRAT]]&lt;&gt;"",Tableau125260[[#This Row],[DATE CONTRAT]]+Tableau125260[[#This Row],[DUREE CONTRAT]]*365,"")</f>
        <v/>
      </c>
      <c r="W24" s="51" t="str">
        <f>IF(Tableau125260[[#This Row],[DATE CONTRAT]]&lt;&gt;"",Tableau125260[[#This Row],[DATE PROCHAIN CONTRAT]]-30,"")</f>
        <v/>
      </c>
      <c r="X24" s="35"/>
      <c r="Z24" s="51"/>
      <c r="AA24" s="51"/>
      <c r="AB24" s="89"/>
      <c r="AC24" s="51" t="str">
        <f>IF(Tableau12526062[[#This Row],[DATE CONTRAT]]&lt;&gt;"",Tableau12526062[[#This Row],[DATE CONTRAT]]+Tableau12526062[[#This Row],[DUREE CONTRAT]]*365,"")</f>
        <v/>
      </c>
      <c r="AD24" s="51" t="str">
        <f>IF(Tableau12526062[[#This Row],[DATE CONTRAT]]&lt;&gt;"",Tableau12526062[[#This Row],[DATE PROCHAIN CONTRAT]]-30,"")</f>
        <v/>
      </c>
      <c r="AE24" s="35"/>
      <c r="AG24" s="51"/>
      <c r="AH24" s="51"/>
      <c r="AI24" s="89"/>
      <c r="AJ24" s="51" t="str">
        <f>IF(Tableau1252606271[[#This Row],[DATE CONTRAT]]&lt;&gt;"",Tableau1252606271[[#This Row],[DATE CONTRAT]]+Tableau1252606271[[#This Row],[DUREE CONTRAT]]*365,"")</f>
        <v/>
      </c>
      <c r="AK24" s="51" t="str">
        <f>IF(Tableau1252606271[[#This Row],[DATE CONTRAT]]&lt;&gt;"",Tableau1252606271[[#This Row],[DATE PROCHAIN CONTRAT]]-30,"")</f>
        <v/>
      </c>
      <c r="AL24" s="35"/>
      <c r="AN24" s="51"/>
      <c r="AO24" s="51"/>
      <c r="AP24" s="89"/>
      <c r="AQ24" s="51" t="str">
        <f>IF(Tableau1252606272[[#This Row],[DATE CONTRAT]]&lt;&gt;"",Tableau1252606272[[#This Row],[DATE CONTRAT]]+Tableau1252606272[[#This Row],[DUREE CONTRAT]]*365,"")</f>
        <v/>
      </c>
      <c r="AR24" s="51" t="str">
        <f>IF(Tableau1252606272[[#This Row],[DATE CONTRAT]]&lt;&gt;"",Tableau1252606272[[#This Row],[DATE PROCHAIN CONTRAT]]-30,"")</f>
        <v/>
      </c>
      <c r="AS24" s="35"/>
      <c r="AU24" s="51"/>
      <c r="AV24" s="51"/>
      <c r="AW24" s="89"/>
      <c r="AX24" s="51" t="str">
        <f>IF(Tableau1252606273[[#This Row],[DATE CONTRAT]]&lt;&gt;"",Tableau1252606273[[#This Row],[DATE CONTRAT]]+Tableau1252606273[[#This Row],[DUREE CONTRAT]]*365,"")</f>
        <v/>
      </c>
      <c r="AY24" s="51" t="str">
        <f>IF(Tableau1252606273[[#This Row],[DATE CONTRAT]]&lt;&gt;"",Tableau1252606273[[#This Row],[DATE PROCHAIN CONTRAT]]-30,"")</f>
        <v/>
      </c>
      <c r="AZ24" s="35"/>
      <c r="BB24" s="51"/>
      <c r="BC24" s="51"/>
      <c r="BD24" s="89"/>
      <c r="BE24" s="51" t="str">
        <f>IF(Tableau1252606274[[#This Row],[DATE CONTRAT]]&lt;&gt;"",Tableau1252606274[[#This Row],[DATE CONTRAT]]+Tableau1252606274[[#This Row],[DUREE CONTRAT]]*365,"")</f>
        <v/>
      </c>
      <c r="BF24" s="51" t="str">
        <f>IF(Tableau1252606274[[#This Row],[DATE CONTRAT]]&lt;&gt;"",Tableau1252606274[[#This Row],[DATE PROCHAIN CONTRAT]]-30,"")</f>
        <v/>
      </c>
      <c r="BG24" s="35"/>
    </row>
    <row r="25" spans="1:59" ht="75">
      <c r="A25" s="2" t="str">
        <f>IF(COUNT(#REF!)&lt;=0,"",COUNT(#REF!))</f>
        <v/>
      </c>
      <c r="B25" s="17" t="s">
        <v>512</v>
      </c>
      <c r="C25" s="16" t="s">
        <v>306</v>
      </c>
      <c r="D2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Chartreuse de Bosserville</v>
      </c>
      <c r="E2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54510</v>
      </c>
      <c r="F2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Art-sur-Meurthe</v>
      </c>
      <c r="G2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" s="30"/>
      <c r="O25" s="51" t="str">
        <f>IF(Tableau135361[[#This Row],[DATE DERNIER CONTRAT]]&lt;&gt;"",Tableau135361[[#This Row],[DATE DERNIER CONTRAT]]+Tableau135361[[#This Row],[DUREE DERNIER CONTRAT]]*365,"")</f>
        <v/>
      </c>
      <c r="P25" s="97" t="str">
        <f>IF(Tableau135361[[#This Row],[DATE DERNIER CONTRAT]]&lt;&gt;"",Tableau135361[[#This Row],[DATE PROCHAIN CONTRAT]]-30,"")</f>
        <v/>
      </c>
      <c r="Q25" s="35"/>
      <c r="R25" s="28"/>
      <c r="S25" s="51"/>
      <c r="T25" s="51"/>
      <c r="U25" s="89"/>
      <c r="V25" s="51" t="str">
        <f>IF(Tableau125260[[#This Row],[DATE CONTRAT]]&lt;&gt;"",Tableau125260[[#This Row],[DATE CONTRAT]]+Tableau125260[[#This Row],[DUREE CONTRAT]]*365,"")</f>
        <v/>
      </c>
      <c r="W25" s="51" t="str">
        <f>IF(Tableau125260[[#This Row],[DATE CONTRAT]]&lt;&gt;"",Tableau125260[[#This Row],[DATE PROCHAIN CONTRAT]]-30,"")</f>
        <v/>
      </c>
      <c r="X25" s="35"/>
      <c r="Z25" s="51"/>
      <c r="AA25" s="51"/>
      <c r="AB25" s="89"/>
      <c r="AC25" s="51" t="str">
        <f>IF(Tableau12526062[[#This Row],[DATE CONTRAT]]&lt;&gt;"",Tableau12526062[[#This Row],[DATE CONTRAT]]+Tableau12526062[[#This Row],[DUREE CONTRAT]]*365,"")</f>
        <v/>
      </c>
      <c r="AD25" s="51" t="str">
        <f>IF(Tableau12526062[[#This Row],[DATE CONTRAT]]&lt;&gt;"",Tableau12526062[[#This Row],[DATE PROCHAIN CONTRAT]]-30,"")</f>
        <v/>
      </c>
      <c r="AE25" s="35"/>
      <c r="AG25" s="51"/>
      <c r="AH25" s="51"/>
      <c r="AI25" s="89"/>
      <c r="AJ25" s="51" t="str">
        <f>IF(Tableau1252606271[[#This Row],[DATE CONTRAT]]&lt;&gt;"",Tableau1252606271[[#This Row],[DATE CONTRAT]]+Tableau1252606271[[#This Row],[DUREE CONTRAT]]*365,"")</f>
        <v/>
      </c>
      <c r="AK25" s="51" t="str">
        <f>IF(Tableau1252606271[[#This Row],[DATE CONTRAT]]&lt;&gt;"",Tableau1252606271[[#This Row],[DATE PROCHAIN CONTRAT]]-30,"")</f>
        <v/>
      </c>
      <c r="AL25" s="35"/>
      <c r="AN25" s="51"/>
      <c r="AO25" s="51"/>
      <c r="AP25" s="89"/>
      <c r="AQ25" s="51" t="str">
        <f>IF(Tableau1252606272[[#This Row],[DATE CONTRAT]]&lt;&gt;"",Tableau1252606272[[#This Row],[DATE CONTRAT]]+Tableau1252606272[[#This Row],[DUREE CONTRAT]]*365,"")</f>
        <v/>
      </c>
      <c r="AR25" s="51" t="str">
        <f>IF(Tableau1252606272[[#This Row],[DATE CONTRAT]]&lt;&gt;"",Tableau1252606272[[#This Row],[DATE PROCHAIN CONTRAT]]-30,"")</f>
        <v/>
      </c>
      <c r="AS25" s="35"/>
      <c r="AU25" s="51"/>
      <c r="AV25" s="51"/>
      <c r="AW25" s="89"/>
      <c r="AX25" s="51" t="str">
        <f>IF(Tableau1252606273[[#This Row],[DATE CONTRAT]]&lt;&gt;"",Tableau1252606273[[#This Row],[DATE CONTRAT]]+Tableau1252606273[[#This Row],[DUREE CONTRAT]]*365,"")</f>
        <v/>
      </c>
      <c r="AY25" s="51" t="str">
        <f>IF(Tableau1252606273[[#This Row],[DATE CONTRAT]]&lt;&gt;"",Tableau1252606273[[#This Row],[DATE PROCHAIN CONTRAT]]-30,"")</f>
        <v/>
      </c>
      <c r="AZ25" s="35"/>
      <c r="BB25" s="51"/>
      <c r="BC25" s="51"/>
      <c r="BD25" s="89"/>
      <c r="BE25" s="51" t="str">
        <f>IF(Tableau1252606274[[#This Row],[DATE CONTRAT]]&lt;&gt;"",Tableau1252606274[[#This Row],[DATE CONTRAT]]+Tableau1252606274[[#This Row],[DUREE CONTRAT]]*365,"")</f>
        <v/>
      </c>
      <c r="BF25" s="51" t="str">
        <f>IF(Tableau1252606274[[#This Row],[DATE CONTRAT]]&lt;&gt;"",Tableau1252606274[[#This Row],[DATE PROCHAIN CONTRAT]]-30,"")</f>
        <v/>
      </c>
      <c r="BG25" s="35"/>
    </row>
    <row r="26" spans="1:59" ht="45">
      <c r="A26" s="2" t="str">
        <f>IF(COUNT(#REF!)&lt;=0,"",COUNT(#REF!))</f>
        <v/>
      </c>
      <c r="B26" s="17" t="s">
        <v>512</v>
      </c>
      <c r="C26" s="16" t="s">
        <v>307</v>
      </c>
      <c r="D2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Emile Levassor</v>
      </c>
      <c r="E2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54110</v>
      </c>
      <c r="F2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Dombasle-sur-Meurthe</v>
      </c>
      <c r="G2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" s="30"/>
      <c r="O26" s="51" t="str">
        <f>IF(Tableau135361[[#This Row],[DATE DERNIER CONTRAT]]&lt;&gt;"",Tableau135361[[#This Row],[DATE DERNIER CONTRAT]]+Tableau135361[[#This Row],[DUREE DERNIER CONTRAT]]*365,"")</f>
        <v/>
      </c>
      <c r="P26" s="97" t="str">
        <f>IF(Tableau135361[[#This Row],[DATE DERNIER CONTRAT]]&lt;&gt;"",Tableau135361[[#This Row],[DATE PROCHAIN CONTRAT]]-30,"")</f>
        <v/>
      </c>
      <c r="Q26" s="35"/>
      <c r="R26" s="28"/>
      <c r="S26" s="51"/>
      <c r="T26" s="51"/>
      <c r="U26" s="89"/>
      <c r="V26" s="51" t="str">
        <f>IF(Tableau125260[[#This Row],[DATE CONTRAT]]&lt;&gt;"",Tableau125260[[#This Row],[DATE CONTRAT]]+Tableau125260[[#This Row],[DUREE CONTRAT]]*365,"")</f>
        <v/>
      </c>
      <c r="W26" s="51" t="str">
        <f>IF(Tableau125260[[#This Row],[DATE CONTRAT]]&lt;&gt;"",Tableau125260[[#This Row],[DATE PROCHAIN CONTRAT]]-30,"")</f>
        <v/>
      </c>
      <c r="X26" s="35"/>
      <c r="Z26" s="51"/>
      <c r="AA26" s="51"/>
      <c r="AB26" s="89"/>
      <c r="AC26" s="51" t="str">
        <f>IF(Tableau12526062[[#This Row],[DATE CONTRAT]]&lt;&gt;"",Tableau12526062[[#This Row],[DATE CONTRAT]]+Tableau12526062[[#This Row],[DUREE CONTRAT]]*365,"")</f>
        <v/>
      </c>
      <c r="AD26" s="51" t="str">
        <f>IF(Tableau12526062[[#This Row],[DATE CONTRAT]]&lt;&gt;"",Tableau12526062[[#This Row],[DATE PROCHAIN CONTRAT]]-30,"")</f>
        <v/>
      </c>
      <c r="AE26" s="35"/>
      <c r="AG26" s="51"/>
      <c r="AH26" s="51"/>
      <c r="AI26" s="89"/>
      <c r="AJ26" s="51" t="str">
        <f>IF(Tableau1252606271[[#This Row],[DATE CONTRAT]]&lt;&gt;"",Tableau1252606271[[#This Row],[DATE CONTRAT]]+Tableau1252606271[[#This Row],[DUREE CONTRAT]]*365,"")</f>
        <v/>
      </c>
      <c r="AK26" s="51" t="str">
        <f>IF(Tableau1252606271[[#This Row],[DATE CONTRAT]]&lt;&gt;"",Tableau1252606271[[#This Row],[DATE PROCHAIN CONTRAT]]-30,"")</f>
        <v/>
      </c>
      <c r="AL26" s="35"/>
      <c r="AN26" s="51"/>
      <c r="AO26" s="51"/>
      <c r="AP26" s="89"/>
      <c r="AQ26" s="51" t="str">
        <f>IF(Tableau1252606272[[#This Row],[DATE CONTRAT]]&lt;&gt;"",Tableau1252606272[[#This Row],[DATE CONTRAT]]+Tableau1252606272[[#This Row],[DUREE CONTRAT]]*365,"")</f>
        <v/>
      </c>
      <c r="AR26" s="51" t="str">
        <f>IF(Tableau1252606272[[#This Row],[DATE CONTRAT]]&lt;&gt;"",Tableau1252606272[[#This Row],[DATE PROCHAIN CONTRAT]]-30,"")</f>
        <v/>
      </c>
      <c r="AS26" s="35"/>
      <c r="AU26" s="51"/>
      <c r="AV26" s="51"/>
      <c r="AW26" s="89"/>
      <c r="AX26" s="51" t="str">
        <f>IF(Tableau1252606273[[#This Row],[DATE CONTRAT]]&lt;&gt;"",Tableau1252606273[[#This Row],[DATE CONTRAT]]+Tableau1252606273[[#This Row],[DUREE CONTRAT]]*365,"")</f>
        <v/>
      </c>
      <c r="AY26" s="51" t="str">
        <f>IF(Tableau1252606273[[#This Row],[DATE CONTRAT]]&lt;&gt;"",Tableau1252606273[[#This Row],[DATE PROCHAIN CONTRAT]]-30,"")</f>
        <v/>
      </c>
      <c r="AZ26" s="35"/>
      <c r="BB26" s="51"/>
      <c r="BC26" s="51"/>
      <c r="BD26" s="89"/>
      <c r="BE26" s="51" t="str">
        <f>IF(Tableau1252606274[[#This Row],[DATE CONTRAT]]&lt;&gt;"",Tableau1252606274[[#This Row],[DATE CONTRAT]]+Tableau1252606274[[#This Row],[DUREE CONTRAT]]*365,"")</f>
        <v/>
      </c>
      <c r="BF26" s="51" t="str">
        <f>IF(Tableau1252606274[[#This Row],[DATE CONTRAT]]&lt;&gt;"",Tableau1252606274[[#This Row],[DATE PROCHAIN CONTRAT]]-30,"")</f>
        <v/>
      </c>
      <c r="BG26" s="35"/>
    </row>
    <row r="27" spans="1:59">
      <c r="A27" s="2" t="str">
        <f>IF(COUNT(#REF!)&lt;=0,"",COUNT(#REF!))</f>
        <v/>
      </c>
      <c r="B27" s="17" t="s">
        <v>512</v>
      </c>
      <c r="C27" s="16" t="s">
        <v>308</v>
      </c>
      <c r="D2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44 Rue du General Pershing</v>
      </c>
      <c r="E2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54400</v>
      </c>
      <c r="F2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Longwy</v>
      </c>
      <c r="G2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" s="30"/>
      <c r="O27" s="51" t="str">
        <f>IF(Tableau135361[[#This Row],[DATE DERNIER CONTRAT]]&lt;&gt;"",Tableau135361[[#This Row],[DATE DERNIER CONTRAT]]+Tableau135361[[#This Row],[DUREE DERNIER CONTRAT]]*365,"")</f>
        <v/>
      </c>
      <c r="P27" s="97" t="str">
        <f>IF(Tableau135361[[#This Row],[DATE DERNIER CONTRAT]]&lt;&gt;"",Tableau135361[[#This Row],[DATE PROCHAIN CONTRAT]]-30,"")</f>
        <v/>
      </c>
      <c r="Q27" s="35"/>
      <c r="R27" s="28"/>
      <c r="S27" s="51"/>
      <c r="T27" s="51"/>
      <c r="U27" s="89"/>
      <c r="V27" s="51" t="str">
        <f>IF(Tableau125260[[#This Row],[DATE CONTRAT]]&lt;&gt;"",Tableau125260[[#This Row],[DATE CONTRAT]]+Tableau125260[[#This Row],[DUREE CONTRAT]]*365,"")</f>
        <v/>
      </c>
      <c r="W27" s="51" t="str">
        <f>IF(Tableau125260[[#This Row],[DATE CONTRAT]]&lt;&gt;"",Tableau125260[[#This Row],[DATE PROCHAIN CONTRAT]]-30,"")</f>
        <v/>
      </c>
      <c r="X27" s="35"/>
      <c r="Z27" s="51"/>
      <c r="AA27" s="51"/>
      <c r="AB27" s="89"/>
      <c r="AC27" s="51" t="str">
        <f>IF(Tableau12526062[[#This Row],[DATE CONTRAT]]&lt;&gt;"",Tableau12526062[[#This Row],[DATE CONTRAT]]+Tableau12526062[[#This Row],[DUREE CONTRAT]]*365,"")</f>
        <v/>
      </c>
      <c r="AD27" s="51" t="str">
        <f>IF(Tableau12526062[[#This Row],[DATE CONTRAT]]&lt;&gt;"",Tableau12526062[[#This Row],[DATE PROCHAIN CONTRAT]]-30,"")</f>
        <v/>
      </c>
      <c r="AE27" s="35"/>
      <c r="AG27" s="51"/>
      <c r="AH27" s="51"/>
      <c r="AI27" s="89"/>
      <c r="AJ27" s="51" t="str">
        <f>IF(Tableau1252606271[[#This Row],[DATE CONTRAT]]&lt;&gt;"",Tableau1252606271[[#This Row],[DATE CONTRAT]]+Tableau1252606271[[#This Row],[DUREE CONTRAT]]*365,"")</f>
        <v/>
      </c>
      <c r="AK27" s="51" t="str">
        <f>IF(Tableau1252606271[[#This Row],[DATE CONTRAT]]&lt;&gt;"",Tableau1252606271[[#This Row],[DATE PROCHAIN CONTRAT]]-30,"")</f>
        <v/>
      </c>
      <c r="AL27" s="35"/>
      <c r="AN27" s="51"/>
      <c r="AO27" s="51"/>
      <c r="AP27" s="89"/>
      <c r="AQ27" s="51" t="str">
        <f>IF(Tableau1252606272[[#This Row],[DATE CONTRAT]]&lt;&gt;"",Tableau1252606272[[#This Row],[DATE CONTRAT]]+Tableau1252606272[[#This Row],[DUREE CONTRAT]]*365,"")</f>
        <v/>
      </c>
      <c r="AR27" s="51" t="str">
        <f>IF(Tableau1252606272[[#This Row],[DATE CONTRAT]]&lt;&gt;"",Tableau1252606272[[#This Row],[DATE PROCHAIN CONTRAT]]-30,"")</f>
        <v/>
      </c>
      <c r="AS27" s="35"/>
      <c r="AU27" s="51"/>
      <c r="AV27" s="51"/>
      <c r="AW27" s="89"/>
      <c r="AX27" s="51" t="str">
        <f>IF(Tableau1252606273[[#This Row],[DATE CONTRAT]]&lt;&gt;"",Tableau1252606273[[#This Row],[DATE CONTRAT]]+Tableau1252606273[[#This Row],[DUREE CONTRAT]]*365,"")</f>
        <v/>
      </c>
      <c r="AY27" s="51" t="str">
        <f>IF(Tableau1252606273[[#This Row],[DATE CONTRAT]]&lt;&gt;"",Tableau1252606273[[#This Row],[DATE PROCHAIN CONTRAT]]-30,"")</f>
        <v/>
      </c>
      <c r="AZ27" s="35"/>
      <c r="BB27" s="51"/>
      <c r="BC27" s="51"/>
      <c r="BD27" s="89"/>
      <c r="BE27" s="51" t="str">
        <f>IF(Tableau1252606274[[#This Row],[DATE CONTRAT]]&lt;&gt;"",Tableau1252606274[[#This Row],[DATE CONTRAT]]+Tableau1252606274[[#This Row],[DUREE CONTRAT]]*365,"")</f>
        <v/>
      </c>
      <c r="BF27" s="51" t="str">
        <f>IF(Tableau1252606274[[#This Row],[DATE CONTRAT]]&lt;&gt;"",Tableau1252606274[[#This Row],[DATE PROCHAIN CONTRAT]]-30,"")</f>
        <v/>
      </c>
      <c r="BG27" s="35"/>
    </row>
    <row r="28" spans="1:59">
      <c r="A28" s="2" t="str">
        <f>IF(COUNT(#REF!)&lt;=0,"",COUNT(#REF!))</f>
        <v/>
      </c>
      <c r="B28" s="17" t="s">
        <v>512</v>
      </c>
      <c r="C28" s="16" t="s">
        <v>309</v>
      </c>
      <c r="D2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Avenue du Docteur Paul Kahn</v>
      </c>
      <c r="E2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2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2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" s="30"/>
      <c r="O28" s="51" t="str">
        <f>IF(Tableau135361[[#This Row],[DATE DERNIER CONTRAT]]&lt;&gt;"",Tableau135361[[#This Row],[DATE DERNIER CONTRAT]]+Tableau135361[[#This Row],[DUREE DERNIER CONTRAT]]*365,"")</f>
        <v/>
      </c>
      <c r="P28" s="97" t="str">
        <f>IF(Tableau135361[[#This Row],[DATE DERNIER CONTRAT]]&lt;&gt;"",Tableau135361[[#This Row],[DATE PROCHAIN CONTRAT]]-30,"")</f>
        <v/>
      </c>
      <c r="Q28" s="35"/>
      <c r="R28" s="28"/>
      <c r="S28" s="51"/>
      <c r="T28" s="51"/>
      <c r="U28" s="89"/>
      <c r="V28" s="51" t="str">
        <f>IF(Tableau125260[[#This Row],[DATE CONTRAT]]&lt;&gt;"",Tableau125260[[#This Row],[DATE CONTRAT]]+Tableau125260[[#This Row],[DUREE CONTRAT]]*365,"")</f>
        <v/>
      </c>
      <c r="W28" s="51" t="str">
        <f>IF(Tableau125260[[#This Row],[DATE CONTRAT]]&lt;&gt;"",Tableau125260[[#This Row],[DATE PROCHAIN CONTRAT]]-30,"")</f>
        <v/>
      </c>
      <c r="X28" s="35"/>
      <c r="Z28" s="51"/>
      <c r="AA28" s="51"/>
      <c r="AB28" s="89"/>
      <c r="AC28" s="51" t="str">
        <f>IF(Tableau12526062[[#This Row],[DATE CONTRAT]]&lt;&gt;"",Tableau12526062[[#This Row],[DATE CONTRAT]]+Tableau12526062[[#This Row],[DUREE CONTRAT]]*365,"")</f>
        <v/>
      </c>
      <c r="AD28" s="51" t="str">
        <f>IF(Tableau12526062[[#This Row],[DATE CONTRAT]]&lt;&gt;"",Tableau12526062[[#This Row],[DATE PROCHAIN CONTRAT]]-30,"")</f>
        <v/>
      </c>
      <c r="AE28" s="35"/>
      <c r="AG28" s="51"/>
      <c r="AH28" s="51"/>
      <c r="AI28" s="89"/>
      <c r="AJ28" s="51" t="str">
        <f>IF(Tableau1252606271[[#This Row],[DATE CONTRAT]]&lt;&gt;"",Tableau1252606271[[#This Row],[DATE CONTRAT]]+Tableau1252606271[[#This Row],[DUREE CONTRAT]]*365,"")</f>
        <v/>
      </c>
      <c r="AK28" s="51" t="str">
        <f>IF(Tableau1252606271[[#This Row],[DATE CONTRAT]]&lt;&gt;"",Tableau1252606271[[#This Row],[DATE PROCHAIN CONTRAT]]-30,"")</f>
        <v/>
      </c>
      <c r="AL28" s="35"/>
      <c r="AN28" s="51"/>
      <c r="AO28" s="51"/>
      <c r="AP28" s="89"/>
      <c r="AQ28" s="51" t="str">
        <f>IF(Tableau1252606272[[#This Row],[DATE CONTRAT]]&lt;&gt;"",Tableau1252606272[[#This Row],[DATE CONTRAT]]+Tableau1252606272[[#This Row],[DUREE CONTRAT]]*365,"")</f>
        <v/>
      </c>
      <c r="AR28" s="51" t="str">
        <f>IF(Tableau1252606272[[#This Row],[DATE CONTRAT]]&lt;&gt;"",Tableau1252606272[[#This Row],[DATE PROCHAIN CONTRAT]]-30,"")</f>
        <v/>
      </c>
      <c r="AS28" s="35"/>
      <c r="AU28" s="51"/>
      <c r="AV28" s="51"/>
      <c r="AW28" s="89"/>
      <c r="AX28" s="51" t="str">
        <f>IF(Tableau1252606273[[#This Row],[DATE CONTRAT]]&lt;&gt;"",Tableau1252606273[[#This Row],[DATE CONTRAT]]+Tableau1252606273[[#This Row],[DUREE CONTRAT]]*365,"")</f>
        <v/>
      </c>
      <c r="AY28" s="51" t="str">
        <f>IF(Tableau1252606273[[#This Row],[DATE CONTRAT]]&lt;&gt;"",Tableau1252606273[[#This Row],[DATE PROCHAIN CONTRAT]]-30,"")</f>
        <v/>
      </c>
      <c r="AZ28" s="35"/>
      <c r="BB28" s="51"/>
      <c r="BC28" s="51"/>
      <c r="BD28" s="89"/>
      <c r="BE28" s="51" t="str">
        <f>IF(Tableau1252606274[[#This Row],[DATE CONTRAT]]&lt;&gt;"",Tableau1252606274[[#This Row],[DATE CONTRAT]]+Tableau1252606274[[#This Row],[DUREE CONTRAT]]*365,"")</f>
        <v/>
      </c>
      <c r="BF28" s="51" t="str">
        <f>IF(Tableau1252606274[[#This Row],[DATE CONTRAT]]&lt;&gt;"",Tableau1252606274[[#This Row],[DATE PROCHAIN CONTRAT]]-30,"")</f>
        <v/>
      </c>
      <c r="BG28" s="35"/>
    </row>
    <row r="29" spans="1:59" ht="30">
      <c r="A29" s="2" t="str">
        <f>IF(COUNT(#REF!)&lt;=0,"",COUNT(#REF!))</f>
        <v/>
      </c>
      <c r="B29" s="17" t="s">
        <v>512</v>
      </c>
      <c r="C29" s="16" t="s">
        <v>310</v>
      </c>
      <c r="D2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39 Rue Sergent Blandan Esplanade Jacques Baudot</v>
      </c>
      <c r="E2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2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2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" s="30"/>
      <c r="O29" s="51" t="str">
        <f>IF(Tableau135361[[#This Row],[DATE DERNIER CONTRAT]]&lt;&gt;"",Tableau135361[[#This Row],[DATE DERNIER CONTRAT]]+Tableau135361[[#This Row],[DUREE DERNIER CONTRAT]]*365,"")</f>
        <v/>
      </c>
      <c r="P29" s="97" t="str">
        <f>IF(Tableau135361[[#This Row],[DATE DERNIER CONTRAT]]&lt;&gt;"",Tableau135361[[#This Row],[DATE PROCHAIN CONTRAT]]-30,"")</f>
        <v/>
      </c>
      <c r="Q29" s="35"/>
      <c r="R29" s="28"/>
      <c r="S29" s="51"/>
      <c r="T29" s="51"/>
      <c r="U29" s="89"/>
      <c r="V29" s="51" t="str">
        <f>IF(Tableau125260[[#This Row],[DATE CONTRAT]]&lt;&gt;"",Tableau125260[[#This Row],[DATE CONTRAT]]+Tableau125260[[#This Row],[DUREE CONTRAT]]*365,"")</f>
        <v/>
      </c>
      <c r="W29" s="51" t="str">
        <f>IF(Tableau125260[[#This Row],[DATE CONTRAT]]&lt;&gt;"",Tableau125260[[#This Row],[DATE PROCHAIN CONTRAT]]-30,"")</f>
        <v/>
      </c>
      <c r="X29" s="35"/>
      <c r="Z29" s="51"/>
      <c r="AA29" s="51"/>
      <c r="AB29" s="89"/>
      <c r="AC29" s="51" t="str">
        <f>IF(Tableau12526062[[#This Row],[DATE CONTRAT]]&lt;&gt;"",Tableau12526062[[#This Row],[DATE CONTRAT]]+Tableau12526062[[#This Row],[DUREE CONTRAT]]*365,"")</f>
        <v/>
      </c>
      <c r="AD29" s="51" t="str">
        <f>IF(Tableau12526062[[#This Row],[DATE CONTRAT]]&lt;&gt;"",Tableau12526062[[#This Row],[DATE PROCHAIN CONTRAT]]-30,"")</f>
        <v/>
      </c>
      <c r="AE29" s="35"/>
      <c r="AG29" s="51"/>
      <c r="AH29" s="51"/>
      <c r="AI29" s="89"/>
      <c r="AJ29" s="51" t="str">
        <f>IF(Tableau1252606271[[#This Row],[DATE CONTRAT]]&lt;&gt;"",Tableau1252606271[[#This Row],[DATE CONTRAT]]+Tableau1252606271[[#This Row],[DUREE CONTRAT]]*365,"")</f>
        <v/>
      </c>
      <c r="AK29" s="51" t="str">
        <f>IF(Tableau1252606271[[#This Row],[DATE CONTRAT]]&lt;&gt;"",Tableau1252606271[[#This Row],[DATE PROCHAIN CONTRAT]]-30,"")</f>
        <v/>
      </c>
      <c r="AL29" s="35"/>
      <c r="AN29" s="51"/>
      <c r="AO29" s="51"/>
      <c r="AP29" s="89"/>
      <c r="AQ29" s="51" t="str">
        <f>IF(Tableau1252606272[[#This Row],[DATE CONTRAT]]&lt;&gt;"",Tableau1252606272[[#This Row],[DATE CONTRAT]]+Tableau1252606272[[#This Row],[DUREE CONTRAT]]*365,"")</f>
        <v/>
      </c>
      <c r="AR29" s="51" t="str">
        <f>IF(Tableau1252606272[[#This Row],[DATE CONTRAT]]&lt;&gt;"",Tableau1252606272[[#This Row],[DATE PROCHAIN CONTRAT]]-30,"")</f>
        <v/>
      </c>
      <c r="AS29" s="35"/>
      <c r="AU29" s="51"/>
      <c r="AV29" s="51"/>
      <c r="AW29" s="89"/>
      <c r="AX29" s="51" t="str">
        <f>IF(Tableau1252606273[[#This Row],[DATE CONTRAT]]&lt;&gt;"",Tableau1252606273[[#This Row],[DATE CONTRAT]]+Tableau1252606273[[#This Row],[DUREE CONTRAT]]*365,"")</f>
        <v/>
      </c>
      <c r="AY29" s="51" t="str">
        <f>IF(Tableau1252606273[[#This Row],[DATE CONTRAT]]&lt;&gt;"",Tableau1252606273[[#This Row],[DATE PROCHAIN CONTRAT]]-30,"")</f>
        <v/>
      </c>
      <c r="AZ29" s="35"/>
      <c r="BB29" s="51"/>
      <c r="BC29" s="51"/>
      <c r="BD29" s="89"/>
      <c r="BE29" s="51" t="str">
        <f>IF(Tableau1252606274[[#This Row],[DATE CONTRAT]]&lt;&gt;"",Tableau1252606274[[#This Row],[DATE CONTRAT]]+Tableau1252606274[[#This Row],[DUREE CONTRAT]]*365,"")</f>
        <v/>
      </c>
      <c r="BF29" s="51" t="str">
        <f>IF(Tableau1252606274[[#This Row],[DATE CONTRAT]]&lt;&gt;"",Tableau1252606274[[#This Row],[DATE PROCHAIN CONTRAT]]-30,"")</f>
        <v/>
      </c>
      <c r="BG29" s="35"/>
    </row>
    <row r="30" spans="1:59" ht="45">
      <c r="A30" s="2" t="str">
        <f>IF(COUNT(#REF!)&lt;=0,"",COUNT(#REF!))</f>
        <v/>
      </c>
      <c r="B30" s="17" t="s">
        <v>512</v>
      </c>
      <c r="C30" s="16" t="s">
        <v>311</v>
      </c>
      <c r="D3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27 Rue Albert de Briey</v>
      </c>
      <c r="E3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54150</v>
      </c>
      <c r="F3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Val-de-Briey</v>
      </c>
      <c r="G3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0" s="30"/>
      <c r="O30" s="51" t="str">
        <f>IF(Tableau135361[[#This Row],[DATE DERNIER CONTRAT]]&lt;&gt;"",Tableau135361[[#This Row],[DATE DERNIER CONTRAT]]+Tableau135361[[#This Row],[DUREE DERNIER CONTRAT]]*365,"")</f>
        <v/>
      </c>
      <c r="P30" s="97" t="str">
        <f>IF(Tableau135361[[#This Row],[DATE DERNIER CONTRAT]]&lt;&gt;"",Tableau135361[[#This Row],[DATE PROCHAIN CONTRAT]]-30,"")</f>
        <v/>
      </c>
      <c r="Q30" s="35"/>
      <c r="R30" s="28"/>
      <c r="S30" s="51"/>
      <c r="T30" s="51"/>
      <c r="U30" s="89"/>
      <c r="V30" s="51" t="str">
        <f>IF(Tableau125260[[#This Row],[DATE CONTRAT]]&lt;&gt;"",Tableau125260[[#This Row],[DATE CONTRAT]]+Tableau125260[[#This Row],[DUREE CONTRAT]]*365,"")</f>
        <v/>
      </c>
      <c r="W30" s="51" t="str">
        <f>IF(Tableau125260[[#This Row],[DATE CONTRAT]]&lt;&gt;"",Tableau125260[[#This Row],[DATE PROCHAIN CONTRAT]]-30,"")</f>
        <v/>
      </c>
      <c r="X30" s="35"/>
      <c r="Z30" s="51"/>
      <c r="AA30" s="51"/>
      <c r="AB30" s="89"/>
      <c r="AC30" s="51" t="str">
        <f>IF(Tableau12526062[[#This Row],[DATE CONTRAT]]&lt;&gt;"",Tableau12526062[[#This Row],[DATE CONTRAT]]+Tableau12526062[[#This Row],[DUREE CONTRAT]]*365,"")</f>
        <v/>
      </c>
      <c r="AD30" s="51" t="str">
        <f>IF(Tableau12526062[[#This Row],[DATE CONTRAT]]&lt;&gt;"",Tableau12526062[[#This Row],[DATE PROCHAIN CONTRAT]]-30,"")</f>
        <v/>
      </c>
      <c r="AE30" s="35"/>
      <c r="AG30" s="51"/>
      <c r="AH30" s="51"/>
      <c r="AI30" s="89"/>
      <c r="AJ30" s="51" t="str">
        <f>IF(Tableau1252606271[[#This Row],[DATE CONTRAT]]&lt;&gt;"",Tableau1252606271[[#This Row],[DATE CONTRAT]]+Tableau1252606271[[#This Row],[DUREE CONTRAT]]*365,"")</f>
        <v/>
      </c>
      <c r="AK30" s="51" t="str">
        <f>IF(Tableau1252606271[[#This Row],[DATE CONTRAT]]&lt;&gt;"",Tableau1252606271[[#This Row],[DATE PROCHAIN CONTRAT]]-30,"")</f>
        <v/>
      </c>
      <c r="AL30" s="35"/>
      <c r="AN30" s="51"/>
      <c r="AO30" s="51"/>
      <c r="AP30" s="89"/>
      <c r="AQ30" s="51" t="str">
        <f>IF(Tableau1252606272[[#This Row],[DATE CONTRAT]]&lt;&gt;"",Tableau1252606272[[#This Row],[DATE CONTRAT]]+Tableau1252606272[[#This Row],[DUREE CONTRAT]]*365,"")</f>
        <v/>
      </c>
      <c r="AR30" s="51" t="str">
        <f>IF(Tableau1252606272[[#This Row],[DATE CONTRAT]]&lt;&gt;"",Tableau1252606272[[#This Row],[DATE PROCHAIN CONTRAT]]-30,"")</f>
        <v/>
      </c>
      <c r="AS30" s="35"/>
      <c r="AU30" s="51"/>
      <c r="AV30" s="51"/>
      <c r="AW30" s="89"/>
      <c r="AX30" s="51" t="str">
        <f>IF(Tableau1252606273[[#This Row],[DATE CONTRAT]]&lt;&gt;"",Tableau1252606273[[#This Row],[DATE CONTRAT]]+Tableau1252606273[[#This Row],[DUREE CONTRAT]]*365,"")</f>
        <v/>
      </c>
      <c r="AY30" s="51" t="str">
        <f>IF(Tableau1252606273[[#This Row],[DATE CONTRAT]]&lt;&gt;"",Tableau1252606273[[#This Row],[DATE PROCHAIN CONTRAT]]-30,"")</f>
        <v/>
      </c>
      <c r="AZ30" s="35"/>
      <c r="BB30" s="51"/>
      <c r="BC30" s="51"/>
      <c r="BD30" s="89"/>
      <c r="BE30" s="51" t="str">
        <f>IF(Tableau1252606274[[#This Row],[DATE CONTRAT]]&lt;&gt;"",Tableau1252606274[[#This Row],[DATE CONTRAT]]+Tableau1252606274[[#This Row],[DUREE CONTRAT]]*365,"")</f>
        <v/>
      </c>
      <c r="BF30" s="51" t="str">
        <f>IF(Tableau1252606274[[#This Row],[DATE CONTRAT]]&lt;&gt;"",Tableau1252606274[[#This Row],[DATE PROCHAIN CONTRAT]]-30,"")</f>
        <v/>
      </c>
      <c r="BG30" s="35"/>
    </row>
    <row r="31" spans="1:59" ht="30">
      <c r="A31" s="2" t="str">
        <f>IF(COUNT(#REF!)&lt;=0,"",COUNT(#REF!))</f>
        <v/>
      </c>
      <c r="B31" s="17" t="s">
        <v>512</v>
      </c>
      <c r="C31" s="16" t="s">
        <v>200</v>
      </c>
      <c r="D3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de la Croix Saint-Claude</v>
      </c>
      <c r="E3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3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3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1" s="30"/>
      <c r="O31" s="51" t="str">
        <f>IF(Tableau135361[[#This Row],[DATE DERNIER CONTRAT]]&lt;&gt;"",Tableau135361[[#This Row],[DATE DERNIER CONTRAT]]+Tableau135361[[#This Row],[DUREE DERNIER CONTRAT]]*365,"")</f>
        <v/>
      </c>
      <c r="P31" s="97" t="str">
        <f>IF(Tableau135361[[#This Row],[DATE DERNIER CONTRAT]]&lt;&gt;"",Tableau135361[[#This Row],[DATE PROCHAIN CONTRAT]]-30,"")</f>
        <v/>
      </c>
      <c r="Q31" s="35"/>
      <c r="R31" s="28"/>
      <c r="S31" s="51"/>
      <c r="T31" s="51"/>
      <c r="U31" s="89"/>
      <c r="V31" s="51" t="str">
        <f>IF(Tableau125260[[#This Row],[DATE CONTRAT]]&lt;&gt;"",Tableau125260[[#This Row],[DATE CONTRAT]]+Tableau125260[[#This Row],[DUREE CONTRAT]]*365,"")</f>
        <v/>
      </c>
      <c r="W31" s="51" t="str">
        <f>IF(Tableau125260[[#This Row],[DATE CONTRAT]]&lt;&gt;"",Tableau125260[[#This Row],[DATE PROCHAIN CONTRAT]]-30,"")</f>
        <v/>
      </c>
      <c r="X31" s="35"/>
      <c r="Z31" s="51"/>
      <c r="AA31" s="51"/>
      <c r="AB31" s="89"/>
      <c r="AC31" s="51" t="str">
        <f>IF(Tableau12526062[[#This Row],[DATE CONTRAT]]&lt;&gt;"",Tableau12526062[[#This Row],[DATE CONTRAT]]+Tableau12526062[[#This Row],[DUREE CONTRAT]]*365,"")</f>
        <v/>
      </c>
      <c r="AD31" s="51" t="str">
        <f>IF(Tableau12526062[[#This Row],[DATE CONTRAT]]&lt;&gt;"",Tableau12526062[[#This Row],[DATE PROCHAIN CONTRAT]]-30,"")</f>
        <v/>
      </c>
      <c r="AE31" s="35"/>
      <c r="AG31" s="51"/>
      <c r="AH31" s="51"/>
      <c r="AI31" s="89"/>
      <c r="AJ31" s="51" t="str">
        <f>IF(Tableau1252606271[[#This Row],[DATE CONTRAT]]&lt;&gt;"",Tableau1252606271[[#This Row],[DATE CONTRAT]]+Tableau1252606271[[#This Row],[DUREE CONTRAT]]*365,"")</f>
        <v/>
      </c>
      <c r="AK31" s="51" t="str">
        <f>IF(Tableau1252606271[[#This Row],[DATE CONTRAT]]&lt;&gt;"",Tableau1252606271[[#This Row],[DATE PROCHAIN CONTRAT]]-30,"")</f>
        <v/>
      </c>
      <c r="AL31" s="35"/>
      <c r="AN31" s="51"/>
      <c r="AO31" s="51"/>
      <c r="AP31" s="89"/>
      <c r="AQ31" s="51" t="str">
        <f>IF(Tableau1252606272[[#This Row],[DATE CONTRAT]]&lt;&gt;"",Tableau1252606272[[#This Row],[DATE CONTRAT]]+Tableau1252606272[[#This Row],[DUREE CONTRAT]]*365,"")</f>
        <v/>
      </c>
      <c r="AR31" s="51" t="str">
        <f>IF(Tableau1252606272[[#This Row],[DATE CONTRAT]]&lt;&gt;"",Tableau1252606272[[#This Row],[DATE PROCHAIN CONTRAT]]-30,"")</f>
        <v/>
      </c>
      <c r="AS31" s="35"/>
      <c r="AU31" s="51"/>
      <c r="AV31" s="51"/>
      <c r="AW31" s="89"/>
      <c r="AX31" s="51" t="str">
        <f>IF(Tableau1252606273[[#This Row],[DATE CONTRAT]]&lt;&gt;"",Tableau1252606273[[#This Row],[DATE CONTRAT]]+Tableau1252606273[[#This Row],[DUREE CONTRAT]]*365,"")</f>
        <v/>
      </c>
      <c r="AY31" s="51" t="str">
        <f>IF(Tableau1252606273[[#This Row],[DATE CONTRAT]]&lt;&gt;"",Tableau1252606273[[#This Row],[DATE PROCHAIN CONTRAT]]-30,"")</f>
        <v/>
      </c>
      <c r="AZ31" s="35"/>
      <c r="BB31" s="51"/>
      <c r="BC31" s="51"/>
      <c r="BD31" s="89"/>
      <c r="BE31" s="51" t="str">
        <f>IF(Tableau1252606274[[#This Row],[DATE CONTRAT]]&lt;&gt;"",Tableau1252606274[[#This Row],[DATE CONTRAT]]+Tableau1252606274[[#This Row],[DUREE CONTRAT]]*365,"")</f>
        <v/>
      </c>
      <c r="BF31" s="51" t="str">
        <f>IF(Tableau1252606274[[#This Row],[DATE CONTRAT]]&lt;&gt;"",Tableau1252606274[[#This Row],[DATE PROCHAIN CONTRAT]]-30,"")</f>
        <v/>
      </c>
      <c r="BG31" s="35"/>
    </row>
    <row r="32" spans="1:59">
      <c r="A32" s="2" t="str">
        <f>IF(COUNT(#REF!)&lt;=0,"",COUNT(#REF!))</f>
        <v/>
      </c>
      <c r="B32" s="17" t="s">
        <v>512</v>
      </c>
      <c r="C32" s="16" t="s">
        <v>312</v>
      </c>
      <c r="D3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29 Rue des Jardiniers</v>
      </c>
      <c r="E3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3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3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2" s="30"/>
      <c r="O32" s="51" t="str">
        <f>IF(Tableau135361[[#This Row],[DATE DERNIER CONTRAT]]&lt;&gt;"",Tableau135361[[#This Row],[DATE DERNIER CONTRAT]]+Tableau135361[[#This Row],[DUREE DERNIER CONTRAT]]*365,"")</f>
        <v/>
      </c>
      <c r="P32" s="97" t="str">
        <f>IF(Tableau135361[[#This Row],[DATE DERNIER CONTRAT]]&lt;&gt;"",Tableau135361[[#This Row],[DATE PROCHAIN CONTRAT]]-30,"")</f>
        <v/>
      </c>
      <c r="Q32" s="35"/>
      <c r="R32" s="28"/>
      <c r="S32" s="51"/>
      <c r="T32" s="51"/>
      <c r="U32" s="89"/>
      <c r="V32" s="51" t="str">
        <f>IF(Tableau125260[[#This Row],[DATE CONTRAT]]&lt;&gt;"",Tableau125260[[#This Row],[DATE CONTRAT]]+Tableau125260[[#This Row],[DUREE CONTRAT]]*365,"")</f>
        <v/>
      </c>
      <c r="W32" s="51" t="str">
        <f>IF(Tableau125260[[#This Row],[DATE CONTRAT]]&lt;&gt;"",Tableau125260[[#This Row],[DATE PROCHAIN CONTRAT]]-30,"")</f>
        <v/>
      </c>
      <c r="X32" s="35"/>
      <c r="Z32" s="51"/>
      <c r="AA32" s="51"/>
      <c r="AB32" s="89"/>
      <c r="AC32" s="51" t="str">
        <f>IF(Tableau12526062[[#This Row],[DATE CONTRAT]]&lt;&gt;"",Tableau12526062[[#This Row],[DATE CONTRAT]]+Tableau12526062[[#This Row],[DUREE CONTRAT]]*365,"")</f>
        <v/>
      </c>
      <c r="AD32" s="51" t="str">
        <f>IF(Tableau12526062[[#This Row],[DATE CONTRAT]]&lt;&gt;"",Tableau12526062[[#This Row],[DATE PROCHAIN CONTRAT]]-30,"")</f>
        <v/>
      </c>
      <c r="AE32" s="35"/>
      <c r="AG32" s="51"/>
      <c r="AH32" s="51"/>
      <c r="AI32" s="89"/>
      <c r="AJ32" s="51" t="str">
        <f>IF(Tableau1252606271[[#This Row],[DATE CONTRAT]]&lt;&gt;"",Tableau1252606271[[#This Row],[DATE CONTRAT]]+Tableau1252606271[[#This Row],[DUREE CONTRAT]]*365,"")</f>
        <v/>
      </c>
      <c r="AK32" s="51" t="str">
        <f>IF(Tableau1252606271[[#This Row],[DATE CONTRAT]]&lt;&gt;"",Tableau1252606271[[#This Row],[DATE PROCHAIN CONTRAT]]-30,"")</f>
        <v/>
      </c>
      <c r="AL32" s="35"/>
      <c r="AN32" s="51"/>
      <c r="AO32" s="51"/>
      <c r="AP32" s="89"/>
      <c r="AQ32" s="51" t="str">
        <f>IF(Tableau1252606272[[#This Row],[DATE CONTRAT]]&lt;&gt;"",Tableau1252606272[[#This Row],[DATE CONTRAT]]+Tableau1252606272[[#This Row],[DUREE CONTRAT]]*365,"")</f>
        <v/>
      </c>
      <c r="AR32" s="51" t="str">
        <f>IF(Tableau1252606272[[#This Row],[DATE CONTRAT]]&lt;&gt;"",Tableau1252606272[[#This Row],[DATE PROCHAIN CONTRAT]]-30,"")</f>
        <v/>
      </c>
      <c r="AS32" s="35"/>
      <c r="AU32" s="51"/>
      <c r="AV32" s="51"/>
      <c r="AW32" s="89"/>
      <c r="AX32" s="51" t="str">
        <f>IF(Tableau1252606273[[#This Row],[DATE CONTRAT]]&lt;&gt;"",Tableau1252606273[[#This Row],[DATE CONTRAT]]+Tableau1252606273[[#This Row],[DUREE CONTRAT]]*365,"")</f>
        <v/>
      </c>
      <c r="AY32" s="51" t="str">
        <f>IF(Tableau1252606273[[#This Row],[DATE CONTRAT]]&lt;&gt;"",Tableau1252606273[[#This Row],[DATE PROCHAIN CONTRAT]]-30,"")</f>
        <v/>
      </c>
      <c r="AZ32" s="35"/>
      <c r="BB32" s="51"/>
      <c r="BC32" s="51"/>
      <c r="BD32" s="89"/>
      <c r="BE32" s="51" t="str">
        <f>IF(Tableau1252606274[[#This Row],[DATE CONTRAT]]&lt;&gt;"",Tableau1252606274[[#This Row],[DATE CONTRAT]]+Tableau1252606274[[#This Row],[DUREE CONTRAT]]*365,"")</f>
        <v/>
      </c>
      <c r="BF32" s="51" t="str">
        <f>IF(Tableau1252606274[[#This Row],[DATE CONTRAT]]&lt;&gt;"",Tableau1252606274[[#This Row],[DATE PROCHAIN CONTRAT]]-30,"")</f>
        <v/>
      </c>
      <c r="BG32" s="35"/>
    </row>
    <row r="33" spans="1:59">
      <c r="A33" s="2" t="str">
        <f>IF(COUNT(#REF!)&lt;=0,"",COUNT(#REF!))</f>
        <v/>
      </c>
      <c r="B33" s="17" t="s">
        <v>512</v>
      </c>
      <c r="C33" s="16" t="s">
        <v>313</v>
      </c>
      <c r="D3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la Visitation</v>
      </c>
      <c r="E3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3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3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3" s="30"/>
      <c r="O33" s="51" t="str">
        <f>IF(Tableau135361[[#This Row],[DATE DERNIER CONTRAT]]&lt;&gt;"",Tableau135361[[#This Row],[DATE DERNIER CONTRAT]]+Tableau135361[[#This Row],[DUREE DERNIER CONTRAT]]*365,"")</f>
        <v/>
      </c>
      <c r="P33" s="97" t="str">
        <f>IF(Tableau135361[[#This Row],[DATE DERNIER CONTRAT]]&lt;&gt;"",Tableau135361[[#This Row],[DATE PROCHAIN CONTRAT]]-30,"")</f>
        <v/>
      </c>
      <c r="Q33" s="35"/>
      <c r="R33" s="28"/>
      <c r="S33" s="51"/>
      <c r="T33" s="51"/>
      <c r="U33" s="89"/>
      <c r="V33" s="51" t="str">
        <f>IF(Tableau125260[[#This Row],[DATE CONTRAT]]&lt;&gt;"",Tableau125260[[#This Row],[DATE CONTRAT]]+Tableau125260[[#This Row],[DUREE CONTRAT]]*365,"")</f>
        <v/>
      </c>
      <c r="W33" s="51" t="str">
        <f>IF(Tableau125260[[#This Row],[DATE CONTRAT]]&lt;&gt;"",Tableau125260[[#This Row],[DATE PROCHAIN CONTRAT]]-30,"")</f>
        <v/>
      </c>
      <c r="X33" s="35"/>
      <c r="Z33" s="51"/>
      <c r="AA33" s="51"/>
      <c r="AB33" s="89"/>
      <c r="AC33" s="51" t="str">
        <f>IF(Tableau12526062[[#This Row],[DATE CONTRAT]]&lt;&gt;"",Tableau12526062[[#This Row],[DATE CONTRAT]]+Tableau12526062[[#This Row],[DUREE CONTRAT]]*365,"")</f>
        <v/>
      </c>
      <c r="AD33" s="51" t="str">
        <f>IF(Tableau12526062[[#This Row],[DATE CONTRAT]]&lt;&gt;"",Tableau12526062[[#This Row],[DATE PROCHAIN CONTRAT]]-30,"")</f>
        <v/>
      </c>
      <c r="AE33" s="35"/>
      <c r="AG33" s="51"/>
      <c r="AH33" s="51"/>
      <c r="AI33" s="89"/>
      <c r="AJ33" s="51" t="str">
        <f>IF(Tableau1252606271[[#This Row],[DATE CONTRAT]]&lt;&gt;"",Tableau1252606271[[#This Row],[DATE CONTRAT]]+Tableau1252606271[[#This Row],[DUREE CONTRAT]]*365,"")</f>
        <v/>
      </c>
      <c r="AK33" s="51" t="str">
        <f>IF(Tableau1252606271[[#This Row],[DATE CONTRAT]]&lt;&gt;"",Tableau1252606271[[#This Row],[DATE PROCHAIN CONTRAT]]-30,"")</f>
        <v/>
      </c>
      <c r="AL33" s="35"/>
      <c r="AN33" s="51"/>
      <c r="AO33" s="51"/>
      <c r="AP33" s="89"/>
      <c r="AQ33" s="51" t="str">
        <f>IF(Tableau1252606272[[#This Row],[DATE CONTRAT]]&lt;&gt;"",Tableau1252606272[[#This Row],[DATE CONTRAT]]+Tableau1252606272[[#This Row],[DUREE CONTRAT]]*365,"")</f>
        <v/>
      </c>
      <c r="AR33" s="51" t="str">
        <f>IF(Tableau1252606272[[#This Row],[DATE CONTRAT]]&lt;&gt;"",Tableau1252606272[[#This Row],[DATE PROCHAIN CONTRAT]]-30,"")</f>
        <v/>
      </c>
      <c r="AS33" s="35"/>
      <c r="AU33" s="51"/>
      <c r="AV33" s="51"/>
      <c r="AW33" s="89"/>
      <c r="AX33" s="51" t="str">
        <f>IF(Tableau1252606273[[#This Row],[DATE CONTRAT]]&lt;&gt;"",Tableau1252606273[[#This Row],[DATE CONTRAT]]+Tableau1252606273[[#This Row],[DUREE CONTRAT]]*365,"")</f>
        <v/>
      </c>
      <c r="AY33" s="51" t="str">
        <f>IF(Tableau1252606273[[#This Row],[DATE CONTRAT]]&lt;&gt;"",Tableau1252606273[[#This Row],[DATE PROCHAIN CONTRAT]]-30,"")</f>
        <v/>
      </c>
      <c r="AZ33" s="35"/>
      <c r="BB33" s="51"/>
      <c r="BC33" s="51"/>
      <c r="BD33" s="89"/>
      <c r="BE33" s="51" t="str">
        <f>IF(Tableau1252606274[[#This Row],[DATE CONTRAT]]&lt;&gt;"",Tableau1252606274[[#This Row],[DATE CONTRAT]]+Tableau1252606274[[#This Row],[DUREE CONTRAT]]*365,"")</f>
        <v/>
      </c>
      <c r="BF33" s="51" t="str">
        <f>IF(Tableau1252606274[[#This Row],[DATE CONTRAT]]&lt;&gt;"",Tableau1252606274[[#This Row],[DATE PROCHAIN CONTRAT]]-30,"")</f>
        <v/>
      </c>
      <c r="BG33" s="35"/>
    </row>
    <row r="34" spans="1:59">
      <c r="A34" s="2" t="str">
        <f>IF(COUNT(#REF!)&lt;=0,"",COUNT(#REF!))</f>
        <v/>
      </c>
      <c r="B34" s="17" t="s">
        <v>512</v>
      </c>
      <c r="C34" s="16" t="s">
        <v>314</v>
      </c>
      <c r="D3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Rue Jacques Callot</v>
      </c>
      <c r="E3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54500</v>
      </c>
      <c r="F3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Vandœuvre-lès-Nancy</v>
      </c>
      <c r="G3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4" s="30"/>
      <c r="O34" s="51" t="str">
        <f>IF(Tableau135361[[#This Row],[DATE DERNIER CONTRAT]]&lt;&gt;"",Tableau135361[[#This Row],[DATE DERNIER CONTRAT]]+Tableau135361[[#This Row],[DUREE DERNIER CONTRAT]]*365,"")</f>
        <v/>
      </c>
      <c r="P34" s="97" t="str">
        <f>IF(Tableau135361[[#This Row],[DATE DERNIER CONTRAT]]&lt;&gt;"",Tableau135361[[#This Row],[DATE PROCHAIN CONTRAT]]-30,"")</f>
        <v/>
      </c>
      <c r="Q34" s="35"/>
      <c r="R34" s="28"/>
      <c r="S34" s="51"/>
      <c r="T34" s="51"/>
      <c r="U34" s="89"/>
      <c r="V34" s="51" t="str">
        <f>IF(Tableau125260[[#This Row],[DATE CONTRAT]]&lt;&gt;"",Tableau125260[[#This Row],[DATE CONTRAT]]+Tableau125260[[#This Row],[DUREE CONTRAT]]*365,"")</f>
        <v/>
      </c>
      <c r="W34" s="51" t="str">
        <f>IF(Tableau125260[[#This Row],[DATE CONTRAT]]&lt;&gt;"",Tableau125260[[#This Row],[DATE PROCHAIN CONTRAT]]-30,"")</f>
        <v/>
      </c>
      <c r="X34" s="35"/>
      <c r="Z34" s="51"/>
      <c r="AA34" s="51"/>
      <c r="AB34" s="89"/>
      <c r="AC34" s="51" t="str">
        <f>IF(Tableau12526062[[#This Row],[DATE CONTRAT]]&lt;&gt;"",Tableau12526062[[#This Row],[DATE CONTRAT]]+Tableau12526062[[#This Row],[DUREE CONTRAT]]*365,"")</f>
        <v/>
      </c>
      <c r="AD34" s="51" t="str">
        <f>IF(Tableau12526062[[#This Row],[DATE CONTRAT]]&lt;&gt;"",Tableau12526062[[#This Row],[DATE PROCHAIN CONTRAT]]-30,"")</f>
        <v/>
      </c>
      <c r="AE34" s="35"/>
      <c r="AG34" s="51"/>
      <c r="AH34" s="51"/>
      <c r="AI34" s="89"/>
      <c r="AJ34" s="51" t="str">
        <f>IF(Tableau1252606271[[#This Row],[DATE CONTRAT]]&lt;&gt;"",Tableau1252606271[[#This Row],[DATE CONTRAT]]+Tableau1252606271[[#This Row],[DUREE CONTRAT]]*365,"")</f>
        <v/>
      </c>
      <c r="AK34" s="51" t="str">
        <f>IF(Tableau1252606271[[#This Row],[DATE CONTRAT]]&lt;&gt;"",Tableau1252606271[[#This Row],[DATE PROCHAIN CONTRAT]]-30,"")</f>
        <v/>
      </c>
      <c r="AL34" s="35"/>
      <c r="AN34" s="51"/>
      <c r="AO34" s="51"/>
      <c r="AP34" s="89"/>
      <c r="AQ34" s="51" t="str">
        <f>IF(Tableau1252606272[[#This Row],[DATE CONTRAT]]&lt;&gt;"",Tableau1252606272[[#This Row],[DATE CONTRAT]]+Tableau1252606272[[#This Row],[DUREE CONTRAT]]*365,"")</f>
        <v/>
      </c>
      <c r="AR34" s="51" t="str">
        <f>IF(Tableau1252606272[[#This Row],[DATE CONTRAT]]&lt;&gt;"",Tableau1252606272[[#This Row],[DATE PROCHAIN CONTRAT]]-30,"")</f>
        <v/>
      </c>
      <c r="AS34" s="35"/>
      <c r="AU34" s="51"/>
      <c r="AV34" s="51"/>
      <c r="AW34" s="89"/>
      <c r="AX34" s="51" t="str">
        <f>IF(Tableau1252606273[[#This Row],[DATE CONTRAT]]&lt;&gt;"",Tableau1252606273[[#This Row],[DATE CONTRAT]]+Tableau1252606273[[#This Row],[DUREE CONTRAT]]*365,"")</f>
        <v/>
      </c>
      <c r="AY34" s="51" t="str">
        <f>IF(Tableau1252606273[[#This Row],[DATE CONTRAT]]&lt;&gt;"",Tableau1252606273[[#This Row],[DATE PROCHAIN CONTRAT]]-30,"")</f>
        <v/>
      </c>
      <c r="AZ34" s="35"/>
      <c r="BB34" s="51"/>
      <c r="BC34" s="51"/>
      <c r="BD34" s="89"/>
      <c r="BE34" s="51" t="str">
        <f>IF(Tableau1252606274[[#This Row],[DATE CONTRAT]]&lt;&gt;"",Tableau1252606274[[#This Row],[DATE CONTRAT]]+Tableau1252606274[[#This Row],[DUREE CONTRAT]]*365,"")</f>
        <v/>
      </c>
      <c r="BF34" s="51" t="str">
        <f>IF(Tableau1252606274[[#This Row],[DATE CONTRAT]]&lt;&gt;"",Tableau1252606274[[#This Row],[DATE PROCHAIN CONTRAT]]-30,"")</f>
        <v/>
      </c>
      <c r="BG34" s="35"/>
    </row>
    <row r="35" spans="1:59" ht="30">
      <c r="A35" s="2" t="str">
        <f>IF(COUNT(#REF!)&lt;=0,"",COUNT(#REF!))</f>
        <v/>
      </c>
      <c r="B35" s="17" t="s">
        <v>512</v>
      </c>
      <c r="C35" s="16" t="s">
        <v>315</v>
      </c>
      <c r="D3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Place Foch</v>
      </c>
      <c r="E3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54700</v>
      </c>
      <c r="F3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Pont-à-Mousson</v>
      </c>
      <c r="G3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5" s="30"/>
      <c r="O35" s="51" t="str">
        <f>IF(Tableau135361[[#This Row],[DATE DERNIER CONTRAT]]&lt;&gt;"",Tableau135361[[#This Row],[DATE DERNIER CONTRAT]]+Tableau135361[[#This Row],[DUREE DERNIER CONTRAT]]*365,"")</f>
        <v/>
      </c>
      <c r="P35" s="97" t="str">
        <f>IF(Tableau135361[[#This Row],[DATE DERNIER CONTRAT]]&lt;&gt;"",Tableau135361[[#This Row],[DATE PROCHAIN CONTRAT]]-30,"")</f>
        <v/>
      </c>
      <c r="Q35" s="35"/>
      <c r="R35" s="28"/>
      <c r="S35" s="51"/>
      <c r="T35" s="51"/>
      <c r="U35" s="89"/>
      <c r="V35" s="51" t="str">
        <f>IF(Tableau125260[[#This Row],[DATE CONTRAT]]&lt;&gt;"",Tableau125260[[#This Row],[DATE CONTRAT]]+Tableau125260[[#This Row],[DUREE CONTRAT]]*365,"")</f>
        <v/>
      </c>
      <c r="W35" s="51" t="str">
        <f>IF(Tableau125260[[#This Row],[DATE CONTRAT]]&lt;&gt;"",Tableau125260[[#This Row],[DATE PROCHAIN CONTRAT]]-30,"")</f>
        <v/>
      </c>
      <c r="X35" s="35"/>
      <c r="Z35" s="51"/>
      <c r="AA35" s="51"/>
      <c r="AB35" s="89"/>
      <c r="AC35" s="51" t="str">
        <f>IF(Tableau12526062[[#This Row],[DATE CONTRAT]]&lt;&gt;"",Tableau12526062[[#This Row],[DATE CONTRAT]]+Tableau12526062[[#This Row],[DUREE CONTRAT]]*365,"")</f>
        <v/>
      </c>
      <c r="AD35" s="51" t="str">
        <f>IF(Tableau12526062[[#This Row],[DATE CONTRAT]]&lt;&gt;"",Tableau12526062[[#This Row],[DATE PROCHAIN CONTRAT]]-30,"")</f>
        <v/>
      </c>
      <c r="AE35" s="35"/>
      <c r="AG35" s="51"/>
      <c r="AH35" s="51"/>
      <c r="AI35" s="89"/>
      <c r="AJ35" s="51" t="str">
        <f>IF(Tableau1252606271[[#This Row],[DATE CONTRAT]]&lt;&gt;"",Tableau1252606271[[#This Row],[DATE CONTRAT]]+Tableau1252606271[[#This Row],[DUREE CONTRAT]]*365,"")</f>
        <v/>
      </c>
      <c r="AK35" s="51" t="str">
        <f>IF(Tableau1252606271[[#This Row],[DATE CONTRAT]]&lt;&gt;"",Tableau1252606271[[#This Row],[DATE PROCHAIN CONTRAT]]-30,"")</f>
        <v/>
      </c>
      <c r="AL35" s="35"/>
      <c r="AN35" s="51"/>
      <c r="AO35" s="51"/>
      <c r="AP35" s="89"/>
      <c r="AQ35" s="51" t="str">
        <f>IF(Tableau1252606272[[#This Row],[DATE CONTRAT]]&lt;&gt;"",Tableau1252606272[[#This Row],[DATE CONTRAT]]+Tableau1252606272[[#This Row],[DUREE CONTRAT]]*365,"")</f>
        <v/>
      </c>
      <c r="AR35" s="51" t="str">
        <f>IF(Tableau1252606272[[#This Row],[DATE CONTRAT]]&lt;&gt;"",Tableau1252606272[[#This Row],[DATE PROCHAIN CONTRAT]]-30,"")</f>
        <v/>
      </c>
      <c r="AS35" s="35"/>
      <c r="AU35" s="51"/>
      <c r="AV35" s="51"/>
      <c r="AW35" s="89"/>
      <c r="AX35" s="51" t="str">
        <f>IF(Tableau1252606273[[#This Row],[DATE CONTRAT]]&lt;&gt;"",Tableau1252606273[[#This Row],[DATE CONTRAT]]+Tableau1252606273[[#This Row],[DUREE CONTRAT]]*365,"")</f>
        <v/>
      </c>
      <c r="AY35" s="51" t="str">
        <f>IF(Tableau1252606273[[#This Row],[DATE CONTRAT]]&lt;&gt;"",Tableau1252606273[[#This Row],[DATE PROCHAIN CONTRAT]]-30,"")</f>
        <v/>
      </c>
      <c r="AZ35" s="35"/>
      <c r="BB35" s="51"/>
      <c r="BC35" s="51"/>
      <c r="BD35" s="89"/>
      <c r="BE35" s="51" t="str">
        <f>IF(Tableau1252606274[[#This Row],[DATE CONTRAT]]&lt;&gt;"",Tableau1252606274[[#This Row],[DATE CONTRAT]]+Tableau1252606274[[#This Row],[DUREE CONTRAT]]*365,"")</f>
        <v/>
      </c>
      <c r="BF35" s="51" t="str">
        <f>IF(Tableau1252606274[[#This Row],[DATE CONTRAT]]&lt;&gt;"",Tableau1252606274[[#This Row],[DATE PROCHAIN CONTRAT]]-30,"")</f>
        <v/>
      </c>
      <c r="BG35" s="35"/>
    </row>
    <row r="36" spans="1:59" ht="30">
      <c r="A36" s="2" t="str">
        <f>IF(COUNT(#REF!)&lt;=0,"",COUNT(#REF!))</f>
        <v/>
      </c>
      <c r="B36" s="17" t="s">
        <v>512</v>
      </c>
      <c r="C36" s="16" t="s">
        <v>316</v>
      </c>
      <c r="D3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Rue de la République</v>
      </c>
      <c r="E3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54200</v>
      </c>
      <c r="F3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Toul</v>
      </c>
      <c r="G3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6" s="30"/>
      <c r="O36" s="51" t="str">
        <f>IF(Tableau135361[[#This Row],[DATE DERNIER CONTRAT]]&lt;&gt;"",Tableau135361[[#This Row],[DATE DERNIER CONTRAT]]+Tableau135361[[#This Row],[DUREE DERNIER CONTRAT]]*365,"")</f>
        <v/>
      </c>
      <c r="P36" s="97" t="str">
        <f>IF(Tableau135361[[#This Row],[DATE DERNIER CONTRAT]]&lt;&gt;"",Tableau135361[[#This Row],[DATE PROCHAIN CONTRAT]]-30,"")</f>
        <v/>
      </c>
      <c r="Q36" s="35"/>
      <c r="R36" s="28"/>
      <c r="S36" s="51"/>
      <c r="T36" s="51"/>
      <c r="U36" s="89"/>
      <c r="V36" s="51" t="str">
        <f>IF(Tableau125260[[#This Row],[DATE CONTRAT]]&lt;&gt;"",Tableau125260[[#This Row],[DATE CONTRAT]]+Tableau125260[[#This Row],[DUREE CONTRAT]]*365,"")</f>
        <v/>
      </c>
      <c r="W36" s="51" t="str">
        <f>IF(Tableau125260[[#This Row],[DATE CONTRAT]]&lt;&gt;"",Tableau125260[[#This Row],[DATE PROCHAIN CONTRAT]]-30,"")</f>
        <v/>
      </c>
      <c r="X36" s="35"/>
      <c r="Z36" s="51"/>
      <c r="AA36" s="51"/>
      <c r="AB36" s="89"/>
      <c r="AC36" s="51" t="str">
        <f>IF(Tableau12526062[[#This Row],[DATE CONTRAT]]&lt;&gt;"",Tableau12526062[[#This Row],[DATE CONTRAT]]+Tableau12526062[[#This Row],[DUREE CONTRAT]]*365,"")</f>
        <v/>
      </c>
      <c r="AD36" s="51" t="str">
        <f>IF(Tableau12526062[[#This Row],[DATE CONTRAT]]&lt;&gt;"",Tableau12526062[[#This Row],[DATE PROCHAIN CONTRAT]]-30,"")</f>
        <v/>
      </c>
      <c r="AE36" s="35"/>
      <c r="AG36" s="51"/>
      <c r="AH36" s="51"/>
      <c r="AI36" s="89"/>
      <c r="AJ36" s="51" t="str">
        <f>IF(Tableau1252606271[[#This Row],[DATE CONTRAT]]&lt;&gt;"",Tableau1252606271[[#This Row],[DATE CONTRAT]]+Tableau1252606271[[#This Row],[DUREE CONTRAT]]*365,"")</f>
        <v/>
      </c>
      <c r="AK36" s="51" t="str">
        <f>IF(Tableau1252606271[[#This Row],[DATE CONTRAT]]&lt;&gt;"",Tableau1252606271[[#This Row],[DATE PROCHAIN CONTRAT]]-30,"")</f>
        <v/>
      </c>
      <c r="AL36" s="35"/>
      <c r="AN36" s="51"/>
      <c r="AO36" s="51"/>
      <c r="AP36" s="89"/>
      <c r="AQ36" s="51" t="str">
        <f>IF(Tableau1252606272[[#This Row],[DATE CONTRAT]]&lt;&gt;"",Tableau1252606272[[#This Row],[DATE CONTRAT]]+Tableau1252606272[[#This Row],[DUREE CONTRAT]]*365,"")</f>
        <v/>
      </c>
      <c r="AR36" s="51" t="str">
        <f>IF(Tableau1252606272[[#This Row],[DATE CONTRAT]]&lt;&gt;"",Tableau1252606272[[#This Row],[DATE PROCHAIN CONTRAT]]-30,"")</f>
        <v/>
      </c>
      <c r="AS36" s="35"/>
      <c r="AU36" s="51"/>
      <c r="AV36" s="51"/>
      <c r="AW36" s="89"/>
      <c r="AX36" s="51" t="str">
        <f>IF(Tableau1252606273[[#This Row],[DATE CONTRAT]]&lt;&gt;"",Tableau1252606273[[#This Row],[DATE CONTRAT]]+Tableau1252606273[[#This Row],[DUREE CONTRAT]]*365,"")</f>
        <v/>
      </c>
      <c r="AY36" s="51" t="str">
        <f>IF(Tableau1252606273[[#This Row],[DATE CONTRAT]]&lt;&gt;"",Tableau1252606273[[#This Row],[DATE PROCHAIN CONTRAT]]-30,"")</f>
        <v/>
      </c>
      <c r="AZ36" s="35"/>
      <c r="BB36" s="51"/>
      <c r="BC36" s="51"/>
      <c r="BD36" s="89"/>
      <c r="BE36" s="51" t="str">
        <f>IF(Tableau1252606274[[#This Row],[DATE CONTRAT]]&lt;&gt;"",Tableau1252606274[[#This Row],[DATE CONTRAT]]+Tableau1252606274[[#This Row],[DUREE CONTRAT]]*365,"")</f>
        <v/>
      </c>
      <c r="BF36" s="51" t="str">
        <f>IF(Tableau1252606274[[#This Row],[DATE CONTRAT]]&lt;&gt;"",Tableau1252606274[[#This Row],[DATE PROCHAIN CONTRAT]]-30,"")</f>
        <v/>
      </c>
      <c r="BG36" s="35"/>
    </row>
    <row r="37" spans="1:59">
      <c r="A37" s="2" t="str">
        <f>IF(COUNT(#REF!)&lt;=0,"",COUNT(#REF!))</f>
        <v/>
      </c>
      <c r="B37" s="17" t="s">
        <v>512</v>
      </c>
      <c r="C37" s="16" t="s">
        <v>317</v>
      </c>
      <c r="D3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16 Rue Pierre Fourier</v>
      </c>
      <c r="E3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3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3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7" s="30"/>
      <c r="O37" s="51" t="str">
        <f>IF(Tableau135361[[#This Row],[DATE DERNIER CONTRAT]]&lt;&gt;"",Tableau135361[[#This Row],[DATE DERNIER CONTRAT]]+Tableau135361[[#This Row],[DUREE DERNIER CONTRAT]]*365,"")</f>
        <v/>
      </c>
      <c r="P37" s="97" t="str">
        <f>IF(Tableau135361[[#This Row],[DATE DERNIER CONTRAT]]&lt;&gt;"",Tableau135361[[#This Row],[DATE PROCHAIN CONTRAT]]-30,"")</f>
        <v/>
      </c>
      <c r="Q37" s="35"/>
      <c r="R37" s="28"/>
      <c r="S37" s="51"/>
      <c r="T37" s="51"/>
      <c r="U37" s="89"/>
      <c r="V37" s="51" t="str">
        <f>IF(Tableau125260[[#This Row],[DATE CONTRAT]]&lt;&gt;"",Tableau125260[[#This Row],[DATE CONTRAT]]+Tableau125260[[#This Row],[DUREE CONTRAT]]*365,"")</f>
        <v/>
      </c>
      <c r="W37" s="51" t="str">
        <f>IF(Tableau125260[[#This Row],[DATE CONTRAT]]&lt;&gt;"",Tableau125260[[#This Row],[DATE PROCHAIN CONTRAT]]-30,"")</f>
        <v/>
      </c>
      <c r="X37" s="35"/>
      <c r="Z37" s="51"/>
      <c r="AA37" s="51"/>
      <c r="AB37" s="89"/>
      <c r="AC37" s="51" t="str">
        <f>IF(Tableau12526062[[#This Row],[DATE CONTRAT]]&lt;&gt;"",Tableau12526062[[#This Row],[DATE CONTRAT]]+Tableau12526062[[#This Row],[DUREE CONTRAT]]*365,"")</f>
        <v/>
      </c>
      <c r="AD37" s="51" t="str">
        <f>IF(Tableau12526062[[#This Row],[DATE CONTRAT]]&lt;&gt;"",Tableau12526062[[#This Row],[DATE PROCHAIN CONTRAT]]-30,"")</f>
        <v/>
      </c>
      <c r="AE37" s="35"/>
      <c r="AG37" s="51"/>
      <c r="AH37" s="51"/>
      <c r="AI37" s="89"/>
      <c r="AJ37" s="51" t="str">
        <f>IF(Tableau1252606271[[#This Row],[DATE CONTRAT]]&lt;&gt;"",Tableau1252606271[[#This Row],[DATE CONTRAT]]+Tableau1252606271[[#This Row],[DUREE CONTRAT]]*365,"")</f>
        <v/>
      </c>
      <c r="AK37" s="51" t="str">
        <f>IF(Tableau1252606271[[#This Row],[DATE CONTRAT]]&lt;&gt;"",Tableau1252606271[[#This Row],[DATE PROCHAIN CONTRAT]]-30,"")</f>
        <v/>
      </c>
      <c r="AL37" s="35"/>
      <c r="AN37" s="51"/>
      <c r="AO37" s="51"/>
      <c r="AP37" s="89"/>
      <c r="AQ37" s="51" t="str">
        <f>IF(Tableau1252606272[[#This Row],[DATE CONTRAT]]&lt;&gt;"",Tableau1252606272[[#This Row],[DATE CONTRAT]]+Tableau1252606272[[#This Row],[DUREE CONTRAT]]*365,"")</f>
        <v/>
      </c>
      <c r="AR37" s="51" t="str">
        <f>IF(Tableau1252606272[[#This Row],[DATE CONTRAT]]&lt;&gt;"",Tableau1252606272[[#This Row],[DATE PROCHAIN CONTRAT]]-30,"")</f>
        <v/>
      </c>
      <c r="AS37" s="35"/>
      <c r="AU37" s="51"/>
      <c r="AV37" s="51"/>
      <c r="AW37" s="89"/>
      <c r="AX37" s="51" t="str">
        <f>IF(Tableau1252606273[[#This Row],[DATE CONTRAT]]&lt;&gt;"",Tableau1252606273[[#This Row],[DATE CONTRAT]]+Tableau1252606273[[#This Row],[DUREE CONTRAT]]*365,"")</f>
        <v/>
      </c>
      <c r="AY37" s="51" t="str">
        <f>IF(Tableau1252606273[[#This Row],[DATE CONTRAT]]&lt;&gt;"",Tableau1252606273[[#This Row],[DATE PROCHAIN CONTRAT]]-30,"")</f>
        <v/>
      </c>
      <c r="AZ37" s="35"/>
      <c r="BB37" s="51"/>
      <c r="BC37" s="51"/>
      <c r="BD37" s="89"/>
      <c r="BE37" s="51" t="str">
        <f>IF(Tableau1252606274[[#This Row],[DATE CONTRAT]]&lt;&gt;"",Tableau1252606274[[#This Row],[DATE CONTRAT]]+Tableau1252606274[[#This Row],[DUREE CONTRAT]]*365,"")</f>
        <v/>
      </c>
      <c r="BF37" s="51" t="str">
        <f>IF(Tableau1252606274[[#This Row],[DATE CONTRAT]]&lt;&gt;"",Tableau1252606274[[#This Row],[DATE PROCHAIN CONTRAT]]-30,"")</f>
        <v/>
      </c>
      <c r="BG37" s="35"/>
    </row>
    <row r="38" spans="1:59">
      <c r="A38" s="2" t="str">
        <f>IF(COUNT(#REF!)&lt;=0,"",COUNT(#REF!))</f>
        <v/>
      </c>
      <c r="B38" s="17" t="s">
        <v>512</v>
      </c>
      <c r="C38" s="16" t="s">
        <v>318</v>
      </c>
      <c r="D3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76 Avenue de la Malgrange</v>
      </c>
      <c r="E3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54140</v>
      </c>
      <c r="F3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Jarville-la-Malgrange</v>
      </c>
      <c r="G3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8" s="30"/>
      <c r="O38" s="51" t="str">
        <f>IF(Tableau135361[[#This Row],[DATE DERNIER CONTRAT]]&lt;&gt;"",Tableau135361[[#This Row],[DATE DERNIER CONTRAT]]+Tableau135361[[#This Row],[DUREE DERNIER CONTRAT]]*365,"")</f>
        <v/>
      </c>
      <c r="P38" s="97" t="str">
        <f>IF(Tableau135361[[#This Row],[DATE DERNIER CONTRAT]]&lt;&gt;"",Tableau135361[[#This Row],[DATE PROCHAIN CONTRAT]]-30,"")</f>
        <v/>
      </c>
      <c r="Q38" s="35"/>
      <c r="R38" s="28"/>
      <c r="S38" s="51"/>
      <c r="T38" s="51"/>
      <c r="U38" s="89"/>
      <c r="V38" s="51" t="str">
        <f>IF(Tableau125260[[#This Row],[DATE CONTRAT]]&lt;&gt;"",Tableau125260[[#This Row],[DATE CONTRAT]]+Tableau125260[[#This Row],[DUREE CONTRAT]]*365,"")</f>
        <v/>
      </c>
      <c r="W38" s="51" t="str">
        <f>IF(Tableau125260[[#This Row],[DATE CONTRAT]]&lt;&gt;"",Tableau125260[[#This Row],[DATE PROCHAIN CONTRAT]]-30,"")</f>
        <v/>
      </c>
      <c r="X38" s="35"/>
      <c r="Z38" s="51"/>
      <c r="AA38" s="51"/>
      <c r="AB38" s="89"/>
      <c r="AC38" s="51" t="str">
        <f>IF(Tableau12526062[[#This Row],[DATE CONTRAT]]&lt;&gt;"",Tableau12526062[[#This Row],[DATE CONTRAT]]+Tableau12526062[[#This Row],[DUREE CONTRAT]]*365,"")</f>
        <v/>
      </c>
      <c r="AD38" s="51" t="str">
        <f>IF(Tableau12526062[[#This Row],[DATE CONTRAT]]&lt;&gt;"",Tableau12526062[[#This Row],[DATE PROCHAIN CONTRAT]]-30,"")</f>
        <v/>
      </c>
      <c r="AE38" s="35"/>
      <c r="AG38" s="51"/>
      <c r="AH38" s="51"/>
      <c r="AI38" s="89"/>
      <c r="AJ38" s="51" t="str">
        <f>IF(Tableau1252606271[[#This Row],[DATE CONTRAT]]&lt;&gt;"",Tableau1252606271[[#This Row],[DATE CONTRAT]]+Tableau1252606271[[#This Row],[DUREE CONTRAT]]*365,"")</f>
        <v/>
      </c>
      <c r="AK38" s="51" t="str">
        <f>IF(Tableau1252606271[[#This Row],[DATE CONTRAT]]&lt;&gt;"",Tableau1252606271[[#This Row],[DATE PROCHAIN CONTRAT]]-30,"")</f>
        <v/>
      </c>
      <c r="AL38" s="35"/>
      <c r="AN38" s="51"/>
      <c r="AO38" s="51"/>
      <c r="AP38" s="89"/>
      <c r="AQ38" s="51" t="str">
        <f>IF(Tableau1252606272[[#This Row],[DATE CONTRAT]]&lt;&gt;"",Tableau1252606272[[#This Row],[DATE CONTRAT]]+Tableau1252606272[[#This Row],[DUREE CONTRAT]]*365,"")</f>
        <v/>
      </c>
      <c r="AR38" s="51" t="str">
        <f>IF(Tableau1252606272[[#This Row],[DATE CONTRAT]]&lt;&gt;"",Tableau1252606272[[#This Row],[DATE PROCHAIN CONTRAT]]-30,"")</f>
        <v/>
      </c>
      <c r="AS38" s="35"/>
      <c r="AU38" s="51"/>
      <c r="AV38" s="51"/>
      <c r="AW38" s="89"/>
      <c r="AX38" s="51" t="str">
        <f>IF(Tableau1252606273[[#This Row],[DATE CONTRAT]]&lt;&gt;"",Tableau1252606273[[#This Row],[DATE CONTRAT]]+Tableau1252606273[[#This Row],[DUREE CONTRAT]]*365,"")</f>
        <v/>
      </c>
      <c r="AY38" s="51" t="str">
        <f>IF(Tableau1252606273[[#This Row],[DATE CONTRAT]]&lt;&gt;"",Tableau1252606273[[#This Row],[DATE PROCHAIN CONTRAT]]-30,"")</f>
        <v/>
      </c>
      <c r="AZ38" s="35"/>
      <c r="BB38" s="51"/>
      <c r="BC38" s="51"/>
      <c r="BD38" s="89"/>
      <c r="BE38" s="51" t="str">
        <f>IF(Tableau1252606274[[#This Row],[DATE CONTRAT]]&lt;&gt;"",Tableau1252606274[[#This Row],[DATE CONTRAT]]+Tableau1252606274[[#This Row],[DUREE CONTRAT]]*365,"")</f>
        <v/>
      </c>
      <c r="BF38" s="51" t="str">
        <f>IF(Tableau1252606274[[#This Row],[DATE CONTRAT]]&lt;&gt;"",Tableau1252606274[[#This Row],[DATE PROCHAIN CONTRAT]]-30,"")</f>
        <v/>
      </c>
      <c r="BG38" s="35"/>
    </row>
    <row r="39" spans="1:59">
      <c r="A39" s="2" t="str">
        <f>IF(COUNT(#REF!)&lt;=0,"",COUNT(#REF!))</f>
        <v/>
      </c>
      <c r="B39" s="17" t="s">
        <v>512</v>
      </c>
      <c r="C39" s="16" t="s">
        <v>319</v>
      </c>
      <c r="D3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27 Rue Albert de Briey</v>
      </c>
      <c r="E3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54150</v>
      </c>
      <c r="F3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Val-de-Briey</v>
      </c>
      <c r="G3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9" s="30"/>
      <c r="O39" s="51" t="str">
        <f>IF(Tableau135361[[#This Row],[DATE DERNIER CONTRAT]]&lt;&gt;"",Tableau135361[[#This Row],[DATE DERNIER CONTRAT]]+Tableau135361[[#This Row],[DUREE DERNIER CONTRAT]]*365,"")</f>
        <v/>
      </c>
      <c r="P39" s="97" t="str">
        <f>IF(Tableau135361[[#This Row],[DATE DERNIER CONTRAT]]&lt;&gt;"",Tableau135361[[#This Row],[DATE PROCHAIN CONTRAT]]-30,"")</f>
        <v/>
      </c>
      <c r="Q39" s="35"/>
      <c r="R39" s="28"/>
      <c r="S39" s="51"/>
      <c r="T39" s="51"/>
      <c r="U39" s="89"/>
      <c r="V39" s="51" t="str">
        <f>IF(Tableau125260[[#This Row],[DATE CONTRAT]]&lt;&gt;"",Tableau125260[[#This Row],[DATE CONTRAT]]+Tableau125260[[#This Row],[DUREE CONTRAT]]*365,"")</f>
        <v/>
      </c>
      <c r="W39" s="51" t="str">
        <f>IF(Tableau125260[[#This Row],[DATE CONTRAT]]&lt;&gt;"",Tableau125260[[#This Row],[DATE PROCHAIN CONTRAT]]-30,"")</f>
        <v/>
      </c>
      <c r="X39" s="35"/>
      <c r="Z39" s="51"/>
      <c r="AA39" s="51"/>
      <c r="AB39" s="89"/>
      <c r="AC39" s="51" t="str">
        <f>IF(Tableau12526062[[#This Row],[DATE CONTRAT]]&lt;&gt;"",Tableau12526062[[#This Row],[DATE CONTRAT]]+Tableau12526062[[#This Row],[DUREE CONTRAT]]*365,"")</f>
        <v/>
      </c>
      <c r="AD39" s="51" t="str">
        <f>IF(Tableau12526062[[#This Row],[DATE CONTRAT]]&lt;&gt;"",Tableau12526062[[#This Row],[DATE PROCHAIN CONTRAT]]-30,"")</f>
        <v/>
      </c>
      <c r="AE39" s="35"/>
      <c r="AG39" s="51"/>
      <c r="AH39" s="51"/>
      <c r="AI39" s="89"/>
      <c r="AJ39" s="51" t="str">
        <f>IF(Tableau1252606271[[#This Row],[DATE CONTRAT]]&lt;&gt;"",Tableau1252606271[[#This Row],[DATE CONTRAT]]+Tableau1252606271[[#This Row],[DUREE CONTRAT]]*365,"")</f>
        <v/>
      </c>
      <c r="AK39" s="51" t="str">
        <f>IF(Tableau1252606271[[#This Row],[DATE CONTRAT]]&lt;&gt;"",Tableau1252606271[[#This Row],[DATE PROCHAIN CONTRAT]]-30,"")</f>
        <v/>
      </c>
      <c r="AL39" s="35"/>
      <c r="AN39" s="51"/>
      <c r="AO39" s="51"/>
      <c r="AP39" s="89"/>
      <c r="AQ39" s="51" t="str">
        <f>IF(Tableau1252606272[[#This Row],[DATE CONTRAT]]&lt;&gt;"",Tableau1252606272[[#This Row],[DATE CONTRAT]]+Tableau1252606272[[#This Row],[DUREE CONTRAT]]*365,"")</f>
        <v/>
      </c>
      <c r="AR39" s="51" t="str">
        <f>IF(Tableau1252606272[[#This Row],[DATE CONTRAT]]&lt;&gt;"",Tableau1252606272[[#This Row],[DATE PROCHAIN CONTRAT]]-30,"")</f>
        <v/>
      </c>
      <c r="AS39" s="35"/>
      <c r="AU39" s="51"/>
      <c r="AV39" s="51"/>
      <c r="AW39" s="89"/>
      <c r="AX39" s="51" t="str">
        <f>IF(Tableau1252606273[[#This Row],[DATE CONTRAT]]&lt;&gt;"",Tableau1252606273[[#This Row],[DATE CONTRAT]]+Tableau1252606273[[#This Row],[DUREE CONTRAT]]*365,"")</f>
        <v/>
      </c>
      <c r="AY39" s="51" t="str">
        <f>IF(Tableau1252606273[[#This Row],[DATE CONTRAT]]&lt;&gt;"",Tableau1252606273[[#This Row],[DATE PROCHAIN CONTRAT]]-30,"")</f>
        <v/>
      </c>
      <c r="AZ39" s="35"/>
      <c r="BB39" s="51"/>
      <c r="BC39" s="51"/>
      <c r="BD39" s="89"/>
      <c r="BE39" s="51" t="str">
        <f>IF(Tableau1252606274[[#This Row],[DATE CONTRAT]]&lt;&gt;"",Tableau1252606274[[#This Row],[DATE CONTRAT]]+Tableau1252606274[[#This Row],[DUREE CONTRAT]]*365,"")</f>
        <v/>
      </c>
      <c r="BF39" s="51" t="str">
        <f>IF(Tableau1252606274[[#This Row],[DATE CONTRAT]]&lt;&gt;"",Tableau1252606274[[#This Row],[DATE PROCHAIN CONTRAT]]-30,"")</f>
        <v/>
      </c>
      <c r="BG39" s="35"/>
    </row>
    <row r="40" spans="1:59">
      <c r="A40" s="2" t="str">
        <f>IF(COUNT(#REF!)&lt;=0,"",COUNT(#REF!))</f>
        <v/>
      </c>
      <c r="B40" s="17" t="s">
        <v>512</v>
      </c>
      <c r="C40" s="16" t="s">
        <v>320</v>
      </c>
      <c r="D4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16 Rue Porte de Metz</v>
      </c>
      <c r="E4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54200</v>
      </c>
      <c r="F4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Toul</v>
      </c>
      <c r="G4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4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4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4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40" s="30"/>
      <c r="O40" s="51" t="str">
        <f>IF(Tableau135361[[#This Row],[DATE DERNIER CONTRAT]]&lt;&gt;"",Tableau135361[[#This Row],[DATE DERNIER CONTRAT]]+Tableau135361[[#This Row],[DUREE DERNIER CONTRAT]]*365,"")</f>
        <v/>
      </c>
      <c r="P40" s="97" t="str">
        <f>IF(Tableau135361[[#This Row],[DATE DERNIER CONTRAT]]&lt;&gt;"",Tableau135361[[#This Row],[DATE PROCHAIN CONTRAT]]-30,"")</f>
        <v/>
      </c>
      <c r="Q40" s="35"/>
      <c r="R40" s="28"/>
      <c r="S40" s="51"/>
      <c r="T40" s="51"/>
      <c r="U40" s="89"/>
      <c r="V40" s="51" t="str">
        <f>IF(Tableau125260[[#This Row],[DATE CONTRAT]]&lt;&gt;"",Tableau125260[[#This Row],[DATE CONTRAT]]+Tableau125260[[#This Row],[DUREE CONTRAT]]*365,"")</f>
        <v/>
      </c>
      <c r="W40" s="51" t="str">
        <f>IF(Tableau125260[[#This Row],[DATE CONTRAT]]&lt;&gt;"",Tableau125260[[#This Row],[DATE PROCHAIN CONTRAT]]-30,"")</f>
        <v/>
      </c>
      <c r="X40" s="35"/>
      <c r="Z40" s="51"/>
      <c r="AA40" s="51"/>
      <c r="AB40" s="89"/>
      <c r="AC40" s="51" t="str">
        <f>IF(Tableau12526062[[#This Row],[DATE CONTRAT]]&lt;&gt;"",Tableau12526062[[#This Row],[DATE CONTRAT]]+Tableau12526062[[#This Row],[DUREE CONTRAT]]*365,"")</f>
        <v/>
      </c>
      <c r="AD40" s="51" t="str">
        <f>IF(Tableau12526062[[#This Row],[DATE CONTRAT]]&lt;&gt;"",Tableau12526062[[#This Row],[DATE PROCHAIN CONTRAT]]-30,"")</f>
        <v/>
      </c>
      <c r="AE40" s="35"/>
      <c r="AG40" s="51"/>
      <c r="AH40" s="51"/>
      <c r="AI40" s="89"/>
      <c r="AJ40" s="51" t="str">
        <f>IF(Tableau1252606271[[#This Row],[DATE CONTRAT]]&lt;&gt;"",Tableau1252606271[[#This Row],[DATE CONTRAT]]+Tableau1252606271[[#This Row],[DUREE CONTRAT]]*365,"")</f>
        <v/>
      </c>
      <c r="AK40" s="51" t="str">
        <f>IF(Tableau1252606271[[#This Row],[DATE CONTRAT]]&lt;&gt;"",Tableau1252606271[[#This Row],[DATE PROCHAIN CONTRAT]]-30,"")</f>
        <v/>
      </c>
      <c r="AL40" s="35"/>
      <c r="AN40" s="51"/>
      <c r="AO40" s="51"/>
      <c r="AP40" s="89"/>
      <c r="AQ40" s="51" t="str">
        <f>IF(Tableau1252606272[[#This Row],[DATE CONTRAT]]&lt;&gt;"",Tableau1252606272[[#This Row],[DATE CONTRAT]]+Tableau1252606272[[#This Row],[DUREE CONTRAT]]*365,"")</f>
        <v/>
      </c>
      <c r="AR40" s="51" t="str">
        <f>IF(Tableau1252606272[[#This Row],[DATE CONTRAT]]&lt;&gt;"",Tableau1252606272[[#This Row],[DATE PROCHAIN CONTRAT]]-30,"")</f>
        <v/>
      </c>
      <c r="AS40" s="35"/>
      <c r="AU40" s="51"/>
      <c r="AV40" s="51"/>
      <c r="AW40" s="89"/>
      <c r="AX40" s="51" t="str">
        <f>IF(Tableau1252606273[[#This Row],[DATE CONTRAT]]&lt;&gt;"",Tableau1252606273[[#This Row],[DATE CONTRAT]]+Tableau1252606273[[#This Row],[DUREE CONTRAT]]*365,"")</f>
        <v/>
      </c>
      <c r="AY40" s="51" t="str">
        <f>IF(Tableau1252606273[[#This Row],[DATE CONTRAT]]&lt;&gt;"",Tableau1252606273[[#This Row],[DATE PROCHAIN CONTRAT]]-30,"")</f>
        <v/>
      </c>
      <c r="AZ40" s="35"/>
      <c r="BB40" s="51"/>
      <c r="BC40" s="51"/>
      <c r="BD40" s="89"/>
      <c r="BE40" s="51" t="str">
        <f>IF(Tableau1252606274[[#This Row],[DATE CONTRAT]]&lt;&gt;"",Tableau1252606274[[#This Row],[DATE CONTRAT]]+Tableau1252606274[[#This Row],[DUREE CONTRAT]]*365,"")</f>
        <v/>
      </c>
      <c r="BF40" s="51" t="str">
        <f>IF(Tableau1252606274[[#This Row],[DATE CONTRAT]]&lt;&gt;"",Tableau1252606274[[#This Row],[DATE PROCHAIN CONTRAT]]-30,"")</f>
        <v/>
      </c>
      <c r="BG40" s="35"/>
    </row>
    <row r="41" spans="1:59" ht="30">
      <c r="A41" s="2" t="str">
        <f>IF(COUNT(#REF!)&lt;=0,"",COUNT(#REF!))</f>
        <v/>
      </c>
      <c r="B41" s="17" t="s">
        <v>512</v>
      </c>
      <c r="C41" s="16" t="s">
        <v>321</v>
      </c>
      <c r="D4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19 Cours Léopold</v>
      </c>
      <c r="E4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4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4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4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4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4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41" s="30"/>
      <c r="O41" s="51" t="str">
        <f>IF(Tableau135361[[#This Row],[DATE DERNIER CONTRAT]]&lt;&gt;"",Tableau135361[[#This Row],[DATE DERNIER CONTRAT]]+Tableau135361[[#This Row],[DUREE DERNIER CONTRAT]]*365,"")</f>
        <v/>
      </c>
      <c r="P41" s="97" t="str">
        <f>IF(Tableau135361[[#This Row],[DATE DERNIER CONTRAT]]&lt;&gt;"",Tableau135361[[#This Row],[DATE PROCHAIN CONTRAT]]-30,"")</f>
        <v/>
      </c>
      <c r="Q41" s="35"/>
      <c r="R41" s="28"/>
      <c r="S41" s="51"/>
      <c r="T41" s="51"/>
      <c r="U41" s="89"/>
      <c r="V41" s="51" t="str">
        <f>IF(Tableau125260[[#This Row],[DATE CONTRAT]]&lt;&gt;"",Tableau125260[[#This Row],[DATE CONTRAT]]+Tableau125260[[#This Row],[DUREE CONTRAT]]*365,"")</f>
        <v/>
      </c>
      <c r="W41" s="51" t="str">
        <f>IF(Tableau125260[[#This Row],[DATE CONTRAT]]&lt;&gt;"",Tableau125260[[#This Row],[DATE PROCHAIN CONTRAT]]-30,"")</f>
        <v/>
      </c>
      <c r="X41" s="35"/>
      <c r="Z41" s="51"/>
      <c r="AA41" s="51"/>
      <c r="AB41" s="89"/>
      <c r="AC41" s="51" t="str">
        <f>IF(Tableau12526062[[#This Row],[DATE CONTRAT]]&lt;&gt;"",Tableau12526062[[#This Row],[DATE CONTRAT]]+Tableau12526062[[#This Row],[DUREE CONTRAT]]*365,"")</f>
        <v/>
      </c>
      <c r="AD41" s="51" t="str">
        <f>IF(Tableau12526062[[#This Row],[DATE CONTRAT]]&lt;&gt;"",Tableau12526062[[#This Row],[DATE PROCHAIN CONTRAT]]-30,"")</f>
        <v/>
      </c>
      <c r="AE41" s="35"/>
      <c r="AG41" s="51"/>
      <c r="AH41" s="51"/>
      <c r="AI41" s="89"/>
      <c r="AJ41" s="51" t="str">
        <f>IF(Tableau1252606271[[#This Row],[DATE CONTRAT]]&lt;&gt;"",Tableau1252606271[[#This Row],[DATE CONTRAT]]+Tableau1252606271[[#This Row],[DUREE CONTRAT]]*365,"")</f>
        <v/>
      </c>
      <c r="AK41" s="51" t="str">
        <f>IF(Tableau1252606271[[#This Row],[DATE CONTRAT]]&lt;&gt;"",Tableau1252606271[[#This Row],[DATE PROCHAIN CONTRAT]]-30,"")</f>
        <v/>
      </c>
      <c r="AL41" s="35"/>
      <c r="AN41" s="51"/>
      <c r="AO41" s="51"/>
      <c r="AP41" s="89"/>
      <c r="AQ41" s="51" t="str">
        <f>IF(Tableau1252606272[[#This Row],[DATE CONTRAT]]&lt;&gt;"",Tableau1252606272[[#This Row],[DATE CONTRAT]]+Tableau1252606272[[#This Row],[DUREE CONTRAT]]*365,"")</f>
        <v/>
      </c>
      <c r="AR41" s="51" t="str">
        <f>IF(Tableau1252606272[[#This Row],[DATE CONTRAT]]&lt;&gt;"",Tableau1252606272[[#This Row],[DATE PROCHAIN CONTRAT]]-30,"")</f>
        <v/>
      </c>
      <c r="AS41" s="35"/>
      <c r="AU41" s="51"/>
      <c r="AV41" s="51"/>
      <c r="AW41" s="89"/>
      <c r="AX41" s="51" t="str">
        <f>IF(Tableau1252606273[[#This Row],[DATE CONTRAT]]&lt;&gt;"",Tableau1252606273[[#This Row],[DATE CONTRAT]]+Tableau1252606273[[#This Row],[DUREE CONTRAT]]*365,"")</f>
        <v/>
      </c>
      <c r="AY41" s="51" t="str">
        <f>IF(Tableau1252606273[[#This Row],[DATE CONTRAT]]&lt;&gt;"",Tableau1252606273[[#This Row],[DATE PROCHAIN CONTRAT]]-30,"")</f>
        <v/>
      </c>
      <c r="AZ41" s="35"/>
      <c r="BB41" s="51"/>
      <c r="BC41" s="51"/>
      <c r="BD41" s="89"/>
      <c r="BE41" s="51" t="str">
        <f>IF(Tableau1252606274[[#This Row],[DATE CONTRAT]]&lt;&gt;"",Tableau1252606274[[#This Row],[DATE CONTRAT]]+Tableau1252606274[[#This Row],[DUREE CONTRAT]]*365,"")</f>
        <v/>
      </c>
      <c r="BF41" s="51" t="str">
        <f>IF(Tableau1252606274[[#This Row],[DATE CONTRAT]]&lt;&gt;"",Tableau1252606274[[#This Row],[DATE PROCHAIN CONTRAT]]-30,"")</f>
        <v/>
      </c>
      <c r="BG41" s="35"/>
    </row>
    <row r="42" spans="1:59" ht="30">
      <c r="A42" s="2" t="str">
        <f>IF(COUNT(#REF!)&lt;=0,"",COUNT(#REF!))</f>
        <v/>
      </c>
      <c r="B42" s="17" t="s">
        <v>512</v>
      </c>
      <c r="C42" s="16" t="s">
        <v>322</v>
      </c>
      <c r="D4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du Président Robert Schuman</v>
      </c>
      <c r="E4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4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4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4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4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4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42" s="30"/>
      <c r="O42" s="51" t="str">
        <f>IF(Tableau135361[[#This Row],[DATE DERNIER CONTRAT]]&lt;&gt;"",Tableau135361[[#This Row],[DATE DERNIER CONTRAT]]+Tableau135361[[#This Row],[DUREE DERNIER CONTRAT]]*365,"")</f>
        <v/>
      </c>
      <c r="P42" s="97" t="str">
        <f>IF(Tableau135361[[#This Row],[DATE DERNIER CONTRAT]]&lt;&gt;"",Tableau135361[[#This Row],[DATE PROCHAIN CONTRAT]]-30,"")</f>
        <v/>
      </c>
      <c r="Q42" s="35"/>
      <c r="R42" s="28"/>
      <c r="S42" s="51"/>
      <c r="T42" s="51"/>
      <c r="U42" s="89"/>
      <c r="V42" s="51" t="str">
        <f>IF(Tableau125260[[#This Row],[DATE CONTRAT]]&lt;&gt;"",Tableau125260[[#This Row],[DATE CONTRAT]]+Tableau125260[[#This Row],[DUREE CONTRAT]]*365,"")</f>
        <v/>
      </c>
      <c r="W42" s="51" t="str">
        <f>IF(Tableau125260[[#This Row],[DATE CONTRAT]]&lt;&gt;"",Tableau125260[[#This Row],[DATE PROCHAIN CONTRAT]]-30,"")</f>
        <v/>
      </c>
      <c r="X42" s="35"/>
      <c r="Z42" s="51"/>
      <c r="AA42" s="51"/>
      <c r="AB42" s="89"/>
      <c r="AC42" s="51" t="str">
        <f>IF(Tableau12526062[[#This Row],[DATE CONTRAT]]&lt;&gt;"",Tableau12526062[[#This Row],[DATE CONTRAT]]+Tableau12526062[[#This Row],[DUREE CONTRAT]]*365,"")</f>
        <v/>
      </c>
      <c r="AD42" s="51" t="str">
        <f>IF(Tableau12526062[[#This Row],[DATE CONTRAT]]&lt;&gt;"",Tableau12526062[[#This Row],[DATE PROCHAIN CONTRAT]]-30,"")</f>
        <v/>
      </c>
      <c r="AE42" s="35"/>
      <c r="AG42" s="51"/>
      <c r="AH42" s="51"/>
      <c r="AI42" s="89"/>
      <c r="AJ42" s="51" t="str">
        <f>IF(Tableau1252606271[[#This Row],[DATE CONTRAT]]&lt;&gt;"",Tableau1252606271[[#This Row],[DATE CONTRAT]]+Tableau1252606271[[#This Row],[DUREE CONTRAT]]*365,"")</f>
        <v/>
      </c>
      <c r="AK42" s="51" t="str">
        <f>IF(Tableau1252606271[[#This Row],[DATE CONTRAT]]&lt;&gt;"",Tableau1252606271[[#This Row],[DATE PROCHAIN CONTRAT]]-30,"")</f>
        <v/>
      </c>
      <c r="AL42" s="35"/>
      <c r="AN42" s="51"/>
      <c r="AO42" s="51"/>
      <c r="AP42" s="89"/>
      <c r="AQ42" s="51" t="str">
        <f>IF(Tableau1252606272[[#This Row],[DATE CONTRAT]]&lt;&gt;"",Tableau1252606272[[#This Row],[DATE CONTRAT]]+Tableau1252606272[[#This Row],[DUREE CONTRAT]]*365,"")</f>
        <v/>
      </c>
      <c r="AR42" s="51" t="str">
        <f>IF(Tableau1252606272[[#This Row],[DATE CONTRAT]]&lt;&gt;"",Tableau1252606272[[#This Row],[DATE PROCHAIN CONTRAT]]-30,"")</f>
        <v/>
      </c>
      <c r="AS42" s="35"/>
      <c r="AU42" s="51"/>
      <c r="AV42" s="51"/>
      <c r="AW42" s="89"/>
      <c r="AX42" s="51" t="str">
        <f>IF(Tableau1252606273[[#This Row],[DATE CONTRAT]]&lt;&gt;"",Tableau1252606273[[#This Row],[DATE CONTRAT]]+Tableau1252606273[[#This Row],[DUREE CONTRAT]]*365,"")</f>
        <v/>
      </c>
      <c r="AY42" s="51" t="str">
        <f>IF(Tableau1252606273[[#This Row],[DATE CONTRAT]]&lt;&gt;"",Tableau1252606273[[#This Row],[DATE PROCHAIN CONTRAT]]-30,"")</f>
        <v/>
      </c>
      <c r="AZ42" s="35"/>
      <c r="BB42" s="51"/>
      <c r="BC42" s="51"/>
      <c r="BD42" s="89"/>
      <c r="BE42" s="51" t="str">
        <f>IF(Tableau1252606274[[#This Row],[DATE CONTRAT]]&lt;&gt;"",Tableau1252606274[[#This Row],[DATE CONTRAT]]+Tableau1252606274[[#This Row],[DUREE CONTRAT]]*365,"")</f>
        <v/>
      </c>
      <c r="BF42" s="51" t="str">
        <f>IF(Tableau1252606274[[#This Row],[DATE CONTRAT]]&lt;&gt;"",Tableau1252606274[[#This Row],[DATE PROCHAIN CONTRAT]]-30,"")</f>
        <v/>
      </c>
      <c r="BG42" s="35"/>
    </row>
    <row r="43" spans="1:59" ht="30">
      <c r="A43" s="2" t="str">
        <f>IF(COUNT(#REF!)&lt;=0,"",COUNT(#REF!))</f>
        <v/>
      </c>
      <c r="B43" s="17" t="s">
        <v>512</v>
      </c>
      <c r="C43" s="16" t="s">
        <v>323</v>
      </c>
      <c r="D4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 Avenue André Malraux</v>
      </c>
      <c r="E4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54400</v>
      </c>
      <c r="F4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Longwy</v>
      </c>
      <c r="G4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4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4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4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43" s="30"/>
      <c r="O43" s="51" t="str">
        <f>IF(Tableau135361[[#This Row],[DATE DERNIER CONTRAT]]&lt;&gt;"",Tableau135361[[#This Row],[DATE DERNIER CONTRAT]]+Tableau135361[[#This Row],[DUREE DERNIER CONTRAT]]*365,"")</f>
        <v/>
      </c>
      <c r="P43" s="97" t="str">
        <f>IF(Tableau135361[[#This Row],[DATE DERNIER CONTRAT]]&lt;&gt;"",Tableau135361[[#This Row],[DATE PROCHAIN CONTRAT]]-30,"")</f>
        <v/>
      </c>
      <c r="Q43" s="35"/>
      <c r="R43" s="28"/>
      <c r="S43" s="51"/>
      <c r="T43" s="51"/>
      <c r="U43" s="89"/>
      <c r="V43" s="51" t="str">
        <f>IF(Tableau125260[[#This Row],[DATE CONTRAT]]&lt;&gt;"",Tableau125260[[#This Row],[DATE CONTRAT]]+Tableau125260[[#This Row],[DUREE CONTRAT]]*365,"")</f>
        <v/>
      </c>
      <c r="W43" s="51" t="str">
        <f>IF(Tableau125260[[#This Row],[DATE CONTRAT]]&lt;&gt;"",Tableau125260[[#This Row],[DATE PROCHAIN CONTRAT]]-30,"")</f>
        <v/>
      </c>
      <c r="X43" s="35"/>
      <c r="Z43" s="51"/>
      <c r="AA43" s="51"/>
      <c r="AB43" s="89"/>
      <c r="AC43" s="51" t="str">
        <f>IF(Tableau12526062[[#This Row],[DATE CONTRAT]]&lt;&gt;"",Tableau12526062[[#This Row],[DATE CONTRAT]]+Tableau12526062[[#This Row],[DUREE CONTRAT]]*365,"")</f>
        <v/>
      </c>
      <c r="AD43" s="51" t="str">
        <f>IF(Tableau12526062[[#This Row],[DATE CONTRAT]]&lt;&gt;"",Tableau12526062[[#This Row],[DATE PROCHAIN CONTRAT]]-30,"")</f>
        <v/>
      </c>
      <c r="AE43" s="35"/>
      <c r="AG43" s="51"/>
      <c r="AH43" s="51"/>
      <c r="AI43" s="89"/>
      <c r="AJ43" s="51" t="str">
        <f>IF(Tableau1252606271[[#This Row],[DATE CONTRAT]]&lt;&gt;"",Tableau1252606271[[#This Row],[DATE CONTRAT]]+Tableau1252606271[[#This Row],[DUREE CONTRAT]]*365,"")</f>
        <v/>
      </c>
      <c r="AK43" s="51" t="str">
        <f>IF(Tableau1252606271[[#This Row],[DATE CONTRAT]]&lt;&gt;"",Tableau1252606271[[#This Row],[DATE PROCHAIN CONTRAT]]-30,"")</f>
        <v/>
      </c>
      <c r="AL43" s="35"/>
      <c r="AN43" s="51"/>
      <c r="AO43" s="51"/>
      <c r="AP43" s="89"/>
      <c r="AQ43" s="51" t="str">
        <f>IF(Tableau1252606272[[#This Row],[DATE CONTRAT]]&lt;&gt;"",Tableau1252606272[[#This Row],[DATE CONTRAT]]+Tableau1252606272[[#This Row],[DUREE CONTRAT]]*365,"")</f>
        <v/>
      </c>
      <c r="AR43" s="51" t="str">
        <f>IF(Tableau1252606272[[#This Row],[DATE CONTRAT]]&lt;&gt;"",Tableau1252606272[[#This Row],[DATE PROCHAIN CONTRAT]]-30,"")</f>
        <v/>
      </c>
      <c r="AS43" s="35"/>
      <c r="AU43" s="51"/>
      <c r="AV43" s="51"/>
      <c r="AW43" s="89"/>
      <c r="AX43" s="51" t="str">
        <f>IF(Tableau1252606273[[#This Row],[DATE CONTRAT]]&lt;&gt;"",Tableau1252606273[[#This Row],[DATE CONTRAT]]+Tableau1252606273[[#This Row],[DUREE CONTRAT]]*365,"")</f>
        <v/>
      </c>
      <c r="AY43" s="51" t="str">
        <f>IF(Tableau1252606273[[#This Row],[DATE CONTRAT]]&lt;&gt;"",Tableau1252606273[[#This Row],[DATE PROCHAIN CONTRAT]]-30,"")</f>
        <v/>
      </c>
      <c r="AZ43" s="35"/>
      <c r="BB43" s="51"/>
      <c r="BC43" s="51"/>
      <c r="BD43" s="89"/>
      <c r="BE43" s="51" t="str">
        <f>IF(Tableau1252606274[[#This Row],[DATE CONTRAT]]&lt;&gt;"",Tableau1252606274[[#This Row],[DATE CONTRAT]]+Tableau1252606274[[#This Row],[DUREE CONTRAT]]*365,"")</f>
        <v/>
      </c>
      <c r="BF43" s="51" t="str">
        <f>IF(Tableau1252606274[[#This Row],[DATE CONTRAT]]&lt;&gt;"",Tableau1252606274[[#This Row],[DATE PROCHAIN CONTRAT]]-30,"")</f>
        <v/>
      </c>
      <c r="BG43" s="35"/>
    </row>
    <row r="44" spans="1:59" ht="30">
      <c r="A44" s="2" t="str">
        <f>IF(COUNT(#REF!)&lt;=0,"",COUNT(#REF!))</f>
        <v/>
      </c>
      <c r="B44" s="17" t="s">
        <v>512</v>
      </c>
      <c r="C44" s="16" t="s">
        <v>324</v>
      </c>
      <c r="D4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la Tuilerie</v>
      </c>
      <c r="E4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54800</v>
      </c>
      <c r="F4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Jarny</v>
      </c>
      <c r="G4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4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4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4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44" s="30"/>
      <c r="O44" s="51" t="str">
        <f>IF(Tableau135361[[#This Row],[DATE DERNIER CONTRAT]]&lt;&gt;"",Tableau135361[[#This Row],[DATE DERNIER CONTRAT]]+Tableau135361[[#This Row],[DUREE DERNIER CONTRAT]]*365,"")</f>
        <v/>
      </c>
      <c r="P44" s="97" t="str">
        <f>IF(Tableau135361[[#This Row],[DATE DERNIER CONTRAT]]&lt;&gt;"",Tableau135361[[#This Row],[DATE PROCHAIN CONTRAT]]-30,"")</f>
        <v/>
      </c>
      <c r="Q44" s="35"/>
      <c r="R44" s="28"/>
      <c r="S44" s="51"/>
      <c r="T44" s="51"/>
      <c r="U44" s="89"/>
      <c r="V44" s="51" t="str">
        <f>IF(Tableau125260[[#This Row],[DATE CONTRAT]]&lt;&gt;"",Tableau125260[[#This Row],[DATE CONTRAT]]+Tableau125260[[#This Row],[DUREE CONTRAT]]*365,"")</f>
        <v/>
      </c>
      <c r="W44" s="51" t="str">
        <f>IF(Tableau125260[[#This Row],[DATE CONTRAT]]&lt;&gt;"",Tableau125260[[#This Row],[DATE PROCHAIN CONTRAT]]-30,"")</f>
        <v/>
      </c>
      <c r="X44" s="35"/>
      <c r="Z44" s="51"/>
      <c r="AA44" s="51"/>
      <c r="AB44" s="89"/>
      <c r="AC44" s="51" t="str">
        <f>IF(Tableau12526062[[#This Row],[DATE CONTRAT]]&lt;&gt;"",Tableau12526062[[#This Row],[DATE CONTRAT]]+Tableau12526062[[#This Row],[DUREE CONTRAT]]*365,"")</f>
        <v/>
      </c>
      <c r="AD44" s="51" t="str">
        <f>IF(Tableau12526062[[#This Row],[DATE CONTRAT]]&lt;&gt;"",Tableau12526062[[#This Row],[DATE PROCHAIN CONTRAT]]-30,"")</f>
        <v/>
      </c>
      <c r="AE44" s="35"/>
      <c r="AG44" s="51"/>
      <c r="AH44" s="51"/>
      <c r="AI44" s="89"/>
      <c r="AJ44" s="51" t="str">
        <f>IF(Tableau1252606271[[#This Row],[DATE CONTRAT]]&lt;&gt;"",Tableau1252606271[[#This Row],[DATE CONTRAT]]+Tableau1252606271[[#This Row],[DUREE CONTRAT]]*365,"")</f>
        <v/>
      </c>
      <c r="AK44" s="51" t="str">
        <f>IF(Tableau1252606271[[#This Row],[DATE CONTRAT]]&lt;&gt;"",Tableau1252606271[[#This Row],[DATE PROCHAIN CONTRAT]]-30,"")</f>
        <v/>
      </c>
      <c r="AL44" s="35"/>
      <c r="AN44" s="51"/>
      <c r="AO44" s="51"/>
      <c r="AP44" s="89"/>
      <c r="AQ44" s="51" t="str">
        <f>IF(Tableau1252606272[[#This Row],[DATE CONTRAT]]&lt;&gt;"",Tableau1252606272[[#This Row],[DATE CONTRAT]]+Tableau1252606272[[#This Row],[DUREE CONTRAT]]*365,"")</f>
        <v/>
      </c>
      <c r="AR44" s="51" t="str">
        <f>IF(Tableau1252606272[[#This Row],[DATE CONTRAT]]&lt;&gt;"",Tableau1252606272[[#This Row],[DATE PROCHAIN CONTRAT]]-30,"")</f>
        <v/>
      </c>
      <c r="AS44" s="35"/>
      <c r="AU44" s="51"/>
      <c r="AV44" s="51"/>
      <c r="AW44" s="89"/>
      <c r="AX44" s="51" t="str">
        <f>IF(Tableau1252606273[[#This Row],[DATE CONTRAT]]&lt;&gt;"",Tableau1252606273[[#This Row],[DATE CONTRAT]]+Tableau1252606273[[#This Row],[DUREE CONTRAT]]*365,"")</f>
        <v/>
      </c>
      <c r="AY44" s="51" t="str">
        <f>IF(Tableau1252606273[[#This Row],[DATE CONTRAT]]&lt;&gt;"",Tableau1252606273[[#This Row],[DATE PROCHAIN CONTRAT]]-30,"")</f>
        <v/>
      </c>
      <c r="AZ44" s="35"/>
      <c r="BB44" s="51"/>
      <c r="BC44" s="51"/>
      <c r="BD44" s="89"/>
      <c r="BE44" s="51" t="str">
        <f>IF(Tableau1252606274[[#This Row],[DATE CONTRAT]]&lt;&gt;"",Tableau1252606274[[#This Row],[DATE CONTRAT]]+Tableau1252606274[[#This Row],[DUREE CONTRAT]]*365,"")</f>
        <v/>
      </c>
      <c r="BF44" s="51" t="str">
        <f>IF(Tableau1252606274[[#This Row],[DATE CONTRAT]]&lt;&gt;"",Tableau1252606274[[#This Row],[DATE PROCHAIN CONTRAT]]-30,"")</f>
        <v/>
      </c>
      <c r="BG44" s="35"/>
    </row>
    <row r="45" spans="1:59" ht="30">
      <c r="A45" s="2" t="str">
        <f>IF(COUNT(#REF!)&lt;=0,"",COUNT(#REF!))</f>
        <v/>
      </c>
      <c r="B45" s="17" t="s">
        <v>512</v>
      </c>
      <c r="C45" s="16" t="s">
        <v>325</v>
      </c>
      <c r="D4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468 Rue de Vandoeuvre</v>
      </c>
      <c r="E4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54600</v>
      </c>
      <c r="F4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Villers-lès-Nancy</v>
      </c>
      <c r="G4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4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4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4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45" s="30"/>
      <c r="O45" s="51" t="str">
        <f>IF(Tableau135361[[#This Row],[DATE DERNIER CONTRAT]]&lt;&gt;"",Tableau135361[[#This Row],[DATE DERNIER CONTRAT]]+Tableau135361[[#This Row],[DUREE DERNIER CONTRAT]]*365,"")</f>
        <v/>
      </c>
      <c r="P45" s="97" t="str">
        <f>IF(Tableau135361[[#This Row],[DATE DERNIER CONTRAT]]&lt;&gt;"",Tableau135361[[#This Row],[DATE PROCHAIN CONTRAT]]-30,"")</f>
        <v/>
      </c>
      <c r="Q45" s="35"/>
      <c r="R45" s="28"/>
      <c r="S45" s="51"/>
      <c r="T45" s="51"/>
      <c r="U45" s="89"/>
      <c r="V45" s="51" t="str">
        <f>IF(Tableau125260[[#This Row],[DATE CONTRAT]]&lt;&gt;"",Tableau125260[[#This Row],[DATE CONTRAT]]+Tableau125260[[#This Row],[DUREE CONTRAT]]*365,"")</f>
        <v/>
      </c>
      <c r="W45" s="51" t="str">
        <f>IF(Tableau125260[[#This Row],[DATE CONTRAT]]&lt;&gt;"",Tableau125260[[#This Row],[DATE PROCHAIN CONTRAT]]-30,"")</f>
        <v/>
      </c>
      <c r="X45" s="35"/>
      <c r="Z45" s="51"/>
      <c r="AA45" s="51"/>
      <c r="AB45" s="89"/>
      <c r="AC45" s="51" t="str">
        <f>IF(Tableau12526062[[#This Row],[DATE CONTRAT]]&lt;&gt;"",Tableau12526062[[#This Row],[DATE CONTRAT]]+Tableau12526062[[#This Row],[DUREE CONTRAT]]*365,"")</f>
        <v/>
      </c>
      <c r="AD45" s="51" t="str">
        <f>IF(Tableau12526062[[#This Row],[DATE CONTRAT]]&lt;&gt;"",Tableau12526062[[#This Row],[DATE PROCHAIN CONTRAT]]-30,"")</f>
        <v/>
      </c>
      <c r="AE45" s="35"/>
      <c r="AG45" s="51"/>
      <c r="AH45" s="51"/>
      <c r="AI45" s="89"/>
      <c r="AJ45" s="51" t="str">
        <f>IF(Tableau1252606271[[#This Row],[DATE CONTRAT]]&lt;&gt;"",Tableau1252606271[[#This Row],[DATE CONTRAT]]+Tableau1252606271[[#This Row],[DUREE CONTRAT]]*365,"")</f>
        <v/>
      </c>
      <c r="AK45" s="51" t="str">
        <f>IF(Tableau1252606271[[#This Row],[DATE CONTRAT]]&lt;&gt;"",Tableau1252606271[[#This Row],[DATE PROCHAIN CONTRAT]]-30,"")</f>
        <v/>
      </c>
      <c r="AL45" s="35"/>
      <c r="AN45" s="51"/>
      <c r="AO45" s="51"/>
      <c r="AP45" s="89"/>
      <c r="AQ45" s="51" t="str">
        <f>IF(Tableau1252606272[[#This Row],[DATE CONTRAT]]&lt;&gt;"",Tableau1252606272[[#This Row],[DATE CONTRAT]]+Tableau1252606272[[#This Row],[DUREE CONTRAT]]*365,"")</f>
        <v/>
      </c>
      <c r="AR45" s="51" t="str">
        <f>IF(Tableau1252606272[[#This Row],[DATE CONTRAT]]&lt;&gt;"",Tableau1252606272[[#This Row],[DATE PROCHAIN CONTRAT]]-30,"")</f>
        <v/>
      </c>
      <c r="AS45" s="35"/>
      <c r="AU45" s="51"/>
      <c r="AV45" s="51"/>
      <c r="AW45" s="89"/>
      <c r="AX45" s="51" t="str">
        <f>IF(Tableau1252606273[[#This Row],[DATE CONTRAT]]&lt;&gt;"",Tableau1252606273[[#This Row],[DATE CONTRAT]]+Tableau1252606273[[#This Row],[DUREE CONTRAT]]*365,"")</f>
        <v/>
      </c>
      <c r="AY45" s="51" t="str">
        <f>IF(Tableau1252606273[[#This Row],[DATE CONTRAT]]&lt;&gt;"",Tableau1252606273[[#This Row],[DATE PROCHAIN CONTRAT]]-30,"")</f>
        <v/>
      </c>
      <c r="AZ45" s="35"/>
      <c r="BB45" s="51"/>
      <c r="BC45" s="51"/>
      <c r="BD45" s="89"/>
      <c r="BE45" s="51" t="str">
        <f>IF(Tableau1252606274[[#This Row],[DATE CONTRAT]]&lt;&gt;"",Tableau1252606274[[#This Row],[DATE CONTRAT]]+Tableau1252606274[[#This Row],[DUREE CONTRAT]]*365,"")</f>
        <v/>
      </c>
      <c r="BF45" s="51" t="str">
        <f>IF(Tableau1252606274[[#This Row],[DATE CONTRAT]]&lt;&gt;"",Tableau1252606274[[#This Row],[DATE PROCHAIN CONTRAT]]-30,"")</f>
        <v/>
      </c>
      <c r="BG45" s="35"/>
    </row>
    <row r="46" spans="1:59" ht="30">
      <c r="A46" s="2" t="str">
        <f>IF(COUNT(#REF!)&lt;=0,"",COUNT(#REF!))</f>
        <v/>
      </c>
      <c r="B46" s="17" t="s">
        <v>512</v>
      </c>
      <c r="C46" s="16" t="s">
        <v>326</v>
      </c>
      <c r="D4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Jeannot</v>
      </c>
      <c r="E4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4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4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4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4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4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46" s="30"/>
      <c r="O46" s="51" t="str">
        <f>IF(Tableau135361[[#This Row],[DATE DERNIER CONTRAT]]&lt;&gt;"",Tableau135361[[#This Row],[DATE DERNIER CONTRAT]]+Tableau135361[[#This Row],[DUREE DERNIER CONTRAT]]*365,"")</f>
        <v/>
      </c>
      <c r="P46" s="97" t="str">
        <f>IF(Tableau135361[[#This Row],[DATE DERNIER CONTRAT]]&lt;&gt;"",Tableau135361[[#This Row],[DATE PROCHAIN CONTRAT]]-30,"")</f>
        <v/>
      </c>
      <c r="Q46" s="35"/>
      <c r="R46" s="28"/>
      <c r="S46" s="51"/>
      <c r="T46" s="51"/>
      <c r="U46" s="89"/>
      <c r="V46" s="51" t="str">
        <f>IF(Tableau125260[[#This Row],[DATE CONTRAT]]&lt;&gt;"",Tableau125260[[#This Row],[DATE CONTRAT]]+Tableau125260[[#This Row],[DUREE CONTRAT]]*365,"")</f>
        <v/>
      </c>
      <c r="W46" s="51" t="str">
        <f>IF(Tableau125260[[#This Row],[DATE CONTRAT]]&lt;&gt;"",Tableau125260[[#This Row],[DATE PROCHAIN CONTRAT]]-30,"")</f>
        <v/>
      </c>
      <c r="X46" s="35"/>
      <c r="Z46" s="51"/>
      <c r="AA46" s="51"/>
      <c r="AB46" s="89"/>
      <c r="AC46" s="51" t="str">
        <f>IF(Tableau12526062[[#This Row],[DATE CONTRAT]]&lt;&gt;"",Tableau12526062[[#This Row],[DATE CONTRAT]]+Tableau12526062[[#This Row],[DUREE CONTRAT]]*365,"")</f>
        <v/>
      </c>
      <c r="AD46" s="51" t="str">
        <f>IF(Tableau12526062[[#This Row],[DATE CONTRAT]]&lt;&gt;"",Tableau12526062[[#This Row],[DATE PROCHAIN CONTRAT]]-30,"")</f>
        <v/>
      </c>
      <c r="AE46" s="35"/>
      <c r="AG46" s="51"/>
      <c r="AH46" s="51"/>
      <c r="AI46" s="89"/>
      <c r="AJ46" s="51" t="str">
        <f>IF(Tableau1252606271[[#This Row],[DATE CONTRAT]]&lt;&gt;"",Tableau1252606271[[#This Row],[DATE CONTRAT]]+Tableau1252606271[[#This Row],[DUREE CONTRAT]]*365,"")</f>
        <v/>
      </c>
      <c r="AK46" s="51" t="str">
        <f>IF(Tableau1252606271[[#This Row],[DATE CONTRAT]]&lt;&gt;"",Tableau1252606271[[#This Row],[DATE PROCHAIN CONTRAT]]-30,"")</f>
        <v/>
      </c>
      <c r="AL46" s="35"/>
      <c r="AN46" s="51"/>
      <c r="AO46" s="51"/>
      <c r="AP46" s="89"/>
      <c r="AQ46" s="51" t="str">
        <f>IF(Tableau1252606272[[#This Row],[DATE CONTRAT]]&lt;&gt;"",Tableau1252606272[[#This Row],[DATE CONTRAT]]+Tableau1252606272[[#This Row],[DUREE CONTRAT]]*365,"")</f>
        <v/>
      </c>
      <c r="AR46" s="51" t="str">
        <f>IF(Tableau1252606272[[#This Row],[DATE CONTRAT]]&lt;&gt;"",Tableau1252606272[[#This Row],[DATE PROCHAIN CONTRAT]]-30,"")</f>
        <v/>
      </c>
      <c r="AS46" s="35"/>
      <c r="AU46" s="51"/>
      <c r="AV46" s="51"/>
      <c r="AW46" s="89"/>
      <c r="AX46" s="51" t="str">
        <f>IF(Tableau1252606273[[#This Row],[DATE CONTRAT]]&lt;&gt;"",Tableau1252606273[[#This Row],[DATE CONTRAT]]+Tableau1252606273[[#This Row],[DUREE CONTRAT]]*365,"")</f>
        <v/>
      </c>
      <c r="AY46" s="51" t="str">
        <f>IF(Tableau1252606273[[#This Row],[DATE CONTRAT]]&lt;&gt;"",Tableau1252606273[[#This Row],[DATE PROCHAIN CONTRAT]]-30,"")</f>
        <v/>
      </c>
      <c r="AZ46" s="35"/>
      <c r="BB46" s="51"/>
      <c r="BC46" s="51"/>
      <c r="BD46" s="89"/>
      <c r="BE46" s="51" t="str">
        <f>IF(Tableau1252606274[[#This Row],[DATE CONTRAT]]&lt;&gt;"",Tableau1252606274[[#This Row],[DATE CONTRAT]]+Tableau1252606274[[#This Row],[DUREE CONTRAT]]*365,"")</f>
        <v/>
      </c>
      <c r="BF46" s="51" t="str">
        <f>IF(Tableau1252606274[[#This Row],[DATE CONTRAT]]&lt;&gt;"",Tableau1252606274[[#This Row],[DATE PROCHAIN CONTRAT]]-30,"")</f>
        <v/>
      </c>
      <c r="BG46" s="35"/>
    </row>
    <row r="47" spans="1:59" ht="30">
      <c r="A47" s="2" t="str">
        <f>IF(COUNT(#REF!)&lt;=0,"",COUNT(#REF!))</f>
        <v/>
      </c>
      <c r="B47" s="17" t="s">
        <v>512</v>
      </c>
      <c r="C47" s="16" t="s">
        <v>327</v>
      </c>
      <c r="D4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Vauban</v>
      </c>
      <c r="E4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54400</v>
      </c>
      <c r="F4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Longwy</v>
      </c>
      <c r="G4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4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4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4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47" s="30"/>
      <c r="O47" s="51" t="str">
        <f>IF(Tableau135361[[#This Row],[DATE DERNIER CONTRAT]]&lt;&gt;"",Tableau135361[[#This Row],[DATE DERNIER CONTRAT]]+Tableau135361[[#This Row],[DUREE DERNIER CONTRAT]]*365,"")</f>
        <v/>
      </c>
      <c r="P47" s="97" t="str">
        <f>IF(Tableau135361[[#This Row],[DATE DERNIER CONTRAT]]&lt;&gt;"",Tableau135361[[#This Row],[DATE PROCHAIN CONTRAT]]-30,"")</f>
        <v/>
      </c>
      <c r="Q47" s="35"/>
      <c r="R47" s="28"/>
      <c r="S47" s="51"/>
      <c r="T47" s="51"/>
      <c r="U47" s="89"/>
      <c r="V47" s="51" t="str">
        <f>IF(Tableau125260[[#This Row],[DATE CONTRAT]]&lt;&gt;"",Tableau125260[[#This Row],[DATE CONTRAT]]+Tableau125260[[#This Row],[DUREE CONTRAT]]*365,"")</f>
        <v/>
      </c>
      <c r="W47" s="51" t="str">
        <f>IF(Tableau125260[[#This Row],[DATE CONTRAT]]&lt;&gt;"",Tableau125260[[#This Row],[DATE PROCHAIN CONTRAT]]-30,"")</f>
        <v/>
      </c>
      <c r="X47" s="35"/>
      <c r="Z47" s="51"/>
      <c r="AA47" s="51"/>
      <c r="AB47" s="89"/>
      <c r="AC47" s="51" t="str">
        <f>IF(Tableau12526062[[#This Row],[DATE CONTRAT]]&lt;&gt;"",Tableau12526062[[#This Row],[DATE CONTRAT]]+Tableau12526062[[#This Row],[DUREE CONTRAT]]*365,"")</f>
        <v/>
      </c>
      <c r="AD47" s="51" t="str">
        <f>IF(Tableau12526062[[#This Row],[DATE CONTRAT]]&lt;&gt;"",Tableau12526062[[#This Row],[DATE PROCHAIN CONTRAT]]-30,"")</f>
        <v/>
      </c>
      <c r="AE47" s="35"/>
      <c r="AG47" s="51"/>
      <c r="AH47" s="51"/>
      <c r="AI47" s="89"/>
      <c r="AJ47" s="51" t="str">
        <f>IF(Tableau1252606271[[#This Row],[DATE CONTRAT]]&lt;&gt;"",Tableau1252606271[[#This Row],[DATE CONTRAT]]+Tableau1252606271[[#This Row],[DUREE CONTRAT]]*365,"")</f>
        <v/>
      </c>
      <c r="AK47" s="51" t="str">
        <f>IF(Tableau1252606271[[#This Row],[DATE CONTRAT]]&lt;&gt;"",Tableau1252606271[[#This Row],[DATE PROCHAIN CONTRAT]]-30,"")</f>
        <v/>
      </c>
      <c r="AL47" s="35"/>
      <c r="AN47" s="51"/>
      <c r="AO47" s="51"/>
      <c r="AP47" s="89"/>
      <c r="AQ47" s="51" t="str">
        <f>IF(Tableau1252606272[[#This Row],[DATE CONTRAT]]&lt;&gt;"",Tableau1252606272[[#This Row],[DATE CONTRAT]]+Tableau1252606272[[#This Row],[DUREE CONTRAT]]*365,"")</f>
        <v/>
      </c>
      <c r="AR47" s="51" t="str">
        <f>IF(Tableau1252606272[[#This Row],[DATE CONTRAT]]&lt;&gt;"",Tableau1252606272[[#This Row],[DATE PROCHAIN CONTRAT]]-30,"")</f>
        <v/>
      </c>
      <c r="AS47" s="35"/>
      <c r="AU47" s="51"/>
      <c r="AV47" s="51"/>
      <c r="AW47" s="89"/>
      <c r="AX47" s="51" t="str">
        <f>IF(Tableau1252606273[[#This Row],[DATE CONTRAT]]&lt;&gt;"",Tableau1252606273[[#This Row],[DATE CONTRAT]]+Tableau1252606273[[#This Row],[DUREE CONTRAT]]*365,"")</f>
        <v/>
      </c>
      <c r="AY47" s="51" t="str">
        <f>IF(Tableau1252606273[[#This Row],[DATE CONTRAT]]&lt;&gt;"",Tableau1252606273[[#This Row],[DATE PROCHAIN CONTRAT]]-30,"")</f>
        <v/>
      </c>
      <c r="AZ47" s="35"/>
      <c r="BB47" s="51"/>
      <c r="BC47" s="51"/>
      <c r="BD47" s="89"/>
      <c r="BE47" s="51" t="str">
        <f>IF(Tableau1252606274[[#This Row],[DATE CONTRAT]]&lt;&gt;"",Tableau1252606274[[#This Row],[DATE CONTRAT]]+Tableau1252606274[[#This Row],[DUREE CONTRAT]]*365,"")</f>
        <v/>
      </c>
      <c r="BF47" s="51" t="str">
        <f>IF(Tableau1252606274[[#This Row],[DATE CONTRAT]]&lt;&gt;"",Tableau1252606274[[#This Row],[DATE PROCHAIN CONTRAT]]-30,"")</f>
        <v/>
      </c>
      <c r="BG47" s="35"/>
    </row>
    <row r="48" spans="1:59" ht="30">
      <c r="A48" s="2" t="str">
        <f>IF(COUNT(#REF!)&lt;=0,"",COUNT(#REF!))</f>
        <v/>
      </c>
      <c r="B48" s="17" t="s">
        <v>512</v>
      </c>
      <c r="C48" s="16" t="s">
        <v>328</v>
      </c>
      <c r="D4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du Collège</v>
      </c>
      <c r="E4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54970</v>
      </c>
      <c r="F4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Landres</v>
      </c>
      <c r="G4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4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4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4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48" s="30"/>
      <c r="O48" s="51" t="str">
        <f>IF(Tableau135361[[#This Row],[DATE DERNIER CONTRAT]]&lt;&gt;"",Tableau135361[[#This Row],[DATE DERNIER CONTRAT]]+Tableau135361[[#This Row],[DUREE DERNIER CONTRAT]]*365,"")</f>
        <v/>
      </c>
      <c r="P48" s="97" t="str">
        <f>IF(Tableau135361[[#This Row],[DATE DERNIER CONTRAT]]&lt;&gt;"",Tableau135361[[#This Row],[DATE PROCHAIN CONTRAT]]-30,"")</f>
        <v/>
      </c>
      <c r="Q48" s="35"/>
      <c r="R48" s="28"/>
      <c r="S48" s="51"/>
      <c r="T48" s="51"/>
      <c r="U48" s="89"/>
      <c r="V48" s="51" t="str">
        <f>IF(Tableau125260[[#This Row],[DATE CONTRAT]]&lt;&gt;"",Tableau125260[[#This Row],[DATE CONTRAT]]+Tableau125260[[#This Row],[DUREE CONTRAT]]*365,"")</f>
        <v/>
      </c>
      <c r="W48" s="51" t="str">
        <f>IF(Tableau125260[[#This Row],[DATE CONTRAT]]&lt;&gt;"",Tableau125260[[#This Row],[DATE PROCHAIN CONTRAT]]-30,"")</f>
        <v/>
      </c>
      <c r="X48" s="35"/>
      <c r="Z48" s="51"/>
      <c r="AA48" s="51"/>
      <c r="AB48" s="89"/>
      <c r="AC48" s="51" t="str">
        <f>IF(Tableau12526062[[#This Row],[DATE CONTRAT]]&lt;&gt;"",Tableau12526062[[#This Row],[DATE CONTRAT]]+Tableau12526062[[#This Row],[DUREE CONTRAT]]*365,"")</f>
        <v/>
      </c>
      <c r="AD48" s="51" t="str">
        <f>IF(Tableau12526062[[#This Row],[DATE CONTRAT]]&lt;&gt;"",Tableau12526062[[#This Row],[DATE PROCHAIN CONTRAT]]-30,"")</f>
        <v/>
      </c>
      <c r="AE48" s="35"/>
      <c r="AG48" s="51"/>
      <c r="AH48" s="51"/>
      <c r="AI48" s="89"/>
      <c r="AJ48" s="51" t="str">
        <f>IF(Tableau1252606271[[#This Row],[DATE CONTRAT]]&lt;&gt;"",Tableau1252606271[[#This Row],[DATE CONTRAT]]+Tableau1252606271[[#This Row],[DUREE CONTRAT]]*365,"")</f>
        <v/>
      </c>
      <c r="AK48" s="51" t="str">
        <f>IF(Tableau1252606271[[#This Row],[DATE CONTRAT]]&lt;&gt;"",Tableau1252606271[[#This Row],[DATE PROCHAIN CONTRAT]]-30,"")</f>
        <v/>
      </c>
      <c r="AL48" s="35"/>
      <c r="AN48" s="51"/>
      <c r="AO48" s="51"/>
      <c r="AP48" s="89"/>
      <c r="AQ48" s="51" t="str">
        <f>IF(Tableau1252606272[[#This Row],[DATE CONTRAT]]&lt;&gt;"",Tableau1252606272[[#This Row],[DATE CONTRAT]]+Tableau1252606272[[#This Row],[DUREE CONTRAT]]*365,"")</f>
        <v/>
      </c>
      <c r="AR48" s="51" t="str">
        <f>IF(Tableau1252606272[[#This Row],[DATE CONTRAT]]&lt;&gt;"",Tableau1252606272[[#This Row],[DATE PROCHAIN CONTRAT]]-30,"")</f>
        <v/>
      </c>
      <c r="AS48" s="35"/>
      <c r="AU48" s="51"/>
      <c r="AV48" s="51"/>
      <c r="AW48" s="89"/>
      <c r="AX48" s="51" t="str">
        <f>IF(Tableau1252606273[[#This Row],[DATE CONTRAT]]&lt;&gt;"",Tableau1252606273[[#This Row],[DATE CONTRAT]]+Tableau1252606273[[#This Row],[DUREE CONTRAT]]*365,"")</f>
        <v/>
      </c>
      <c r="AY48" s="51" t="str">
        <f>IF(Tableau1252606273[[#This Row],[DATE CONTRAT]]&lt;&gt;"",Tableau1252606273[[#This Row],[DATE PROCHAIN CONTRAT]]-30,"")</f>
        <v/>
      </c>
      <c r="AZ48" s="35"/>
      <c r="BB48" s="51"/>
      <c r="BC48" s="51"/>
      <c r="BD48" s="89"/>
      <c r="BE48" s="51" t="str">
        <f>IF(Tableau1252606274[[#This Row],[DATE CONTRAT]]&lt;&gt;"",Tableau1252606274[[#This Row],[DATE CONTRAT]]+Tableau1252606274[[#This Row],[DUREE CONTRAT]]*365,"")</f>
        <v/>
      </c>
      <c r="BF48" s="51" t="str">
        <f>IF(Tableau1252606274[[#This Row],[DATE CONTRAT]]&lt;&gt;"",Tableau1252606274[[#This Row],[DATE PROCHAIN CONTRAT]]-30,"")</f>
        <v/>
      </c>
      <c r="BG48" s="35"/>
    </row>
    <row r="49" spans="1:59" ht="30">
      <c r="A49" s="2" t="str">
        <f>IF(COUNT(#REF!)&lt;=0,"",COUNT(#REF!))</f>
        <v/>
      </c>
      <c r="B49" s="17" t="s">
        <v>512</v>
      </c>
      <c r="C49" s="16" t="s">
        <v>329</v>
      </c>
      <c r="D4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Rue de la République</v>
      </c>
      <c r="E4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54200</v>
      </c>
      <c r="F4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Toul</v>
      </c>
      <c r="G4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4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4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4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49" s="30"/>
      <c r="O49" s="51" t="str">
        <f>IF(Tableau135361[[#This Row],[DATE DERNIER CONTRAT]]&lt;&gt;"",Tableau135361[[#This Row],[DATE DERNIER CONTRAT]]+Tableau135361[[#This Row],[DUREE DERNIER CONTRAT]]*365,"")</f>
        <v/>
      </c>
      <c r="P49" s="97" t="str">
        <f>IF(Tableau135361[[#This Row],[DATE DERNIER CONTRAT]]&lt;&gt;"",Tableau135361[[#This Row],[DATE PROCHAIN CONTRAT]]-30,"")</f>
        <v/>
      </c>
      <c r="Q49" s="35"/>
      <c r="R49" s="28"/>
      <c r="S49" s="51"/>
      <c r="T49" s="51"/>
      <c r="U49" s="89"/>
      <c r="V49" s="51" t="str">
        <f>IF(Tableau125260[[#This Row],[DATE CONTRAT]]&lt;&gt;"",Tableau125260[[#This Row],[DATE CONTRAT]]+Tableau125260[[#This Row],[DUREE CONTRAT]]*365,"")</f>
        <v/>
      </c>
      <c r="W49" s="51" t="str">
        <f>IF(Tableau125260[[#This Row],[DATE CONTRAT]]&lt;&gt;"",Tableau125260[[#This Row],[DATE PROCHAIN CONTRAT]]-30,"")</f>
        <v/>
      </c>
      <c r="X49" s="35"/>
      <c r="Z49" s="51"/>
      <c r="AA49" s="51"/>
      <c r="AB49" s="89"/>
      <c r="AC49" s="51" t="str">
        <f>IF(Tableau12526062[[#This Row],[DATE CONTRAT]]&lt;&gt;"",Tableau12526062[[#This Row],[DATE CONTRAT]]+Tableau12526062[[#This Row],[DUREE CONTRAT]]*365,"")</f>
        <v/>
      </c>
      <c r="AD49" s="51" t="str">
        <f>IF(Tableau12526062[[#This Row],[DATE CONTRAT]]&lt;&gt;"",Tableau12526062[[#This Row],[DATE PROCHAIN CONTRAT]]-30,"")</f>
        <v/>
      </c>
      <c r="AE49" s="35"/>
      <c r="AG49" s="51"/>
      <c r="AH49" s="51"/>
      <c r="AI49" s="89"/>
      <c r="AJ49" s="51" t="str">
        <f>IF(Tableau1252606271[[#This Row],[DATE CONTRAT]]&lt;&gt;"",Tableau1252606271[[#This Row],[DATE CONTRAT]]+Tableau1252606271[[#This Row],[DUREE CONTRAT]]*365,"")</f>
        <v/>
      </c>
      <c r="AK49" s="51" t="str">
        <f>IF(Tableau1252606271[[#This Row],[DATE CONTRAT]]&lt;&gt;"",Tableau1252606271[[#This Row],[DATE PROCHAIN CONTRAT]]-30,"")</f>
        <v/>
      </c>
      <c r="AL49" s="35"/>
      <c r="AN49" s="51"/>
      <c r="AO49" s="51"/>
      <c r="AP49" s="89"/>
      <c r="AQ49" s="51" t="str">
        <f>IF(Tableau1252606272[[#This Row],[DATE CONTRAT]]&lt;&gt;"",Tableau1252606272[[#This Row],[DATE CONTRAT]]+Tableau1252606272[[#This Row],[DUREE CONTRAT]]*365,"")</f>
        <v/>
      </c>
      <c r="AR49" s="51" t="str">
        <f>IF(Tableau1252606272[[#This Row],[DATE CONTRAT]]&lt;&gt;"",Tableau1252606272[[#This Row],[DATE PROCHAIN CONTRAT]]-30,"")</f>
        <v/>
      </c>
      <c r="AS49" s="35"/>
      <c r="AU49" s="51"/>
      <c r="AV49" s="51"/>
      <c r="AW49" s="89"/>
      <c r="AX49" s="51" t="str">
        <f>IF(Tableau1252606273[[#This Row],[DATE CONTRAT]]&lt;&gt;"",Tableau1252606273[[#This Row],[DATE CONTRAT]]+Tableau1252606273[[#This Row],[DUREE CONTRAT]]*365,"")</f>
        <v/>
      </c>
      <c r="AY49" s="51" t="str">
        <f>IF(Tableau1252606273[[#This Row],[DATE CONTRAT]]&lt;&gt;"",Tableau1252606273[[#This Row],[DATE PROCHAIN CONTRAT]]-30,"")</f>
        <v/>
      </c>
      <c r="AZ49" s="35"/>
      <c r="BB49" s="51"/>
      <c r="BC49" s="51"/>
      <c r="BD49" s="89"/>
      <c r="BE49" s="51" t="str">
        <f>IF(Tableau1252606274[[#This Row],[DATE CONTRAT]]&lt;&gt;"",Tableau1252606274[[#This Row],[DATE CONTRAT]]+Tableau1252606274[[#This Row],[DUREE CONTRAT]]*365,"")</f>
        <v/>
      </c>
      <c r="BF49" s="51" t="str">
        <f>IF(Tableau1252606274[[#This Row],[DATE CONTRAT]]&lt;&gt;"",Tableau1252606274[[#This Row],[DATE PROCHAIN CONTRAT]]-30,"")</f>
        <v/>
      </c>
      <c r="BG49" s="35"/>
    </row>
    <row r="50" spans="1:59" ht="30">
      <c r="A50" s="2" t="str">
        <f>IF(COUNT(#REF!)&lt;=0,"",COUNT(#REF!))</f>
        <v/>
      </c>
      <c r="B50" s="17" t="s">
        <v>512</v>
      </c>
      <c r="C50" s="16" t="s">
        <v>330</v>
      </c>
      <c r="D5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du Stade</v>
      </c>
      <c r="E5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54810</v>
      </c>
      <c r="F5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Longlaville</v>
      </c>
      <c r="G5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5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5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5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50" s="30"/>
      <c r="O50" s="51" t="str">
        <f>IF(Tableau135361[[#This Row],[DATE DERNIER CONTRAT]]&lt;&gt;"",Tableau135361[[#This Row],[DATE DERNIER CONTRAT]]+Tableau135361[[#This Row],[DUREE DERNIER CONTRAT]]*365,"")</f>
        <v/>
      </c>
      <c r="P50" s="97" t="str">
        <f>IF(Tableau135361[[#This Row],[DATE DERNIER CONTRAT]]&lt;&gt;"",Tableau135361[[#This Row],[DATE PROCHAIN CONTRAT]]-30,"")</f>
        <v/>
      </c>
      <c r="Q50" s="35"/>
      <c r="R50" s="28"/>
      <c r="S50" s="51"/>
      <c r="T50" s="51"/>
      <c r="U50" s="89"/>
      <c r="V50" s="51" t="str">
        <f>IF(Tableau125260[[#This Row],[DATE CONTRAT]]&lt;&gt;"",Tableau125260[[#This Row],[DATE CONTRAT]]+Tableau125260[[#This Row],[DUREE CONTRAT]]*365,"")</f>
        <v/>
      </c>
      <c r="W50" s="51" t="str">
        <f>IF(Tableau125260[[#This Row],[DATE CONTRAT]]&lt;&gt;"",Tableau125260[[#This Row],[DATE PROCHAIN CONTRAT]]-30,"")</f>
        <v/>
      </c>
      <c r="X50" s="35"/>
      <c r="Z50" s="51"/>
      <c r="AA50" s="51"/>
      <c r="AB50" s="89"/>
      <c r="AC50" s="51" t="str">
        <f>IF(Tableau12526062[[#This Row],[DATE CONTRAT]]&lt;&gt;"",Tableau12526062[[#This Row],[DATE CONTRAT]]+Tableau12526062[[#This Row],[DUREE CONTRAT]]*365,"")</f>
        <v/>
      </c>
      <c r="AD50" s="51" t="str">
        <f>IF(Tableau12526062[[#This Row],[DATE CONTRAT]]&lt;&gt;"",Tableau12526062[[#This Row],[DATE PROCHAIN CONTRAT]]-30,"")</f>
        <v/>
      </c>
      <c r="AE50" s="35"/>
      <c r="AG50" s="51"/>
      <c r="AH50" s="51"/>
      <c r="AI50" s="89"/>
      <c r="AJ50" s="51" t="str">
        <f>IF(Tableau1252606271[[#This Row],[DATE CONTRAT]]&lt;&gt;"",Tableau1252606271[[#This Row],[DATE CONTRAT]]+Tableau1252606271[[#This Row],[DUREE CONTRAT]]*365,"")</f>
        <v/>
      </c>
      <c r="AK50" s="51" t="str">
        <f>IF(Tableau1252606271[[#This Row],[DATE CONTRAT]]&lt;&gt;"",Tableau1252606271[[#This Row],[DATE PROCHAIN CONTRAT]]-30,"")</f>
        <v/>
      </c>
      <c r="AL50" s="35"/>
      <c r="AN50" s="51"/>
      <c r="AO50" s="51"/>
      <c r="AP50" s="89"/>
      <c r="AQ50" s="51" t="str">
        <f>IF(Tableau1252606272[[#This Row],[DATE CONTRAT]]&lt;&gt;"",Tableau1252606272[[#This Row],[DATE CONTRAT]]+Tableau1252606272[[#This Row],[DUREE CONTRAT]]*365,"")</f>
        <v/>
      </c>
      <c r="AR50" s="51" t="str">
        <f>IF(Tableau1252606272[[#This Row],[DATE CONTRAT]]&lt;&gt;"",Tableau1252606272[[#This Row],[DATE PROCHAIN CONTRAT]]-30,"")</f>
        <v/>
      </c>
      <c r="AS50" s="35"/>
      <c r="AU50" s="51"/>
      <c r="AV50" s="51"/>
      <c r="AW50" s="89"/>
      <c r="AX50" s="51" t="str">
        <f>IF(Tableau1252606273[[#This Row],[DATE CONTRAT]]&lt;&gt;"",Tableau1252606273[[#This Row],[DATE CONTRAT]]+Tableau1252606273[[#This Row],[DUREE CONTRAT]]*365,"")</f>
        <v/>
      </c>
      <c r="AY50" s="51" t="str">
        <f>IF(Tableau1252606273[[#This Row],[DATE CONTRAT]]&lt;&gt;"",Tableau1252606273[[#This Row],[DATE PROCHAIN CONTRAT]]-30,"")</f>
        <v/>
      </c>
      <c r="AZ50" s="35"/>
      <c r="BB50" s="51"/>
      <c r="BC50" s="51"/>
      <c r="BD50" s="89"/>
      <c r="BE50" s="51" t="str">
        <f>IF(Tableau1252606274[[#This Row],[DATE CONTRAT]]&lt;&gt;"",Tableau1252606274[[#This Row],[DATE CONTRAT]]+Tableau1252606274[[#This Row],[DUREE CONTRAT]]*365,"")</f>
        <v/>
      </c>
      <c r="BF50" s="51" t="str">
        <f>IF(Tableau1252606274[[#This Row],[DATE CONTRAT]]&lt;&gt;"",Tableau1252606274[[#This Row],[DATE PROCHAIN CONTRAT]]-30,"")</f>
        <v/>
      </c>
      <c r="BG50" s="35"/>
    </row>
    <row r="51" spans="1:59" ht="30">
      <c r="A51" s="2" t="str">
        <f>IF(COUNT(#REF!)&lt;=0,"",COUNT(#REF!))</f>
        <v/>
      </c>
      <c r="B51" s="17" t="s">
        <v>512</v>
      </c>
      <c r="C51" s="16" t="s">
        <v>331</v>
      </c>
      <c r="D5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Lorraine</v>
      </c>
      <c r="E5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54550</v>
      </c>
      <c r="F5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Pont-Saint-Vincent</v>
      </c>
      <c r="G5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5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5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5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51" s="30"/>
      <c r="O51" s="51" t="str">
        <f>IF(Tableau135361[[#This Row],[DATE DERNIER CONTRAT]]&lt;&gt;"",Tableau135361[[#This Row],[DATE DERNIER CONTRAT]]+Tableau135361[[#This Row],[DUREE DERNIER CONTRAT]]*365,"")</f>
        <v/>
      </c>
      <c r="P51" s="97" t="str">
        <f>IF(Tableau135361[[#This Row],[DATE DERNIER CONTRAT]]&lt;&gt;"",Tableau135361[[#This Row],[DATE PROCHAIN CONTRAT]]-30,"")</f>
        <v/>
      </c>
      <c r="Q51" s="35"/>
      <c r="R51" s="28"/>
      <c r="S51" s="51"/>
      <c r="T51" s="51"/>
      <c r="U51" s="89"/>
      <c r="V51" s="51" t="str">
        <f>IF(Tableau125260[[#This Row],[DATE CONTRAT]]&lt;&gt;"",Tableau125260[[#This Row],[DATE CONTRAT]]+Tableau125260[[#This Row],[DUREE CONTRAT]]*365,"")</f>
        <v/>
      </c>
      <c r="W51" s="51" t="str">
        <f>IF(Tableau125260[[#This Row],[DATE CONTRAT]]&lt;&gt;"",Tableau125260[[#This Row],[DATE PROCHAIN CONTRAT]]-30,"")</f>
        <v/>
      </c>
      <c r="X51" s="35"/>
      <c r="Z51" s="51"/>
      <c r="AA51" s="51"/>
      <c r="AB51" s="89"/>
      <c r="AC51" s="51" t="str">
        <f>IF(Tableau12526062[[#This Row],[DATE CONTRAT]]&lt;&gt;"",Tableau12526062[[#This Row],[DATE CONTRAT]]+Tableau12526062[[#This Row],[DUREE CONTRAT]]*365,"")</f>
        <v/>
      </c>
      <c r="AD51" s="51" t="str">
        <f>IF(Tableau12526062[[#This Row],[DATE CONTRAT]]&lt;&gt;"",Tableau12526062[[#This Row],[DATE PROCHAIN CONTRAT]]-30,"")</f>
        <v/>
      </c>
      <c r="AE51" s="35"/>
      <c r="AG51" s="51"/>
      <c r="AH51" s="51"/>
      <c r="AI51" s="89"/>
      <c r="AJ51" s="51" t="str">
        <f>IF(Tableau1252606271[[#This Row],[DATE CONTRAT]]&lt;&gt;"",Tableau1252606271[[#This Row],[DATE CONTRAT]]+Tableau1252606271[[#This Row],[DUREE CONTRAT]]*365,"")</f>
        <v/>
      </c>
      <c r="AK51" s="51" t="str">
        <f>IF(Tableau1252606271[[#This Row],[DATE CONTRAT]]&lt;&gt;"",Tableau1252606271[[#This Row],[DATE PROCHAIN CONTRAT]]-30,"")</f>
        <v/>
      </c>
      <c r="AL51" s="35"/>
      <c r="AN51" s="51"/>
      <c r="AO51" s="51"/>
      <c r="AP51" s="89"/>
      <c r="AQ51" s="51" t="str">
        <f>IF(Tableau1252606272[[#This Row],[DATE CONTRAT]]&lt;&gt;"",Tableau1252606272[[#This Row],[DATE CONTRAT]]+Tableau1252606272[[#This Row],[DUREE CONTRAT]]*365,"")</f>
        <v/>
      </c>
      <c r="AR51" s="51" t="str">
        <f>IF(Tableau1252606272[[#This Row],[DATE CONTRAT]]&lt;&gt;"",Tableau1252606272[[#This Row],[DATE PROCHAIN CONTRAT]]-30,"")</f>
        <v/>
      </c>
      <c r="AS51" s="35"/>
      <c r="AU51" s="51"/>
      <c r="AV51" s="51"/>
      <c r="AW51" s="89"/>
      <c r="AX51" s="51" t="str">
        <f>IF(Tableau1252606273[[#This Row],[DATE CONTRAT]]&lt;&gt;"",Tableau1252606273[[#This Row],[DATE CONTRAT]]+Tableau1252606273[[#This Row],[DUREE CONTRAT]]*365,"")</f>
        <v/>
      </c>
      <c r="AY51" s="51" t="str">
        <f>IF(Tableau1252606273[[#This Row],[DATE CONTRAT]]&lt;&gt;"",Tableau1252606273[[#This Row],[DATE PROCHAIN CONTRAT]]-30,"")</f>
        <v/>
      </c>
      <c r="AZ51" s="35"/>
      <c r="BB51" s="51"/>
      <c r="BC51" s="51"/>
      <c r="BD51" s="89"/>
      <c r="BE51" s="51" t="str">
        <f>IF(Tableau1252606274[[#This Row],[DATE CONTRAT]]&lt;&gt;"",Tableau1252606274[[#This Row],[DATE CONTRAT]]+Tableau1252606274[[#This Row],[DUREE CONTRAT]]*365,"")</f>
        <v/>
      </c>
      <c r="BF51" s="51" t="str">
        <f>IF(Tableau1252606274[[#This Row],[DATE CONTRAT]]&lt;&gt;"",Tableau1252606274[[#This Row],[DATE PROCHAIN CONTRAT]]-30,"")</f>
        <v/>
      </c>
      <c r="BG51" s="35"/>
    </row>
    <row r="52" spans="1:59" ht="30">
      <c r="A52" s="2" t="str">
        <f>IF(COUNT(#REF!)&lt;=0,"",COUNT(#REF!))</f>
        <v/>
      </c>
      <c r="B52" s="17" t="s">
        <v>512</v>
      </c>
      <c r="C52" s="16" t="s">
        <v>332</v>
      </c>
      <c r="D5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33 Avenue du Général Leclerc</v>
      </c>
      <c r="E5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5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5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5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5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5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52" s="30"/>
      <c r="O52" s="51" t="str">
        <f>IF(Tableau135361[[#This Row],[DATE DERNIER CONTRAT]]&lt;&gt;"",Tableau135361[[#This Row],[DATE DERNIER CONTRAT]]+Tableau135361[[#This Row],[DUREE DERNIER CONTRAT]]*365,"")</f>
        <v/>
      </c>
      <c r="P52" s="97" t="str">
        <f>IF(Tableau135361[[#This Row],[DATE DERNIER CONTRAT]]&lt;&gt;"",Tableau135361[[#This Row],[DATE PROCHAIN CONTRAT]]-30,"")</f>
        <v/>
      </c>
      <c r="Q52" s="35"/>
      <c r="R52" s="28"/>
      <c r="S52" s="51"/>
      <c r="T52" s="51"/>
      <c r="U52" s="89"/>
      <c r="V52" s="51" t="str">
        <f>IF(Tableau125260[[#This Row],[DATE CONTRAT]]&lt;&gt;"",Tableau125260[[#This Row],[DATE CONTRAT]]+Tableau125260[[#This Row],[DUREE CONTRAT]]*365,"")</f>
        <v/>
      </c>
      <c r="W52" s="51" t="str">
        <f>IF(Tableau125260[[#This Row],[DATE CONTRAT]]&lt;&gt;"",Tableau125260[[#This Row],[DATE PROCHAIN CONTRAT]]-30,"")</f>
        <v/>
      </c>
      <c r="X52" s="35"/>
      <c r="Z52" s="51"/>
      <c r="AA52" s="51"/>
      <c r="AB52" s="89"/>
      <c r="AC52" s="51" t="str">
        <f>IF(Tableau12526062[[#This Row],[DATE CONTRAT]]&lt;&gt;"",Tableau12526062[[#This Row],[DATE CONTRAT]]+Tableau12526062[[#This Row],[DUREE CONTRAT]]*365,"")</f>
        <v/>
      </c>
      <c r="AD52" s="51" t="str">
        <f>IF(Tableau12526062[[#This Row],[DATE CONTRAT]]&lt;&gt;"",Tableau12526062[[#This Row],[DATE PROCHAIN CONTRAT]]-30,"")</f>
        <v/>
      </c>
      <c r="AE52" s="35"/>
      <c r="AG52" s="51"/>
      <c r="AH52" s="51"/>
      <c r="AI52" s="89"/>
      <c r="AJ52" s="51" t="str">
        <f>IF(Tableau1252606271[[#This Row],[DATE CONTRAT]]&lt;&gt;"",Tableau1252606271[[#This Row],[DATE CONTRAT]]+Tableau1252606271[[#This Row],[DUREE CONTRAT]]*365,"")</f>
        <v/>
      </c>
      <c r="AK52" s="51" t="str">
        <f>IF(Tableau1252606271[[#This Row],[DATE CONTRAT]]&lt;&gt;"",Tableau1252606271[[#This Row],[DATE PROCHAIN CONTRAT]]-30,"")</f>
        <v/>
      </c>
      <c r="AL52" s="35"/>
      <c r="AN52" s="51"/>
      <c r="AO52" s="51"/>
      <c r="AP52" s="89"/>
      <c r="AQ52" s="51" t="str">
        <f>IF(Tableau1252606272[[#This Row],[DATE CONTRAT]]&lt;&gt;"",Tableau1252606272[[#This Row],[DATE CONTRAT]]+Tableau1252606272[[#This Row],[DUREE CONTRAT]]*365,"")</f>
        <v/>
      </c>
      <c r="AR52" s="51" t="str">
        <f>IF(Tableau1252606272[[#This Row],[DATE CONTRAT]]&lt;&gt;"",Tableau1252606272[[#This Row],[DATE PROCHAIN CONTRAT]]-30,"")</f>
        <v/>
      </c>
      <c r="AS52" s="35"/>
      <c r="AU52" s="51"/>
      <c r="AV52" s="51"/>
      <c r="AW52" s="89"/>
      <c r="AX52" s="51" t="str">
        <f>IF(Tableau1252606273[[#This Row],[DATE CONTRAT]]&lt;&gt;"",Tableau1252606273[[#This Row],[DATE CONTRAT]]+Tableau1252606273[[#This Row],[DUREE CONTRAT]]*365,"")</f>
        <v/>
      </c>
      <c r="AY52" s="51" t="str">
        <f>IF(Tableau1252606273[[#This Row],[DATE CONTRAT]]&lt;&gt;"",Tableau1252606273[[#This Row],[DATE PROCHAIN CONTRAT]]-30,"")</f>
        <v/>
      </c>
      <c r="AZ52" s="35"/>
      <c r="BB52" s="51"/>
      <c r="BC52" s="51"/>
      <c r="BD52" s="89"/>
      <c r="BE52" s="51" t="str">
        <f>IF(Tableau1252606274[[#This Row],[DATE CONTRAT]]&lt;&gt;"",Tableau1252606274[[#This Row],[DATE CONTRAT]]+Tableau1252606274[[#This Row],[DUREE CONTRAT]]*365,"")</f>
        <v/>
      </c>
      <c r="BF52" s="51" t="str">
        <f>IF(Tableau1252606274[[#This Row],[DATE CONTRAT]]&lt;&gt;"",Tableau1252606274[[#This Row],[DATE PROCHAIN CONTRAT]]-30,"")</f>
        <v/>
      </c>
      <c r="BG52" s="35"/>
    </row>
    <row r="53" spans="1:59" ht="30">
      <c r="A53" s="2" t="str">
        <f>IF(COUNT(#REF!)&lt;=0,"",COUNT(#REF!))</f>
        <v/>
      </c>
      <c r="B53" s="17" t="s">
        <v>512</v>
      </c>
      <c r="C53" s="16" t="s">
        <v>333</v>
      </c>
      <c r="D5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du Bois le Prieur</v>
      </c>
      <c r="E5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54350</v>
      </c>
      <c r="F5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Mont-Saint-Martin</v>
      </c>
      <c r="G5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5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5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5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53" s="30"/>
      <c r="O53" s="51" t="str">
        <f>IF(Tableau135361[[#This Row],[DATE DERNIER CONTRAT]]&lt;&gt;"",Tableau135361[[#This Row],[DATE DERNIER CONTRAT]]+Tableau135361[[#This Row],[DUREE DERNIER CONTRAT]]*365,"")</f>
        <v/>
      </c>
      <c r="P53" s="97" t="str">
        <f>IF(Tableau135361[[#This Row],[DATE DERNIER CONTRAT]]&lt;&gt;"",Tableau135361[[#This Row],[DATE PROCHAIN CONTRAT]]-30,"")</f>
        <v/>
      </c>
      <c r="Q53" s="35"/>
      <c r="R53" s="28"/>
      <c r="S53" s="51"/>
      <c r="T53" s="51"/>
      <c r="U53" s="89"/>
      <c r="V53" s="51" t="str">
        <f>IF(Tableau125260[[#This Row],[DATE CONTRAT]]&lt;&gt;"",Tableau125260[[#This Row],[DATE CONTRAT]]+Tableau125260[[#This Row],[DUREE CONTRAT]]*365,"")</f>
        <v/>
      </c>
      <c r="W53" s="51" t="str">
        <f>IF(Tableau125260[[#This Row],[DATE CONTRAT]]&lt;&gt;"",Tableau125260[[#This Row],[DATE PROCHAIN CONTRAT]]-30,"")</f>
        <v/>
      </c>
      <c r="X53" s="35"/>
      <c r="Z53" s="51"/>
      <c r="AA53" s="51"/>
      <c r="AB53" s="89"/>
      <c r="AC53" s="51" t="str">
        <f>IF(Tableau12526062[[#This Row],[DATE CONTRAT]]&lt;&gt;"",Tableau12526062[[#This Row],[DATE CONTRAT]]+Tableau12526062[[#This Row],[DUREE CONTRAT]]*365,"")</f>
        <v/>
      </c>
      <c r="AD53" s="51" t="str">
        <f>IF(Tableau12526062[[#This Row],[DATE CONTRAT]]&lt;&gt;"",Tableau12526062[[#This Row],[DATE PROCHAIN CONTRAT]]-30,"")</f>
        <v/>
      </c>
      <c r="AE53" s="35"/>
      <c r="AG53" s="51"/>
      <c r="AH53" s="51"/>
      <c r="AI53" s="89"/>
      <c r="AJ53" s="51" t="str">
        <f>IF(Tableau1252606271[[#This Row],[DATE CONTRAT]]&lt;&gt;"",Tableau1252606271[[#This Row],[DATE CONTRAT]]+Tableau1252606271[[#This Row],[DUREE CONTRAT]]*365,"")</f>
        <v/>
      </c>
      <c r="AK53" s="51" t="str">
        <f>IF(Tableau1252606271[[#This Row],[DATE CONTRAT]]&lt;&gt;"",Tableau1252606271[[#This Row],[DATE PROCHAIN CONTRAT]]-30,"")</f>
        <v/>
      </c>
      <c r="AL53" s="35"/>
      <c r="AN53" s="51"/>
      <c r="AO53" s="51"/>
      <c r="AP53" s="89"/>
      <c r="AQ53" s="51" t="str">
        <f>IF(Tableau1252606272[[#This Row],[DATE CONTRAT]]&lt;&gt;"",Tableau1252606272[[#This Row],[DATE CONTRAT]]+Tableau1252606272[[#This Row],[DUREE CONTRAT]]*365,"")</f>
        <v/>
      </c>
      <c r="AR53" s="51" t="str">
        <f>IF(Tableau1252606272[[#This Row],[DATE CONTRAT]]&lt;&gt;"",Tableau1252606272[[#This Row],[DATE PROCHAIN CONTRAT]]-30,"")</f>
        <v/>
      </c>
      <c r="AS53" s="35"/>
      <c r="AU53" s="51"/>
      <c r="AV53" s="51"/>
      <c r="AW53" s="89"/>
      <c r="AX53" s="51" t="str">
        <f>IF(Tableau1252606273[[#This Row],[DATE CONTRAT]]&lt;&gt;"",Tableau1252606273[[#This Row],[DATE CONTRAT]]+Tableau1252606273[[#This Row],[DUREE CONTRAT]]*365,"")</f>
        <v/>
      </c>
      <c r="AY53" s="51" t="str">
        <f>IF(Tableau1252606273[[#This Row],[DATE CONTRAT]]&lt;&gt;"",Tableau1252606273[[#This Row],[DATE PROCHAIN CONTRAT]]-30,"")</f>
        <v/>
      </c>
      <c r="AZ53" s="35"/>
      <c r="BB53" s="51"/>
      <c r="BC53" s="51"/>
      <c r="BD53" s="89"/>
      <c r="BE53" s="51" t="str">
        <f>IF(Tableau1252606274[[#This Row],[DATE CONTRAT]]&lt;&gt;"",Tableau1252606274[[#This Row],[DATE CONTRAT]]+Tableau1252606274[[#This Row],[DUREE CONTRAT]]*365,"")</f>
        <v/>
      </c>
      <c r="BF53" s="51" t="str">
        <f>IF(Tableau1252606274[[#This Row],[DATE CONTRAT]]&lt;&gt;"",Tableau1252606274[[#This Row],[DATE PROCHAIN CONTRAT]]-30,"")</f>
        <v/>
      </c>
      <c r="BG53" s="35"/>
    </row>
    <row r="54" spans="1:59" ht="30">
      <c r="A54" s="2" t="str">
        <f>IF(COUNT(#REF!)&lt;=0,"",COUNT(#REF!))</f>
        <v/>
      </c>
      <c r="B54" s="17" t="s">
        <v>512</v>
      </c>
      <c r="C54" s="16" t="s">
        <v>334</v>
      </c>
      <c r="D5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Avenue Docteur Paul Kahn</v>
      </c>
      <c r="E5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5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5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5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5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5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54" s="30"/>
      <c r="O54" s="51" t="str">
        <f>IF(Tableau135361[[#This Row],[DATE DERNIER CONTRAT]]&lt;&gt;"",Tableau135361[[#This Row],[DATE DERNIER CONTRAT]]+Tableau135361[[#This Row],[DUREE DERNIER CONTRAT]]*365,"")</f>
        <v/>
      </c>
      <c r="P54" s="97" t="str">
        <f>IF(Tableau135361[[#This Row],[DATE DERNIER CONTRAT]]&lt;&gt;"",Tableau135361[[#This Row],[DATE PROCHAIN CONTRAT]]-30,"")</f>
        <v/>
      </c>
      <c r="Q54" s="35"/>
      <c r="R54" s="28"/>
      <c r="S54" s="51"/>
      <c r="T54" s="51"/>
      <c r="U54" s="89"/>
      <c r="V54" s="51" t="str">
        <f>IF(Tableau125260[[#This Row],[DATE CONTRAT]]&lt;&gt;"",Tableau125260[[#This Row],[DATE CONTRAT]]+Tableau125260[[#This Row],[DUREE CONTRAT]]*365,"")</f>
        <v/>
      </c>
      <c r="W54" s="51" t="str">
        <f>IF(Tableau125260[[#This Row],[DATE CONTRAT]]&lt;&gt;"",Tableau125260[[#This Row],[DATE PROCHAIN CONTRAT]]-30,"")</f>
        <v/>
      </c>
      <c r="X54" s="35"/>
      <c r="Z54" s="51"/>
      <c r="AA54" s="51"/>
      <c r="AB54" s="89"/>
      <c r="AC54" s="51" t="str">
        <f>IF(Tableau12526062[[#This Row],[DATE CONTRAT]]&lt;&gt;"",Tableau12526062[[#This Row],[DATE CONTRAT]]+Tableau12526062[[#This Row],[DUREE CONTRAT]]*365,"")</f>
        <v/>
      </c>
      <c r="AD54" s="51" t="str">
        <f>IF(Tableau12526062[[#This Row],[DATE CONTRAT]]&lt;&gt;"",Tableau12526062[[#This Row],[DATE PROCHAIN CONTRAT]]-30,"")</f>
        <v/>
      </c>
      <c r="AE54" s="35"/>
      <c r="AG54" s="51"/>
      <c r="AH54" s="51"/>
      <c r="AI54" s="89"/>
      <c r="AJ54" s="51" t="str">
        <f>IF(Tableau1252606271[[#This Row],[DATE CONTRAT]]&lt;&gt;"",Tableau1252606271[[#This Row],[DATE CONTRAT]]+Tableau1252606271[[#This Row],[DUREE CONTRAT]]*365,"")</f>
        <v/>
      </c>
      <c r="AK54" s="51" t="str">
        <f>IF(Tableau1252606271[[#This Row],[DATE CONTRAT]]&lt;&gt;"",Tableau1252606271[[#This Row],[DATE PROCHAIN CONTRAT]]-30,"")</f>
        <v/>
      </c>
      <c r="AL54" s="35"/>
      <c r="AN54" s="51"/>
      <c r="AO54" s="51"/>
      <c r="AP54" s="89"/>
      <c r="AQ54" s="51" t="str">
        <f>IF(Tableau1252606272[[#This Row],[DATE CONTRAT]]&lt;&gt;"",Tableau1252606272[[#This Row],[DATE CONTRAT]]+Tableau1252606272[[#This Row],[DUREE CONTRAT]]*365,"")</f>
        <v/>
      </c>
      <c r="AR54" s="51" t="str">
        <f>IF(Tableau1252606272[[#This Row],[DATE CONTRAT]]&lt;&gt;"",Tableau1252606272[[#This Row],[DATE PROCHAIN CONTRAT]]-30,"")</f>
        <v/>
      </c>
      <c r="AS54" s="35"/>
      <c r="AU54" s="51"/>
      <c r="AV54" s="51"/>
      <c r="AW54" s="89"/>
      <c r="AX54" s="51" t="str">
        <f>IF(Tableau1252606273[[#This Row],[DATE CONTRAT]]&lt;&gt;"",Tableau1252606273[[#This Row],[DATE CONTRAT]]+Tableau1252606273[[#This Row],[DUREE CONTRAT]]*365,"")</f>
        <v/>
      </c>
      <c r="AY54" s="51" t="str">
        <f>IF(Tableau1252606273[[#This Row],[DATE CONTRAT]]&lt;&gt;"",Tableau1252606273[[#This Row],[DATE PROCHAIN CONTRAT]]-30,"")</f>
        <v/>
      </c>
      <c r="AZ54" s="35"/>
      <c r="BB54" s="51"/>
      <c r="BC54" s="51"/>
      <c r="BD54" s="89"/>
      <c r="BE54" s="51" t="str">
        <f>IF(Tableau1252606274[[#This Row],[DATE CONTRAT]]&lt;&gt;"",Tableau1252606274[[#This Row],[DATE CONTRAT]]+Tableau1252606274[[#This Row],[DUREE CONTRAT]]*365,"")</f>
        <v/>
      </c>
      <c r="BF54" s="51" t="str">
        <f>IF(Tableau1252606274[[#This Row],[DATE CONTRAT]]&lt;&gt;"",Tableau1252606274[[#This Row],[DATE PROCHAIN CONTRAT]]-30,"")</f>
        <v/>
      </c>
      <c r="BG54" s="35"/>
    </row>
    <row r="55" spans="1:59" ht="30">
      <c r="A55" s="2" t="str">
        <f>IF(COUNT(#REF!)&lt;=0,"",COUNT(#REF!))</f>
        <v/>
      </c>
      <c r="B55" s="17" t="s">
        <v>512</v>
      </c>
      <c r="C55" s="16" t="s">
        <v>335</v>
      </c>
      <c r="D5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du Président Robert Schuman</v>
      </c>
      <c r="E5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5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5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5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5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5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55" s="30"/>
      <c r="O55" s="51" t="str">
        <f>IF(Tableau135361[[#This Row],[DATE DERNIER CONTRAT]]&lt;&gt;"",Tableau135361[[#This Row],[DATE DERNIER CONTRAT]]+Tableau135361[[#This Row],[DUREE DERNIER CONTRAT]]*365,"")</f>
        <v/>
      </c>
      <c r="P55" s="97" t="str">
        <f>IF(Tableau135361[[#This Row],[DATE DERNIER CONTRAT]]&lt;&gt;"",Tableau135361[[#This Row],[DATE PROCHAIN CONTRAT]]-30,"")</f>
        <v/>
      </c>
      <c r="Q55" s="35"/>
      <c r="R55" s="28"/>
      <c r="S55" s="51"/>
      <c r="T55" s="51"/>
      <c r="U55" s="89"/>
      <c r="V55" s="51" t="str">
        <f>IF(Tableau125260[[#This Row],[DATE CONTRAT]]&lt;&gt;"",Tableau125260[[#This Row],[DATE CONTRAT]]+Tableau125260[[#This Row],[DUREE CONTRAT]]*365,"")</f>
        <v/>
      </c>
      <c r="W55" s="51" t="str">
        <f>IF(Tableau125260[[#This Row],[DATE CONTRAT]]&lt;&gt;"",Tableau125260[[#This Row],[DATE PROCHAIN CONTRAT]]-30,"")</f>
        <v/>
      </c>
      <c r="X55" s="35"/>
      <c r="Z55" s="51"/>
      <c r="AA55" s="51"/>
      <c r="AB55" s="89"/>
      <c r="AC55" s="51" t="str">
        <f>IF(Tableau12526062[[#This Row],[DATE CONTRAT]]&lt;&gt;"",Tableau12526062[[#This Row],[DATE CONTRAT]]+Tableau12526062[[#This Row],[DUREE CONTRAT]]*365,"")</f>
        <v/>
      </c>
      <c r="AD55" s="51" t="str">
        <f>IF(Tableau12526062[[#This Row],[DATE CONTRAT]]&lt;&gt;"",Tableau12526062[[#This Row],[DATE PROCHAIN CONTRAT]]-30,"")</f>
        <v/>
      </c>
      <c r="AE55" s="35"/>
      <c r="AG55" s="51"/>
      <c r="AH55" s="51"/>
      <c r="AI55" s="89"/>
      <c r="AJ55" s="51" t="str">
        <f>IF(Tableau1252606271[[#This Row],[DATE CONTRAT]]&lt;&gt;"",Tableau1252606271[[#This Row],[DATE CONTRAT]]+Tableau1252606271[[#This Row],[DUREE CONTRAT]]*365,"")</f>
        <v/>
      </c>
      <c r="AK55" s="51" t="str">
        <f>IF(Tableau1252606271[[#This Row],[DATE CONTRAT]]&lt;&gt;"",Tableau1252606271[[#This Row],[DATE PROCHAIN CONTRAT]]-30,"")</f>
        <v/>
      </c>
      <c r="AL55" s="35"/>
      <c r="AN55" s="51"/>
      <c r="AO55" s="51"/>
      <c r="AP55" s="89"/>
      <c r="AQ55" s="51" t="str">
        <f>IF(Tableau1252606272[[#This Row],[DATE CONTRAT]]&lt;&gt;"",Tableau1252606272[[#This Row],[DATE CONTRAT]]+Tableau1252606272[[#This Row],[DUREE CONTRAT]]*365,"")</f>
        <v/>
      </c>
      <c r="AR55" s="51" t="str">
        <f>IF(Tableau1252606272[[#This Row],[DATE CONTRAT]]&lt;&gt;"",Tableau1252606272[[#This Row],[DATE PROCHAIN CONTRAT]]-30,"")</f>
        <v/>
      </c>
      <c r="AS55" s="35"/>
      <c r="AU55" s="51"/>
      <c r="AV55" s="51"/>
      <c r="AW55" s="89"/>
      <c r="AX55" s="51" t="str">
        <f>IF(Tableau1252606273[[#This Row],[DATE CONTRAT]]&lt;&gt;"",Tableau1252606273[[#This Row],[DATE CONTRAT]]+Tableau1252606273[[#This Row],[DUREE CONTRAT]]*365,"")</f>
        <v/>
      </c>
      <c r="AY55" s="51" t="str">
        <f>IF(Tableau1252606273[[#This Row],[DATE CONTRAT]]&lt;&gt;"",Tableau1252606273[[#This Row],[DATE PROCHAIN CONTRAT]]-30,"")</f>
        <v/>
      </c>
      <c r="AZ55" s="35"/>
      <c r="BB55" s="51"/>
      <c r="BC55" s="51"/>
      <c r="BD55" s="89"/>
      <c r="BE55" s="51" t="str">
        <f>IF(Tableau1252606274[[#This Row],[DATE CONTRAT]]&lt;&gt;"",Tableau1252606274[[#This Row],[DATE CONTRAT]]+Tableau1252606274[[#This Row],[DUREE CONTRAT]]*365,"")</f>
        <v/>
      </c>
      <c r="BF55" s="51" t="str">
        <f>IF(Tableau1252606274[[#This Row],[DATE CONTRAT]]&lt;&gt;"",Tableau1252606274[[#This Row],[DATE PROCHAIN CONTRAT]]-30,"")</f>
        <v/>
      </c>
      <c r="BG55" s="35"/>
    </row>
    <row r="56" spans="1:59" ht="30">
      <c r="A56" s="2" t="str">
        <f>IF(COUNT(#REF!)&lt;=0,"",COUNT(#REF!))</f>
        <v/>
      </c>
      <c r="B56" s="17" t="s">
        <v>512</v>
      </c>
      <c r="C56" s="16" t="s">
        <v>336</v>
      </c>
      <c r="D5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Chartreuse de Bosserville</v>
      </c>
      <c r="E5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54510</v>
      </c>
      <c r="F5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Art-sur-Meurthe</v>
      </c>
      <c r="G5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5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5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5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56" s="30"/>
      <c r="O56" s="51" t="str">
        <f>IF(Tableau135361[[#This Row],[DATE DERNIER CONTRAT]]&lt;&gt;"",Tableau135361[[#This Row],[DATE DERNIER CONTRAT]]+Tableau135361[[#This Row],[DUREE DERNIER CONTRAT]]*365,"")</f>
        <v/>
      </c>
      <c r="P56" s="97" t="str">
        <f>IF(Tableau135361[[#This Row],[DATE DERNIER CONTRAT]]&lt;&gt;"",Tableau135361[[#This Row],[DATE PROCHAIN CONTRAT]]-30,"")</f>
        <v/>
      </c>
      <c r="Q56" s="35"/>
      <c r="R56" s="28"/>
      <c r="S56" s="51"/>
      <c r="T56" s="51"/>
      <c r="U56" s="89"/>
      <c r="V56" s="51" t="str">
        <f>IF(Tableau125260[[#This Row],[DATE CONTRAT]]&lt;&gt;"",Tableau125260[[#This Row],[DATE CONTRAT]]+Tableau125260[[#This Row],[DUREE CONTRAT]]*365,"")</f>
        <v/>
      </c>
      <c r="W56" s="51" t="str">
        <f>IF(Tableau125260[[#This Row],[DATE CONTRAT]]&lt;&gt;"",Tableau125260[[#This Row],[DATE PROCHAIN CONTRAT]]-30,"")</f>
        <v/>
      </c>
      <c r="X56" s="35"/>
      <c r="Z56" s="51"/>
      <c r="AA56" s="51"/>
      <c r="AB56" s="89"/>
      <c r="AC56" s="51" t="str">
        <f>IF(Tableau12526062[[#This Row],[DATE CONTRAT]]&lt;&gt;"",Tableau12526062[[#This Row],[DATE CONTRAT]]+Tableau12526062[[#This Row],[DUREE CONTRAT]]*365,"")</f>
        <v/>
      </c>
      <c r="AD56" s="51" t="str">
        <f>IF(Tableau12526062[[#This Row],[DATE CONTRAT]]&lt;&gt;"",Tableau12526062[[#This Row],[DATE PROCHAIN CONTRAT]]-30,"")</f>
        <v/>
      </c>
      <c r="AE56" s="35"/>
      <c r="AG56" s="51"/>
      <c r="AH56" s="51"/>
      <c r="AI56" s="89"/>
      <c r="AJ56" s="51" t="str">
        <f>IF(Tableau1252606271[[#This Row],[DATE CONTRAT]]&lt;&gt;"",Tableau1252606271[[#This Row],[DATE CONTRAT]]+Tableau1252606271[[#This Row],[DUREE CONTRAT]]*365,"")</f>
        <v/>
      </c>
      <c r="AK56" s="51" t="str">
        <f>IF(Tableau1252606271[[#This Row],[DATE CONTRAT]]&lt;&gt;"",Tableau1252606271[[#This Row],[DATE PROCHAIN CONTRAT]]-30,"")</f>
        <v/>
      </c>
      <c r="AL56" s="35"/>
      <c r="AN56" s="51"/>
      <c r="AO56" s="51"/>
      <c r="AP56" s="89"/>
      <c r="AQ56" s="51" t="str">
        <f>IF(Tableau1252606272[[#This Row],[DATE CONTRAT]]&lt;&gt;"",Tableau1252606272[[#This Row],[DATE CONTRAT]]+Tableau1252606272[[#This Row],[DUREE CONTRAT]]*365,"")</f>
        <v/>
      </c>
      <c r="AR56" s="51" t="str">
        <f>IF(Tableau1252606272[[#This Row],[DATE CONTRAT]]&lt;&gt;"",Tableau1252606272[[#This Row],[DATE PROCHAIN CONTRAT]]-30,"")</f>
        <v/>
      </c>
      <c r="AS56" s="35"/>
      <c r="AU56" s="51"/>
      <c r="AV56" s="51"/>
      <c r="AW56" s="89"/>
      <c r="AX56" s="51" t="str">
        <f>IF(Tableau1252606273[[#This Row],[DATE CONTRAT]]&lt;&gt;"",Tableau1252606273[[#This Row],[DATE CONTRAT]]+Tableau1252606273[[#This Row],[DUREE CONTRAT]]*365,"")</f>
        <v/>
      </c>
      <c r="AY56" s="51" t="str">
        <f>IF(Tableau1252606273[[#This Row],[DATE CONTRAT]]&lt;&gt;"",Tableau1252606273[[#This Row],[DATE PROCHAIN CONTRAT]]-30,"")</f>
        <v/>
      </c>
      <c r="AZ56" s="35"/>
      <c r="BB56" s="51"/>
      <c r="BC56" s="51"/>
      <c r="BD56" s="89"/>
      <c r="BE56" s="51" t="str">
        <f>IF(Tableau1252606274[[#This Row],[DATE CONTRAT]]&lt;&gt;"",Tableau1252606274[[#This Row],[DATE CONTRAT]]+Tableau1252606274[[#This Row],[DUREE CONTRAT]]*365,"")</f>
        <v/>
      </c>
      <c r="BF56" s="51" t="str">
        <f>IF(Tableau1252606274[[#This Row],[DATE CONTRAT]]&lt;&gt;"",Tableau1252606274[[#This Row],[DATE PROCHAIN CONTRAT]]-30,"")</f>
        <v/>
      </c>
      <c r="BG56" s="35"/>
    </row>
    <row r="57" spans="1:59">
      <c r="A57" s="2" t="str">
        <f>IF(COUNT(#REF!)&lt;=0,"",COUNT(#REF!))</f>
        <v/>
      </c>
      <c r="B57" s="17" t="s">
        <v>512</v>
      </c>
      <c r="C57" s="16" t="s">
        <v>337</v>
      </c>
      <c r="D5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11 Rue du Manège</v>
      </c>
      <c r="E5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5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5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5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5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5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57" s="30"/>
      <c r="O57" s="51" t="str">
        <f>IF(Tableau135361[[#This Row],[DATE DERNIER CONTRAT]]&lt;&gt;"",Tableau135361[[#This Row],[DATE DERNIER CONTRAT]]+Tableau135361[[#This Row],[DUREE DERNIER CONTRAT]]*365,"")</f>
        <v/>
      </c>
      <c r="P57" s="97" t="str">
        <f>IF(Tableau135361[[#This Row],[DATE DERNIER CONTRAT]]&lt;&gt;"",Tableau135361[[#This Row],[DATE PROCHAIN CONTRAT]]-30,"")</f>
        <v/>
      </c>
      <c r="Q57" s="35"/>
      <c r="R57" s="28"/>
      <c r="S57" s="51"/>
      <c r="T57" s="51"/>
      <c r="U57" s="89"/>
      <c r="V57" s="51" t="str">
        <f>IF(Tableau125260[[#This Row],[DATE CONTRAT]]&lt;&gt;"",Tableau125260[[#This Row],[DATE CONTRAT]]+Tableau125260[[#This Row],[DUREE CONTRAT]]*365,"")</f>
        <v/>
      </c>
      <c r="W57" s="51" t="str">
        <f>IF(Tableau125260[[#This Row],[DATE CONTRAT]]&lt;&gt;"",Tableau125260[[#This Row],[DATE PROCHAIN CONTRAT]]-30,"")</f>
        <v/>
      </c>
      <c r="X57" s="35"/>
      <c r="Z57" s="51"/>
      <c r="AA57" s="51"/>
      <c r="AB57" s="89"/>
      <c r="AC57" s="51" t="str">
        <f>IF(Tableau12526062[[#This Row],[DATE CONTRAT]]&lt;&gt;"",Tableau12526062[[#This Row],[DATE CONTRAT]]+Tableau12526062[[#This Row],[DUREE CONTRAT]]*365,"")</f>
        <v/>
      </c>
      <c r="AD57" s="51" t="str">
        <f>IF(Tableau12526062[[#This Row],[DATE CONTRAT]]&lt;&gt;"",Tableau12526062[[#This Row],[DATE PROCHAIN CONTRAT]]-30,"")</f>
        <v/>
      </c>
      <c r="AE57" s="35"/>
      <c r="AG57" s="51"/>
      <c r="AH57" s="51"/>
      <c r="AI57" s="89"/>
      <c r="AJ57" s="51" t="str">
        <f>IF(Tableau1252606271[[#This Row],[DATE CONTRAT]]&lt;&gt;"",Tableau1252606271[[#This Row],[DATE CONTRAT]]+Tableau1252606271[[#This Row],[DUREE CONTRAT]]*365,"")</f>
        <v/>
      </c>
      <c r="AK57" s="51" t="str">
        <f>IF(Tableau1252606271[[#This Row],[DATE CONTRAT]]&lt;&gt;"",Tableau1252606271[[#This Row],[DATE PROCHAIN CONTRAT]]-30,"")</f>
        <v/>
      </c>
      <c r="AL57" s="35"/>
      <c r="AN57" s="51"/>
      <c r="AO57" s="51"/>
      <c r="AP57" s="89"/>
      <c r="AQ57" s="51" t="str">
        <f>IF(Tableau1252606272[[#This Row],[DATE CONTRAT]]&lt;&gt;"",Tableau1252606272[[#This Row],[DATE CONTRAT]]+Tableau1252606272[[#This Row],[DUREE CONTRAT]]*365,"")</f>
        <v/>
      </c>
      <c r="AR57" s="51" t="str">
        <f>IF(Tableau1252606272[[#This Row],[DATE CONTRAT]]&lt;&gt;"",Tableau1252606272[[#This Row],[DATE PROCHAIN CONTRAT]]-30,"")</f>
        <v/>
      </c>
      <c r="AS57" s="35"/>
      <c r="AU57" s="51"/>
      <c r="AV57" s="51"/>
      <c r="AW57" s="89"/>
      <c r="AX57" s="51" t="str">
        <f>IF(Tableau1252606273[[#This Row],[DATE CONTRAT]]&lt;&gt;"",Tableau1252606273[[#This Row],[DATE CONTRAT]]+Tableau1252606273[[#This Row],[DUREE CONTRAT]]*365,"")</f>
        <v/>
      </c>
      <c r="AY57" s="51" t="str">
        <f>IF(Tableau1252606273[[#This Row],[DATE CONTRAT]]&lt;&gt;"",Tableau1252606273[[#This Row],[DATE PROCHAIN CONTRAT]]-30,"")</f>
        <v/>
      </c>
      <c r="AZ57" s="35"/>
      <c r="BB57" s="51"/>
      <c r="BC57" s="51"/>
      <c r="BD57" s="89"/>
      <c r="BE57" s="51" t="str">
        <f>IF(Tableau1252606274[[#This Row],[DATE CONTRAT]]&lt;&gt;"",Tableau1252606274[[#This Row],[DATE CONTRAT]]+Tableau1252606274[[#This Row],[DUREE CONTRAT]]*365,"")</f>
        <v/>
      </c>
      <c r="BF57" s="51" t="str">
        <f>IF(Tableau1252606274[[#This Row],[DATE CONTRAT]]&lt;&gt;"",Tableau1252606274[[#This Row],[DATE PROCHAIN CONTRAT]]-30,"")</f>
        <v/>
      </c>
      <c r="BG57" s="35"/>
    </row>
    <row r="58" spans="1:59">
      <c r="A58" s="2" t="str">
        <f>IF(COUNT(#REF!)&lt;=0,"",COUNT(#REF!))</f>
        <v/>
      </c>
      <c r="B58" s="17" t="s">
        <v>512</v>
      </c>
      <c r="C58" s="16" t="s">
        <v>338</v>
      </c>
      <c r="D5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32 Avenue Foch</v>
      </c>
      <c r="E5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5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5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5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5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5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58" s="30"/>
      <c r="O58" s="51" t="str">
        <f>IF(Tableau135361[[#This Row],[DATE DERNIER CONTRAT]]&lt;&gt;"",Tableau135361[[#This Row],[DATE DERNIER CONTRAT]]+Tableau135361[[#This Row],[DUREE DERNIER CONTRAT]]*365,"")</f>
        <v/>
      </c>
      <c r="P58" s="97" t="str">
        <f>IF(Tableau135361[[#This Row],[DATE DERNIER CONTRAT]]&lt;&gt;"",Tableau135361[[#This Row],[DATE PROCHAIN CONTRAT]]-30,"")</f>
        <v/>
      </c>
      <c r="Q58" s="35"/>
      <c r="R58" s="28"/>
      <c r="S58" s="51"/>
      <c r="T58" s="51"/>
      <c r="U58" s="89"/>
      <c r="V58" s="51" t="str">
        <f>IF(Tableau125260[[#This Row],[DATE CONTRAT]]&lt;&gt;"",Tableau125260[[#This Row],[DATE CONTRAT]]+Tableau125260[[#This Row],[DUREE CONTRAT]]*365,"")</f>
        <v/>
      </c>
      <c r="W58" s="51" t="str">
        <f>IF(Tableau125260[[#This Row],[DATE CONTRAT]]&lt;&gt;"",Tableau125260[[#This Row],[DATE PROCHAIN CONTRAT]]-30,"")</f>
        <v/>
      </c>
      <c r="X58" s="35"/>
      <c r="Z58" s="51"/>
      <c r="AA58" s="51"/>
      <c r="AB58" s="89"/>
      <c r="AC58" s="51" t="str">
        <f>IF(Tableau12526062[[#This Row],[DATE CONTRAT]]&lt;&gt;"",Tableau12526062[[#This Row],[DATE CONTRAT]]+Tableau12526062[[#This Row],[DUREE CONTRAT]]*365,"")</f>
        <v/>
      </c>
      <c r="AD58" s="51" t="str">
        <f>IF(Tableau12526062[[#This Row],[DATE CONTRAT]]&lt;&gt;"",Tableau12526062[[#This Row],[DATE PROCHAIN CONTRAT]]-30,"")</f>
        <v/>
      </c>
      <c r="AE58" s="35"/>
      <c r="AG58" s="51"/>
      <c r="AH58" s="51"/>
      <c r="AI58" s="89"/>
      <c r="AJ58" s="51" t="str">
        <f>IF(Tableau1252606271[[#This Row],[DATE CONTRAT]]&lt;&gt;"",Tableau1252606271[[#This Row],[DATE CONTRAT]]+Tableau1252606271[[#This Row],[DUREE CONTRAT]]*365,"")</f>
        <v/>
      </c>
      <c r="AK58" s="51" t="str">
        <f>IF(Tableau1252606271[[#This Row],[DATE CONTRAT]]&lt;&gt;"",Tableau1252606271[[#This Row],[DATE PROCHAIN CONTRAT]]-30,"")</f>
        <v/>
      </c>
      <c r="AL58" s="35"/>
      <c r="AN58" s="51"/>
      <c r="AO58" s="51"/>
      <c r="AP58" s="89"/>
      <c r="AQ58" s="51" t="str">
        <f>IF(Tableau1252606272[[#This Row],[DATE CONTRAT]]&lt;&gt;"",Tableau1252606272[[#This Row],[DATE CONTRAT]]+Tableau1252606272[[#This Row],[DUREE CONTRAT]]*365,"")</f>
        <v/>
      </c>
      <c r="AR58" s="51" t="str">
        <f>IF(Tableau1252606272[[#This Row],[DATE CONTRAT]]&lt;&gt;"",Tableau1252606272[[#This Row],[DATE PROCHAIN CONTRAT]]-30,"")</f>
        <v/>
      </c>
      <c r="AS58" s="35"/>
      <c r="AU58" s="51"/>
      <c r="AV58" s="51"/>
      <c r="AW58" s="89"/>
      <c r="AX58" s="51" t="str">
        <f>IF(Tableau1252606273[[#This Row],[DATE CONTRAT]]&lt;&gt;"",Tableau1252606273[[#This Row],[DATE CONTRAT]]+Tableau1252606273[[#This Row],[DUREE CONTRAT]]*365,"")</f>
        <v/>
      </c>
      <c r="AY58" s="51" t="str">
        <f>IF(Tableau1252606273[[#This Row],[DATE CONTRAT]]&lt;&gt;"",Tableau1252606273[[#This Row],[DATE PROCHAIN CONTRAT]]-30,"")</f>
        <v/>
      </c>
      <c r="AZ58" s="35"/>
      <c r="BB58" s="51"/>
      <c r="BC58" s="51"/>
      <c r="BD58" s="89"/>
      <c r="BE58" s="51" t="str">
        <f>IF(Tableau1252606274[[#This Row],[DATE CONTRAT]]&lt;&gt;"",Tableau1252606274[[#This Row],[DATE CONTRAT]]+Tableau1252606274[[#This Row],[DUREE CONTRAT]]*365,"")</f>
        <v/>
      </c>
      <c r="BF58" s="51" t="str">
        <f>IF(Tableau1252606274[[#This Row],[DATE CONTRAT]]&lt;&gt;"",Tableau1252606274[[#This Row],[DATE PROCHAIN CONTRAT]]-30,"")</f>
        <v/>
      </c>
      <c r="BG58" s="35"/>
    </row>
    <row r="59" spans="1:59">
      <c r="A59" s="2" t="str">
        <f>IF(COUNT(#REF!)&lt;=0,"",COUNT(#REF!))</f>
        <v/>
      </c>
      <c r="B59" s="17" t="s">
        <v>512</v>
      </c>
      <c r="C59" s="16" t="s">
        <v>339</v>
      </c>
      <c r="D5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32 Avenue Foch</v>
      </c>
      <c r="E5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5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5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5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5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5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59" s="30"/>
      <c r="O59" s="51" t="str">
        <f>IF(Tableau135361[[#This Row],[DATE DERNIER CONTRAT]]&lt;&gt;"",Tableau135361[[#This Row],[DATE DERNIER CONTRAT]]+Tableau135361[[#This Row],[DUREE DERNIER CONTRAT]]*365,"")</f>
        <v/>
      </c>
      <c r="P59" s="97" t="str">
        <f>IF(Tableau135361[[#This Row],[DATE DERNIER CONTRAT]]&lt;&gt;"",Tableau135361[[#This Row],[DATE PROCHAIN CONTRAT]]-30,"")</f>
        <v/>
      </c>
      <c r="Q59" s="35"/>
      <c r="R59" s="28"/>
      <c r="S59" s="51"/>
      <c r="T59" s="51"/>
      <c r="U59" s="89"/>
      <c r="V59" s="51" t="str">
        <f>IF(Tableau125260[[#This Row],[DATE CONTRAT]]&lt;&gt;"",Tableau125260[[#This Row],[DATE CONTRAT]]+Tableau125260[[#This Row],[DUREE CONTRAT]]*365,"")</f>
        <v/>
      </c>
      <c r="W59" s="51" t="str">
        <f>IF(Tableau125260[[#This Row],[DATE CONTRAT]]&lt;&gt;"",Tableau125260[[#This Row],[DATE PROCHAIN CONTRAT]]-30,"")</f>
        <v/>
      </c>
      <c r="X59" s="35"/>
      <c r="Z59" s="51"/>
      <c r="AA59" s="51"/>
      <c r="AB59" s="89"/>
      <c r="AC59" s="51" t="str">
        <f>IF(Tableau12526062[[#This Row],[DATE CONTRAT]]&lt;&gt;"",Tableau12526062[[#This Row],[DATE CONTRAT]]+Tableau12526062[[#This Row],[DUREE CONTRAT]]*365,"")</f>
        <v/>
      </c>
      <c r="AD59" s="51" t="str">
        <f>IF(Tableau12526062[[#This Row],[DATE CONTRAT]]&lt;&gt;"",Tableau12526062[[#This Row],[DATE PROCHAIN CONTRAT]]-30,"")</f>
        <v/>
      </c>
      <c r="AE59" s="35"/>
      <c r="AG59" s="51"/>
      <c r="AH59" s="51"/>
      <c r="AI59" s="89"/>
      <c r="AJ59" s="51" t="str">
        <f>IF(Tableau1252606271[[#This Row],[DATE CONTRAT]]&lt;&gt;"",Tableau1252606271[[#This Row],[DATE CONTRAT]]+Tableau1252606271[[#This Row],[DUREE CONTRAT]]*365,"")</f>
        <v/>
      </c>
      <c r="AK59" s="51" t="str">
        <f>IF(Tableau1252606271[[#This Row],[DATE CONTRAT]]&lt;&gt;"",Tableau1252606271[[#This Row],[DATE PROCHAIN CONTRAT]]-30,"")</f>
        <v/>
      </c>
      <c r="AL59" s="35"/>
      <c r="AN59" s="51"/>
      <c r="AO59" s="51"/>
      <c r="AP59" s="89"/>
      <c r="AQ59" s="51" t="str">
        <f>IF(Tableau1252606272[[#This Row],[DATE CONTRAT]]&lt;&gt;"",Tableau1252606272[[#This Row],[DATE CONTRAT]]+Tableau1252606272[[#This Row],[DUREE CONTRAT]]*365,"")</f>
        <v/>
      </c>
      <c r="AR59" s="51" t="str">
        <f>IF(Tableau1252606272[[#This Row],[DATE CONTRAT]]&lt;&gt;"",Tableau1252606272[[#This Row],[DATE PROCHAIN CONTRAT]]-30,"")</f>
        <v/>
      </c>
      <c r="AS59" s="35"/>
      <c r="AU59" s="51"/>
      <c r="AV59" s="51"/>
      <c r="AW59" s="89"/>
      <c r="AX59" s="51" t="str">
        <f>IF(Tableau1252606273[[#This Row],[DATE CONTRAT]]&lt;&gt;"",Tableau1252606273[[#This Row],[DATE CONTRAT]]+Tableau1252606273[[#This Row],[DUREE CONTRAT]]*365,"")</f>
        <v/>
      </c>
      <c r="AY59" s="51" t="str">
        <f>IF(Tableau1252606273[[#This Row],[DATE CONTRAT]]&lt;&gt;"",Tableau1252606273[[#This Row],[DATE PROCHAIN CONTRAT]]-30,"")</f>
        <v/>
      </c>
      <c r="AZ59" s="35"/>
      <c r="BB59" s="51"/>
      <c r="BC59" s="51"/>
      <c r="BD59" s="89"/>
      <c r="BE59" s="51" t="str">
        <f>IF(Tableau1252606274[[#This Row],[DATE CONTRAT]]&lt;&gt;"",Tableau1252606274[[#This Row],[DATE CONTRAT]]+Tableau1252606274[[#This Row],[DUREE CONTRAT]]*365,"")</f>
        <v/>
      </c>
      <c r="BF59" s="51" t="str">
        <f>IF(Tableau1252606274[[#This Row],[DATE CONTRAT]]&lt;&gt;"",Tableau1252606274[[#This Row],[DATE PROCHAIN CONTRAT]]-30,"")</f>
        <v/>
      </c>
      <c r="BG59" s="35"/>
    </row>
    <row r="60" spans="1:59" ht="30">
      <c r="A60" s="2" t="str">
        <f>IF(COUNT(#REF!)&lt;=0,"",COUNT(#REF!))</f>
        <v/>
      </c>
      <c r="B60" s="17" t="s">
        <v>512</v>
      </c>
      <c r="C60" s="16" t="s">
        <v>340</v>
      </c>
      <c r="D6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14 Rue des Bénédictins</v>
      </c>
      <c r="E6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6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6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6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6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6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60" s="30"/>
      <c r="O60" s="51" t="str">
        <f>IF(Tableau135361[[#This Row],[DATE DERNIER CONTRAT]]&lt;&gt;"",Tableau135361[[#This Row],[DATE DERNIER CONTRAT]]+Tableau135361[[#This Row],[DUREE DERNIER CONTRAT]]*365,"")</f>
        <v/>
      </c>
      <c r="P60" s="97" t="str">
        <f>IF(Tableau135361[[#This Row],[DATE DERNIER CONTRAT]]&lt;&gt;"",Tableau135361[[#This Row],[DATE PROCHAIN CONTRAT]]-30,"")</f>
        <v/>
      </c>
      <c r="Q60" s="35"/>
      <c r="R60" s="28"/>
      <c r="S60" s="51"/>
      <c r="T60" s="51"/>
      <c r="U60" s="89"/>
      <c r="V60" s="51" t="str">
        <f>IF(Tableau125260[[#This Row],[DATE CONTRAT]]&lt;&gt;"",Tableau125260[[#This Row],[DATE CONTRAT]]+Tableau125260[[#This Row],[DUREE CONTRAT]]*365,"")</f>
        <v/>
      </c>
      <c r="W60" s="51" t="str">
        <f>IF(Tableau125260[[#This Row],[DATE CONTRAT]]&lt;&gt;"",Tableau125260[[#This Row],[DATE PROCHAIN CONTRAT]]-30,"")</f>
        <v/>
      </c>
      <c r="X60" s="35"/>
      <c r="Z60" s="51"/>
      <c r="AA60" s="51"/>
      <c r="AB60" s="89"/>
      <c r="AC60" s="51" t="str">
        <f>IF(Tableau12526062[[#This Row],[DATE CONTRAT]]&lt;&gt;"",Tableau12526062[[#This Row],[DATE CONTRAT]]+Tableau12526062[[#This Row],[DUREE CONTRAT]]*365,"")</f>
        <v/>
      </c>
      <c r="AD60" s="51" t="str">
        <f>IF(Tableau12526062[[#This Row],[DATE CONTRAT]]&lt;&gt;"",Tableau12526062[[#This Row],[DATE PROCHAIN CONTRAT]]-30,"")</f>
        <v/>
      </c>
      <c r="AE60" s="35"/>
      <c r="AG60" s="51"/>
      <c r="AH60" s="51"/>
      <c r="AI60" s="89"/>
      <c r="AJ60" s="51" t="str">
        <f>IF(Tableau1252606271[[#This Row],[DATE CONTRAT]]&lt;&gt;"",Tableau1252606271[[#This Row],[DATE CONTRAT]]+Tableau1252606271[[#This Row],[DUREE CONTRAT]]*365,"")</f>
        <v/>
      </c>
      <c r="AK60" s="51" t="str">
        <f>IF(Tableau1252606271[[#This Row],[DATE CONTRAT]]&lt;&gt;"",Tableau1252606271[[#This Row],[DATE PROCHAIN CONTRAT]]-30,"")</f>
        <v/>
      </c>
      <c r="AL60" s="35"/>
      <c r="AN60" s="51"/>
      <c r="AO60" s="51"/>
      <c r="AP60" s="89"/>
      <c r="AQ60" s="51" t="str">
        <f>IF(Tableau1252606272[[#This Row],[DATE CONTRAT]]&lt;&gt;"",Tableau1252606272[[#This Row],[DATE CONTRAT]]+Tableau1252606272[[#This Row],[DUREE CONTRAT]]*365,"")</f>
        <v/>
      </c>
      <c r="AR60" s="51" t="str">
        <f>IF(Tableau1252606272[[#This Row],[DATE CONTRAT]]&lt;&gt;"",Tableau1252606272[[#This Row],[DATE PROCHAIN CONTRAT]]-30,"")</f>
        <v/>
      </c>
      <c r="AS60" s="35"/>
      <c r="AU60" s="51"/>
      <c r="AV60" s="51"/>
      <c r="AW60" s="89"/>
      <c r="AX60" s="51" t="str">
        <f>IF(Tableau1252606273[[#This Row],[DATE CONTRAT]]&lt;&gt;"",Tableau1252606273[[#This Row],[DATE CONTRAT]]+Tableau1252606273[[#This Row],[DUREE CONTRAT]]*365,"")</f>
        <v/>
      </c>
      <c r="AY60" s="51" t="str">
        <f>IF(Tableau1252606273[[#This Row],[DATE CONTRAT]]&lt;&gt;"",Tableau1252606273[[#This Row],[DATE PROCHAIN CONTRAT]]-30,"")</f>
        <v/>
      </c>
      <c r="AZ60" s="35"/>
      <c r="BB60" s="51"/>
      <c r="BC60" s="51"/>
      <c r="BD60" s="89"/>
      <c r="BE60" s="51" t="str">
        <f>IF(Tableau1252606274[[#This Row],[DATE CONTRAT]]&lt;&gt;"",Tableau1252606274[[#This Row],[DATE CONTRAT]]+Tableau1252606274[[#This Row],[DUREE CONTRAT]]*365,"")</f>
        <v/>
      </c>
      <c r="BF60" s="51" t="str">
        <f>IF(Tableau1252606274[[#This Row],[DATE CONTRAT]]&lt;&gt;"",Tableau1252606274[[#This Row],[DATE PROCHAIN CONTRAT]]-30,"")</f>
        <v/>
      </c>
      <c r="BG60" s="35"/>
    </row>
    <row r="61" spans="1:59" ht="30">
      <c r="A61" s="2" t="str">
        <f>IF(COUNT(#REF!)&lt;=0,"",COUNT(#REF!))</f>
        <v/>
      </c>
      <c r="B61" s="17" t="s">
        <v>512</v>
      </c>
      <c r="C61" s="16" t="s">
        <v>341</v>
      </c>
      <c r="D6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10 Boulevard Clemenceau</v>
      </c>
      <c r="E6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6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6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6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6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6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61" s="30"/>
      <c r="O61" s="51" t="str">
        <f>IF(Tableau135361[[#This Row],[DATE DERNIER CONTRAT]]&lt;&gt;"",Tableau135361[[#This Row],[DATE DERNIER CONTRAT]]+Tableau135361[[#This Row],[DUREE DERNIER CONTRAT]]*365,"")</f>
        <v/>
      </c>
      <c r="P61" s="97" t="str">
        <f>IF(Tableau135361[[#This Row],[DATE DERNIER CONTRAT]]&lt;&gt;"",Tableau135361[[#This Row],[DATE PROCHAIN CONTRAT]]-30,"")</f>
        <v/>
      </c>
      <c r="Q61" s="35"/>
      <c r="R61" s="28"/>
      <c r="S61" s="51"/>
      <c r="T61" s="51"/>
      <c r="U61" s="89"/>
      <c r="V61" s="51" t="str">
        <f>IF(Tableau125260[[#This Row],[DATE CONTRAT]]&lt;&gt;"",Tableau125260[[#This Row],[DATE CONTRAT]]+Tableau125260[[#This Row],[DUREE CONTRAT]]*365,"")</f>
        <v/>
      </c>
      <c r="W61" s="51" t="str">
        <f>IF(Tableau125260[[#This Row],[DATE CONTRAT]]&lt;&gt;"",Tableau125260[[#This Row],[DATE PROCHAIN CONTRAT]]-30,"")</f>
        <v/>
      </c>
      <c r="X61" s="35"/>
      <c r="Z61" s="51"/>
      <c r="AA61" s="51"/>
      <c r="AB61" s="89"/>
      <c r="AC61" s="51" t="str">
        <f>IF(Tableau12526062[[#This Row],[DATE CONTRAT]]&lt;&gt;"",Tableau12526062[[#This Row],[DATE CONTRAT]]+Tableau12526062[[#This Row],[DUREE CONTRAT]]*365,"")</f>
        <v/>
      </c>
      <c r="AD61" s="51" t="str">
        <f>IF(Tableau12526062[[#This Row],[DATE CONTRAT]]&lt;&gt;"",Tableau12526062[[#This Row],[DATE PROCHAIN CONTRAT]]-30,"")</f>
        <v/>
      </c>
      <c r="AE61" s="35"/>
      <c r="AG61" s="51"/>
      <c r="AH61" s="51"/>
      <c r="AI61" s="89"/>
      <c r="AJ61" s="51" t="str">
        <f>IF(Tableau1252606271[[#This Row],[DATE CONTRAT]]&lt;&gt;"",Tableau1252606271[[#This Row],[DATE CONTRAT]]+Tableau1252606271[[#This Row],[DUREE CONTRAT]]*365,"")</f>
        <v/>
      </c>
      <c r="AK61" s="51" t="str">
        <f>IF(Tableau1252606271[[#This Row],[DATE CONTRAT]]&lt;&gt;"",Tableau1252606271[[#This Row],[DATE PROCHAIN CONTRAT]]-30,"")</f>
        <v/>
      </c>
      <c r="AL61" s="35"/>
      <c r="AN61" s="51"/>
      <c r="AO61" s="51"/>
      <c r="AP61" s="89"/>
      <c r="AQ61" s="51" t="str">
        <f>IF(Tableau1252606272[[#This Row],[DATE CONTRAT]]&lt;&gt;"",Tableau1252606272[[#This Row],[DATE CONTRAT]]+Tableau1252606272[[#This Row],[DUREE CONTRAT]]*365,"")</f>
        <v/>
      </c>
      <c r="AR61" s="51" t="str">
        <f>IF(Tableau1252606272[[#This Row],[DATE CONTRAT]]&lt;&gt;"",Tableau1252606272[[#This Row],[DATE PROCHAIN CONTRAT]]-30,"")</f>
        <v/>
      </c>
      <c r="AS61" s="35"/>
      <c r="AU61" s="51"/>
      <c r="AV61" s="51"/>
      <c r="AW61" s="89"/>
      <c r="AX61" s="51" t="str">
        <f>IF(Tableau1252606273[[#This Row],[DATE CONTRAT]]&lt;&gt;"",Tableau1252606273[[#This Row],[DATE CONTRAT]]+Tableau1252606273[[#This Row],[DUREE CONTRAT]]*365,"")</f>
        <v/>
      </c>
      <c r="AY61" s="51" t="str">
        <f>IF(Tableau1252606273[[#This Row],[DATE CONTRAT]]&lt;&gt;"",Tableau1252606273[[#This Row],[DATE PROCHAIN CONTRAT]]-30,"")</f>
        <v/>
      </c>
      <c r="AZ61" s="35"/>
      <c r="BB61" s="51"/>
      <c r="BC61" s="51"/>
      <c r="BD61" s="89"/>
      <c r="BE61" s="51" t="str">
        <f>IF(Tableau1252606274[[#This Row],[DATE CONTRAT]]&lt;&gt;"",Tableau1252606274[[#This Row],[DATE CONTRAT]]+Tableau1252606274[[#This Row],[DUREE CONTRAT]]*365,"")</f>
        <v/>
      </c>
      <c r="BF61" s="51" t="str">
        <f>IF(Tableau1252606274[[#This Row],[DATE CONTRAT]]&lt;&gt;"",Tableau1252606274[[#This Row],[DATE PROCHAIN CONTRAT]]-30,"")</f>
        <v/>
      </c>
      <c r="BG61" s="35"/>
    </row>
    <row r="62" spans="1:59" ht="90">
      <c r="A62" s="2" t="str">
        <f>IF(COUNT(#REF!)&lt;=0,"",COUNT(#REF!))</f>
        <v/>
      </c>
      <c r="B62" s="17" t="s">
        <v>512</v>
      </c>
      <c r="C62" s="16" t="s">
        <v>342</v>
      </c>
      <c r="D6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Rue Boutet de Monvel</v>
      </c>
      <c r="E6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6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6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6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6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6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62" s="30"/>
      <c r="O62" s="51" t="str">
        <f>IF(Tableau135361[[#This Row],[DATE DERNIER CONTRAT]]&lt;&gt;"",Tableau135361[[#This Row],[DATE DERNIER CONTRAT]]+Tableau135361[[#This Row],[DUREE DERNIER CONTRAT]]*365,"")</f>
        <v/>
      </c>
      <c r="P62" s="97" t="str">
        <f>IF(Tableau135361[[#This Row],[DATE DERNIER CONTRAT]]&lt;&gt;"",Tableau135361[[#This Row],[DATE PROCHAIN CONTRAT]]-30,"")</f>
        <v/>
      </c>
      <c r="Q62" s="35"/>
      <c r="R62" s="28"/>
      <c r="S62" s="51"/>
      <c r="T62" s="51"/>
      <c r="U62" s="89"/>
      <c r="V62" s="51" t="str">
        <f>IF(Tableau125260[[#This Row],[DATE CONTRAT]]&lt;&gt;"",Tableau125260[[#This Row],[DATE CONTRAT]]+Tableau125260[[#This Row],[DUREE CONTRAT]]*365,"")</f>
        <v/>
      </c>
      <c r="W62" s="51" t="str">
        <f>IF(Tableau125260[[#This Row],[DATE CONTRAT]]&lt;&gt;"",Tableau125260[[#This Row],[DATE PROCHAIN CONTRAT]]-30,"")</f>
        <v/>
      </c>
      <c r="X62" s="35"/>
      <c r="Z62" s="51"/>
      <c r="AA62" s="51"/>
      <c r="AB62" s="89"/>
      <c r="AC62" s="51" t="str">
        <f>IF(Tableau12526062[[#This Row],[DATE CONTRAT]]&lt;&gt;"",Tableau12526062[[#This Row],[DATE CONTRAT]]+Tableau12526062[[#This Row],[DUREE CONTRAT]]*365,"")</f>
        <v/>
      </c>
      <c r="AD62" s="51" t="str">
        <f>IF(Tableau12526062[[#This Row],[DATE CONTRAT]]&lt;&gt;"",Tableau12526062[[#This Row],[DATE PROCHAIN CONTRAT]]-30,"")</f>
        <v/>
      </c>
      <c r="AE62" s="35"/>
      <c r="AG62" s="51"/>
      <c r="AH62" s="51"/>
      <c r="AI62" s="89"/>
      <c r="AJ62" s="51" t="str">
        <f>IF(Tableau1252606271[[#This Row],[DATE CONTRAT]]&lt;&gt;"",Tableau1252606271[[#This Row],[DATE CONTRAT]]+Tableau1252606271[[#This Row],[DUREE CONTRAT]]*365,"")</f>
        <v/>
      </c>
      <c r="AK62" s="51" t="str">
        <f>IF(Tableau1252606271[[#This Row],[DATE CONTRAT]]&lt;&gt;"",Tableau1252606271[[#This Row],[DATE PROCHAIN CONTRAT]]-30,"")</f>
        <v/>
      </c>
      <c r="AL62" s="35"/>
      <c r="AN62" s="51"/>
      <c r="AO62" s="51"/>
      <c r="AP62" s="89"/>
      <c r="AQ62" s="51" t="str">
        <f>IF(Tableau1252606272[[#This Row],[DATE CONTRAT]]&lt;&gt;"",Tableau1252606272[[#This Row],[DATE CONTRAT]]+Tableau1252606272[[#This Row],[DUREE CONTRAT]]*365,"")</f>
        <v/>
      </c>
      <c r="AR62" s="51" t="str">
        <f>IF(Tableau1252606272[[#This Row],[DATE CONTRAT]]&lt;&gt;"",Tableau1252606272[[#This Row],[DATE PROCHAIN CONTRAT]]-30,"")</f>
        <v/>
      </c>
      <c r="AS62" s="35"/>
      <c r="AU62" s="51"/>
      <c r="AV62" s="51"/>
      <c r="AW62" s="89"/>
      <c r="AX62" s="51" t="str">
        <f>IF(Tableau1252606273[[#This Row],[DATE CONTRAT]]&lt;&gt;"",Tableau1252606273[[#This Row],[DATE CONTRAT]]+Tableau1252606273[[#This Row],[DUREE CONTRAT]]*365,"")</f>
        <v/>
      </c>
      <c r="AY62" s="51" t="str">
        <f>IF(Tableau1252606273[[#This Row],[DATE CONTRAT]]&lt;&gt;"",Tableau1252606273[[#This Row],[DATE PROCHAIN CONTRAT]]-30,"")</f>
        <v/>
      </c>
      <c r="AZ62" s="35"/>
      <c r="BB62" s="51"/>
      <c r="BC62" s="51"/>
      <c r="BD62" s="89"/>
      <c r="BE62" s="51" t="str">
        <f>IF(Tableau1252606274[[#This Row],[DATE CONTRAT]]&lt;&gt;"",Tableau1252606274[[#This Row],[DATE CONTRAT]]+Tableau1252606274[[#This Row],[DUREE CONTRAT]]*365,"")</f>
        <v/>
      </c>
      <c r="BF62" s="51" t="str">
        <f>IF(Tableau1252606274[[#This Row],[DATE CONTRAT]]&lt;&gt;"",Tableau1252606274[[#This Row],[DATE PROCHAIN CONTRAT]]-30,"")</f>
        <v/>
      </c>
      <c r="BG62" s="35"/>
    </row>
    <row r="63" spans="1:59" ht="105">
      <c r="A63" s="2" t="str">
        <f>IF(COUNT(#REF!)&lt;=0,"",COUNT(#REF!))</f>
        <v/>
      </c>
      <c r="B63" s="17" t="s">
        <v>512</v>
      </c>
      <c r="C63" s="16" t="s">
        <v>343</v>
      </c>
      <c r="D6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Rue Boutet de Monvel</v>
      </c>
      <c r="E6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6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6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6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6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6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63" s="30"/>
      <c r="O63" s="51" t="str">
        <f>IF(Tableau135361[[#This Row],[DATE DERNIER CONTRAT]]&lt;&gt;"",Tableau135361[[#This Row],[DATE DERNIER CONTRAT]]+Tableau135361[[#This Row],[DUREE DERNIER CONTRAT]]*365,"")</f>
        <v/>
      </c>
      <c r="P63" s="97" t="str">
        <f>IF(Tableau135361[[#This Row],[DATE DERNIER CONTRAT]]&lt;&gt;"",Tableau135361[[#This Row],[DATE PROCHAIN CONTRAT]]-30,"")</f>
        <v/>
      </c>
      <c r="Q63" s="35"/>
      <c r="R63" s="28"/>
      <c r="S63" s="51"/>
      <c r="T63" s="51"/>
      <c r="U63" s="89"/>
      <c r="V63" s="51" t="str">
        <f>IF(Tableau125260[[#This Row],[DATE CONTRAT]]&lt;&gt;"",Tableau125260[[#This Row],[DATE CONTRAT]]+Tableau125260[[#This Row],[DUREE CONTRAT]]*365,"")</f>
        <v/>
      </c>
      <c r="W63" s="51" t="str">
        <f>IF(Tableau125260[[#This Row],[DATE CONTRAT]]&lt;&gt;"",Tableau125260[[#This Row],[DATE PROCHAIN CONTRAT]]-30,"")</f>
        <v/>
      </c>
      <c r="X63" s="35"/>
      <c r="Z63" s="51"/>
      <c r="AA63" s="51"/>
      <c r="AB63" s="89"/>
      <c r="AC63" s="51" t="str">
        <f>IF(Tableau12526062[[#This Row],[DATE CONTRAT]]&lt;&gt;"",Tableau12526062[[#This Row],[DATE CONTRAT]]+Tableau12526062[[#This Row],[DUREE CONTRAT]]*365,"")</f>
        <v/>
      </c>
      <c r="AD63" s="51" t="str">
        <f>IF(Tableau12526062[[#This Row],[DATE CONTRAT]]&lt;&gt;"",Tableau12526062[[#This Row],[DATE PROCHAIN CONTRAT]]-30,"")</f>
        <v/>
      </c>
      <c r="AE63" s="35"/>
      <c r="AG63" s="51"/>
      <c r="AH63" s="51"/>
      <c r="AI63" s="89"/>
      <c r="AJ63" s="51" t="str">
        <f>IF(Tableau1252606271[[#This Row],[DATE CONTRAT]]&lt;&gt;"",Tableau1252606271[[#This Row],[DATE CONTRAT]]+Tableau1252606271[[#This Row],[DUREE CONTRAT]]*365,"")</f>
        <v/>
      </c>
      <c r="AK63" s="51" t="str">
        <f>IF(Tableau1252606271[[#This Row],[DATE CONTRAT]]&lt;&gt;"",Tableau1252606271[[#This Row],[DATE PROCHAIN CONTRAT]]-30,"")</f>
        <v/>
      </c>
      <c r="AL63" s="35"/>
      <c r="AN63" s="51"/>
      <c r="AO63" s="51"/>
      <c r="AP63" s="89"/>
      <c r="AQ63" s="51" t="str">
        <f>IF(Tableau1252606272[[#This Row],[DATE CONTRAT]]&lt;&gt;"",Tableau1252606272[[#This Row],[DATE CONTRAT]]+Tableau1252606272[[#This Row],[DUREE CONTRAT]]*365,"")</f>
        <v/>
      </c>
      <c r="AR63" s="51" t="str">
        <f>IF(Tableau1252606272[[#This Row],[DATE CONTRAT]]&lt;&gt;"",Tableau1252606272[[#This Row],[DATE PROCHAIN CONTRAT]]-30,"")</f>
        <v/>
      </c>
      <c r="AS63" s="35"/>
      <c r="AU63" s="51"/>
      <c r="AV63" s="51"/>
      <c r="AW63" s="89"/>
      <c r="AX63" s="51" t="str">
        <f>IF(Tableau1252606273[[#This Row],[DATE CONTRAT]]&lt;&gt;"",Tableau1252606273[[#This Row],[DATE CONTRAT]]+Tableau1252606273[[#This Row],[DUREE CONTRAT]]*365,"")</f>
        <v/>
      </c>
      <c r="AY63" s="51" t="str">
        <f>IF(Tableau1252606273[[#This Row],[DATE CONTRAT]]&lt;&gt;"",Tableau1252606273[[#This Row],[DATE PROCHAIN CONTRAT]]-30,"")</f>
        <v/>
      </c>
      <c r="AZ63" s="35"/>
      <c r="BB63" s="51"/>
      <c r="BC63" s="51"/>
      <c r="BD63" s="89"/>
      <c r="BE63" s="51" t="str">
        <f>IF(Tableau1252606274[[#This Row],[DATE CONTRAT]]&lt;&gt;"",Tableau1252606274[[#This Row],[DATE CONTRAT]]+Tableau1252606274[[#This Row],[DUREE CONTRAT]]*365,"")</f>
        <v/>
      </c>
      <c r="BF63" s="51" t="str">
        <f>IF(Tableau1252606274[[#This Row],[DATE CONTRAT]]&lt;&gt;"",Tableau1252606274[[#This Row],[DATE PROCHAIN CONTRAT]]-30,"")</f>
        <v/>
      </c>
      <c r="BG63" s="35"/>
    </row>
    <row r="64" spans="1:59" ht="90">
      <c r="A64" s="2" t="str">
        <f>IF(COUNT(#REF!)&lt;=0,"",COUNT(#REF!))</f>
        <v/>
      </c>
      <c r="B64" s="17" t="s">
        <v>512</v>
      </c>
      <c r="C64" s="16" t="s">
        <v>344</v>
      </c>
      <c r="D6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79 Place de Trey</v>
      </c>
      <c r="E6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54700</v>
      </c>
      <c r="F6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Pont-à-Mousson</v>
      </c>
      <c r="G6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6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6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6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64" s="30"/>
      <c r="O64" s="51" t="str">
        <f>IF(Tableau135361[[#This Row],[DATE DERNIER CONTRAT]]&lt;&gt;"",Tableau135361[[#This Row],[DATE DERNIER CONTRAT]]+Tableau135361[[#This Row],[DUREE DERNIER CONTRAT]]*365,"")</f>
        <v/>
      </c>
      <c r="P64" s="97" t="str">
        <f>IF(Tableau135361[[#This Row],[DATE DERNIER CONTRAT]]&lt;&gt;"",Tableau135361[[#This Row],[DATE PROCHAIN CONTRAT]]-30,"")</f>
        <v/>
      </c>
      <c r="Q64" s="35"/>
      <c r="R64" s="28"/>
      <c r="S64" s="51"/>
      <c r="T64" s="51"/>
      <c r="U64" s="89"/>
      <c r="V64" s="51" t="str">
        <f>IF(Tableau125260[[#This Row],[DATE CONTRAT]]&lt;&gt;"",Tableau125260[[#This Row],[DATE CONTRAT]]+Tableau125260[[#This Row],[DUREE CONTRAT]]*365,"")</f>
        <v/>
      </c>
      <c r="W64" s="51" t="str">
        <f>IF(Tableau125260[[#This Row],[DATE CONTRAT]]&lt;&gt;"",Tableau125260[[#This Row],[DATE PROCHAIN CONTRAT]]-30,"")</f>
        <v/>
      </c>
      <c r="X64" s="35"/>
      <c r="Z64" s="51"/>
      <c r="AA64" s="51"/>
      <c r="AB64" s="89"/>
      <c r="AC64" s="51" t="str">
        <f>IF(Tableau12526062[[#This Row],[DATE CONTRAT]]&lt;&gt;"",Tableau12526062[[#This Row],[DATE CONTRAT]]+Tableau12526062[[#This Row],[DUREE CONTRAT]]*365,"")</f>
        <v/>
      </c>
      <c r="AD64" s="51" t="str">
        <f>IF(Tableau12526062[[#This Row],[DATE CONTRAT]]&lt;&gt;"",Tableau12526062[[#This Row],[DATE PROCHAIN CONTRAT]]-30,"")</f>
        <v/>
      </c>
      <c r="AE64" s="35"/>
      <c r="AG64" s="51"/>
      <c r="AH64" s="51"/>
      <c r="AI64" s="89"/>
      <c r="AJ64" s="51" t="str">
        <f>IF(Tableau1252606271[[#This Row],[DATE CONTRAT]]&lt;&gt;"",Tableau1252606271[[#This Row],[DATE CONTRAT]]+Tableau1252606271[[#This Row],[DUREE CONTRAT]]*365,"")</f>
        <v/>
      </c>
      <c r="AK64" s="51" t="str">
        <f>IF(Tableau1252606271[[#This Row],[DATE CONTRAT]]&lt;&gt;"",Tableau1252606271[[#This Row],[DATE PROCHAIN CONTRAT]]-30,"")</f>
        <v/>
      </c>
      <c r="AL64" s="35"/>
      <c r="AN64" s="51"/>
      <c r="AO64" s="51"/>
      <c r="AP64" s="89"/>
      <c r="AQ64" s="51" t="str">
        <f>IF(Tableau1252606272[[#This Row],[DATE CONTRAT]]&lt;&gt;"",Tableau1252606272[[#This Row],[DATE CONTRAT]]+Tableau1252606272[[#This Row],[DUREE CONTRAT]]*365,"")</f>
        <v/>
      </c>
      <c r="AR64" s="51" t="str">
        <f>IF(Tableau1252606272[[#This Row],[DATE CONTRAT]]&lt;&gt;"",Tableau1252606272[[#This Row],[DATE PROCHAIN CONTRAT]]-30,"")</f>
        <v/>
      </c>
      <c r="AS64" s="35"/>
      <c r="AU64" s="51"/>
      <c r="AV64" s="51"/>
      <c r="AW64" s="89"/>
      <c r="AX64" s="51" t="str">
        <f>IF(Tableau1252606273[[#This Row],[DATE CONTRAT]]&lt;&gt;"",Tableau1252606273[[#This Row],[DATE CONTRAT]]+Tableau1252606273[[#This Row],[DUREE CONTRAT]]*365,"")</f>
        <v/>
      </c>
      <c r="AY64" s="51" t="str">
        <f>IF(Tableau1252606273[[#This Row],[DATE CONTRAT]]&lt;&gt;"",Tableau1252606273[[#This Row],[DATE PROCHAIN CONTRAT]]-30,"")</f>
        <v/>
      </c>
      <c r="AZ64" s="35"/>
      <c r="BB64" s="51"/>
      <c r="BC64" s="51"/>
      <c r="BD64" s="89"/>
      <c r="BE64" s="51" t="str">
        <f>IF(Tableau1252606274[[#This Row],[DATE CONTRAT]]&lt;&gt;"",Tableau1252606274[[#This Row],[DATE CONTRAT]]+Tableau1252606274[[#This Row],[DUREE CONTRAT]]*365,"")</f>
        <v/>
      </c>
      <c r="BF64" s="51" t="str">
        <f>IF(Tableau1252606274[[#This Row],[DATE CONTRAT]]&lt;&gt;"",Tableau1252606274[[#This Row],[DATE PROCHAIN CONTRAT]]-30,"")</f>
        <v/>
      </c>
      <c r="BG64" s="35"/>
    </row>
    <row r="65" spans="1:59" ht="105">
      <c r="A65" s="2" t="str">
        <f>IF(COUNT(#REF!)&lt;=0,"",COUNT(#REF!))</f>
        <v/>
      </c>
      <c r="B65" s="17" t="s">
        <v>512</v>
      </c>
      <c r="C65" s="16" t="s">
        <v>345</v>
      </c>
      <c r="D6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79 Place de Trey</v>
      </c>
      <c r="E6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54700</v>
      </c>
      <c r="F6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Pont-à-Mousson</v>
      </c>
      <c r="G6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6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6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6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65" s="30"/>
      <c r="O65" s="51" t="str">
        <f>IF(Tableau135361[[#This Row],[DATE DERNIER CONTRAT]]&lt;&gt;"",Tableau135361[[#This Row],[DATE DERNIER CONTRAT]]+Tableau135361[[#This Row],[DUREE DERNIER CONTRAT]]*365,"")</f>
        <v/>
      </c>
      <c r="P65" s="97" t="str">
        <f>IF(Tableau135361[[#This Row],[DATE DERNIER CONTRAT]]&lt;&gt;"",Tableau135361[[#This Row],[DATE PROCHAIN CONTRAT]]-30,"")</f>
        <v/>
      </c>
      <c r="Q65" s="35"/>
      <c r="R65" s="28"/>
      <c r="S65" s="51"/>
      <c r="T65" s="51"/>
      <c r="U65" s="89"/>
      <c r="V65" s="51" t="str">
        <f>IF(Tableau125260[[#This Row],[DATE CONTRAT]]&lt;&gt;"",Tableau125260[[#This Row],[DATE CONTRAT]]+Tableau125260[[#This Row],[DUREE CONTRAT]]*365,"")</f>
        <v/>
      </c>
      <c r="W65" s="51" t="str">
        <f>IF(Tableau125260[[#This Row],[DATE CONTRAT]]&lt;&gt;"",Tableau125260[[#This Row],[DATE PROCHAIN CONTRAT]]-30,"")</f>
        <v/>
      </c>
      <c r="X65" s="35"/>
      <c r="Z65" s="51"/>
      <c r="AA65" s="51"/>
      <c r="AB65" s="89"/>
      <c r="AC65" s="51" t="str">
        <f>IF(Tableau12526062[[#This Row],[DATE CONTRAT]]&lt;&gt;"",Tableau12526062[[#This Row],[DATE CONTRAT]]+Tableau12526062[[#This Row],[DUREE CONTRAT]]*365,"")</f>
        <v/>
      </c>
      <c r="AD65" s="51" t="str">
        <f>IF(Tableau12526062[[#This Row],[DATE CONTRAT]]&lt;&gt;"",Tableau12526062[[#This Row],[DATE PROCHAIN CONTRAT]]-30,"")</f>
        <v/>
      </c>
      <c r="AE65" s="35"/>
      <c r="AG65" s="51"/>
      <c r="AH65" s="51"/>
      <c r="AI65" s="89"/>
      <c r="AJ65" s="51" t="str">
        <f>IF(Tableau1252606271[[#This Row],[DATE CONTRAT]]&lt;&gt;"",Tableau1252606271[[#This Row],[DATE CONTRAT]]+Tableau1252606271[[#This Row],[DUREE CONTRAT]]*365,"")</f>
        <v/>
      </c>
      <c r="AK65" s="51" t="str">
        <f>IF(Tableau1252606271[[#This Row],[DATE CONTRAT]]&lt;&gt;"",Tableau1252606271[[#This Row],[DATE PROCHAIN CONTRAT]]-30,"")</f>
        <v/>
      </c>
      <c r="AL65" s="35"/>
      <c r="AN65" s="51"/>
      <c r="AO65" s="51"/>
      <c r="AP65" s="89"/>
      <c r="AQ65" s="51" t="str">
        <f>IF(Tableau1252606272[[#This Row],[DATE CONTRAT]]&lt;&gt;"",Tableau1252606272[[#This Row],[DATE CONTRAT]]+Tableau1252606272[[#This Row],[DUREE CONTRAT]]*365,"")</f>
        <v/>
      </c>
      <c r="AR65" s="51" t="str">
        <f>IF(Tableau1252606272[[#This Row],[DATE CONTRAT]]&lt;&gt;"",Tableau1252606272[[#This Row],[DATE PROCHAIN CONTRAT]]-30,"")</f>
        <v/>
      </c>
      <c r="AS65" s="35"/>
      <c r="AU65" s="51"/>
      <c r="AV65" s="51"/>
      <c r="AW65" s="89"/>
      <c r="AX65" s="51" t="str">
        <f>IF(Tableau1252606273[[#This Row],[DATE CONTRAT]]&lt;&gt;"",Tableau1252606273[[#This Row],[DATE CONTRAT]]+Tableau1252606273[[#This Row],[DUREE CONTRAT]]*365,"")</f>
        <v/>
      </c>
      <c r="AY65" s="51" t="str">
        <f>IF(Tableau1252606273[[#This Row],[DATE CONTRAT]]&lt;&gt;"",Tableau1252606273[[#This Row],[DATE PROCHAIN CONTRAT]]-30,"")</f>
        <v/>
      </c>
      <c r="AZ65" s="35"/>
      <c r="BB65" s="51"/>
      <c r="BC65" s="51"/>
      <c r="BD65" s="89"/>
      <c r="BE65" s="51" t="str">
        <f>IF(Tableau1252606274[[#This Row],[DATE CONTRAT]]&lt;&gt;"",Tableau1252606274[[#This Row],[DATE CONTRAT]]+Tableau1252606274[[#This Row],[DUREE CONTRAT]]*365,"")</f>
        <v/>
      </c>
      <c r="BF65" s="51" t="str">
        <f>IF(Tableau1252606274[[#This Row],[DATE CONTRAT]]&lt;&gt;"",Tableau1252606274[[#This Row],[DATE PROCHAIN CONTRAT]]-30,"")</f>
        <v/>
      </c>
      <c r="BG65" s="35"/>
    </row>
    <row r="66" spans="1:59" ht="105">
      <c r="A66" s="2" t="str">
        <f>IF(COUNT(#REF!)&lt;=0,"",COUNT(#REF!))</f>
        <v/>
      </c>
      <c r="B66" s="17" t="s">
        <v>512</v>
      </c>
      <c r="C66" s="16" t="s">
        <v>346</v>
      </c>
      <c r="D6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86 Boulevard du Marechal Foch</v>
      </c>
      <c r="E6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54520</v>
      </c>
      <c r="F6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Laxou</v>
      </c>
      <c r="G6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6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6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6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66" s="30"/>
      <c r="O66" s="51" t="str">
        <f>IF(Tableau135361[[#This Row],[DATE DERNIER CONTRAT]]&lt;&gt;"",Tableau135361[[#This Row],[DATE DERNIER CONTRAT]]+Tableau135361[[#This Row],[DUREE DERNIER CONTRAT]]*365,"")</f>
        <v/>
      </c>
      <c r="P66" s="97" t="str">
        <f>IF(Tableau135361[[#This Row],[DATE DERNIER CONTRAT]]&lt;&gt;"",Tableau135361[[#This Row],[DATE PROCHAIN CONTRAT]]-30,"")</f>
        <v/>
      </c>
      <c r="Q66" s="35"/>
      <c r="R66" s="28"/>
      <c r="S66" s="51"/>
      <c r="T66" s="51"/>
      <c r="U66" s="89"/>
      <c r="V66" s="51" t="str">
        <f>IF(Tableau125260[[#This Row],[DATE CONTRAT]]&lt;&gt;"",Tableau125260[[#This Row],[DATE CONTRAT]]+Tableau125260[[#This Row],[DUREE CONTRAT]]*365,"")</f>
        <v/>
      </c>
      <c r="W66" s="51" t="str">
        <f>IF(Tableau125260[[#This Row],[DATE CONTRAT]]&lt;&gt;"",Tableau125260[[#This Row],[DATE PROCHAIN CONTRAT]]-30,"")</f>
        <v/>
      </c>
      <c r="X66" s="35"/>
      <c r="Z66" s="51"/>
      <c r="AA66" s="51"/>
      <c r="AB66" s="89"/>
      <c r="AC66" s="51" t="str">
        <f>IF(Tableau12526062[[#This Row],[DATE CONTRAT]]&lt;&gt;"",Tableau12526062[[#This Row],[DATE CONTRAT]]+Tableau12526062[[#This Row],[DUREE CONTRAT]]*365,"")</f>
        <v/>
      </c>
      <c r="AD66" s="51" t="str">
        <f>IF(Tableau12526062[[#This Row],[DATE CONTRAT]]&lt;&gt;"",Tableau12526062[[#This Row],[DATE PROCHAIN CONTRAT]]-30,"")</f>
        <v/>
      </c>
      <c r="AE66" s="35"/>
      <c r="AG66" s="51"/>
      <c r="AH66" s="51"/>
      <c r="AI66" s="89"/>
      <c r="AJ66" s="51" t="str">
        <f>IF(Tableau1252606271[[#This Row],[DATE CONTRAT]]&lt;&gt;"",Tableau1252606271[[#This Row],[DATE CONTRAT]]+Tableau1252606271[[#This Row],[DUREE CONTRAT]]*365,"")</f>
        <v/>
      </c>
      <c r="AK66" s="51" t="str">
        <f>IF(Tableau1252606271[[#This Row],[DATE CONTRAT]]&lt;&gt;"",Tableau1252606271[[#This Row],[DATE PROCHAIN CONTRAT]]-30,"")</f>
        <v/>
      </c>
      <c r="AL66" s="35"/>
      <c r="AN66" s="51"/>
      <c r="AO66" s="51"/>
      <c r="AP66" s="89"/>
      <c r="AQ66" s="51" t="str">
        <f>IF(Tableau1252606272[[#This Row],[DATE CONTRAT]]&lt;&gt;"",Tableau1252606272[[#This Row],[DATE CONTRAT]]+Tableau1252606272[[#This Row],[DUREE CONTRAT]]*365,"")</f>
        <v/>
      </c>
      <c r="AR66" s="51" t="str">
        <f>IF(Tableau1252606272[[#This Row],[DATE CONTRAT]]&lt;&gt;"",Tableau1252606272[[#This Row],[DATE PROCHAIN CONTRAT]]-30,"")</f>
        <v/>
      </c>
      <c r="AS66" s="35"/>
      <c r="AU66" s="51"/>
      <c r="AV66" s="51"/>
      <c r="AW66" s="89"/>
      <c r="AX66" s="51" t="str">
        <f>IF(Tableau1252606273[[#This Row],[DATE CONTRAT]]&lt;&gt;"",Tableau1252606273[[#This Row],[DATE CONTRAT]]+Tableau1252606273[[#This Row],[DUREE CONTRAT]]*365,"")</f>
        <v/>
      </c>
      <c r="AY66" s="51" t="str">
        <f>IF(Tableau1252606273[[#This Row],[DATE CONTRAT]]&lt;&gt;"",Tableau1252606273[[#This Row],[DATE PROCHAIN CONTRAT]]-30,"")</f>
        <v/>
      </c>
      <c r="AZ66" s="35"/>
      <c r="BB66" s="51"/>
      <c r="BC66" s="51"/>
      <c r="BD66" s="89"/>
      <c r="BE66" s="51" t="str">
        <f>IF(Tableau1252606274[[#This Row],[DATE CONTRAT]]&lt;&gt;"",Tableau1252606274[[#This Row],[DATE CONTRAT]]+Tableau1252606274[[#This Row],[DUREE CONTRAT]]*365,"")</f>
        <v/>
      </c>
      <c r="BF66" s="51" t="str">
        <f>IF(Tableau1252606274[[#This Row],[DATE CONTRAT]]&lt;&gt;"",Tableau1252606274[[#This Row],[DATE PROCHAIN CONTRAT]]-30,"")</f>
        <v/>
      </c>
      <c r="BG66" s="35"/>
    </row>
    <row r="67" spans="1:59" ht="105">
      <c r="A67" s="2" t="str">
        <f>IF(COUNT(#REF!)&lt;=0,"",COUNT(#REF!))</f>
        <v/>
      </c>
      <c r="B67" s="17" t="s">
        <v>512</v>
      </c>
      <c r="C67" s="16" t="s">
        <v>347</v>
      </c>
      <c r="D6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Chartreuse de Bosserville</v>
      </c>
      <c r="E6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54510</v>
      </c>
      <c r="F6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Art-sur-Meurthe</v>
      </c>
      <c r="G6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6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6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6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67" s="30"/>
      <c r="O67" s="51" t="str">
        <f>IF(Tableau135361[[#This Row],[DATE DERNIER CONTRAT]]&lt;&gt;"",Tableau135361[[#This Row],[DATE DERNIER CONTRAT]]+Tableau135361[[#This Row],[DUREE DERNIER CONTRAT]]*365,"")</f>
        <v/>
      </c>
      <c r="P67" s="97" t="str">
        <f>IF(Tableau135361[[#This Row],[DATE DERNIER CONTRAT]]&lt;&gt;"",Tableau135361[[#This Row],[DATE PROCHAIN CONTRAT]]-30,"")</f>
        <v/>
      </c>
      <c r="Q67" s="35"/>
      <c r="R67" s="28"/>
      <c r="S67" s="51"/>
      <c r="T67" s="51"/>
      <c r="U67" s="89"/>
      <c r="V67" s="51" t="str">
        <f>IF(Tableau125260[[#This Row],[DATE CONTRAT]]&lt;&gt;"",Tableau125260[[#This Row],[DATE CONTRAT]]+Tableau125260[[#This Row],[DUREE CONTRAT]]*365,"")</f>
        <v/>
      </c>
      <c r="W67" s="51" t="str">
        <f>IF(Tableau125260[[#This Row],[DATE CONTRAT]]&lt;&gt;"",Tableau125260[[#This Row],[DATE PROCHAIN CONTRAT]]-30,"")</f>
        <v/>
      </c>
      <c r="X67" s="35"/>
      <c r="Z67" s="51"/>
      <c r="AA67" s="51"/>
      <c r="AB67" s="89"/>
      <c r="AC67" s="51" t="str">
        <f>IF(Tableau12526062[[#This Row],[DATE CONTRAT]]&lt;&gt;"",Tableau12526062[[#This Row],[DATE CONTRAT]]+Tableau12526062[[#This Row],[DUREE CONTRAT]]*365,"")</f>
        <v/>
      </c>
      <c r="AD67" s="51" t="str">
        <f>IF(Tableau12526062[[#This Row],[DATE CONTRAT]]&lt;&gt;"",Tableau12526062[[#This Row],[DATE PROCHAIN CONTRAT]]-30,"")</f>
        <v/>
      </c>
      <c r="AE67" s="35"/>
      <c r="AG67" s="51"/>
      <c r="AH67" s="51"/>
      <c r="AI67" s="89"/>
      <c r="AJ67" s="51" t="str">
        <f>IF(Tableau1252606271[[#This Row],[DATE CONTRAT]]&lt;&gt;"",Tableau1252606271[[#This Row],[DATE CONTRAT]]+Tableau1252606271[[#This Row],[DUREE CONTRAT]]*365,"")</f>
        <v/>
      </c>
      <c r="AK67" s="51" t="str">
        <f>IF(Tableau1252606271[[#This Row],[DATE CONTRAT]]&lt;&gt;"",Tableau1252606271[[#This Row],[DATE PROCHAIN CONTRAT]]-30,"")</f>
        <v/>
      </c>
      <c r="AL67" s="35"/>
      <c r="AN67" s="51"/>
      <c r="AO67" s="51"/>
      <c r="AP67" s="89"/>
      <c r="AQ67" s="51" t="str">
        <f>IF(Tableau1252606272[[#This Row],[DATE CONTRAT]]&lt;&gt;"",Tableau1252606272[[#This Row],[DATE CONTRAT]]+Tableau1252606272[[#This Row],[DUREE CONTRAT]]*365,"")</f>
        <v/>
      </c>
      <c r="AR67" s="51" t="str">
        <f>IF(Tableau1252606272[[#This Row],[DATE CONTRAT]]&lt;&gt;"",Tableau1252606272[[#This Row],[DATE PROCHAIN CONTRAT]]-30,"")</f>
        <v/>
      </c>
      <c r="AS67" s="35"/>
      <c r="AU67" s="51"/>
      <c r="AV67" s="51"/>
      <c r="AW67" s="89"/>
      <c r="AX67" s="51" t="str">
        <f>IF(Tableau1252606273[[#This Row],[DATE CONTRAT]]&lt;&gt;"",Tableau1252606273[[#This Row],[DATE CONTRAT]]+Tableau1252606273[[#This Row],[DUREE CONTRAT]]*365,"")</f>
        <v/>
      </c>
      <c r="AY67" s="51" t="str">
        <f>IF(Tableau1252606273[[#This Row],[DATE CONTRAT]]&lt;&gt;"",Tableau1252606273[[#This Row],[DATE PROCHAIN CONTRAT]]-30,"")</f>
        <v/>
      </c>
      <c r="AZ67" s="35"/>
      <c r="BB67" s="51"/>
      <c r="BC67" s="51"/>
      <c r="BD67" s="89"/>
      <c r="BE67" s="51" t="str">
        <f>IF(Tableau1252606274[[#This Row],[DATE CONTRAT]]&lt;&gt;"",Tableau1252606274[[#This Row],[DATE CONTRAT]]+Tableau1252606274[[#This Row],[DUREE CONTRAT]]*365,"")</f>
        <v/>
      </c>
      <c r="BF67" s="51" t="str">
        <f>IF(Tableau1252606274[[#This Row],[DATE CONTRAT]]&lt;&gt;"",Tableau1252606274[[#This Row],[DATE PROCHAIN CONTRAT]]-30,"")</f>
        <v/>
      </c>
      <c r="BG67" s="35"/>
    </row>
    <row r="68" spans="1:59" ht="75">
      <c r="A68" s="2" t="str">
        <f>IF(COUNT(#REF!)&lt;=0,"",COUNT(#REF!))</f>
        <v/>
      </c>
      <c r="B68" s="17" t="s">
        <v>512</v>
      </c>
      <c r="C68" s="16" t="s">
        <v>348</v>
      </c>
      <c r="D6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 Avenue André Malraux</v>
      </c>
      <c r="E6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54400</v>
      </c>
      <c r="F6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Longwy</v>
      </c>
      <c r="G6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6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6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6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68" s="30"/>
      <c r="O68" s="51" t="str">
        <f>IF(Tableau135361[[#This Row],[DATE DERNIER CONTRAT]]&lt;&gt;"",Tableau135361[[#This Row],[DATE DERNIER CONTRAT]]+Tableau135361[[#This Row],[DUREE DERNIER CONTRAT]]*365,"")</f>
        <v/>
      </c>
      <c r="P68" s="97" t="str">
        <f>IF(Tableau135361[[#This Row],[DATE DERNIER CONTRAT]]&lt;&gt;"",Tableau135361[[#This Row],[DATE PROCHAIN CONTRAT]]-30,"")</f>
        <v/>
      </c>
      <c r="Q68" s="35"/>
      <c r="R68" s="28"/>
      <c r="S68" s="51"/>
      <c r="T68" s="51"/>
      <c r="U68" s="89"/>
      <c r="V68" s="51" t="str">
        <f>IF(Tableau125260[[#This Row],[DATE CONTRAT]]&lt;&gt;"",Tableau125260[[#This Row],[DATE CONTRAT]]+Tableau125260[[#This Row],[DUREE CONTRAT]]*365,"")</f>
        <v/>
      </c>
      <c r="W68" s="51" t="str">
        <f>IF(Tableau125260[[#This Row],[DATE CONTRAT]]&lt;&gt;"",Tableau125260[[#This Row],[DATE PROCHAIN CONTRAT]]-30,"")</f>
        <v/>
      </c>
      <c r="X68" s="35"/>
      <c r="Z68" s="51"/>
      <c r="AA68" s="51"/>
      <c r="AB68" s="89"/>
      <c r="AC68" s="51" t="str">
        <f>IF(Tableau12526062[[#This Row],[DATE CONTRAT]]&lt;&gt;"",Tableau12526062[[#This Row],[DATE CONTRAT]]+Tableau12526062[[#This Row],[DUREE CONTRAT]]*365,"")</f>
        <v/>
      </c>
      <c r="AD68" s="51" t="str">
        <f>IF(Tableau12526062[[#This Row],[DATE CONTRAT]]&lt;&gt;"",Tableau12526062[[#This Row],[DATE PROCHAIN CONTRAT]]-30,"")</f>
        <v/>
      </c>
      <c r="AE68" s="35"/>
      <c r="AG68" s="51"/>
      <c r="AH68" s="51"/>
      <c r="AI68" s="89"/>
      <c r="AJ68" s="51" t="str">
        <f>IF(Tableau1252606271[[#This Row],[DATE CONTRAT]]&lt;&gt;"",Tableau1252606271[[#This Row],[DATE CONTRAT]]+Tableau1252606271[[#This Row],[DUREE CONTRAT]]*365,"")</f>
        <v/>
      </c>
      <c r="AK68" s="51" t="str">
        <f>IF(Tableau1252606271[[#This Row],[DATE CONTRAT]]&lt;&gt;"",Tableau1252606271[[#This Row],[DATE PROCHAIN CONTRAT]]-30,"")</f>
        <v/>
      </c>
      <c r="AL68" s="35"/>
      <c r="AN68" s="51"/>
      <c r="AO68" s="51"/>
      <c r="AP68" s="89"/>
      <c r="AQ68" s="51" t="str">
        <f>IF(Tableau1252606272[[#This Row],[DATE CONTRAT]]&lt;&gt;"",Tableau1252606272[[#This Row],[DATE CONTRAT]]+Tableau1252606272[[#This Row],[DUREE CONTRAT]]*365,"")</f>
        <v/>
      </c>
      <c r="AR68" s="51" t="str">
        <f>IF(Tableau1252606272[[#This Row],[DATE CONTRAT]]&lt;&gt;"",Tableau1252606272[[#This Row],[DATE PROCHAIN CONTRAT]]-30,"")</f>
        <v/>
      </c>
      <c r="AS68" s="35"/>
      <c r="AU68" s="51"/>
      <c r="AV68" s="51"/>
      <c r="AW68" s="89"/>
      <c r="AX68" s="51" t="str">
        <f>IF(Tableau1252606273[[#This Row],[DATE CONTRAT]]&lt;&gt;"",Tableau1252606273[[#This Row],[DATE CONTRAT]]+Tableau1252606273[[#This Row],[DUREE CONTRAT]]*365,"")</f>
        <v/>
      </c>
      <c r="AY68" s="51" t="str">
        <f>IF(Tableau1252606273[[#This Row],[DATE CONTRAT]]&lt;&gt;"",Tableau1252606273[[#This Row],[DATE PROCHAIN CONTRAT]]-30,"")</f>
        <v/>
      </c>
      <c r="AZ68" s="35"/>
      <c r="BB68" s="51"/>
      <c r="BC68" s="51"/>
      <c r="BD68" s="89"/>
      <c r="BE68" s="51" t="str">
        <f>IF(Tableau1252606274[[#This Row],[DATE CONTRAT]]&lt;&gt;"",Tableau1252606274[[#This Row],[DATE CONTRAT]]+Tableau1252606274[[#This Row],[DUREE CONTRAT]]*365,"")</f>
        <v/>
      </c>
      <c r="BF68" s="51" t="str">
        <f>IF(Tableau1252606274[[#This Row],[DATE CONTRAT]]&lt;&gt;"",Tableau1252606274[[#This Row],[DATE PROCHAIN CONTRAT]]-30,"")</f>
        <v/>
      </c>
      <c r="BG68" s="35"/>
    </row>
    <row r="69" spans="1:59" ht="60">
      <c r="A69" s="2" t="str">
        <f>IF(COUNT(#REF!)&lt;=0,"",COUNT(#REF!))</f>
        <v/>
      </c>
      <c r="B69" s="17" t="s">
        <v>512</v>
      </c>
      <c r="C69" s="16" t="s">
        <v>349</v>
      </c>
      <c r="D6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la Tuilerie</v>
      </c>
      <c r="E6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54800</v>
      </c>
      <c r="F6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Jarny</v>
      </c>
      <c r="G6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6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6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6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69" s="30"/>
      <c r="O69" s="51" t="str">
        <f>IF(Tableau135361[[#This Row],[DATE DERNIER CONTRAT]]&lt;&gt;"",Tableau135361[[#This Row],[DATE DERNIER CONTRAT]]+Tableau135361[[#This Row],[DUREE DERNIER CONTRAT]]*365,"")</f>
        <v/>
      </c>
      <c r="P69" s="97" t="str">
        <f>IF(Tableau135361[[#This Row],[DATE DERNIER CONTRAT]]&lt;&gt;"",Tableau135361[[#This Row],[DATE PROCHAIN CONTRAT]]-30,"")</f>
        <v/>
      </c>
      <c r="Q69" s="35"/>
      <c r="R69" s="28"/>
      <c r="S69" s="51"/>
      <c r="T69" s="51"/>
      <c r="U69" s="89"/>
      <c r="V69" s="51" t="str">
        <f>IF(Tableau125260[[#This Row],[DATE CONTRAT]]&lt;&gt;"",Tableau125260[[#This Row],[DATE CONTRAT]]+Tableau125260[[#This Row],[DUREE CONTRAT]]*365,"")</f>
        <v/>
      </c>
      <c r="W69" s="51" t="str">
        <f>IF(Tableau125260[[#This Row],[DATE CONTRAT]]&lt;&gt;"",Tableau125260[[#This Row],[DATE PROCHAIN CONTRAT]]-30,"")</f>
        <v/>
      </c>
      <c r="X69" s="35"/>
      <c r="Z69" s="51"/>
      <c r="AA69" s="51"/>
      <c r="AB69" s="89"/>
      <c r="AC69" s="51" t="str">
        <f>IF(Tableau12526062[[#This Row],[DATE CONTRAT]]&lt;&gt;"",Tableau12526062[[#This Row],[DATE CONTRAT]]+Tableau12526062[[#This Row],[DUREE CONTRAT]]*365,"")</f>
        <v/>
      </c>
      <c r="AD69" s="51" t="str">
        <f>IF(Tableau12526062[[#This Row],[DATE CONTRAT]]&lt;&gt;"",Tableau12526062[[#This Row],[DATE PROCHAIN CONTRAT]]-30,"")</f>
        <v/>
      </c>
      <c r="AE69" s="35"/>
      <c r="AG69" s="51"/>
      <c r="AH69" s="51"/>
      <c r="AI69" s="89"/>
      <c r="AJ69" s="51" t="str">
        <f>IF(Tableau1252606271[[#This Row],[DATE CONTRAT]]&lt;&gt;"",Tableau1252606271[[#This Row],[DATE CONTRAT]]+Tableau1252606271[[#This Row],[DUREE CONTRAT]]*365,"")</f>
        <v/>
      </c>
      <c r="AK69" s="51" t="str">
        <f>IF(Tableau1252606271[[#This Row],[DATE CONTRAT]]&lt;&gt;"",Tableau1252606271[[#This Row],[DATE PROCHAIN CONTRAT]]-30,"")</f>
        <v/>
      </c>
      <c r="AL69" s="35"/>
      <c r="AN69" s="51"/>
      <c r="AO69" s="51"/>
      <c r="AP69" s="89"/>
      <c r="AQ69" s="51" t="str">
        <f>IF(Tableau1252606272[[#This Row],[DATE CONTRAT]]&lt;&gt;"",Tableau1252606272[[#This Row],[DATE CONTRAT]]+Tableau1252606272[[#This Row],[DUREE CONTRAT]]*365,"")</f>
        <v/>
      </c>
      <c r="AR69" s="51" t="str">
        <f>IF(Tableau1252606272[[#This Row],[DATE CONTRAT]]&lt;&gt;"",Tableau1252606272[[#This Row],[DATE PROCHAIN CONTRAT]]-30,"")</f>
        <v/>
      </c>
      <c r="AS69" s="35"/>
      <c r="AU69" s="51"/>
      <c r="AV69" s="51"/>
      <c r="AW69" s="89"/>
      <c r="AX69" s="51" t="str">
        <f>IF(Tableau1252606273[[#This Row],[DATE CONTRAT]]&lt;&gt;"",Tableau1252606273[[#This Row],[DATE CONTRAT]]+Tableau1252606273[[#This Row],[DUREE CONTRAT]]*365,"")</f>
        <v/>
      </c>
      <c r="AY69" s="51" t="str">
        <f>IF(Tableau1252606273[[#This Row],[DATE CONTRAT]]&lt;&gt;"",Tableau1252606273[[#This Row],[DATE PROCHAIN CONTRAT]]-30,"")</f>
        <v/>
      </c>
      <c r="AZ69" s="35"/>
      <c r="BB69" s="51"/>
      <c r="BC69" s="51"/>
      <c r="BD69" s="89"/>
      <c r="BE69" s="51" t="str">
        <f>IF(Tableau1252606274[[#This Row],[DATE CONTRAT]]&lt;&gt;"",Tableau1252606274[[#This Row],[DATE CONTRAT]]+Tableau1252606274[[#This Row],[DUREE CONTRAT]]*365,"")</f>
        <v/>
      </c>
      <c r="BF69" s="51" t="str">
        <f>IF(Tableau1252606274[[#This Row],[DATE CONTRAT]]&lt;&gt;"",Tableau1252606274[[#This Row],[DATE PROCHAIN CONTRAT]]-30,"")</f>
        <v/>
      </c>
      <c r="BG69" s="35"/>
    </row>
    <row r="70" spans="1:59" ht="60">
      <c r="A70" s="2" t="str">
        <f>IF(COUNT(#REF!)&lt;=0,"",COUNT(#REF!))</f>
        <v/>
      </c>
      <c r="B70" s="17" t="s">
        <v>512</v>
      </c>
      <c r="C70" s="16" t="s">
        <v>350</v>
      </c>
      <c r="D7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468 Rue de Vandoeuvre</v>
      </c>
      <c r="E7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54600</v>
      </c>
      <c r="F7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Villers-lès-Nancy</v>
      </c>
      <c r="G7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7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7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7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70" s="30"/>
      <c r="O70" s="51" t="str">
        <f>IF(Tableau135361[[#This Row],[DATE DERNIER CONTRAT]]&lt;&gt;"",Tableau135361[[#This Row],[DATE DERNIER CONTRAT]]+Tableau135361[[#This Row],[DUREE DERNIER CONTRAT]]*365,"")</f>
        <v/>
      </c>
      <c r="P70" s="97" t="str">
        <f>IF(Tableau135361[[#This Row],[DATE DERNIER CONTRAT]]&lt;&gt;"",Tableau135361[[#This Row],[DATE PROCHAIN CONTRAT]]-30,"")</f>
        <v/>
      </c>
      <c r="Q70" s="35"/>
      <c r="R70" s="28"/>
      <c r="S70" s="51"/>
      <c r="T70" s="51"/>
      <c r="U70" s="89"/>
      <c r="V70" s="51" t="str">
        <f>IF(Tableau125260[[#This Row],[DATE CONTRAT]]&lt;&gt;"",Tableau125260[[#This Row],[DATE CONTRAT]]+Tableau125260[[#This Row],[DUREE CONTRAT]]*365,"")</f>
        <v/>
      </c>
      <c r="W70" s="51" t="str">
        <f>IF(Tableau125260[[#This Row],[DATE CONTRAT]]&lt;&gt;"",Tableau125260[[#This Row],[DATE PROCHAIN CONTRAT]]-30,"")</f>
        <v/>
      </c>
      <c r="X70" s="35"/>
      <c r="Z70" s="51"/>
      <c r="AA70" s="51"/>
      <c r="AB70" s="89"/>
      <c r="AC70" s="51" t="str">
        <f>IF(Tableau12526062[[#This Row],[DATE CONTRAT]]&lt;&gt;"",Tableau12526062[[#This Row],[DATE CONTRAT]]+Tableau12526062[[#This Row],[DUREE CONTRAT]]*365,"")</f>
        <v/>
      </c>
      <c r="AD70" s="51" t="str">
        <f>IF(Tableau12526062[[#This Row],[DATE CONTRAT]]&lt;&gt;"",Tableau12526062[[#This Row],[DATE PROCHAIN CONTRAT]]-30,"")</f>
        <v/>
      </c>
      <c r="AE70" s="35"/>
      <c r="AG70" s="51"/>
      <c r="AH70" s="51"/>
      <c r="AI70" s="89"/>
      <c r="AJ70" s="51" t="str">
        <f>IF(Tableau1252606271[[#This Row],[DATE CONTRAT]]&lt;&gt;"",Tableau1252606271[[#This Row],[DATE CONTRAT]]+Tableau1252606271[[#This Row],[DUREE CONTRAT]]*365,"")</f>
        <v/>
      </c>
      <c r="AK70" s="51" t="str">
        <f>IF(Tableau1252606271[[#This Row],[DATE CONTRAT]]&lt;&gt;"",Tableau1252606271[[#This Row],[DATE PROCHAIN CONTRAT]]-30,"")</f>
        <v/>
      </c>
      <c r="AL70" s="35"/>
      <c r="AN70" s="51"/>
      <c r="AO70" s="51"/>
      <c r="AP70" s="89"/>
      <c r="AQ70" s="51" t="str">
        <f>IF(Tableau1252606272[[#This Row],[DATE CONTRAT]]&lt;&gt;"",Tableau1252606272[[#This Row],[DATE CONTRAT]]+Tableau1252606272[[#This Row],[DUREE CONTRAT]]*365,"")</f>
        <v/>
      </c>
      <c r="AR70" s="51" t="str">
        <f>IF(Tableau1252606272[[#This Row],[DATE CONTRAT]]&lt;&gt;"",Tableau1252606272[[#This Row],[DATE PROCHAIN CONTRAT]]-30,"")</f>
        <v/>
      </c>
      <c r="AS70" s="35"/>
      <c r="AU70" s="51"/>
      <c r="AV70" s="51"/>
      <c r="AW70" s="89"/>
      <c r="AX70" s="51" t="str">
        <f>IF(Tableau1252606273[[#This Row],[DATE CONTRAT]]&lt;&gt;"",Tableau1252606273[[#This Row],[DATE CONTRAT]]+Tableau1252606273[[#This Row],[DUREE CONTRAT]]*365,"")</f>
        <v/>
      </c>
      <c r="AY70" s="51" t="str">
        <f>IF(Tableau1252606273[[#This Row],[DATE CONTRAT]]&lt;&gt;"",Tableau1252606273[[#This Row],[DATE PROCHAIN CONTRAT]]-30,"")</f>
        <v/>
      </c>
      <c r="AZ70" s="35"/>
      <c r="BB70" s="51"/>
      <c r="BC70" s="51"/>
      <c r="BD70" s="89"/>
      <c r="BE70" s="51" t="str">
        <f>IF(Tableau1252606274[[#This Row],[DATE CONTRAT]]&lt;&gt;"",Tableau1252606274[[#This Row],[DATE CONTRAT]]+Tableau1252606274[[#This Row],[DUREE CONTRAT]]*365,"")</f>
        <v/>
      </c>
      <c r="BF70" s="51" t="str">
        <f>IF(Tableau1252606274[[#This Row],[DATE CONTRAT]]&lt;&gt;"",Tableau1252606274[[#This Row],[DATE PROCHAIN CONTRAT]]-30,"")</f>
        <v/>
      </c>
      <c r="BG70" s="35"/>
    </row>
    <row r="71" spans="1:59" ht="45">
      <c r="A71" s="2" t="str">
        <f>IF(COUNT(#REF!)&lt;=0,"",COUNT(#REF!))</f>
        <v/>
      </c>
      <c r="B71" s="17" t="s">
        <v>512</v>
      </c>
      <c r="C71" s="16" t="s">
        <v>18</v>
      </c>
      <c r="D7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19 Rue Saint Lambert</v>
      </c>
      <c r="E7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7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7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7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7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7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71" s="30"/>
      <c r="O71" s="51" t="str">
        <f>IF(Tableau135361[[#This Row],[DATE DERNIER CONTRAT]]&lt;&gt;"",Tableau135361[[#This Row],[DATE DERNIER CONTRAT]]+Tableau135361[[#This Row],[DUREE DERNIER CONTRAT]]*365,"")</f>
        <v/>
      </c>
      <c r="P71" s="97" t="str">
        <f>IF(Tableau135361[[#This Row],[DATE DERNIER CONTRAT]]&lt;&gt;"",Tableau135361[[#This Row],[DATE PROCHAIN CONTRAT]]-30,"")</f>
        <v/>
      </c>
      <c r="Q71" s="35"/>
      <c r="R71" s="28"/>
      <c r="S71" s="51"/>
      <c r="T71" s="51"/>
      <c r="U71" s="89"/>
      <c r="V71" s="51" t="str">
        <f>IF(Tableau125260[[#This Row],[DATE CONTRAT]]&lt;&gt;"",Tableau125260[[#This Row],[DATE CONTRAT]]+Tableau125260[[#This Row],[DUREE CONTRAT]]*365,"")</f>
        <v/>
      </c>
      <c r="W71" s="51" t="str">
        <f>IF(Tableau125260[[#This Row],[DATE CONTRAT]]&lt;&gt;"",Tableau125260[[#This Row],[DATE PROCHAIN CONTRAT]]-30,"")</f>
        <v/>
      </c>
      <c r="X71" s="35"/>
      <c r="Z71" s="51"/>
      <c r="AA71" s="51"/>
      <c r="AB71" s="89"/>
      <c r="AC71" s="51" t="str">
        <f>IF(Tableau12526062[[#This Row],[DATE CONTRAT]]&lt;&gt;"",Tableau12526062[[#This Row],[DATE CONTRAT]]+Tableau12526062[[#This Row],[DUREE CONTRAT]]*365,"")</f>
        <v/>
      </c>
      <c r="AD71" s="51" t="str">
        <f>IF(Tableau12526062[[#This Row],[DATE CONTRAT]]&lt;&gt;"",Tableau12526062[[#This Row],[DATE PROCHAIN CONTRAT]]-30,"")</f>
        <v/>
      </c>
      <c r="AE71" s="35"/>
      <c r="AG71" s="51"/>
      <c r="AH71" s="51"/>
      <c r="AI71" s="89"/>
      <c r="AJ71" s="51" t="str">
        <f>IF(Tableau1252606271[[#This Row],[DATE CONTRAT]]&lt;&gt;"",Tableau1252606271[[#This Row],[DATE CONTRAT]]+Tableau1252606271[[#This Row],[DUREE CONTRAT]]*365,"")</f>
        <v/>
      </c>
      <c r="AK71" s="51" t="str">
        <f>IF(Tableau1252606271[[#This Row],[DATE CONTRAT]]&lt;&gt;"",Tableau1252606271[[#This Row],[DATE PROCHAIN CONTRAT]]-30,"")</f>
        <v/>
      </c>
      <c r="AL71" s="35"/>
      <c r="AN71" s="51"/>
      <c r="AO71" s="51"/>
      <c r="AP71" s="89"/>
      <c r="AQ71" s="51" t="str">
        <f>IF(Tableau1252606272[[#This Row],[DATE CONTRAT]]&lt;&gt;"",Tableau1252606272[[#This Row],[DATE CONTRAT]]+Tableau1252606272[[#This Row],[DUREE CONTRAT]]*365,"")</f>
        <v/>
      </c>
      <c r="AR71" s="51" t="str">
        <f>IF(Tableau1252606272[[#This Row],[DATE CONTRAT]]&lt;&gt;"",Tableau1252606272[[#This Row],[DATE PROCHAIN CONTRAT]]-30,"")</f>
        <v/>
      </c>
      <c r="AS71" s="35"/>
      <c r="AU71" s="51"/>
      <c r="AV71" s="51"/>
      <c r="AW71" s="89"/>
      <c r="AX71" s="51" t="str">
        <f>IF(Tableau1252606273[[#This Row],[DATE CONTRAT]]&lt;&gt;"",Tableau1252606273[[#This Row],[DATE CONTRAT]]+Tableau1252606273[[#This Row],[DUREE CONTRAT]]*365,"")</f>
        <v/>
      </c>
      <c r="AY71" s="51" t="str">
        <f>IF(Tableau1252606273[[#This Row],[DATE CONTRAT]]&lt;&gt;"",Tableau1252606273[[#This Row],[DATE PROCHAIN CONTRAT]]-30,"")</f>
        <v/>
      </c>
      <c r="AZ71" s="35"/>
      <c r="BB71" s="51"/>
      <c r="BC71" s="51"/>
      <c r="BD71" s="89"/>
      <c r="BE71" s="51" t="str">
        <f>IF(Tableau1252606274[[#This Row],[DATE CONTRAT]]&lt;&gt;"",Tableau1252606274[[#This Row],[DATE CONTRAT]]+Tableau1252606274[[#This Row],[DUREE CONTRAT]]*365,"")</f>
        <v/>
      </c>
      <c r="BF71" s="51" t="str">
        <f>IF(Tableau1252606274[[#This Row],[DATE CONTRAT]]&lt;&gt;"",Tableau1252606274[[#This Row],[DATE PROCHAIN CONTRAT]]-30,"")</f>
        <v/>
      </c>
      <c r="BG71" s="35"/>
    </row>
    <row r="72" spans="1:59">
      <c r="A72" s="2" t="str">
        <f>IF(COUNT(#REF!)&lt;=0,"",COUNT(#REF!))</f>
        <v/>
      </c>
      <c r="B72" s="17" t="s">
        <v>512</v>
      </c>
      <c r="C72" s="16" t="s">
        <v>20</v>
      </c>
      <c r="D7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43 Cours Léopold</v>
      </c>
      <c r="E7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7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7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7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7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7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72" s="30"/>
      <c r="O72" s="51" t="str">
        <f>IF(Tableau135361[[#This Row],[DATE DERNIER CONTRAT]]&lt;&gt;"",Tableau135361[[#This Row],[DATE DERNIER CONTRAT]]+Tableau135361[[#This Row],[DUREE DERNIER CONTRAT]]*365,"")</f>
        <v/>
      </c>
      <c r="P72" s="97" t="str">
        <f>IF(Tableau135361[[#This Row],[DATE DERNIER CONTRAT]]&lt;&gt;"",Tableau135361[[#This Row],[DATE PROCHAIN CONTRAT]]-30,"")</f>
        <v/>
      </c>
      <c r="Q72" s="35"/>
      <c r="R72" s="28"/>
      <c r="S72" s="51"/>
      <c r="T72" s="51"/>
      <c r="U72" s="89"/>
      <c r="V72" s="51" t="str">
        <f>IF(Tableau125260[[#This Row],[DATE CONTRAT]]&lt;&gt;"",Tableau125260[[#This Row],[DATE CONTRAT]]+Tableau125260[[#This Row],[DUREE CONTRAT]]*365,"")</f>
        <v/>
      </c>
      <c r="W72" s="51" t="str">
        <f>IF(Tableau125260[[#This Row],[DATE CONTRAT]]&lt;&gt;"",Tableau125260[[#This Row],[DATE PROCHAIN CONTRAT]]-30,"")</f>
        <v/>
      </c>
      <c r="X72" s="35"/>
      <c r="Z72" s="51"/>
      <c r="AA72" s="51"/>
      <c r="AB72" s="89"/>
      <c r="AC72" s="51" t="str">
        <f>IF(Tableau12526062[[#This Row],[DATE CONTRAT]]&lt;&gt;"",Tableau12526062[[#This Row],[DATE CONTRAT]]+Tableau12526062[[#This Row],[DUREE CONTRAT]]*365,"")</f>
        <v/>
      </c>
      <c r="AD72" s="51" t="str">
        <f>IF(Tableau12526062[[#This Row],[DATE CONTRAT]]&lt;&gt;"",Tableau12526062[[#This Row],[DATE PROCHAIN CONTRAT]]-30,"")</f>
        <v/>
      </c>
      <c r="AE72" s="35"/>
      <c r="AG72" s="51"/>
      <c r="AH72" s="51"/>
      <c r="AI72" s="89"/>
      <c r="AJ72" s="51" t="str">
        <f>IF(Tableau1252606271[[#This Row],[DATE CONTRAT]]&lt;&gt;"",Tableau1252606271[[#This Row],[DATE CONTRAT]]+Tableau1252606271[[#This Row],[DUREE CONTRAT]]*365,"")</f>
        <v/>
      </c>
      <c r="AK72" s="51" t="str">
        <f>IF(Tableau1252606271[[#This Row],[DATE CONTRAT]]&lt;&gt;"",Tableau1252606271[[#This Row],[DATE PROCHAIN CONTRAT]]-30,"")</f>
        <v/>
      </c>
      <c r="AL72" s="35"/>
      <c r="AN72" s="51"/>
      <c r="AO72" s="51"/>
      <c r="AP72" s="89"/>
      <c r="AQ72" s="51" t="str">
        <f>IF(Tableau1252606272[[#This Row],[DATE CONTRAT]]&lt;&gt;"",Tableau1252606272[[#This Row],[DATE CONTRAT]]+Tableau1252606272[[#This Row],[DUREE CONTRAT]]*365,"")</f>
        <v/>
      </c>
      <c r="AR72" s="51" t="str">
        <f>IF(Tableau1252606272[[#This Row],[DATE CONTRAT]]&lt;&gt;"",Tableau1252606272[[#This Row],[DATE PROCHAIN CONTRAT]]-30,"")</f>
        <v/>
      </c>
      <c r="AS72" s="35"/>
      <c r="AU72" s="51"/>
      <c r="AV72" s="51"/>
      <c r="AW72" s="89"/>
      <c r="AX72" s="51" t="str">
        <f>IF(Tableau1252606273[[#This Row],[DATE CONTRAT]]&lt;&gt;"",Tableau1252606273[[#This Row],[DATE CONTRAT]]+Tableau1252606273[[#This Row],[DUREE CONTRAT]]*365,"")</f>
        <v/>
      </c>
      <c r="AY72" s="51" t="str">
        <f>IF(Tableau1252606273[[#This Row],[DATE CONTRAT]]&lt;&gt;"",Tableau1252606273[[#This Row],[DATE PROCHAIN CONTRAT]]-30,"")</f>
        <v/>
      </c>
      <c r="AZ72" s="35"/>
      <c r="BB72" s="51"/>
      <c r="BC72" s="51"/>
      <c r="BD72" s="89"/>
      <c r="BE72" s="51" t="str">
        <f>IF(Tableau1252606274[[#This Row],[DATE CONTRAT]]&lt;&gt;"",Tableau1252606274[[#This Row],[DATE CONTRAT]]+Tableau1252606274[[#This Row],[DUREE CONTRAT]]*365,"")</f>
        <v/>
      </c>
      <c r="BF72" s="51" t="str">
        <f>IF(Tableau1252606274[[#This Row],[DATE CONTRAT]]&lt;&gt;"",Tableau1252606274[[#This Row],[DATE PROCHAIN CONTRAT]]-30,"")</f>
        <v/>
      </c>
      <c r="BG72" s="35"/>
    </row>
    <row r="73" spans="1:59" ht="45">
      <c r="A73" s="2" t="str">
        <f>IF(COUNT(#REF!)&lt;=0,"",COUNT(#REF!))</f>
        <v/>
      </c>
      <c r="B73" s="17" t="s">
        <v>512</v>
      </c>
      <c r="C73" s="16" t="s">
        <v>294</v>
      </c>
      <c r="D7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Domaine de Pixérécourt</v>
      </c>
      <c r="E7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54220</v>
      </c>
      <c r="F7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Malzéville</v>
      </c>
      <c r="G7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7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7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7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73" s="30"/>
      <c r="O73" s="51" t="str">
        <f>IF(Tableau135361[[#This Row],[DATE DERNIER CONTRAT]]&lt;&gt;"",Tableau135361[[#This Row],[DATE DERNIER CONTRAT]]+Tableau135361[[#This Row],[DUREE DERNIER CONTRAT]]*365,"")</f>
        <v/>
      </c>
      <c r="P73" s="97" t="str">
        <f>IF(Tableau135361[[#This Row],[DATE DERNIER CONTRAT]]&lt;&gt;"",Tableau135361[[#This Row],[DATE PROCHAIN CONTRAT]]-30,"")</f>
        <v/>
      </c>
      <c r="Q73" s="35"/>
      <c r="R73" s="28"/>
      <c r="S73" s="51"/>
      <c r="T73" s="51"/>
      <c r="U73" s="89"/>
      <c r="V73" s="51" t="str">
        <f>IF(Tableau125260[[#This Row],[DATE CONTRAT]]&lt;&gt;"",Tableau125260[[#This Row],[DATE CONTRAT]]+Tableau125260[[#This Row],[DUREE CONTRAT]]*365,"")</f>
        <v/>
      </c>
      <c r="W73" s="51" t="str">
        <f>IF(Tableau125260[[#This Row],[DATE CONTRAT]]&lt;&gt;"",Tableau125260[[#This Row],[DATE PROCHAIN CONTRAT]]-30,"")</f>
        <v/>
      </c>
      <c r="X73" s="35"/>
      <c r="Z73" s="51"/>
      <c r="AA73" s="51"/>
      <c r="AB73" s="89"/>
      <c r="AC73" s="51" t="str">
        <f>IF(Tableau12526062[[#This Row],[DATE CONTRAT]]&lt;&gt;"",Tableau12526062[[#This Row],[DATE CONTRAT]]+Tableau12526062[[#This Row],[DUREE CONTRAT]]*365,"")</f>
        <v/>
      </c>
      <c r="AD73" s="51" t="str">
        <f>IF(Tableau12526062[[#This Row],[DATE CONTRAT]]&lt;&gt;"",Tableau12526062[[#This Row],[DATE PROCHAIN CONTRAT]]-30,"")</f>
        <v/>
      </c>
      <c r="AE73" s="35"/>
      <c r="AG73" s="51"/>
      <c r="AH73" s="51"/>
      <c r="AI73" s="89"/>
      <c r="AJ73" s="51" t="str">
        <f>IF(Tableau1252606271[[#This Row],[DATE CONTRAT]]&lt;&gt;"",Tableau1252606271[[#This Row],[DATE CONTRAT]]+Tableau1252606271[[#This Row],[DUREE CONTRAT]]*365,"")</f>
        <v/>
      </c>
      <c r="AK73" s="51" t="str">
        <f>IF(Tableau1252606271[[#This Row],[DATE CONTRAT]]&lt;&gt;"",Tableau1252606271[[#This Row],[DATE PROCHAIN CONTRAT]]-30,"")</f>
        <v/>
      </c>
      <c r="AL73" s="35"/>
      <c r="AN73" s="51"/>
      <c r="AO73" s="51"/>
      <c r="AP73" s="89"/>
      <c r="AQ73" s="51" t="str">
        <f>IF(Tableau1252606272[[#This Row],[DATE CONTRAT]]&lt;&gt;"",Tableau1252606272[[#This Row],[DATE CONTRAT]]+Tableau1252606272[[#This Row],[DUREE CONTRAT]]*365,"")</f>
        <v/>
      </c>
      <c r="AR73" s="51" t="str">
        <f>IF(Tableau1252606272[[#This Row],[DATE CONTRAT]]&lt;&gt;"",Tableau1252606272[[#This Row],[DATE PROCHAIN CONTRAT]]-30,"")</f>
        <v/>
      </c>
      <c r="AS73" s="35"/>
      <c r="AU73" s="51"/>
      <c r="AV73" s="51"/>
      <c r="AW73" s="89"/>
      <c r="AX73" s="51" t="str">
        <f>IF(Tableau1252606273[[#This Row],[DATE CONTRAT]]&lt;&gt;"",Tableau1252606273[[#This Row],[DATE CONTRAT]]+Tableau1252606273[[#This Row],[DUREE CONTRAT]]*365,"")</f>
        <v/>
      </c>
      <c r="AY73" s="51" t="str">
        <f>IF(Tableau1252606273[[#This Row],[DATE CONTRAT]]&lt;&gt;"",Tableau1252606273[[#This Row],[DATE PROCHAIN CONTRAT]]-30,"")</f>
        <v/>
      </c>
      <c r="AZ73" s="35"/>
      <c r="BB73" s="51"/>
      <c r="BC73" s="51"/>
      <c r="BD73" s="89"/>
      <c r="BE73" s="51" t="str">
        <f>IF(Tableau1252606274[[#This Row],[DATE CONTRAT]]&lt;&gt;"",Tableau1252606274[[#This Row],[DATE CONTRAT]]+Tableau1252606274[[#This Row],[DUREE CONTRAT]]*365,"")</f>
        <v/>
      </c>
      <c r="BF73" s="51" t="str">
        <f>IF(Tableau1252606274[[#This Row],[DATE CONTRAT]]&lt;&gt;"",Tableau1252606274[[#This Row],[DATE PROCHAIN CONTRAT]]-30,"")</f>
        <v/>
      </c>
      <c r="BG73" s="35"/>
    </row>
    <row r="74" spans="1:59" ht="30">
      <c r="A74" s="2" t="str">
        <f>IF(COUNT(#REF!)&lt;=0,"",COUNT(#REF!))</f>
        <v/>
      </c>
      <c r="B74" s="17" t="s">
        <v>512</v>
      </c>
      <c r="C74" s="16" t="s">
        <v>295</v>
      </c>
      <c r="D7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10 Rue Jean Moulin</v>
      </c>
      <c r="E7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54510</v>
      </c>
      <c r="F7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Tomblaine</v>
      </c>
      <c r="G7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7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7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7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74" s="30"/>
      <c r="O74" s="51" t="str">
        <f>IF(Tableau135361[[#This Row],[DATE DERNIER CONTRAT]]&lt;&gt;"",Tableau135361[[#This Row],[DATE DERNIER CONTRAT]]+Tableau135361[[#This Row],[DUREE DERNIER CONTRAT]]*365,"")</f>
        <v/>
      </c>
      <c r="P74" s="97" t="str">
        <f>IF(Tableau135361[[#This Row],[DATE DERNIER CONTRAT]]&lt;&gt;"",Tableau135361[[#This Row],[DATE PROCHAIN CONTRAT]]-30,"")</f>
        <v/>
      </c>
      <c r="Q74" s="35"/>
      <c r="R74" s="28"/>
      <c r="S74" s="51"/>
      <c r="T74" s="51"/>
      <c r="U74" s="89"/>
      <c r="V74" s="51" t="str">
        <f>IF(Tableau125260[[#This Row],[DATE CONTRAT]]&lt;&gt;"",Tableau125260[[#This Row],[DATE CONTRAT]]+Tableau125260[[#This Row],[DUREE CONTRAT]]*365,"")</f>
        <v/>
      </c>
      <c r="W74" s="51" t="str">
        <f>IF(Tableau125260[[#This Row],[DATE CONTRAT]]&lt;&gt;"",Tableau125260[[#This Row],[DATE PROCHAIN CONTRAT]]-30,"")</f>
        <v/>
      </c>
      <c r="X74" s="35"/>
      <c r="Z74" s="51"/>
      <c r="AA74" s="51"/>
      <c r="AB74" s="89"/>
      <c r="AC74" s="51" t="str">
        <f>IF(Tableau12526062[[#This Row],[DATE CONTRAT]]&lt;&gt;"",Tableau12526062[[#This Row],[DATE CONTRAT]]+Tableau12526062[[#This Row],[DUREE CONTRAT]]*365,"")</f>
        <v/>
      </c>
      <c r="AD74" s="51" t="str">
        <f>IF(Tableau12526062[[#This Row],[DATE CONTRAT]]&lt;&gt;"",Tableau12526062[[#This Row],[DATE PROCHAIN CONTRAT]]-30,"")</f>
        <v/>
      </c>
      <c r="AE74" s="35"/>
      <c r="AG74" s="51"/>
      <c r="AH74" s="51"/>
      <c r="AI74" s="89"/>
      <c r="AJ74" s="51" t="str">
        <f>IF(Tableau1252606271[[#This Row],[DATE CONTRAT]]&lt;&gt;"",Tableau1252606271[[#This Row],[DATE CONTRAT]]+Tableau1252606271[[#This Row],[DUREE CONTRAT]]*365,"")</f>
        <v/>
      </c>
      <c r="AK74" s="51" t="str">
        <f>IF(Tableau1252606271[[#This Row],[DATE CONTRAT]]&lt;&gt;"",Tableau1252606271[[#This Row],[DATE PROCHAIN CONTRAT]]-30,"")</f>
        <v/>
      </c>
      <c r="AL74" s="35"/>
      <c r="AN74" s="51"/>
      <c r="AO74" s="51"/>
      <c r="AP74" s="89"/>
      <c r="AQ74" s="51" t="str">
        <f>IF(Tableau1252606272[[#This Row],[DATE CONTRAT]]&lt;&gt;"",Tableau1252606272[[#This Row],[DATE CONTRAT]]+Tableau1252606272[[#This Row],[DUREE CONTRAT]]*365,"")</f>
        <v/>
      </c>
      <c r="AR74" s="51" t="str">
        <f>IF(Tableau1252606272[[#This Row],[DATE CONTRAT]]&lt;&gt;"",Tableau1252606272[[#This Row],[DATE PROCHAIN CONTRAT]]-30,"")</f>
        <v/>
      </c>
      <c r="AS74" s="35"/>
      <c r="AU74" s="51"/>
      <c r="AV74" s="51"/>
      <c r="AW74" s="89"/>
      <c r="AX74" s="51" t="str">
        <f>IF(Tableau1252606273[[#This Row],[DATE CONTRAT]]&lt;&gt;"",Tableau1252606273[[#This Row],[DATE CONTRAT]]+Tableau1252606273[[#This Row],[DUREE CONTRAT]]*365,"")</f>
        <v/>
      </c>
      <c r="AY74" s="51" t="str">
        <f>IF(Tableau1252606273[[#This Row],[DATE CONTRAT]]&lt;&gt;"",Tableau1252606273[[#This Row],[DATE PROCHAIN CONTRAT]]-30,"")</f>
        <v/>
      </c>
      <c r="AZ74" s="35"/>
      <c r="BB74" s="51"/>
      <c r="BC74" s="51"/>
      <c r="BD74" s="89"/>
      <c r="BE74" s="51" t="str">
        <f>IF(Tableau1252606274[[#This Row],[DATE CONTRAT]]&lt;&gt;"",Tableau1252606274[[#This Row],[DATE CONTRAT]]+Tableau1252606274[[#This Row],[DUREE CONTRAT]]*365,"")</f>
        <v/>
      </c>
      <c r="BF74" s="51" t="str">
        <f>IF(Tableau1252606274[[#This Row],[DATE CONTRAT]]&lt;&gt;"",Tableau1252606274[[#This Row],[DATE PROCHAIN CONTRAT]]-30,"")</f>
        <v/>
      </c>
      <c r="BG74" s="35"/>
    </row>
    <row r="75" spans="1:59" ht="30">
      <c r="A75" s="2" t="str">
        <f>IF(COUNT(#REF!)&lt;=0,"",COUNT(#REF!))</f>
        <v/>
      </c>
      <c r="B75" s="17" t="s">
        <v>512</v>
      </c>
      <c r="C75" s="16" t="s">
        <v>296</v>
      </c>
      <c r="D7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Jeannot</v>
      </c>
      <c r="E7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7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7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7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7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7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75" s="30"/>
      <c r="O75" s="51" t="str">
        <f>IF(Tableau135361[[#This Row],[DATE DERNIER CONTRAT]]&lt;&gt;"",Tableau135361[[#This Row],[DATE DERNIER CONTRAT]]+Tableau135361[[#This Row],[DUREE DERNIER CONTRAT]]*365,"")</f>
        <v/>
      </c>
      <c r="P75" s="97" t="str">
        <f>IF(Tableau135361[[#This Row],[DATE DERNIER CONTRAT]]&lt;&gt;"",Tableau135361[[#This Row],[DATE PROCHAIN CONTRAT]]-30,"")</f>
        <v/>
      </c>
      <c r="Q75" s="35"/>
      <c r="R75" s="28"/>
      <c r="S75" s="51"/>
      <c r="T75" s="51"/>
      <c r="U75" s="89"/>
      <c r="V75" s="51" t="str">
        <f>IF(Tableau125260[[#This Row],[DATE CONTRAT]]&lt;&gt;"",Tableau125260[[#This Row],[DATE CONTRAT]]+Tableau125260[[#This Row],[DUREE CONTRAT]]*365,"")</f>
        <v/>
      </c>
      <c r="W75" s="51" t="str">
        <f>IF(Tableau125260[[#This Row],[DATE CONTRAT]]&lt;&gt;"",Tableau125260[[#This Row],[DATE PROCHAIN CONTRAT]]-30,"")</f>
        <v/>
      </c>
      <c r="X75" s="35"/>
      <c r="Z75" s="51"/>
      <c r="AA75" s="51"/>
      <c r="AB75" s="89"/>
      <c r="AC75" s="51" t="str">
        <f>IF(Tableau12526062[[#This Row],[DATE CONTRAT]]&lt;&gt;"",Tableau12526062[[#This Row],[DATE CONTRAT]]+Tableau12526062[[#This Row],[DUREE CONTRAT]]*365,"")</f>
        <v/>
      </c>
      <c r="AD75" s="51" t="str">
        <f>IF(Tableau12526062[[#This Row],[DATE CONTRAT]]&lt;&gt;"",Tableau12526062[[#This Row],[DATE PROCHAIN CONTRAT]]-30,"")</f>
        <v/>
      </c>
      <c r="AE75" s="35"/>
      <c r="AG75" s="51"/>
      <c r="AH75" s="51"/>
      <c r="AI75" s="89"/>
      <c r="AJ75" s="51" t="str">
        <f>IF(Tableau1252606271[[#This Row],[DATE CONTRAT]]&lt;&gt;"",Tableau1252606271[[#This Row],[DATE CONTRAT]]+Tableau1252606271[[#This Row],[DUREE CONTRAT]]*365,"")</f>
        <v/>
      </c>
      <c r="AK75" s="51" t="str">
        <f>IF(Tableau1252606271[[#This Row],[DATE CONTRAT]]&lt;&gt;"",Tableau1252606271[[#This Row],[DATE PROCHAIN CONTRAT]]-30,"")</f>
        <v/>
      </c>
      <c r="AL75" s="35"/>
      <c r="AN75" s="51"/>
      <c r="AO75" s="51"/>
      <c r="AP75" s="89"/>
      <c r="AQ75" s="51" t="str">
        <f>IF(Tableau1252606272[[#This Row],[DATE CONTRAT]]&lt;&gt;"",Tableau1252606272[[#This Row],[DATE CONTRAT]]+Tableau1252606272[[#This Row],[DUREE CONTRAT]]*365,"")</f>
        <v/>
      </c>
      <c r="AR75" s="51" t="str">
        <f>IF(Tableau1252606272[[#This Row],[DATE CONTRAT]]&lt;&gt;"",Tableau1252606272[[#This Row],[DATE PROCHAIN CONTRAT]]-30,"")</f>
        <v/>
      </c>
      <c r="AS75" s="35"/>
      <c r="AU75" s="51"/>
      <c r="AV75" s="51"/>
      <c r="AW75" s="89"/>
      <c r="AX75" s="51" t="str">
        <f>IF(Tableau1252606273[[#This Row],[DATE CONTRAT]]&lt;&gt;"",Tableau1252606273[[#This Row],[DATE CONTRAT]]+Tableau1252606273[[#This Row],[DUREE CONTRAT]]*365,"")</f>
        <v/>
      </c>
      <c r="AY75" s="51" t="str">
        <f>IF(Tableau1252606273[[#This Row],[DATE CONTRAT]]&lt;&gt;"",Tableau1252606273[[#This Row],[DATE PROCHAIN CONTRAT]]-30,"")</f>
        <v/>
      </c>
      <c r="AZ75" s="35"/>
      <c r="BB75" s="51"/>
      <c r="BC75" s="51"/>
      <c r="BD75" s="89"/>
      <c r="BE75" s="51" t="str">
        <f>IF(Tableau1252606274[[#This Row],[DATE CONTRAT]]&lt;&gt;"",Tableau1252606274[[#This Row],[DATE CONTRAT]]+Tableau1252606274[[#This Row],[DUREE CONTRAT]]*365,"")</f>
        <v/>
      </c>
      <c r="BF75" s="51" t="str">
        <f>IF(Tableau1252606274[[#This Row],[DATE CONTRAT]]&lt;&gt;"",Tableau1252606274[[#This Row],[DATE PROCHAIN CONTRAT]]-30,"")</f>
        <v/>
      </c>
      <c r="BG75" s="35"/>
    </row>
    <row r="76" spans="1:59">
      <c r="A76" s="2" t="str">
        <f>IF(COUNT(#REF!)&lt;=0,"",COUNT(#REF!))</f>
        <v/>
      </c>
      <c r="B76" s="17" t="s">
        <v>512</v>
      </c>
      <c r="C76" s="16" t="s">
        <v>297</v>
      </c>
      <c r="D7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du Maréchal Foch</v>
      </c>
      <c r="E7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54150</v>
      </c>
      <c r="F7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Val-de-Briey</v>
      </c>
      <c r="G7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7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7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7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76" s="30"/>
      <c r="O76" s="51" t="str">
        <f>IF(Tableau135361[[#This Row],[DATE DERNIER CONTRAT]]&lt;&gt;"",Tableau135361[[#This Row],[DATE DERNIER CONTRAT]]+Tableau135361[[#This Row],[DUREE DERNIER CONTRAT]]*365,"")</f>
        <v/>
      </c>
      <c r="P76" s="97" t="str">
        <f>IF(Tableau135361[[#This Row],[DATE DERNIER CONTRAT]]&lt;&gt;"",Tableau135361[[#This Row],[DATE PROCHAIN CONTRAT]]-30,"")</f>
        <v/>
      </c>
      <c r="Q76" s="35"/>
      <c r="R76" s="28"/>
      <c r="S76" s="51"/>
      <c r="T76" s="51"/>
      <c r="U76" s="89"/>
      <c r="V76" s="51" t="str">
        <f>IF(Tableau125260[[#This Row],[DATE CONTRAT]]&lt;&gt;"",Tableau125260[[#This Row],[DATE CONTRAT]]+Tableau125260[[#This Row],[DUREE CONTRAT]]*365,"")</f>
        <v/>
      </c>
      <c r="W76" s="51" t="str">
        <f>IF(Tableau125260[[#This Row],[DATE CONTRAT]]&lt;&gt;"",Tableau125260[[#This Row],[DATE PROCHAIN CONTRAT]]-30,"")</f>
        <v/>
      </c>
      <c r="X76" s="35"/>
      <c r="Z76" s="51"/>
      <c r="AA76" s="51"/>
      <c r="AB76" s="89"/>
      <c r="AC76" s="51" t="str">
        <f>IF(Tableau12526062[[#This Row],[DATE CONTRAT]]&lt;&gt;"",Tableau12526062[[#This Row],[DATE CONTRAT]]+Tableau12526062[[#This Row],[DUREE CONTRAT]]*365,"")</f>
        <v/>
      </c>
      <c r="AD76" s="51" t="str">
        <f>IF(Tableau12526062[[#This Row],[DATE CONTRAT]]&lt;&gt;"",Tableau12526062[[#This Row],[DATE PROCHAIN CONTRAT]]-30,"")</f>
        <v/>
      </c>
      <c r="AE76" s="35"/>
      <c r="AG76" s="51"/>
      <c r="AH76" s="51"/>
      <c r="AI76" s="89"/>
      <c r="AJ76" s="51" t="str">
        <f>IF(Tableau1252606271[[#This Row],[DATE CONTRAT]]&lt;&gt;"",Tableau1252606271[[#This Row],[DATE CONTRAT]]+Tableau1252606271[[#This Row],[DUREE CONTRAT]]*365,"")</f>
        <v/>
      </c>
      <c r="AK76" s="51" t="str">
        <f>IF(Tableau1252606271[[#This Row],[DATE CONTRAT]]&lt;&gt;"",Tableau1252606271[[#This Row],[DATE PROCHAIN CONTRAT]]-30,"")</f>
        <v/>
      </c>
      <c r="AL76" s="35"/>
      <c r="AN76" s="51"/>
      <c r="AO76" s="51"/>
      <c r="AP76" s="89"/>
      <c r="AQ76" s="51" t="str">
        <f>IF(Tableau1252606272[[#This Row],[DATE CONTRAT]]&lt;&gt;"",Tableau1252606272[[#This Row],[DATE CONTRAT]]+Tableau1252606272[[#This Row],[DUREE CONTRAT]]*365,"")</f>
        <v/>
      </c>
      <c r="AR76" s="51" t="str">
        <f>IF(Tableau1252606272[[#This Row],[DATE CONTRAT]]&lt;&gt;"",Tableau1252606272[[#This Row],[DATE PROCHAIN CONTRAT]]-30,"")</f>
        <v/>
      </c>
      <c r="AS76" s="35"/>
      <c r="AU76" s="51"/>
      <c r="AV76" s="51"/>
      <c r="AW76" s="89"/>
      <c r="AX76" s="51" t="str">
        <f>IF(Tableau1252606273[[#This Row],[DATE CONTRAT]]&lt;&gt;"",Tableau1252606273[[#This Row],[DATE CONTRAT]]+Tableau1252606273[[#This Row],[DUREE CONTRAT]]*365,"")</f>
        <v/>
      </c>
      <c r="AY76" s="51" t="str">
        <f>IF(Tableau1252606273[[#This Row],[DATE CONTRAT]]&lt;&gt;"",Tableau1252606273[[#This Row],[DATE PROCHAIN CONTRAT]]-30,"")</f>
        <v/>
      </c>
      <c r="AZ76" s="35"/>
      <c r="BB76" s="51"/>
      <c r="BC76" s="51"/>
      <c r="BD76" s="89"/>
      <c r="BE76" s="51" t="str">
        <f>IF(Tableau1252606274[[#This Row],[DATE CONTRAT]]&lt;&gt;"",Tableau1252606274[[#This Row],[DATE CONTRAT]]+Tableau1252606274[[#This Row],[DUREE CONTRAT]]*365,"")</f>
        <v/>
      </c>
      <c r="BF76" s="51" t="str">
        <f>IF(Tableau1252606274[[#This Row],[DATE CONTRAT]]&lt;&gt;"",Tableau1252606274[[#This Row],[DATE PROCHAIN CONTRAT]]-30,"")</f>
        <v/>
      </c>
      <c r="BG76" s="35"/>
    </row>
    <row r="77" spans="1:59" ht="60">
      <c r="A77" s="2" t="str">
        <f>IF(COUNT(#REF!)&lt;=0,"",COUNT(#REF!))</f>
        <v/>
      </c>
      <c r="B77" s="17" t="s">
        <v>512</v>
      </c>
      <c r="C77" s="16" t="s">
        <v>298</v>
      </c>
      <c r="D7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Rue Boutet de Monvel</v>
      </c>
      <c r="E7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7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7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7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7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7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77" s="30"/>
      <c r="O77" s="51" t="str">
        <f>IF(Tableau135361[[#This Row],[DATE DERNIER CONTRAT]]&lt;&gt;"",Tableau135361[[#This Row],[DATE DERNIER CONTRAT]]+Tableau135361[[#This Row],[DUREE DERNIER CONTRAT]]*365,"")</f>
        <v/>
      </c>
      <c r="P77" s="97" t="str">
        <f>IF(Tableau135361[[#This Row],[DATE DERNIER CONTRAT]]&lt;&gt;"",Tableau135361[[#This Row],[DATE PROCHAIN CONTRAT]]-30,"")</f>
        <v/>
      </c>
      <c r="Q77" s="35"/>
      <c r="R77" s="28"/>
      <c r="S77" s="51"/>
      <c r="T77" s="51"/>
      <c r="U77" s="89"/>
      <c r="V77" s="51" t="str">
        <f>IF(Tableau125260[[#This Row],[DATE CONTRAT]]&lt;&gt;"",Tableau125260[[#This Row],[DATE CONTRAT]]+Tableau125260[[#This Row],[DUREE CONTRAT]]*365,"")</f>
        <v/>
      </c>
      <c r="W77" s="51" t="str">
        <f>IF(Tableau125260[[#This Row],[DATE CONTRAT]]&lt;&gt;"",Tableau125260[[#This Row],[DATE PROCHAIN CONTRAT]]-30,"")</f>
        <v/>
      </c>
      <c r="X77" s="35"/>
      <c r="Z77" s="51"/>
      <c r="AA77" s="51"/>
      <c r="AB77" s="89"/>
      <c r="AC77" s="51" t="str">
        <f>IF(Tableau12526062[[#This Row],[DATE CONTRAT]]&lt;&gt;"",Tableau12526062[[#This Row],[DATE CONTRAT]]+Tableau12526062[[#This Row],[DUREE CONTRAT]]*365,"")</f>
        <v/>
      </c>
      <c r="AD77" s="51" t="str">
        <f>IF(Tableau12526062[[#This Row],[DATE CONTRAT]]&lt;&gt;"",Tableau12526062[[#This Row],[DATE PROCHAIN CONTRAT]]-30,"")</f>
        <v/>
      </c>
      <c r="AE77" s="35"/>
      <c r="AG77" s="51"/>
      <c r="AH77" s="51"/>
      <c r="AI77" s="89"/>
      <c r="AJ77" s="51" t="str">
        <f>IF(Tableau1252606271[[#This Row],[DATE CONTRAT]]&lt;&gt;"",Tableau1252606271[[#This Row],[DATE CONTRAT]]+Tableau1252606271[[#This Row],[DUREE CONTRAT]]*365,"")</f>
        <v/>
      </c>
      <c r="AK77" s="51" t="str">
        <f>IF(Tableau1252606271[[#This Row],[DATE CONTRAT]]&lt;&gt;"",Tableau1252606271[[#This Row],[DATE PROCHAIN CONTRAT]]-30,"")</f>
        <v/>
      </c>
      <c r="AL77" s="35"/>
      <c r="AN77" s="51"/>
      <c r="AO77" s="51"/>
      <c r="AP77" s="89"/>
      <c r="AQ77" s="51" t="str">
        <f>IF(Tableau1252606272[[#This Row],[DATE CONTRAT]]&lt;&gt;"",Tableau1252606272[[#This Row],[DATE CONTRAT]]+Tableau1252606272[[#This Row],[DUREE CONTRAT]]*365,"")</f>
        <v/>
      </c>
      <c r="AR77" s="51" t="str">
        <f>IF(Tableau1252606272[[#This Row],[DATE CONTRAT]]&lt;&gt;"",Tableau1252606272[[#This Row],[DATE PROCHAIN CONTRAT]]-30,"")</f>
        <v/>
      </c>
      <c r="AS77" s="35"/>
      <c r="AU77" s="51"/>
      <c r="AV77" s="51"/>
      <c r="AW77" s="89"/>
      <c r="AX77" s="51" t="str">
        <f>IF(Tableau1252606273[[#This Row],[DATE CONTRAT]]&lt;&gt;"",Tableau1252606273[[#This Row],[DATE CONTRAT]]+Tableau1252606273[[#This Row],[DUREE CONTRAT]]*365,"")</f>
        <v/>
      </c>
      <c r="AY77" s="51" t="str">
        <f>IF(Tableau1252606273[[#This Row],[DATE CONTRAT]]&lt;&gt;"",Tableau1252606273[[#This Row],[DATE PROCHAIN CONTRAT]]-30,"")</f>
        <v/>
      </c>
      <c r="AZ77" s="35"/>
      <c r="BB77" s="51"/>
      <c r="BC77" s="51"/>
      <c r="BD77" s="89"/>
      <c r="BE77" s="51" t="str">
        <f>IF(Tableau1252606274[[#This Row],[DATE CONTRAT]]&lt;&gt;"",Tableau1252606274[[#This Row],[DATE CONTRAT]]+Tableau1252606274[[#This Row],[DUREE CONTRAT]]*365,"")</f>
        <v/>
      </c>
      <c r="BF77" s="51" t="str">
        <f>IF(Tableau1252606274[[#This Row],[DATE CONTRAT]]&lt;&gt;"",Tableau1252606274[[#This Row],[DATE PROCHAIN CONTRAT]]-30,"")</f>
        <v/>
      </c>
      <c r="BG77" s="35"/>
    </row>
    <row r="78" spans="1:59" ht="60">
      <c r="A78" s="2" t="str">
        <f>IF(COUNT(#REF!)&lt;=0,"",COUNT(#REF!))</f>
        <v/>
      </c>
      <c r="B78" s="17" t="s">
        <v>512</v>
      </c>
      <c r="C78" s="16" t="s">
        <v>299</v>
      </c>
      <c r="D7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53 Rue de Bonsecours</v>
      </c>
      <c r="E7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7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7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7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7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7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78" s="30"/>
      <c r="O78" s="51" t="str">
        <f>IF(Tableau135361[[#This Row],[DATE DERNIER CONTRAT]]&lt;&gt;"",Tableau135361[[#This Row],[DATE DERNIER CONTRAT]]+Tableau135361[[#This Row],[DUREE DERNIER CONTRAT]]*365,"")</f>
        <v/>
      </c>
      <c r="P78" s="97" t="str">
        <f>IF(Tableau135361[[#This Row],[DATE DERNIER CONTRAT]]&lt;&gt;"",Tableau135361[[#This Row],[DATE PROCHAIN CONTRAT]]-30,"")</f>
        <v/>
      </c>
      <c r="Q78" s="35"/>
      <c r="R78" s="28"/>
      <c r="S78" s="51"/>
      <c r="T78" s="51"/>
      <c r="U78" s="89"/>
      <c r="V78" s="51" t="str">
        <f>IF(Tableau125260[[#This Row],[DATE CONTRAT]]&lt;&gt;"",Tableau125260[[#This Row],[DATE CONTRAT]]+Tableau125260[[#This Row],[DUREE CONTRAT]]*365,"")</f>
        <v/>
      </c>
      <c r="W78" s="51" t="str">
        <f>IF(Tableau125260[[#This Row],[DATE CONTRAT]]&lt;&gt;"",Tableau125260[[#This Row],[DATE PROCHAIN CONTRAT]]-30,"")</f>
        <v/>
      </c>
      <c r="X78" s="35"/>
      <c r="Z78" s="51"/>
      <c r="AA78" s="51"/>
      <c r="AB78" s="89"/>
      <c r="AC78" s="51" t="str">
        <f>IF(Tableau12526062[[#This Row],[DATE CONTRAT]]&lt;&gt;"",Tableau12526062[[#This Row],[DATE CONTRAT]]+Tableau12526062[[#This Row],[DUREE CONTRAT]]*365,"")</f>
        <v/>
      </c>
      <c r="AD78" s="51" t="str">
        <f>IF(Tableau12526062[[#This Row],[DATE CONTRAT]]&lt;&gt;"",Tableau12526062[[#This Row],[DATE PROCHAIN CONTRAT]]-30,"")</f>
        <v/>
      </c>
      <c r="AE78" s="35"/>
      <c r="AG78" s="51"/>
      <c r="AH78" s="51"/>
      <c r="AI78" s="89"/>
      <c r="AJ78" s="51" t="str">
        <f>IF(Tableau1252606271[[#This Row],[DATE CONTRAT]]&lt;&gt;"",Tableau1252606271[[#This Row],[DATE CONTRAT]]+Tableau1252606271[[#This Row],[DUREE CONTRAT]]*365,"")</f>
        <v/>
      </c>
      <c r="AK78" s="51" t="str">
        <f>IF(Tableau1252606271[[#This Row],[DATE CONTRAT]]&lt;&gt;"",Tableau1252606271[[#This Row],[DATE PROCHAIN CONTRAT]]-30,"")</f>
        <v/>
      </c>
      <c r="AL78" s="35"/>
      <c r="AN78" s="51"/>
      <c r="AO78" s="51"/>
      <c r="AP78" s="89"/>
      <c r="AQ78" s="51" t="str">
        <f>IF(Tableau1252606272[[#This Row],[DATE CONTRAT]]&lt;&gt;"",Tableau1252606272[[#This Row],[DATE CONTRAT]]+Tableau1252606272[[#This Row],[DUREE CONTRAT]]*365,"")</f>
        <v/>
      </c>
      <c r="AR78" s="51" t="str">
        <f>IF(Tableau1252606272[[#This Row],[DATE CONTRAT]]&lt;&gt;"",Tableau1252606272[[#This Row],[DATE PROCHAIN CONTRAT]]-30,"")</f>
        <v/>
      </c>
      <c r="AS78" s="35"/>
      <c r="AU78" s="51"/>
      <c r="AV78" s="51"/>
      <c r="AW78" s="89"/>
      <c r="AX78" s="51" t="str">
        <f>IF(Tableau1252606273[[#This Row],[DATE CONTRAT]]&lt;&gt;"",Tableau1252606273[[#This Row],[DATE CONTRAT]]+Tableau1252606273[[#This Row],[DUREE CONTRAT]]*365,"")</f>
        <v/>
      </c>
      <c r="AY78" s="51" t="str">
        <f>IF(Tableau1252606273[[#This Row],[DATE CONTRAT]]&lt;&gt;"",Tableau1252606273[[#This Row],[DATE PROCHAIN CONTRAT]]-30,"")</f>
        <v/>
      </c>
      <c r="AZ78" s="35"/>
      <c r="BB78" s="51"/>
      <c r="BC78" s="51"/>
      <c r="BD78" s="89"/>
      <c r="BE78" s="51" t="str">
        <f>IF(Tableau1252606274[[#This Row],[DATE CONTRAT]]&lt;&gt;"",Tableau1252606274[[#This Row],[DATE CONTRAT]]+Tableau1252606274[[#This Row],[DUREE CONTRAT]]*365,"")</f>
        <v/>
      </c>
      <c r="BF78" s="51" t="str">
        <f>IF(Tableau1252606274[[#This Row],[DATE CONTRAT]]&lt;&gt;"",Tableau1252606274[[#This Row],[DATE PROCHAIN CONTRAT]]-30,"")</f>
        <v/>
      </c>
      <c r="BG78" s="35"/>
    </row>
    <row r="79" spans="1:59" ht="60">
      <c r="A79" s="2" t="str">
        <f>IF(COUNT(#REF!)&lt;=0,"",COUNT(#REF!))</f>
        <v/>
      </c>
      <c r="B79" s="17" t="s">
        <v>512</v>
      </c>
      <c r="C79" s="16" t="s">
        <v>300</v>
      </c>
      <c r="D7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Sainte-Anne</v>
      </c>
      <c r="E7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54340</v>
      </c>
      <c r="F7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Pompey</v>
      </c>
      <c r="G7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7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7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7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79" s="30"/>
      <c r="O79" s="51" t="str">
        <f>IF(Tableau135361[[#This Row],[DATE DERNIER CONTRAT]]&lt;&gt;"",Tableau135361[[#This Row],[DATE DERNIER CONTRAT]]+Tableau135361[[#This Row],[DUREE DERNIER CONTRAT]]*365,"")</f>
        <v/>
      </c>
      <c r="P79" s="97" t="str">
        <f>IF(Tableau135361[[#This Row],[DATE DERNIER CONTRAT]]&lt;&gt;"",Tableau135361[[#This Row],[DATE PROCHAIN CONTRAT]]-30,"")</f>
        <v/>
      </c>
      <c r="Q79" s="35"/>
      <c r="R79" s="28"/>
      <c r="S79" s="51"/>
      <c r="T79" s="51"/>
      <c r="U79" s="89"/>
      <c r="V79" s="51" t="str">
        <f>IF(Tableau125260[[#This Row],[DATE CONTRAT]]&lt;&gt;"",Tableau125260[[#This Row],[DATE CONTRAT]]+Tableau125260[[#This Row],[DUREE CONTRAT]]*365,"")</f>
        <v/>
      </c>
      <c r="W79" s="51" t="str">
        <f>IF(Tableau125260[[#This Row],[DATE CONTRAT]]&lt;&gt;"",Tableau125260[[#This Row],[DATE PROCHAIN CONTRAT]]-30,"")</f>
        <v/>
      </c>
      <c r="X79" s="35"/>
      <c r="Z79" s="51"/>
      <c r="AA79" s="51"/>
      <c r="AB79" s="89"/>
      <c r="AC79" s="51" t="str">
        <f>IF(Tableau12526062[[#This Row],[DATE CONTRAT]]&lt;&gt;"",Tableau12526062[[#This Row],[DATE CONTRAT]]+Tableau12526062[[#This Row],[DUREE CONTRAT]]*365,"")</f>
        <v/>
      </c>
      <c r="AD79" s="51" t="str">
        <f>IF(Tableau12526062[[#This Row],[DATE CONTRAT]]&lt;&gt;"",Tableau12526062[[#This Row],[DATE PROCHAIN CONTRAT]]-30,"")</f>
        <v/>
      </c>
      <c r="AE79" s="35"/>
      <c r="AG79" s="51"/>
      <c r="AH79" s="51"/>
      <c r="AI79" s="89"/>
      <c r="AJ79" s="51" t="str">
        <f>IF(Tableau1252606271[[#This Row],[DATE CONTRAT]]&lt;&gt;"",Tableau1252606271[[#This Row],[DATE CONTRAT]]+Tableau1252606271[[#This Row],[DUREE CONTRAT]]*365,"")</f>
        <v/>
      </c>
      <c r="AK79" s="51" t="str">
        <f>IF(Tableau1252606271[[#This Row],[DATE CONTRAT]]&lt;&gt;"",Tableau1252606271[[#This Row],[DATE PROCHAIN CONTRAT]]-30,"")</f>
        <v/>
      </c>
      <c r="AL79" s="35"/>
      <c r="AN79" s="51"/>
      <c r="AO79" s="51"/>
      <c r="AP79" s="89"/>
      <c r="AQ79" s="51" t="str">
        <f>IF(Tableau1252606272[[#This Row],[DATE CONTRAT]]&lt;&gt;"",Tableau1252606272[[#This Row],[DATE CONTRAT]]+Tableau1252606272[[#This Row],[DUREE CONTRAT]]*365,"")</f>
        <v/>
      </c>
      <c r="AR79" s="51" t="str">
        <f>IF(Tableau1252606272[[#This Row],[DATE CONTRAT]]&lt;&gt;"",Tableau1252606272[[#This Row],[DATE PROCHAIN CONTRAT]]-30,"")</f>
        <v/>
      </c>
      <c r="AS79" s="35"/>
      <c r="AU79" s="51"/>
      <c r="AV79" s="51"/>
      <c r="AW79" s="89"/>
      <c r="AX79" s="51" t="str">
        <f>IF(Tableau1252606273[[#This Row],[DATE CONTRAT]]&lt;&gt;"",Tableau1252606273[[#This Row],[DATE CONTRAT]]+Tableau1252606273[[#This Row],[DUREE CONTRAT]]*365,"")</f>
        <v/>
      </c>
      <c r="AY79" s="51" t="str">
        <f>IF(Tableau1252606273[[#This Row],[DATE CONTRAT]]&lt;&gt;"",Tableau1252606273[[#This Row],[DATE PROCHAIN CONTRAT]]-30,"")</f>
        <v/>
      </c>
      <c r="AZ79" s="35"/>
      <c r="BB79" s="51"/>
      <c r="BC79" s="51"/>
      <c r="BD79" s="89"/>
      <c r="BE79" s="51" t="str">
        <f>IF(Tableau1252606274[[#This Row],[DATE CONTRAT]]&lt;&gt;"",Tableau1252606274[[#This Row],[DATE CONTRAT]]+Tableau1252606274[[#This Row],[DUREE CONTRAT]]*365,"")</f>
        <v/>
      </c>
      <c r="BF79" s="51" t="str">
        <f>IF(Tableau1252606274[[#This Row],[DATE CONTRAT]]&lt;&gt;"",Tableau1252606274[[#This Row],[DATE PROCHAIN CONTRAT]]-30,"")</f>
        <v/>
      </c>
      <c r="BG79" s="35"/>
    </row>
    <row r="80" spans="1:59" ht="45">
      <c r="A80" s="2" t="str">
        <f>IF(COUNT(#REF!)&lt;=0,"",COUNT(#REF!))</f>
        <v/>
      </c>
      <c r="B80" s="17" t="s">
        <v>512</v>
      </c>
      <c r="C80" s="16" t="s">
        <v>301</v>
      </c>
      <c r="D8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Cyfflé</v>
      </c>
      <c r="E8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8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8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8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8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8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80" s="30"/>
      <c r="O80" s="51" t="str">
        <f>IF(Tableau135361[[#This Row],[DATE DERNIER CONTRAT]]&lt;&gt;"",Tableau135361[[#This Row],[DATE DERNIER CONTRAT]]+Tableau135361[[#This Row],[DUREE DERNIER CONTRAT]]*365,"")</f>
        <v/>
      </c>
      <c r="P80" s="97" t="str">
        <f>IF(Tableau135361[[#This Row],[DATE DERNIER CONTRAT]]&lt;&gt;"",Tableau135361[[#This Row],[DATE PROCHAIN CONTRAT]]-30,"")</f>
        <v/>
      </c>
      <c r="Q80" s="35"/>
      <c r="R80" s="28"/>
      <c r="S80" s="51"/>
      <c r="T80" s="51"/>
      <c r="U80" s="89"/>
      <c r="V80" s="51" t="str">
        <f>IF(Tableau125260[[#This Row],[DATE CONTRAT]]&lt;&gt;"",Tableau125260[[#This Row],[DATE CONTRAT]]+Tableau125260[[#This Row],[DUREE CONTRAT]]*365,"")</f>
        <v/>
      </c>
      <c r="W80" s="51" t="str">
        <f>IF(Tableau125260[[#This Row],[DATE CONTRAT]]&lt;&gt;"",Tableau125260[[#This Row],[DATE PROCHAIN CONTRAT]]-30,"")</f>
        <v/>
      </c>
      <c r="X80" s="35"/>
      <c r="Z80" s="51"/>
      <c r="AA80" s="51"/>
      <c r="AB80" s="89"/>
      <c r="AC80" s="51" t="str">
        <f>IF(Tableau12526062[[#This Row],[DATE CONTRAT]]&lt;&gt;"",Tableau12526062[[#This Row],[DATE CONTRAT]]+Tableau12526062[[#This Row],[DUREE CONTRAT]]*365,"")</f>
        <v/>
      </c>
      <c r="AD80" s="51" t="str">
        <f>IF(Tableau12526062[[#This Row],[DATE CONTRAT]]&lt;&gt;"",Tableau12526062[[#This Row],[DATE PROCHAIN CONTRAT]]-30,"")</f>
        <v/>
      </c>
      <c r="AE80" s="35"/>
      <c r="AG80" s="51"/>
      <c r="AH80" s="51"/>
      <c r="AI80" s="89"/>
      <c r="AJ80" s="51" t="str">
        <f>IF(Tableau1252606271[[#This Row],[DATE CONTRAT]]&lt;&gt;"",Tableau1252606271[[#This Row],[DATE CONTRAT]]+Tableau1252606271[[#This Row],[DUREE CONTRAT]]*365,"")</f>
        <v/>
      </c>
      <c r="AK80" s="51" t="str">
        <f>IF(Tableau1252606271[[#This Row],[DATE CONTRAT]]&lt;&gt;"",Tableau1252606271[[#This Row],[DATE PROCHAIN CONTRAT]]-30,"")</f>
        <v/>
      </c>
      <c r="AL80" s="35"/>
      <c r="AN80" s="51"/>
      <c r="AO80" s="51"/>
      <c r="AP80" s="89"/>
      <c r="AQ80" s="51" t="str">
        <f>IF(Tableau1252606272[[#This Row],[DATE CONTRAT]]&lt;&gt;"",Tableau1252606272[[#This Row],[DATE CONTRAT]]+Tableau1252606272[[#This Row],[DUREE CONTRAT]]*365,"")</f>
        <v/>
      </c>
      <c r="AR80" s="51" t="str">
        <f>IF(Tableau1252606272[[#This Row],[DATE CONTRAT]]&lt;&gt;"",Tableau1252606272[[#This Row],[DATE PROCHAIN CONTRAT]]-30,"")</f>
        <v/>
      </c>
      <c r="AS80" s="35"/>
      <c r="AU80" s="51"/>
      <c r="AV80" s="51"/>
      <c r="AW80" s="89"/>
      <c r="AX80" s="51" t="str">
        <f>IF(Tableau1252606273[[#This Row],[DATE CONTRAT]]&lt;&gt;"",Tableau1252606273[[#This Row],[DATE CONTRAT]]+Tableau1252606273[[#This Row],[DUREE CONTRAT]]*365,"")</f>
        <v/>
      </c>
      <c r="AY80" s="51" t="str">
        <f>IF(Tableau1252606273[[#This Row],[DATE CONTRAT]]&lt;&gt;"",Tableau1252606273[[#This Row],[DATE PROCHAIN CONTRAT]]-30,"")</f>
        <v/>
      </c>
      <c r="AZ80" s="35"/>
      <c r="BB80" s="51"/>
      <c r="BC80" s="51"/>
      <c r="BD80" s="89"/>
      <c r="BE80" s="51" t="str">
        <f>IF(Tableau1252606274[[#This Row],[DATE CONTRAT]]&lt;&gt;"",Tableau1252606274[[#This Row],[DATE CONTRAT]]+Tableau1252606274[[#This Row],[DUREE CONTRAT]]*365,"")</f>
        <v/>
      </c>
      <c r="BF80" s="51" t="str">
        <f>IF(Tableau1252606274[[#This Row],[DATE CONTRAT]]&lt;&gt;"",Tableau1252606274[[#This Row],[DATE PROCHAIN CONTRAT]]-30,"")</f>
        <v/>
      </c>
      <c r="BG80" s="35"/>
    </row>
    <row r="81" spans="1:59" ht="75">
      <c r="A81" s="2" t="str">
        <f>IF(COUNT(#REF!)&lt;=0,"",COUNT(#REF!))</f>
        <v/>
      </c>
      <c r="B81" s="17" t="s">
        <v>512</v>
      </c>
      <c r="C81" s="16" t="s">
        <v>302</v>
      </c>
      <c r="D8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79 Place de Trey</v>
      </c>
      <c r="E8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54700</v>
      </c>
      <c r="F8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Pont-à-Mousson</v>
      </c>
      <c r="G8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8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8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8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81" s="30"/>
      <c r="O81" s="51" t="str">
        <f>IF(Tableau135361[[#This Row],[DATE DERNIER CONTRAT]]&lt;&gt;"",Tableau135361[[#This Row],[DATE DERNIER CONTRAT]]+Tableau135361[[#This Row],[DUREE DERNIER CONTRAT]]*365,"")</f>
        <v/>
      </c>
      <c r="P81" s="97" t="str">
        <f>IF(Tableau135361[[#This Row],[DATE DERNIER CONTRAT]]&lt;&gt;"",Tableau135361[[#This Row],[DATE PROCHAIN CONTRAT]]-30,"")</f>
        <v/>
      </c>
      <c r="Q81" s="35"/>
      <c r="R81" s="28"/>
      <c r="S81" s="51"/>
      <c r="T81" s="51"/>
      <c r="U81" s="89"/>
      <c r="V81" s="51" t="str">
        <f>IF(Tableau125260[[#This Row],[DATE CONTRAT]]&lt;&gt;"",Tableau125260[[#This Row],[DATE CONTRAT]]+Tableau125260[[#This Row],[DUREE CONTRAT]]*365,"")</f>
        <v/>
      </c>
      <c r="W81" s="51" t="str">
        <f>IF(Tableau125260[[#This Row],[DATE CONTRAT]]&lt;&gt;"",Tableau125260[[#This Row],[DATE PROCHAIN CONTRAT]]-30,"")</f>
        <v/>
      </c>
      <c r="X81" s="35"/>
      <c r="Z81" s="51"/>
      <c r="AA81" s="51"/>
      <c r="AB81" s="89"/>
      <c r="AC81" s="51" t="str">
        <f>IF(Tableau12526062[[#This Row],[DATE CONTRAT]]&lt;&gt;"",Tableau12526062[[#This Row],[DATE CONTRAT]]+Tableau12526062[[#This Row],[DUREE CONTRAT]]*365,"")</f>
        <v/>
      </c>
      <c r="AD81" s="51" t="str">
        <f>IF(Tableau12526062[[#This Row],[DATE CONTRAT]]&lt;&gt;"",Tableau12526062[[#This Row],[DATE PROCHAIN CONTRAT]]-30,"")</f>
        <v/>
      </c>
      <c r="AE81" s="35"/>
      <c r="AG81" s="51"/>
      <c r="AH81" s="51"/>
      <c r="AI81" s="89"/>
      <c r="AJ81" s="51" t="str">
        <f>IF(Tableau1252606271[[#This Row],[DATE CONTRAT]]&lt;&gt;"",Tableau1252606271[[#This Row],[DATE CONTRAT]]+Tableau1252606271[[#This Row],[DUREE CONTRAT]]*365,"")</f>
        <v/>
      </c>
      <c r="AK81" s="51" t="str">
        <f>IF(Tableau1252606271[[#This Row],[DATE CONTRAT]]&lt;&gt;"",Tableau1252606271[[#This Row],[DATE PROCHAIN CONTRAT]]-30,"")</f>
        <v/>
      </c>
      <c r="AL81" s="35"/>
      <c r="AN81" s="51"/>
      <c r="AO81" s="51"/>
      <c r="AP81" s="89"/>
      <c r="AQ81" s="51" t="str">
        <f>IF(Tableau1252606272[[#This Row],[DATE CONTRAT]]&lt;&gt;"",Tableau1252606272[[#This Row],[DATE CONTRAT]]+Tableau1252606272[[#This Row],[DUREE CONTRAT]]*365,"")</f>
        <v/>
      </c>
      <c r="AR81" s="51" t="str">
        <f>IF(Tableau1252606272[[#This Row],[DATE CONTRAT]]&lt;&gt;"",Tableau1252606272[[#This Row],[DATE PROCHAIN CONTRAT]]-30,"")</f>
        <v/>
      </c>
      <c r="AS81" s="35"/>
      <c r="AU81" s="51"/>
      <c r="AV81" s="51"/>
      <c r="AW81" s="89"/>
      <c r="AX81" s="51" t="str">
        <f>IF(Tableau1252606273[[#This Row],[DATE CONTRAT]]&lt;&gt;"",Tableau1252606273[[#This Row],[DATE CONTRAT]]+Tableau1252606273[[#This Row],[DUREE CONTRAT]]*365,"")</f>
        <v/>
      </c>
      <c r="AY81" s="51" t="str">
        <f>IF(Tableau1252606273[[#This Row],[DATE CONTRAT]]&lt;&gt;"",Tableau1252606273[[#This Row],[DATE PROCHAIN CONTRAT]]-30,"")</f>
        <v/>
      </c>
      <c r="AZ81" s="35"/>
      <c r="BB81" s="51"/>
      <c r="BC81" s="51"/>
      <c r="BD81" s="89"/>
      <c r="BE81" s="51" t="str">
        <f>IF(Tableau1252606274[[#This Row],[DATE CONTRAT]]&lt;&gt;"",Tableau1252606274[[#This Row],[DATE CONTRAT]]+Tableau1252606274[[#This Row],[DUREE CONTRAT]]*365,"")</f>
        <v/>
      </c>
      <c r="BF81" s="51" t="str">
        <f>IF(Tableau1252606274[[#This Row],[DATE CONTRAT]]&lt;&gt;"",Tableau1252606274[[#This Row],[DATE PROCHAIN CONTRAT]]-30,"")</f>
        <v/>
      </c>
      <c r="BG81" s="35"/>
    </row>
    <row r="82" spans="1:59" ht="60">
      <c r="A82" s="2" t="str">
        <f>IF(COUNT(#REF!)&lt;=0,"",COUNT(#REF!))</f>
        <v/>
      </c>
      <c r="B82" s="17" t="s">
        <v>512</v>
      </c>
      <c r="C82" s="16" t="s">
        <v>303</v>
      </c>
      <c r="D8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8 Rue Jean Moulin</v>
      </c>
      <c r="E8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54510</v>
      </c>
      <c r="F8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Tomblaine</v>
      </c>
      <c r="G8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8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8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8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82" s="30"/>
      <c r="O82" s="51" t="str">
        <f>IF(Tableau135361[[#This Row],[DATE DERNIER CONTRAT]]&lt;&gt;"",Tableau135361[[#This Row],[DATE DERNIER CONTRAT]]+Tableau135361[[#This Row],[DUREE DERNIER CONTRAT]]*365,"")</f>
        <v/>
      </c>
      <c r="P82" s="97" t="str">
        <f>IF(Tableau135361[[#This Row],[DATE DERNIER CONTRAT]]&lt;&gt;"",Tableau135361[[#This Row],[DATE PROCHAIN CONTRAT]]-30,"")</f>
        <v/>
      </c>
      <c r="Q82" s="35"/>
      <c r="R82" s="28"/>
      <c r="S82" s="51"/>
      <c r="T82" s="51"/>
      <c r="U82" s="89"/>
      <c r="V82" s="51" t="str">
        <f>IF(Tableau125260[[#This Row],[DATE CONTRAT]]&lt;&gt;"",Tableau125260[[#This Row],[DATE CONTRAT]]+Tableau125260[[#This Row],[DUREE CONTRAT]]*365,"")</f>
        <v/>
      </c>
      <c r="W82" s="51" t="str">
        <f>IF(Tableau125260[[#This Row],[DATE CONTRAT]]&lt;&gt;"",Tableau125260[[#This Row],[DATE PROCHAIN CONTRAT]]-30,"")</f>
        <v/>
      </c>
      <c r="X82" s="35"/>
      <c r="Z82" s="51"/>
      <c r="AA82" s="51"/>
      <c r="AB82" s="89"/>
      <c r="AC82" s="51" t="str">
        <f>IF(Tableau12526062[[#This Row],[DATE CONTRAT]]&lt;&gt;"",Tableau12526062[[#This Row],[DATE CONTRAT]]+Tableau12526062[[#This Row],[DUREE CONTRAT]]*365,"")</f>
        <v/>
      </c>
      <c r="AD82" s="51" t="str">
        <f>IF(Tableau12526062[[#This Row],[DATE CONTRAT]]&lt;&gt;"",Tableau12526062[[#This Row],[DATE PROCHAIN CONTRAT]]-30,"")</f>
        <v/>
      </c>
      <c r="AE82" s="35"/>
      <c r="AG82" s="51"/>
      <c r="AH82" s="51"/>
      <c r="AI82" s="89"/>
      <c r="AJ82" s="51" t="str">
        <f>IF(Tableau1252606271[[#This Row],[DATE CONTRAT]]&lt;&gt;"",Tableau1252606271[[#This Row],[DATE CONTRAT]]+Tableau1252606271[[#This Row],[DUREE CONTRAT]]*365,"")</f>
        <v/>
      </c>
      <c r="AK82" s="51" t="str">
        <f>IF(Tableau1252606271[[#This Row],[DATE CONTRAT]]&lt;&gt;"",Tableau1252606271[[#This Row],[DATE PROCHAIN CONTRAT]]-30,"")</f>
        <v/>
      </c>
      <c r="AL82" s="35"/>
      <c r="AN82" s="51"/>
      <c r="AO82" s="51"/>
      <c r="AP82" s="89"/>
      <c r="AQ82" s="51" t="str">
        <f>IF(Tableau1252606272[[#This Row],[DATE CONTRAT]]&lt;&gt;"",Tableau1252606272[[#This Row],[DATE CONTRAT]]+Tableau1252606272[[#This Row],[DUREE CONTRAT]]*365,"")</f>
        <v/>
      </c>
      <c r="AR82" s="51" t="str">
        <f>IF(Tableau1252606272[[#This Row],[DATE CONTRAT]]&lt;&gt;"",Tableau1252606272[[#This Row],[DATE PROCHAIN CONTRAT]]-30,"")</f>
        <v/>
      </c>
      <c r="AS82" s="35"/>
      <c r="AU82" s="51"/>
      <c r="AV82" s="51"/>
      <c r="AW82" s="89"/>
      <c r="AX82" s="51" t="str">
        <f>IF(Tableau1252606273[[#This Row],[DATE CONTRAT]]&lt;&gt;"",Tableau1252606273[[#This Row],[DATE CONTRAT]]+Tableau1252606273[[#This Row],[DUREE CONTRAT]]*365,"")</f>
        <v/>
      </c>
      <c r="AY82" s="51" t="str">
        <f>IF(Tableau1252606273[[#This Row],[DATE CONTRAT]]&lt;&gt;"",Tableau1252606273[[#This Row],[DATE PROCHAIN CONTRAT]]-30,"")</f>
        <v/>
      </c>
      <c r="AZ82" s="35"/>
      <c r="BB82" s="51"/>
      <c r="BC82" s="51"/>
      <c r="BD82" s="89"/>
      <c r="BE82" s="51" t="str">
        <f>IF(Tableau1252606274[[#This Row],[DATE CONTRAT]]&lt;&gt;"",Tableau1252606274[[#This Row],[DATE CONTRAT]]+Tableau1252606274[[#This Row],[DUREE CONTRAT]]*365,"")</f>
        <v/>
      </c>
      <c r="BF82" s="51" t="str">
        <f>IF(Tableau1252606274[[#This Row],[DATE CONTRAT]]&lt;&gt;"",Tableau1252606274[[#This Row],[DATE PROCHAIN CONTRAT]]-30,"")</f>
        <v/>
      </c>
      <c r="BG82" s="35"/>
    </row>
    <row r="83" spans="1:59" ht="60">
      <c r="A83" s="2" t="str">
        <f>IF(COUNT(#REF!)&lt;=0,"",COUNT(#REF!))</f>
        <v/>
      </c>
      <c r="B83" s="17" t="s">
        <v>512</v>
      </c>
      <c r="C83" s="16" t="s">
        <v>304</v>
      </c>
      <c r="D8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86 Boulevard du Maréchal Foch</v>
      </c>
      <c r="E8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54520</v>
      </c>
      <c r="F8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Laxou</v>
      </c>
      <c r="G8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8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8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8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83" s="30"/>
      <c r="O83" s="51" t="str">
        <f>IF(Tableau135361[[#This Row],[DATE DERNIER CONTRAT]]&lt;&gt;"",Tableau135361[[#This Row],[DATE DERNIER CONTRAT]]+Tableau135361[[#This Row],[DUREE DERNIER CONTRAT]]*365,"")</f>
        <v/>
      </c>
      <c r="P83" s="97" t="str">
        <f>IF(Tableau135361[[#This Row],[DATE DERNIER CONTRAT]]&lt;&gt;"",Tableau135361[[#This Row],[DATE PROCHAIN CONTRAT]]-30,"")</f>
        <v/>
      </c>
      <c r="Q83" s="35"/>
      <c r="R83" s="28"/>
      <c r="S83" s="51"/>
      <c r="T83" s="51"/>
      <c r="U83" s="89"/>
      <c r="V83" s="51" t="str">
        <f>IF(Tableau125260[[#This Row],[DATE CONTRAT]]&lt;&gt;"",Tableau125260[[#This Row],[DATE CONTRAT]]+Tableau125260[[#This Row],[DUREE CONTRAT]]*365,"")</f>
        <v/>
      </c>
      <c r="W83" s="51" t="str">
        <f>IF(Tableau125260[[#This Row],[DATE CONTRAT]]&lt;&gt;"",Tableau125260[[#This Row],[DATE PROCHAIN CONTRAT]]-30,"")</f>
        <v/>
      </c>
      <c r="X83" s="35"/>
      <c r="Z83" s="51"/>
      <c r="AA83" s="51"/>
      <c r="AB83" s="89"/>
      <c r="AC83" s="51" t="str">
        <f>IF(Tableau12526062[[#This Row],[DATE CONTRAT]]&lt;&gt;"",Tableau12526062[[#This Row],[DATE CONTRAT]]+Tableau12526062[[#This Row],[DUREE CONTRAT]]*365,"")</f>
        <v/>
      </c>
      <c r="AD83" s="51" t="str">
        <f>IF(Tableau12526062[[#This Row],[DATE CONTRAT]]&lt;&gt;"",Tableau12526062[[#This Row],[DATE PROCHAIN CONTRAT]]-30,"")</f>
        <v/>
      </c>
      <c r="AE83" s="35"/>
      <c r="AG83" s="51"/>
      <c r="AH83" s="51"/>
      <c r="AI83" s="89"/>
      <c r="AJ83" s="51" t="str">
        <f>IF(Tableau1252606271[[#This Row],[DATE CONTRAT]]&lt;&gt;"",Tableau1252606271[[#This Row],[DATE CONTRAT]]+Tableau1252606271[[#This Row],[DUREE CONTRAT]]*365,"")</f>
        <v/>
      </c>
      <c r="AK83" s="51" t="str">
        <f>IF(Tableau1252606271[[#This Row],[DATE CONTRAT]]&lt;&gt;"",Tableau1252606271[[#This Row],[DATE PROCHAIN CONTRAT]]-30,"")</f>
        <v/>
      </c>
      <c r="AL83" s="35"/>
      <c r="AN83" s="51"/>
      <c r="AO83" s="51"/>
      <c r="AP83" s="89"/>
      <c r="AQ83" s="51" t="str">
        <f>IF(Tableau1252606272[[#This Row],[DATE CONTRAT]]&lt;&gt;"",Tableau1252606272[[#This Row],[DATE CONTRAT]]+Tableau1252606272[[#This Row],[DUREE CONTRAT]]*365,"")</f>
        <v/>
      </c>
      <c r="AR83" s="51" t="str">
        <f>IF(Tableau1252606272[[#This Row],[DATE CONTRAT]]&lt;&gt;"",Tableau1252606272[[#This Row],[DATE PROCHAIN CONTRAT]]-30,"")</f>
        <v/>
      </c>
      <c r="AS83" s="35"/>
      <c r="AU83" s="51"/>
      <c r="AV83" s="51"/>
      <c r="AW83" s="89"/>
      <c r="AX83" s="51" t="str">
        <f>IF(Tableau1252606273[[#This Row],[DATE CONTRAT]]&lt;&gt;"",Tableau1252606273[[#This Row],[DATE CONTRAT]]+Tableau1252606273[[#This Row],[DUREE CONTRAT]]*365,"")</f>
        <v/>
      </c>
      <c r="AY83" s="51" t="str">
        <f>IF(Tableau1252606273[[#This Row],[DATE CONTRAT]]&lt;&gt;"",Tableau1252606273[[#This Row],[DATE PROCHAIN CONTRAT]]-30,"")</f>
        <v/>
      </c>
      <c r="AZ83" s="35"/>
      <c r="BB83" s="51"/>
      <c r="BC83" s="51"/>
      <c r="BD83" s="89"/>
      <c r="BE83" s="51" t="str">
        <f>IF(Tableau1252606274[[#This Row],[DATE CONTRAT]]&lt;&gt;"",Tableau1252606274[[#This Row],[DATE CONTRAT]]+Tableau1252606274[[#This Row],[DUREE CONTRAT]]*365,"")</f>
        <v/>
      </c>
      <c r="BF83" s="51" t="str">
        <f>IF(Tableau1252606274[[#This Row],[DATE CONTRAT]]&lt;&gt;"",Tableau1252606274[[#This Row],[DATE PROCHAIN CONTRAT]]-30,"")</f>
        <v/>
      </c>
      <c r="BG83" s="35"/>
    </row>
    <row r="84" spans="1:59" ht="30">
      <c r="A84" s="2" t="str">
        <f>IF(COUNT(#REF!)&lt;=0,"",COUNT(#REF!))</f>
        <v/>
      </c>
      <c r="B84" s="17" t="s">
        <v>512</v>
      </c>
      <c r="C84" s="16" t="s">
        <v>305</v>
      </c>
      <c r="D8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16 Quai de la Glacière</v>
      </c>
      <c r="E8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54200</v>
      </c>
      <c r="F8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Toul</v>
      </c>
      <c r="G8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8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8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8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84" s="30"/>
      <c r="O84" s="51" t="str">
        <f>IF(Tableau135361[[#This Row],[DATE DERNIER CONTRAT]]&lt;&gt;"",Tableau135361[[#This Row],[DATE DERNIER CONTRAT]]+Tableau135361[[#This Row],[DUREE DERNIER CONTRAT]]*365,"")</f>
        <v/>
      </c>
      <c r="P84" s="97" t="str">
        <f>IF(Tableau135361[[#This Row],[DATE DERNIER CONTRAT]]&lt;&gt;"",Tableau135361[[#This Row],[DATE PROCHAIN CONTRAT]]-30,"")</f>
        <v/>
      </c>
      <c r="Q84" s="35"/>
      <c r="R84" s="28"/>
      <c r="S84" s="51"/>
      <c r="T84" s="51"/>
      <c r="U84" s="89"/>
      <c r="V84" s="51" t="str">
        <f>IF(Tableau125260[[#This Row],[DATE CONTRAT]]&lt;&gt;"",Tableau125260[[#This Row],[DATE CONTRAT]]+Tableau125260[[#This Row],[DUREE CONTRAT]]*365,"")</f>
        <v/>
      </c>
      <c r="W84" s="51" t="str">
        <f>IF(Tableau125260[[#This Row],[DATE CONTRAT]]&lt;&gt;"",Tableau125260[[#This Row],[DATE PROCHAIN CONTRAT]]-30,"")</f>
        <v/>
      </c>
      <c r="X84" s="35"/>
      <c r="Z84" s="51"/>
      <c r="AA84" s="51"/>
      <c r="AB84" s="89"/>
      <c r="AC84" s="51" t="str">
        <f>IF(Tableau12526062[[#This Row],[DATE CONTRAT]]&lt;&gt;"",Tableau12526062[[#This Row],[DATE CONTRAT]]+Tableau12526062[[#This Row],[DUREE CONTRAT]]*365,"")</f>
        <v/>
      </c>
      <c r="AD84" s="51" t="str">
        <f>IF(Tableau12526062[[#This Row],[DATE CONTRAT]]&lt;&gt;"",Tableau12526062[[#This Row],[DATE PROCHAIN CONTRAT]]-30,"")</f>
        <v/>
      </c>
      <c r="AE84" s="35"/>
      <c r="AG84" s="51"/>
      <c r="AH84" s="51"/>
      <c r="AI84" s="89"/>
      <c r="AJ84" s="51" t="str">
        <f>IF(Tableau1252606271[[#This Row],[DATE CONTRAT]]&lt;&gt;"",Tableau1252606271[[#This Row],[DATE CONTRAT]]+Tableau1252606271[[#This Row],[DUREE CONTRAT]]*365,"")</f>
        <v/>
      </c>
      <c r="AK84" s="51" t="str">
        <f>IF(Tableau1252606271[[#This Row],[DATE CONTRAT]]&lt;&gt;"",Tableau1252606271[[#This Row],[DATE PROCHAIN CONTRAT]]-30,"")</f>
        <v/>
      </c>
      <c r="AL84" s="35"/>
      <c r="AN84" s="51"/>
      <c r="AO84" s="51"/>
      <c r="AP84" s="89"/>
      <c r="AQ84" s="51" t="str">
        <f>IF(Tableau1252606272[[#This Row],[DATE CONTRAT]]&lt;&gt;"",Tableau1252606272[[#This Row],[DATE CONTRAT]]+Tableau1252606272[[#This Row],[DUREE CONTRAT]]*365,"")</f>
        <v/>
      </c>
      <c r="AR84" s="51" t="str">
        <f>IF(Tableau1252606272[[#This Row],[DATE CONTRAT]]&lt;&gt;"",Tableau1252606272[[#This Row],[DATE PROCHAIN CONTRAT]]-30,"")</f>
        <v/>
      </c>
      <c r="AS84" s="35"/>
      <c r="AU84" s="51"/>
      <c r="AV84" s="51"/>
      <c r="AW84" s="89"/>
      <c r="AX84" s="51" t="str">
        <f>IF(Tableau1252606273[[#This Row],[DATE CONTRAT]]&lt;&gt;"",Tableau1252606273[[#This Row],[DATE CONTRAT]]+Tableau1252606273[[#This Row],[DUREE CONTRAT]]*365,"")</f>
        <v/>
      </c>
      <c r="AY84" s="51" t="str">
        <f>IF(Tableau1252606273[[#This Row],[DATE CONTRAT]]&lt;&gt;"",Tableau1252606273[[#This Row],[DATE PROCHAIN CONTRAT]]-30,"")</f>
        <v/>
      </c>
      <c r="AZ84" s="35"/>
      <c r="BB84" s="51"/>
      <c r="BC84" s="51"/>
      <c r="BD84" s="89"/>
      <c r="BE84" s="51" t="str">
        <f>IF(Tableau1252606274[[#This Row],[DATE CONTRAT]]&lt;&gt;"",Tableau1252606274[[#This Row],[DATE CONTRAT]]+Tableau1252606274[[#This Row],[DUREE CONTRAT]]*365,"")</f>
        <v/>
      </c>
      <c r="BF84" s="51" t="str">
        <f>IF(Tableau1252606274[[#This Row],[DATE CONTRAT]]&lt;&gt;"",Tableau1252606274[[#This Row],[DATE PROCHAIN CONTRAT]]-30,"")</f>
        <v/>
      </c>
      <c r="BG84" s="35"/>
    </row>
    <row r="85" spans="1:59" ht="75">
      <c r="A85" s="2" t="str">
        <f>IF(COUNT(#REF!)&lt;=0,"",COUNT(#REF!))</f>
        <v/>
      </c>
      <c r="B85" s="17" t="s">
        <v>512</v>
      </c>
      <c r="C85" s="16" t="s">
        <v>306</v>
      </c>
      <c r="D8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Chartreuse de Bosserville</v>
      </c>
      <c r="E8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54510</v>
      </c>
      <c r="F8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Art-sur-Meurthe</v>
      </c>
      <c r="G8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8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8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8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85" s="30"/>
      <c r="O85" s="51" t="str">
        <f>IF(Tableau135361[[#This Row],[DATE DERNIER CONTRAT]]&lt;&gt;"",Tableau135361[[#This Row],[DATE DERNIER CONTRAT]]+Tableau135361[[#This Row],[DUREE DERNIER CONTRAT]]*365,"")</f>
        <v/>
      </c>
      <c r="P85" s="97" t="str">
        <f>IF(Tableau135361[[#This Row],[DATE DERNIER CONTRAT]]&lt;&gt;"",Tableau135361[[#This Row],[DATE PROCHAIN CONTRAT]]-30,"")</f>
        <v/>
      </c>
      <c r="Q85" s="35"/>
      <c r="R85" s="28"/>
      <c r="S85" s="51"/>
      <c r="T85" s="51"/>
      <c r="U85" s="89"/>
      <c r="V85" s="51" t="str">
        <f>IF(Tableau125260[[#This Row],[DATE CONTRAT]]&lt;&gt;"",Tableau125260[[#This Row],[DATE CONTRAT]]+Tableau125260[[#This Row],[DUREE CONTRAT]]*365,"")</f>
        <v/>
      </c>
      <c r="W85" s="51" t="str">
        <f>IF(Tableau125260[[#This Row],[DATE CONTRAT]]&lt;&gt;"",Tableau125260[[#This Row],[DATE PROCHAIN CONTRAT]]-30,"")</f>
        <v/>
      </c>
      <c r="X85" s="35"/>
      <c r="Z85" s="51"/>
      <c r="AA85" s="51"/>
      <c r="AB85" s="89"/>
      <c r="AC85" s="51" t="str">
        <f>IF(Tableau12526062[[#This Row],[DATE CONTRAT]]&lt;&gt;"",Tableau12526062[[#This Row],[DATE CONTRAT]]+Tableau12526062[[#This Row],[DUREE CONTRAT]]*365,"")</f>
        <v/>
      </c>
      <c r="AD85" s="51" t="str">
        <f>IF(Tableau12526062[[#This Row],[DATE CONTRAT]]&lt;&gt;"",Tableau12526062[[#This Row],[DATE PROCHAIN CONTRAT]]-30,"")</f>
        <v/>
      </c>
      <c r="AE85" s="35"/>
      <c r="AG85" s="51"/>
      <c r="AH85" s="51"/>
      <c r="AI85" s="89"/>
      <c r="AJ85" s="51" t="str">
        <f>IF(Tableau1252606271[[#This Row],[DATE CONTRAT]]&lt;&gt;"",Tableau1252606271[[#This Row],[DATE CONTRAT]]+Tableau1252606271[[#This Row],[DUREE CONTRAT]]*365,"")</f>
        <v/>
      </c>
      <c r="AK85" s="51" t="str">
        <f>IF(Tableau1252606271[[#This Row],[DATE CONTRAT]]&lt;&gt;"",Tableau1252606271[[#This Row],[DATE PROCHAIN CONTRAT]]-30,"")</f>
        <v/>
      </c>
      <c r="AL85" s="35"/>
      <c r="AN85" s="51"/>
      <c r="AO85" s="51"/>
      <c r="AP85" s="89"/>
      <c r="AQ85" s="51" t="str">
        <f>IF(Tableau1252606272[[#This Row],[DATE CONTRAT]]&lt;&gt;"",Tableau1252606272[[#This Row],[DATE CONTRAT]]+Tableau1252606272[[#This Row],[DUREE CONTRAT]]*365,"")</f>
        <v/>
      </c>
      <c r="AR85" s="51" t="str">
        <f>IF(Tableau1252606272[[#This Row],[DATE CONTRAT]]&lt;&gt;"",Tableau1252606272[[#This Row],[DATE PROCHAIN CONTRAT]]-30,"")</f>
        <v/>
      </c>
      <c r="AS85" s="35"/>
      <c r="AU85" s="51"/>
      <c r="AV85" s="51"/>
      <c r="AW85" s="89"/>
      <c r="AX85" s="51" t="str">
        <f>IF(Tableau1252606273[[#This Row],[DATE CONTRAT]]&lt;&gt;"",Tableau1252606273[[#This Row],[DATE CONTRAT]]+Tableau1252606273[[#This Row],[DUREE CONTRAT]]*365,"")</f>
        <v/>
      </c>
      <c r="AY85" s="51" t="str">
        <f>IF(Tableau1252606273[[#This Row],[DATE CONTRAT]]&lt;&gt;"",Tableau1252606273[[#This Row],[DATE PROCHAIN CONTRAT]]-30,"")</f>
        <v/>
      </c>
      <c r="AZ85" s="35"/>
      <c r="BB85" s="51"/>
      <c r="BC85" s="51"/>
      <c r="BD85" s="89"/>
      <c r="BE85" s="51" t="str">
        <f>IF(Tableau1252606274[[#This Row],[DATE CONTRAT]]&lt;&gt;"",Tableau1252606274[[#This Row],[DATE CONTRAT]]+Tableau1252606274[[#This Row],[DUREE CONTRAT]]*365,"")</f>
        <v/>
      </c>
      <c r="BF85" s="51" t="str">
        <f>IF(Tableau1252606274[[#This Row],[DATE CONTRAT]]&lt;&gt;"",Tableau1252606274[[#This Row],[DATE PROCHAIN CONTRAT]]-30,"")</f>
        <v/>
      </c>
      <c r="BG85" s="35"/>
    </row>
    <row r="86" spans="1:59" ht="45">
      <c r="A86" s="2" t="str">
        <f>IF(COUNT(#REF!)&lt;=0,"",COUNT(#REF!))</f>
        <v/>
      </c>
      <c r="B86" s="17" t="s">
        <v>512</v>
      </c>
      <c r="C86" s="16" t="s">
        <v>307</v>
      </c>
      <c r="D8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Emile Levassor</v>
      </c>
      <c r="E8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54110</v>
      </c>
      <c r="F8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Dombasle-sur-Meurthe</v>
      </c>
      <c r="G8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8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8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8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86" s="30"/>
      <c r="O86" s="51" t="str">
        <f>IF(Tableau135361[[#This Row],[DATE DERNIER CONTRAT]]&lt;&gt;"",Tableau135361[[#This Row],[DATE DERNIER CONTRAT]]+Tableau135361[[#This Row],[DUREE DERNIER CONTRAT]]*365,"")</f>
        <v/>
      </c>
      <c r="P86" s="97" t="str">
        <f>IF(Tableau135361[[#This Row],[DATE DERNIER CONTRAT]]&lt;&gt;"",Tableau135361[[#This Row],[DATE PROCHAIN CONTRAT]]-30,"")</f>
        <v/>
      </c>
      <c r="Q86" s="35"/>
      <c r="R86" s="28"/>
      <c r="S86" s="51"/>
      <c r="T86" s="51"/>
      <c r="U86" s="89"/>
      <c r="V86" s="51" t="str">
        <f>IF(Tableau125260[[#This Row],[DATE CONTRAT]]&lt;&gt;"",Tableau125260[[#This Row],[DATE CONTRAT]]+Tableau125260[[#This Row],[DUREE CONTRAT]]*365,"")</f>
        <v/>
      </c>
      <c r="W86" s="51" t="str">
        <f>IF(Tableau125260[[#This Row],[DATE CONTRAT]]&lt;&gt;"",Tableau125260[[#This Row],[DATE PROCHAIN CONTRAT]]-30,"")</f>
        <v/>
      </c>
      <c r="X86" s="35"/>
      <c r="Z86" s="51"/>
      <c r="AA86" s="51"/>
      <c r="AB86" s="89"/>
      <c r="AC86" s="51" t="str">
        <f>IF(Tableau12526062[[#This Row],[DATE CONTRAT]]&lt;&gt;"",Tableau12526062[[#This Row],[DATE CONTRAT]]+Tableau12526062[[#This Row],[DUREE CONTRAT]]*365,"")</f>
        <v/>
      </c>
      <c r="AD86" s="51" t="str">
        <f>IF(Tableau12526062[[#This Row],[DATE CONTRAT]]&lt;&gt;"",Tableau12526062[[#This Row],[DATE PROCHAIN CONTRAT]]-30,"")</f>
        <v/>
      </c>
      <c r="AE86" s="35"/>
      <c r="AG86" s="51"/>
      <c r="AH86" s="51"/>
      <c r="AI86" s="89"/>
      <c r="AJ86" s="51" t="str">
        <f>IF(Tableau1252606271[[#This Row],[DATE CONTRAT]]&lt;&gt;"",Tableau1252606271[[#This Row],[DATE CONTRAT]]+Tableau1252606271[[#This Row],[DUREE CONTRAT]]*365,"")</f>
        <v/>
      </c>
      <c r="AK86" s="51" t="str">
        <f>IF(Tableau1252606271[[#This Row],[DATE CONTRAT]]&lt;&gt;"",Tableau1252606271[[#This Row],[DATE PROCHAIN CONTRAT]]-30,"")</f>
        <v/>
      </c>
      <c r="AL86" s="35"/>
      <c r="AN86" s="51"/>
      <c r="AO86" s="51"/>
      <c r="AP86" s="89"/>
      <c r="AQ86" s="51" t="str">
        <f>IF(Tableau1252606272[[#This Row],[DATE CONTRAT]]&lt;&gt;"",Tableau1252606272[[#This Row],[DATE CONTRAT]]+Tableau1252606272[[#This Row],[DUREE CONTRAT]]*365,"")</f>
        <v/>
      </c>
      <c r="AR86" s="51" t="str">
        <f>IF(Tableau1252606272[[#This Row],[DATE CONTRAT]]&lt;&gt;"",Tableau1252606272[[#This Row],[DATE PROCHAIN CONTRAT]]-30,"")</f>
        <v/>
      </c>
      <c r="AS86" s="35"/>
      <c r="AU86" s="51"/>
      <c r="AV86" s="51"/>
      <c r="AW86" s="89"/>
      <c r="AX86" s="51" t="str">
        <f>IF(Tableau1252606273[[#This Row],[DATE CONTRAT]]&lt;&gt;"",Tableau1252606273[[#This Row],[DATE CONTRAT]]+Tableau1252606273[[#This Row],[DUREE CONTRAT]]*365,"")</f>
        <v/>
      </c>
      <c r="AY86" s="51" t="str">
        <f>IF(Tableau1252606273[[#This Row],[DATE CONTRAT]]&lt;&gt;"",Tableau1252606273[[#This Row],[DATE PROCHAIN CONTRAT]]-30,"")</f>
        <v/>
      </c>
      <c r="AZ86" s="35"/>
      <c r="BB86" s="51"/>
      <c r="BC86" s="51"/>
      <c r="BD86" s="89"/>
      <c r="BE86" s="51" t="str">
        <f>IF(Tableau1252606274[[#This Row],[DATE CONTRAT]]&lt;&gt;"",Tableau1252606274[[#This Row],[DATE CONTRAT]]+Tableau1252606274[[#This Row],[DUREE CONTRAT]]*365,"")</f>
        <v/>
      </c>
      <c r="BF86" s="51" t="str">
        <f>IF(Tableau1252606274[[#This Row],[DATE CONTRAT]]&lt;&gt;"",Tableau1252606274[[#This Row],[DATE PROCHAIN CONTRAT]]-30,"")</f>
        <v/>
      </c>
      <c r="BG86" s="35"/>
    </row>
    <row r="87" spans="1:59">
      <c r="A87" s="2" t="str">
        <f>IF(COUNT(#REF!)&lt;=0,"",COUNT(#REF!))</f>
        <v/>
      </c>
      <c r="B87" s="17" t="s">
        <v>512</v>
      </c>
      <c r="C87" s="16" t="s">
        <v>308</v>
      </c>
      <c r="D8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44 Rue du General Pershing</v>
      </c>
      <c r="E8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54400</v>
      </c>
      <c r="F8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Longwy</v>
      </c>
      <c r="G8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8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8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8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87" s="30"/>
      <c r="O87" s="51" t="str">
        <f>IF(Tableau135361[[#This Row],[DATE DERNIER CONTRAT]]&lt;&gt;"",Tableau135361[[#This Row],[DATE DERNIER CONTRAT]]+Tableau135361[[#This Row],[DUREE DERNIER CONTRAT]]*365,"")</f>
        <v/>
      </c>
      <c r="P87" s="97" t="str">
        <f>IF(Tableau135361[[#This Row],[DATE DERNIER CONTRAT]]&lt;&gt;"",Tableau135361[[#This Row],[DATE PROCHAIN CONTRAT]]-30,"")</f>
        <v/>
      </c>
      <c r="Q87" s="35"/>
      <c r="R87" s="28"/>
      <c r="S87" s="51"/>
      <c r="T87" s="51"/>
      <c r="U87" s="89"/>
      <c r="V87" s="51" t="str">
        <f>IF(Tableau125260[[#This Row],[DATE CONTRAT]]&lt;&gt;"",Tableau125260[[#This Row],[DATE CONTRAT]]+Tableau125260[[#This Row],[DUREE CONTRAT]]*365,"")</f>
        <v/>
      </c>
      <c r="W87" s="51" t="str">
        <f>IF(Tableau125260[[#This Row],[DATE CONTRAT]]&lt;&gt;"",Tableau125260[[#This Row],[DATE PROCHAIN CONTRAT]]-30,"")</f>
        <v/>
      </c>
      <c r="X87" s="35"/>
      <c r="Z87" s="51"/>
      <c r="AA87" s="51"/>
      <c r="AB87" s="89"/>
      <c r="AC87" s="51" t="str">
        <f>IF(Tableau12526062[[#This Row],[DATE CONTRAT]]&lt;&gt;"",Tableau12526062[[#This Row],[DATE CONTRAT]]+Tableau12526062[[#This Row],[DUREE CONTRAT]]*365,"")</f>
        <v/>
      </c>
      <c r="AD87" s="51" t="str">
        <f>IF(Tableau12526062[[#This Row],[DATE CONTRAT]]&lt;&gt;"",Tableau12526062[[#This Row],[DATE PROCHAIN CONTRAT]]-30,"")</f>
        <v/>
      </c>
      <c r="AE87" s="35"/>
      <c r="AG87" s="51"/>
      <c r="AH87" s="51"/>
      <c r="AI87" s="89"/>
      <c r="AJ87" s="51" t="str">
        <f>IF(Tableau1252606271[[#This Row],[DATE CONTRAT]]&lt;&gt;"",Tableau1252606271[[#This Row],[DATE CONTRAT]]+Tableau1252606271[[#This Row],[DUREE CONTRAT]]*365,"")</f>
        <v/>
      </c>
      <c r="AK87" s="51" t="str">
        <f>IF(Tableau1252606271[[#This Row],[DATE CONTRAT]]&lt;&gt;"",Tableau1252606271[[#This Row],[DATE PROCHAIN CONTRAT]]-30,"")</f>
        <v/>
      </c>
      <c r="AL87" s="35"/>
      <c r="AN87" s="51"/>
      <c r="AO87" s="51"/>
      <c r="AP87" s="89"/>
      <c r="AQ87" s="51" t="str">
        <f>IF(Tableau1252606272[[#This Row],[DATE CONTRAT]]&lt;&gt;"",Tableau1252606272[[#This Row],[DATE CONTRAT]]+Tableau1252606272[[#This Row],[DUREE CONTRAT]]*365,"")</f>
        <v/>
      </c>
      <c r="AR87" s="51" t="str">
        <f>IF(Tableau1252606272[[#This Row],[DATE CONTRAT]]&lt;&gt;"",Tableau1252606272[[#This Row],[DATE PROCHAIN CONTRAT]]-30,"")</f>
        <v/>
      </c>
      <c r="AS87" s="35"/>
      <c r="AU87" s="51"/>
      <c r="AV87" s="51"/>
      <c r="AW87" s="89"/>
      <c r="AX87" s="51" t="str">
        <f>IF(Tableau1252606273[[#This Row],[DATE CONTRAT]]&lt;&gt;"",Tableau1252606273[[#This Row],[DATE CONTRAT]]+Tableau1252606273[[#This Row],[DUREE CONTRAT]]*365,"")</f>
        <v/>
      </c>
      <c r="AY87" s="51" t="str">
        <f>IF(Tableau1252606273[[#This Row],[DATE CONTRAT]]&lt;&gt;"",Tableau1252606273[[#This Row],[DATE PROCHAIN CONTRAT]]-30,"")</f>
        <v/>
      </c>
      <c r="AZ87" s="35"/>
      <c r="BB87" s="51"/>
      <c r="BC87" s="51"/>
      <c r="BD87" s="89"/>
      <c r="BE87" s="51" t="str">
        <f>IF(Tableau1252606274[[#This Row],[DATE CONTRAT]]&lt;&gt;"",Tableau1252606274[[#This Row],[DATE CONTRAT]]+Tableau1252606274[[#This Row],[DUREE CONTRAT]]*365,"")</f>
        <v/>
      </c>
      <c r="BF87" s="51" t="str">
        <f>IF(Tableau1252606274[[#This Row],[DATE CONTRAT]]&lt;&gt;"",Tableau1252606274[[#This Row],[DATE PROCHAIN CONTRAT]]-30,"")</f>
        <v/>
      </c>
      <c r="BG87" s="35"/>
    </row>
    <row r="88" spans="1:59">
      <c r="A88" s="2" t="str">
        <f>IF(COUNT(#REF!)&lt;=0,"",COUNT(#REF!))</f>
        <v/>
      </c>
      <c r="B88" s="17" t="s">
        <v>512</v>
      </c>
      <c r="C88" s="16" t="s">
        <v>309</v>
      </c>
      <c r="D8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Avenue du Docteur Paul Kahn</v>
      </c>
      <c r="E8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8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8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8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8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8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88" s="30"/>
      <c r="O88" s="51" t="str">
        <f>IF(Tableau135361[[#This Row],[DATE DERNIER CONTRAT]]&lt;&gt;"",Tableau135361[[#This Row],[DATE DERNIER CONTRAT]]+Tableau135361[[#This Row],[DUREE DERNIER CONTRAT]]*365,"")</f>
        <v/>
      </c>
      <c r="P88" s="97" t="str">
        <f>IF(Tableau135361[[#This Row],[DATE DERNIER CONTRAT]]&lt;&gt;"",Tableau135361[[#This Row],[DATE PROCHAIN CONTRAT]]-30,"")</f>
        <v/>
      </c>
      <c r="Q88" s="35"/>
      <c r="R88" s="28"/>
      <c r="S88" s="51"/>
      <c r="T88" s="51"/>
      <c r="U88" s="89"/>
      <c r="V88" s="51" t="str">
        <f>IF(Tableau125260[[#This Row],[DATE CONTRAT]]&lt;&gt;"",Tableau125260[[#This Row],[DATE CONTRAT]]+Tableau125260[[#This Row],[DUREE CONTRAT]]*365,"")</f>
        <v/>
      </c>
      <c r="W88" s="51" t="str">
        <f>IF(Tableau125260[[#This Row],[DATE CONTRAT]]&lt;&gt;"",Tableau125260[[#This Row],[DATE PROCHAIN CONTRAT]]-30,"")</f>
        <v/>
      </c>
      <c r="X88" s="35"/>
      <c r="Z88" s="51"/>
      <c r="AA88" s="51"/>
      <c r="AB88" s="89"/>
      <c r="AC88" s="51" t="str">
        <f>IF(Tableau12526062[[#This Row],[DATE CONTRAT]]&lt;&gt;"",Tableau12526062[[#This Row],[DATE CONTRAT]]+Tableau12526062[[#This Row],[DUREE CONTRAT]]*365,"")</f>
        <v/>
      </c>
      <c r="AD88" s="51" t="str">
        <f>IF(Tableau12526062[[#This Row],[DATE CONTRAT]]&lt;&gt;"",Tableau12526062[[#This Row],[DATE PROCHAIN CONTRAT]]-30,"")</f>
        <v/>
      </c>
      <c r="AE88" s="35"/>
      <c r="AG88" s="51"/>
      <c r="AH88" s="51"/>
      <c r="AI88" s="89"/>
      <c r="AJ88" s="51" t="str">
        <f>IF(Tableau1252606271[[#This Row],[DATE CONTRAT]]&lt;&gt;"",Tableau1252606271[[#This Row],[DATE CONTRAT]]+Tableau1252606271[[#This Row],[DUREE CONTRAT]]*365,"")</f>
        <v/>
      </c>
      <c r="AK88" s="51" t="str">
        <f>IF(Tableau1252606271[[#This Row],[DATE CONTRAT]]&lt;&gt;"",Tableau1252606271[[#This Row],[DATE PROCHAIN CONTRAT]]-30,"")</f>
        <v/>
      </c>
      <c r="AL88" s="35"/>
      <c r="AN88" s="51"/>
      <c r="AO88" s="51"/>
      <c r="AP88" s="89"/>
      <c r="AQ88" s="51" t="str">
        <f>IF(Tableau1252606272[[#This Row],[DATE CONTRAT]]&lt;&gt;"",Tableau1252606272[[#This Row],[DATE CONTRAT]]+Tableau1252606272[[#This Row],[DUREE CONTRAT]]*365,"")</f>
        <v/>
      </c>
      <c r="AR88" s="51" t="str">
        <f>IF(Tableau1252606272[[#This Row],[DATE CONTRAT]]&lt;&gt;"",Tableau1252606272[[#This Row],[DATE PROCHAIN CONTRAT]]-30,"")</f>
        <v/>
      </c>
      <c r="AS88" s="35"/>
      <c r="AU88" s="51"/>
      <c r="AV88" s="51"/>
      <c r="AW88" s="89"/>
      <c r="AX88" s="51" t="str">
        <f>IF(Tableau1252606273[[#This Row],[DATE CONTRAT]]&lt;&gt;"",Tableau1252606273[[#This Row],[DATE CONTRAT]]+Tableau1252606273[[#This Row],[DUREE CONTRAT]]*365,"")</f>
        <v/>
      </c>
      <c r="AY88" s="51" t="str">
        <f>IF(Tableau1252606273[[#This Row],[DATE CONTRAT]]&lt;&gt;"",Tableau1252606273[[#This Row],[DATE PROCHAIN CONTRAT]]-30,"")</f>
        <v/>
      </c>
      <c r="AZ88" s="35"/>
      <c r="BB88" s="51"/>
      <c r="BC88" s="51"/>
      <c r="BD88" s="89"/>
      <c r="BE88" s="51" t="str">
        <f>IF(Tableau1252606274[[#This Row],[DATE CONTRAT]]&lt;&gt;"",Tableau1252606274[[#This Row],[DATE CONTRAT]]+Tableau1252606274[[#This Row],[DUREE CONTRAT]]*365,"")</f>
        <v/>
      </c>
      <c r="BF88" s="51" t="str">
        <f>IF(Tableau1252606274[[#This Row],[DATE CONTRAT]]&lt;&gt;"",Tableau1252606274[[#This Row],[DATE PROCHAIN CONTRAT]]-30,"")</f>
        <v/>
      </c>
      <c r="BG88" s="35"/>
    </row>
    <row r="89" spans="1:59" ht="30">
      <c r="A89" s="2" t="str">
        <f>IF(COUNT(#REF!)&lt;=0,"",COUNT(#REF!))</f>
        <v/>
      </c>
      <c r="B89" s="17" t="s">
        <v>512</v>
      </c>
      <c r="C89" s="16" t="s">
        <v>310</v>
      </c>
      <c r="D8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39 Rue Sergent Blandan Esplanade Jacques Baudot</v>
      </c>
      <c r="E8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8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8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8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8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8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89" s="30"/>
      <c r="O89" s="51" t="str">
        <f>IF(Tableau135361[[#This Row],[DATE DERNIER CONTRAT]]&lt;&gt;"",Tableau135361[[#This Row],[DATE DERNIER CONTRAT]]+Tableau135361[[#This Row],[DUREE DERNIER CONTRAT]]*365,"")</f>
        <v/>
      </c>
      <c r="P89" s="97" t="str">
        <f>IF(Tableau135361[[#This Row],[DATE DERNIER CONTRAT]]&lt;&gt;"",Tableau135361[[#This Row],[DATE PROCHAIN CONTRAT]]-30,"")</f>
        <v/>
      </c>
      <c r="Q89" s="35"/>
      <c r="R89" s="28"/>
      <c r="S89" s="51"/>
      <c r="T89" s="51"/>
      <c r="U89" s="89"/>
      <c r="V89" s="51" t="str">
        <f>IF(Tableau125260[[#This Row],[DATE CONTRAT]]&lt;&gt;"",Tableau125260[[#This Row],[DATE CONTRAT]]+Tableau125260[[#This Row],[DUREE CONTRAT]]*365,"")</f>
        <v/>
      </c>
      <c r="W89" s="51" t="str">
        <f>IF(Tableau125260[[#This Row],[DATE CONTRAT]]&lt;&gt;"",Tableau125260[[#This Row],[DATE PROCHAIN CONTRAT]]-30,"")</f>
        <v/>
      </c>
      <c r="X89" s="35"/>
      <c r="Z89" s="51"/>
      <c r="AA89" s="51"/>
      <c r="AB89" s="89"/>
      <c r="AC89" s="51" t="str">
        <f>IF(Tableau12526062[[#This Row],[DATE CONTRAT]]&lt;&gt;"",Tableau12526062[[#This Row],[DATE CONTRAT]]+Tableau12526062[[#This Row],[DUREE CONTRAT]]*365,"")</f>
        <v/>
      </c>
      <c r="AD89" s="51" t="str">
        <f>IF(Tableau12526062[[#This Row],[DATE CONTRAT]]&lt;&gt;"",Tableau12526062[[#This Row],[DATE PROCHAIN CONTRAT]]-30,"")</f>
        <v/>
      </c>
      <c r="AE89" s="35"/>
      <c r="AG89" s="51"/>
      <c r="AH89" s="51"/>
      <c r="AI89" s="89"/>
      <c r="AJ89" s="51" t="str">
        <f>IF(Tableau1252606271[[#This Row],[DATE CONTRAT]]&lt;&gt;"",Tableau1252606271[[#This Row],[DATE CONTRAT]]+Tableau1252606271[[#This Row],[DUREE CONTRAT]]*365,"")</f>
        <v/>
      </c>
      <c r="AK89" s="51" t="str">
        <f>IF(Tableau1252606271[[#This Row],[DATE CONTRAT]]&lt;&gt;"",Tableau1252606271[[#This Row],[DATE PROCHAIN CONTRAT]]-30,"")</f>
        <v/>
      </c>
      <c r="AL89" s="35"/>
      <c r="AN89" s="51"/>
      <c r="AO89" s="51"/>
      <c r="AP89" s="89"/>
      <c r="AQ89" s="51" t="str">
        <f>IF(Tableau1252606272[[#This Row],[DATE CONTRAT]]&lt;&gt;"",Tableau1252606272[[#This Row],[DATE CONTRAT]]+Tableau1252606272[[#This Row],[DUREE CONTRAT]]*365,"")</f>
        <v/>
      </c>
      <c r="AR89" s="51" t="str">
        <f>IF(Tableau1252606272[[#This Row],[DATE CONTRAT]]&lt;&gt;"",Tableau1252606272[[#This Row],[DATE PROCHAIN CONTRAT]]-30,"")</f>
        <v/>
      </c>
      <c r="AS89" s="35"/>
      <c r="AU89" s="51"/>
      <c r="AV89" s="51"/>
      <c r="AW89" s="89"/>
      <c r="AX89" s="51" t="str">
        <f>IF(Tableau1252606273[[#This Row],[DATE CONTRAT]]&lt;&gt;"",Tableau1252606273[[#This Row],[DATE CONTRAT]]+Tableau1252606273[[#This Row],[DUREE CONTRAT]]*365,"")</f>
        <v/>
      </c>
      <c r="AY89" s="51" t="str">
        <f>IF(Tableau1252606273[[#This Row],[DATE CONTRAT]]&lt;&gt;"",Tableau1252606273[[#This Row],[DATE PROCHAIN CONTRAT]]-30,"")</f>
        <v/>
      </c>
      <c r="AZ89" s="35"/>
      <c r="BB89" s="51"/>
      <c r="BC89" s="51"/>
      <c r="BD89" s="89"/>
      <c r="BE89" s="51" t="str">
        <f>IF(Tableau1252606274[[#This Row],[DATE CONTRAT]]&lt;&gt;"",Tableau1252606274[[#This Row],[DATE CONTRAT]]+Tableau1252606274[[#This Row],[DUREE CONTRAT]]*365,"")</f>
        <v/>
      </c>
      <c r="BF89" s="51" t="str">
        <f>IF(Tableau1252606274[[#This Row],[DATE CONTRAT]]&lt;&gt;"",Tableau1252606274[[#This Row],[DATE PROCHAIN CONTRAT]]-30,"")</f>
        <v/>
      </c>
      <c r="BG89" s="35"/>
    </row>
    <row r="90" spans="1:59" ht="45">
      <c r="A90" s="2" t="str">
        <f>IF(COUNT(#REF!)&lt;=0,"",COUNT(#REF!))</f>
        <v/>
      </c>
      <c r="B90" s="17" t="s">
        <v>512</v>
      </c>
      <c r="C90" s="16" t="s">
        <v>311</v>
      </c>
      <c r="D9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27 Rue Albert de Briey</v>
      </c>
      <c r="E9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54150</v>
      </c>
      <c r="F9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Val-de-Briey</v>
      </c>
      <c r="G9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9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9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9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90" s="30"/>
      <c r="O90" s="51" t="str">
        <f>IF(Tableau135361[[#This Row],[DATE DERNIER CONTRAT]]&lt;&gt;"",Tableau135361[[#This Row],[DATE DERNIER CONTRAT]]+Tableau135361[[#This Row],[DUREE DERNIER CONTRAT]]*365,"")</f>
        <v/>
      </c>
      <c r="P90" s="97" t="str">
        <f>IF(Tableau135361[[#This Row],[DATE DERNIER CONTRAT]]&lt;&gt;"",Tableau135361[[#This Row],[DATE PROCHAIN CONTRAT]]-30,"")</f>
        <v/>
      </c>
      <c r="Q90" s="35"/>
      <c r="R90" s="28"/>
      <c r="S90" s="51"/>
      <c r="T90" s="51"/>
      <c r="U90" s="89"/>
      <c r="V90" s="51" t="str">
        <f>IF(Tableau125260[[#This Row],[DATE CONTRAT]]&lt;&gt;"",Tableau125260[[#This Row],[DATE CONTRAT]]+Tableau125260[[#This Row],[DUREE CONTRAT]]*365,"")</f>
        <v/>
      </c>
      <c r="W90" s="51" t="str">
        <f>IF(Tableau125260[[#This Row],[DATE CONTRAT]]&lt;&gt;"",Tableau125260[[#This Row],[DATE PROCHAIN CONTRAT]]-30,"")</f>
        <v/>
      </c>
      <c r="X90" s="35"/>
      <c r="Z90" s="51"/>
      <c r="AA90" s="51"/>
      <c r="AB90" s="89"/>
      <c r="AC90" s="51" t="str">
        <f>IF(Tableau12526062[[#This Row],[DATE CONTRAT]]&lt;&gt;"",Tableau12526062[[#This Row],[DATE CONTRAT]]+Tableau12526062[[#This Row],[DUREE CONTRAT]]*365,"")</f>
        <v/>
      </c>
      <c r="AD90" s="51" t="str">
        <f>IF(Tableau12526062[[#This Row],[DATE CONTRAT]]&lt;&gt;"",Tableau12526062[[#This Row],[DATE PROCHAIN CONTRAT]]-30,"")</f>
        <v/>
      </c>
      <c r="AE90" s="35"/>
      <c r="AG90" s="51"/>
      <c r="AH90" s="51"/>
      <c r="AI90" s="89"/>
      <c r="AJ90" s="51" t="str">
        <f>IF(Tableau1252606271[[#This Row],[DATE CONTRAT]]&lt;&gt;"",Tableau1252606271[[#This Row],[DATE CONTRAT]]+Tableau1252606271[[#This Row],[DUREE CONTRAT]]*365,"")</f>
        <v/>
      </c>
      <c r="AK90" s="51" t="str">
        <f>IF(Tableau1252606271[[#This Row],[DATE CONTRAT]]&lt;&gt;"",Tableau1252606271[[#This Row],[DATE PROCHAIN CONTRAT]]-30,"")</f>
        <v/>
      </c>
      <c r="AL90" s="35"/>
      <c r="AN90" s="51"/>
      <c r="AO90" s="51"/>
      <c r="AP90" s="89"/>
      <c r="AQ90" s="51" t="str">
        <f>IF(Tableau1252606272[[#This Row],[DATE CONTRAT]]&lt;&gt;"",Tableau1252606272[[#This Row],[DATE CONTRAT]]+Tableau1252606272[[#This Row],[DUREE CONTRAT]]*365,"")</f>
        <v/>
      </c>
      <c r="AR90" s="51" t="str">
        <f>IF(Tableau1252606272[[#This Row],[DATE CONTRAT]]&lt;&gt;"",Tableau1252606272[[#This Row],[DATE PROCHAIN CONTRAT]]-30,"")</f>
        <v/>
      </c>
      <c r="AS90" s="35"/>
      <c r="AU90" s="51"/>
      <c r="AV90" s="51"/>
      <c r="AW90" s="89"/>
      <c r="AX90" s="51" t="str">
        <f>IF(Tableau1252606273[[#This Row],[DATE CONTRAT]]&lt;&gt;"",Tableau1252606273[[#This Row],[DATE CONTRAT]]+Tableau1252606273[[#This Row],[DUREE CONTRAT]]*365,"")</f>
        <v/>
      </c>
      <c r="AY90" s="51" t="str">
        <f>IF(Tableau1252606273[[#This Row],[DATE CONTRAT]]&lt;&gt;"",Tableau1252606273[[#This Row],[DATE PROCHAIN CONTRAT]]-30,"")</f>
        <v/>
      </c>
      <c r="AZ90" s="35"/>
      <c r="BB90" s="51"/>
      <c r="BC90" s="51"/>
      <c r="BD90" s="89"/>
      <c r="BE90" s="51" t="str">
        <f>IF(Tableau1252606274[[#This Row],[DATE CONTRAT]]&lt;&gt;"",Tableau1252606274[[#This Row],[DATE CONTRAT]]+Tableau1252606274[[#This Row],[DUREE CONTRAT]]*365,"")</f>
        <v/>
      </c>
      <c r="BF90" s="51" t="str">
        <f>IF(Tableau1252606274[[#This Row],[DATE CONTRAT]]&lt;&gt;"",Tableau1252606274[[#This Row],[DATE PROCHAIN CONTRAT]]-30,"")</f>
        <v/>
      </c>
      <c r="BG90" s="35"/>
    </row>
    <row r="91" spans="1:59" ht="30">
      <c r="A91" s="2" t="str">
        <f>IF(COUNT(#REF!)&lt;=0,"",COUNT(#REF!))</f>
        <v/>
      </c>
      <c r="B91" s="17" t="s">
        <v>512</v>
      </c>
      <c r="C91" s="16" t="s">
        <v>200</v>
      </c>
      <c r="D9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de la Croix Saint-Claude</v>
      </c>
      <c r="E9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9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9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9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9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9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91" s="30"/>
      <c r="O91" s="51" t="str">
        <f>IF(Tableau135361[[#This Row],[DATE DERNIER CONTRAT]]&lt;&gt;"",Tableau135361[[#This Row],[DATE DERNIER CONTRAT]]+Tableau135361[[#This Row],[DUREE DERNIER CONTRAT]]*365,"")</f>
        <v/>
      </c>
      <c r="P91" s="97" t="str">
        <f>IF(Tableau135361[[#This Row],[DATE DERNIER CONTRAT]]&lt;&gt;"",Tableau135361[[#This Row],[DATE PROCHAIN CONTRAT]]-30,"")</f>
        <v/>
      </c>
      <c r="Q91" s="35"/>
      <c r="R91" s="28"/>
      <c r="S91" s="51"/>
      <c r="T91" s="51"/>
      <c r="U91" s="89"/>
      <c r="V91" s="51" t="str">
        <f>IF(Tableau125260[[#This Row],[DATE CONTRAT]]&lt;&gt;"",Tableau125260[[#This Row],[DATE CONTRAT]]+Tableau125260[[#This Row],[DUREE CONTRAT]]*365,"")</f>
        <v/>
      </c>
      <c r="W91" s="51" t="str">
        <f>IF(Tableau125260[[#This Row],[DATE CONTRAT]]&lt;&gt;"",Tableau125260[[#This Row],[DATE PROCHAIN CONTRAT]]-30,"")</f>
        <v/>
      </c>
      <c r="X91" s="35"/>
      <c r="Z91" s="51"/>
      <c r="AA91" s="51"/>
      <c r="AB91" s="89"/>
      <c r="AC91" s="51" t="str">
        <f>IF(Tableau12526062[[#This Row],[DATE CONTRAT]]&lt;&gt;"",Tableau12526062[[#This Row],[DATE CONTRAT]]+Tableau12526062[[#This Row],[DUREE CONTRAT]]*365,"")</f>
        <v/>
      </c>
      <c r="AD91" s="51" t="str">
        <f>IF(Tableau12526062[[#This Row],[DATE CONTRAT]]&lt;&gt;"",Tableau12526062[[#This Row],[DATE PROCHAIN CONTRAT]]-30,"")</f>
        <v/>
      </c>
      <c r="AE91" s="35"/>
      <c r="AG91" s="51"/>
      <c r="AH91" s="51"/>
      <c r="AI91" s="89"/>
      <c r="AJ91" s="51" t="str">
        <f>IF(Tableau1252606271[[#This Row],[DATE CONTRAT]]&lt;&gt;"",Tableau1252606271[[#This Row],[DATE CONTRAT]]+Tableau1252606271[[#This Row],[DUREE CONTRAT]]*365,"")</f>
        <v/>
      </c>
      <c r="AK91" s="51" t="str">
        <f>IF(Tableau1252606271[[#This Row],[DATE CONTRAT]]&lt;&gt;"",Tableau1252606271[[#This Row],[DATE PROCHAIN CONTRAT]]-30,"")</f>
        <v/>
      </c>
      <c r="AL91" s="35"/>
      <c r="AN91" s="51"/>
      <c r="AO91" s="51"/>
      <c r="AP91" s="89"/>
      <c r="AQ91" s="51" t="str">
        <f>IF(Tableau1252606272[[#This Row],[DATE CONTRAT]]&lt;&gt;"",Tableau1252606272[[#This Row],[DATE CONTRAT]]+Tableau1252606272[[#This Row],[DUREE CONTRAT]]*365,"")</f>
        <v/>
      </c>
      <c r="AR91" s="51" t="str">
        <f>IF(Tableau1252606272[[#This Row],[DATE CONTRAT]]&lt;&gt;"",Tableau1252606272[[#This Row],[DATE PROCHAIN CONTRAT]]-30,"")</f>
        <v/>
      </c>
      <c r="AS91" s="35"/>
      <c r="AU91" s="51"/>
      <c r="AV91" s="51"/>
      <c r="AW91" s="89"/>
      <c r="AX91" s="51" t="str">
        <f>IF(Tableau1252606273[[#This Row],[DATE CONTRAT]]&lt;&gt;"",Tableau1252606273[[#This Row],[DATE CONTRAT]]+Tableau1252606273[[#This Row],[DUREE CONTRAT]]*365,"")</f>
        <v/>
      </c>
      <c r="AY91" s="51" t="str">
        <f>IF(Tableau1252606273[[#This Row],[DATE CONTRAT]]&lt;&gt;"",Tableau1252606273[[#This Row],[DATE PROCHAIN CONTRAT]]-30,"")</f>
        <v/>
      </c>
      <c r="AZ91" s="35"/>
      <c r="BB91" s="51"/>
      <c r="BC91" s="51"/>
      <c r="BD91" s="89"/>
      <c r="BE91" s="51" t="str">
        <f>IF(Tableau1252606274[[#This Row],[DATE CONTRAT]]&lt;&gt;"",Tableau1252606274[[#This Row],[DATE CONTRAT]]+Tableau1252606274[[#This Row],[DUREE CONTRAT]]*365,"")</f>
        <v/>
      </c>
      <c r="BF91" s="51" t="str">
        <f>IF(Tableau1252606274[[#This Row],[DATE CONTRAT]]&lt;&gt;"",Tableau1252606274[[#This Row],[DATE PROCHAIN CONTRAT]]-30,"")</f>
        <v/>
      </c>
      <c r="BG91" s="35"/>
    </row>
    <row r="92" spans="1:59">
      <c r="A92" s="2" t="str">
        <f>IF(COUNT(#REF!)&lt;=0,"",COUNT(#REF!))</f>
        <v/>
      </c>
      <c r="B92" s="17" t="s">
        <v>512</v>
      </c>
      <c r="C92" s="16" t="s">
        <v>312</v>
      </c>
      <c r="D9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29 Rue des Jardiniers</v>
      </c>
      <c r="E9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9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9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9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9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9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92" s="30"/>
      <c r="O92" s="51" t="str">
        <f>IF(Tableau135361[[#This Row],[DATE DERNIER CONTRAT]]&lt;&gt;"",Tableau135361[[#This Row],[DATE DERNIER CONTRAT]]+Tableau135361[[#This Row],[DUREE DERNIER CONTRAT]]*365,"")</f>
        <v/>
      </c>
      <c r="P92" s="97" t="str">
        <f>IF(Tableau135361[[#This Row],[DATE DERNIER CONTRAT]]&lt;&gt;"",Tableau135361[[#This Row],[DATE PROCHAIN CONTRAT]]-30,"")</f>
        <v/>
      </c>
      <c r="Q92" s="35"/>
      <c r="R92" s="28"/>
      <c r="S92" s="51"/>
      <c r="T92" s="51"/>
      <c r="U92" s="89"/>
      <c r="V92" s="51" t="str">
        <f>IF(Tableau125260[[#This Row],[DATE CONTRAT]]&lt;&gt;"",Tableau125260[[#This Row],[DATE CONTRAT]]+Tableau125260[[#This Row],[DUREE CONTRAT]]*365,"")</f>
        <v/>
      </c>
      <c r="W92" s="51" t="str">
        <f>IF(Tableau125260[[#This Row],[DATE CONTRAT]]&lt;&gt;"",Tableau125260[[#This Row],[DATE PROCHAIN CONTRAT]]-30,"")</f>
        <v/>
      </c>
      <c r="X92" s="35"/>
      <c r="Z92" s="51"/>
      <c r="AA92" s="51"/>
      <c r="AB92" s="89"/>
      <c r="AC92" s="51" t="str">
        <f>IF(Tableau12526062[[#This Row],[DATE CONTRAT]]&lt;&gt;"",Tableau12526062[[#This Row],[DATE CONTRAT]]+Tableau12526062[[#This Row],[DUREE CONTRAT]]*365,"")</f>
        <v/>
      </c>
      <c r="AD92" s="51" t="str">
        <f>IF(Tableau12526062[[#This Row],[DATE CONTRAT]]&lt;&gt;"",Tableau12526062[[#This Row],[DATE PROCHAIN CONTRAT]]-30,"")</f>
        <v/>
      </c>
      <c r="AE92" s="35"/>
      <c r="AG92" s="51"/>
      <c r="AH92" s="51"/>
      <c r="AI92" s="89"/>
      <c r="AJ92" s="51" t="str">
        <f>IF(Tableau1252606271[[#This Row],[DATE CONTRAT]]&lt;&gt;"",Tableau1252606271[[#This Row],[DATE CONTRAT]]+Tableau1252606271[[#This Row],[DUREE CONTRAT]]*365,"")</f>
        <v/>
      </c>
      <c r="AK92" s="51" t="str">
        <f>IF(Tableau1252606271[[#This Row],[DATE CONTRAT]]&lt;&gt;"",Tableau1252606271[[#This Row],[DATE PROCHAIN CONTRAT]]-30,"")</f>
        <v/>
      </c>
      <c r="AL92" s="35"/>
      <c r="AN92" s="51"/>
      <c r="AO92" s="51"/>
      <c r="AP92" s="89"/>
      <c r="AQ92" s="51" t="str">
        <f>IF(Tableau1252606272[[#This Row],[DATE CONTRAT]]&lt;&gt;"",Tableau1252606272[[#This Row],[DATE CONTRAT]]+Tableau1252606272[[#This Row],[DUREE CONTRAT]]*365,"")</f>
        <v/>
      </c>
      <c r="AR92" s="51" t="str">
        <f>IF(Tableau1252606272[[#This Row],[DATE CONTRAT]]&lt;&gt;"",Tableau1252606272[[#This Row],[DATE PROCHAIN CONTRAT]]-30,"")</f>
        <v/>
      </c>
      <c r="AS92" s="35"/>
      <c r="AU92" s="51"/>
      <c r="AV92" s="51"/>
      <c r="AW92" s="89"/>
      <c r="AX92" s="51" t="str">
        <f>IF(Tableau1252606273[[#This Row],[DATE CONTRAT]]&lt;&gt;"",Tableau1252606273[[#This Row],[DATE CONTRAT]]+Tableau1252606273[[#This Row],[DUREE CONTRAT]]*365,"")</f>
        <v/>
      </c>
      <c r="AY92" s="51" t="str">
        <f>IF(Tableau1252606273[[#This Row],[DATE CONTRAT]]&lt;&gt;"",Tableau1252606273[[#This Row],[DATE PROCHAIN CONTRAT]]-30,"")</f>
        <v/>
      </c>
      <c r="AZ92" s="35"/>
      <c r="BB92" s="51"/>
      <c r="BC92" s="51"/>
      <c r="BD92" s="89"/>
      <c r="BE92" s="51" t="str">
        <f>IF(Tableau1252606274[[#This Row],[DATE CONTRAT]]&lt;&gt;"",Tableau1252606274[[#This Row],[DATE CONTRAT]]+Tableau1252606274[[#This Row],[DUREE CONTRAT]]*365,"")</f>
        <v/>
      </c>
      <c r="BF92" s="51" t="str">
        <f>IF(Tableau1252606274[[#This Row],[DATE CONTRAT]]&lt;&gt;"",Tableau1252606274[[#This Row],[DATE PROCHAIN CONTRAT]]-30,"")</f>
        <v/>
      </c>
      <c r="BG92" s="35"/>
    </row>
    <row r="93" spans="1:59">
      <c r="A93" s="2" t="str">
        <f>IF(COUNT(#REF!)&lt;=0,"",COUNT(#REF!))</f>
        <v/>
      </c>
      <c r="B93" s="17" t="s">
        <v>512</v>
      </c>
      <c r="C93" s="16" t="s">
        <v>313</v>
      </c>
      <c r="D9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la Visitation</v>
      </c>
      <c r="E9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9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9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9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9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9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93" s="30"/>
      <c r="O93" s="51" t="str">
        <f>IF(Tableau135361[[#This Row],[DATE DERNIER CONTRAT]]&lt;&gt;"",Tableau135361[[#This Row],[DATE DERNIER CONTRAT]]+Tableau135361[[#This Row],[DUREE DERNIER CONTRAT]]*365,"")</f>
        <v/>
      </c>
      <c r="P93" s="97" t="str">
        <f>IF(Tableau135361[[#This Row],[DATE DERNIER CONTRAT]]&lt;&gt;"",Tableau135361[[#This Row],[DATE PROCHAIN CONTRAT]]-30,"")</f>
        <v/>
      </c>
      <c r="Q93" s="35"/>
      <c r="R93" s="28"/>
      <c r="S93" s="51"/>
      <c r="T93" s="51"/>
      <c r="U93" s="89"/>
      <c r="V93" s="51" t="str">
        <f>IF(Tableau125260[[#This Row],[DATE CONTRAT]]&lt;&gt;"",Tableau125260[[#This Row],[DATE CONTRAT]]+Tableau125260[[#This Row],[DUREE CONTRAT]]*365,"")</f>
        <v/>
      </c>
      <c r="W93" s="51" t="str">
        <f>IF(Tableau125260[[#This Row],[DATE CONTRAT]]&lt;&gt;"",Tableau125260[[#This Row],[DATE PROCHAIN CONTRAT]]-30,"")</f>
        <v/>
      </c>
      <c r="X93" s="35"/>
      <c r="Z93" s="51"/>
      <c r="AA93" s="51"/>
      <c r="AB93" s="89"/>
      <c r="AC93" s="51" t="str">
        <f>IF(Tableau12526062[[#This Row],[DATE CONTRAT]]&lt;&gt;"",Tableau12526062[[#This Row],[DATE CONTRAT]]+Tableau12526062[[#This Row],[DUREE CONTRAT]]*365,"")</f>
        <v/>
      </c>
      <c r="AD93" s="51" t="str">
        <f>IF(Tableau12526062[[#This Row],[DATE CONTRAT]]&lt;&gt;"",Tableau12526062[[#This Row],[DATE PROCHAIN CONTRAT]]-30,"")</f>
        <v/>
      </c>
      <c r="AE93" s="35"/>
      <c r="AG93" s="51"/>
      <c r="AH93" s="51"/>
      <c r="AI93" s="89"/>
      <c r="AJ93" s="51" t="str">
        <f>IF(Tableau1252606271[[#This Row],[DATE CONTRAT]]&lt;&gt;"",Tableau1252606271[[#This Row],[DATE CONTRAT]]+Tableau1252606271[[#This Row],[DUREE CONTRAT]]*365,"")</f>
        <v/>
      </c>
      <c r="AK93" s="51" t="str">
        <f>IF(Tableau1252606271[[#This Row],[DATE CONTRAT]]&lt;&gt;"",Tableau1252606271[[#This Row],[DATE PROCHAIN CONTRAT]]-30,"")</f>
        <v/>
      </c>
      <c r="AL93" s="35"/>
      <c r="AN93" s="51"/>
      <c r="AO93" s="51"/>
      <c r="AP93" s="89"/>
      <c r="AQ93" s="51" t="str">
        <f>IF(Tableau1252606272[[#This Row],[DATE CONTRAT]]&lt;&gt;"",Tableau1252606272[[#This Row],[DATE CONTRAT]]+Tableau1252606272[[#This Row],[DUREE CONTRAT]]*365,"")</f>
        <v/>
      </c>
      <c r="AR93" s="51" t="str">
        <f>IF(Tableau1252606272[[#This Row],[DATE CONTRAT]]&lt;&gt;"",Tableau1252606272[[#This Row],[DATE PROCHAIN CONTRAT]]-30,"")</f>
        <v/>
      </c>
      <c r="AS93" s="35"/>
      <c r="AU93" s="51"/>
      <c r="AV93" s="51"/>
      <c r="AW93" s="89"/>
      <c r="AX93" s="51" t="str">
        <f>IF(Tableau1252606273[[#This Row],[DATE CONTRAT]]&lt;&gt;"",Tableau1252606273[[#This Row],[DATE CONTRAT]]+Tableau1252606273[[#This Row],[DUREE CONTRAT]]*365,"")</f>
        <v/>
      </c>
      <c r="AY93" s="51" t="str">
        <f>IF(Tableau1252606273[[#This Row],[DATE CONTRAT]]&lt;&gt;"",Tableau1252606273[[#This Row],[DATE PROCHAIN CONTRAT]]-30,"")</f>
        <v/>
      </c>
      <c r="AZ93" s="35"/>
      <c r="BB93" s="51"/>
      <c r="BC93" s="51"/>
      <c r="BD93" s="89"/>
      <c r="BE93" s="51" t="str">
        <f>IF(Tableau1252606274[[#This Row],[DATE CONTRAT]]&lt;&gt;"",Tableau1252606274[[#This Row],[DATE CONTRAT]]+Tableau1252606274[[#This Row],[DUREE CONTRAT]]*365,"")</f>
        <v/>
      </c>
      <c r="BF93" s="51" t="str">
        <f>IF(Tableau1252606274[[#This Row],[DATE CONTRAT]]&lt;&gt;"",Tableau1252606274[[#This Row],[DATE PROCHAIN CONTRAT]]-30,"")</f>
        <v/>
      </c>
      <c r="BG93" s="35"/>
    </row>
    <row r="94" spans="1:59">
      <c r="A94" s="2" t="str">
        <f>IF(COUNT(#REF!)&lt;=0,"",COUNT(#REF!))</f>
        <v/>
      </c>
      <c r="B94" s="17" t="s">
        <v>512</v>
      </c>
      <c r="C94" s="16" t="s">
        <v>314</v>
      </c>
      <c r="D9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Rue Jacques Callot</v>
      </c>
      <c r="E9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54500</v>
      </c>
      <c r="F9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Vandœuvre-lès-Nancy</v>
      </c>
      <c r="G9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9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9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9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94" s="30"/>
      <c r="O94" s="51" t="str">
        <f>IF(Tableau135361[[#This Row],[DATE DERNIER CONTRAT]]&lt;&gt;"",Tableau135361[[#This Row],[DATE DERNIER CONTRAT]]+Tableau135361[[#This Row],[DUREE DERNIER CONTRAT]]*365,"")</f>
        <v/>
      </c>
      <c r="P94" s="97" t="str">
        <f>IF(Tableau135361[[#This Row],[DATE DERNIER CONTRAT]]&lt;&gt;"",Tableau135361[[#This Row],[DATE PROCHAIN CONTRAT]]-30,"")</f>
        <v/>
      </c>
      <c r="Q94" s="35"/>
      <c r="R94" s="28"/>
      <c r="S94" s="51"/>
      <c r="T94" s="51"/>
      <c r="U94" s="89"/>
      <c r="V94" s="51" t="str">
        <f>IF(Tableau125260[[#This Row],[DATE CONTRAT]]&lt;&gt;"",Tableau125260[[#This Row],[DATE CONTRAT]]+Tableau125260[[#This Row],[DUREE CONTRAT]]*365,"")</f>
        <v/>
      </c>
      <c r="W94" s="51" t="str">
        <f>IF(Tableau125260[[#This Row],[DATE CONTRAT]]&lt;&gt;"",Tableau125260[[#This Row],[DATE PROCHAIN CONTRAT]]-30,"")</f>
        <v/>
      </c>
      <c r="X94" s="35"/>
      <c r="Z94" s="51"/>
      <c r="AA94" s="51"/>
      <c r="AB94" s="89"/>
      <c r="AC94" s="51" t="str">
        <f>IF(Tableau12526062[[#This Row],[DATE CONTRAT]]&lt;&gt;"",Tableau12526062[[#This Row],[DATE CONTRAT]]+Tableau12526062[[#This Row],[DUREE CONTRAT]]*365,"")</f>
        <v/>
      </c>
      <c r="AD94" s="51" t="str">
        <f>IF(Tableau12526062[[#This Row],[DATE CONTRAT]]&lt;&gt;"",Tableau12526062[[#This Row],[DATE PROCHAIN CONTRAT]]-30,"")</f>
        <v/>
      </c>
      <c r="AE94" s="35"/>
      <c r="AG94" s="51"/>
      <c r="AH94" s="51"/>
      <c r="AI94" s="89"/>
      <c r="AJ94" s="51" t="str">
        <f>IF(Tableau1252606271[[#This Row],[DATE CONTRAT]]&lt;&gt;"",Tableau1252606271[[#This Row],[DATE CONTRAT]]+Tableau1252606271[[#This Row],[DUREE CONTRAT]]*365,"")</f>
        <v/>
      </c>
      <c r="AK94" s="51" t="str">
        <f>IF(Tableau1252606271[[#This Row],[DATE CONTRAT]]&lt;&gt;"",Tableau1252606271[[#This Row],[DATE PROCHAIN CONTRAT]]-30,"")</f>
        <v/>
      </c>
      <c r="AL94" s="35"/>
      <c r="AN94" s="51"/>
      <c r="AO94" s="51"/>
      <c r="AP94" s="89"/>
      <c r="AQ94" s="51" t="str">
        <f>IF(Tableau1252606272[[#This Row],[DATE CONTRAT]]&lt;&gt;"",Tableau1252606272[[#This Row],[DATE CONTRAT]]+Tableau1252606272[[#This Row],[DUREE CONTRAT]]*365,"")</f>
        <v/>
      </c>
      <c r="AR94" s="51" t="str">
        <f>IF(Tableau1252606272[[#This Row],[DATE CONTRAT]]&lt;&gt;"",Tableau1252606272[[#This Row],[DATE PROCHAIN CONTRAT]]-30,"")</f>
        <v/>
      </c>
      <c r="AS94" s="35"/>
      <c r="AU94" s="51"/>
      <c r="AV94" s="51"/>
      <c r="AW94" s="89"/>
      <c r="AX94" s="51" t="str">
        <f>IF(Tableau1252606273[[#This Row],[DATE CONTRAT]]&lt;&gt;"",Tableau1252606273[[#This Row],[DATE CONTRAT]]+Tableau1252606273[[#This Row],[DUREE CONTRAT]]*365,"")</f>
        <v/>
      </c>
      <c r="AY94" s="51" t="str">
        <f>IF(Tableau1252606273[[#This Row],[DATE CONTRAT]]&lt;&gt;"",Tableau1252606273[[#This Row],[DATE PROCHAIN CONTRAT]]-30,"")</f>
        <v/>
      </c>
      <c r="AZ94" s="35"/>
      <c r="BB94" s="51"/>
      <c r="BC94" s="51"/>
      <c r="BD94" s="89"/>
      <c r="BE94" s="51" t="str">
        <f>IF(Tableau1252606274[[#This Row],[DATE CONTRAT]]&lt;&gt;"",Tableau1252606274[[#This Row],[DATE CONTRAT]]+Tableau1252606274[[#This Row],[DUREE CONTRAT]]*365,"")</f>
        <v/>
      </c>
      <c r="BF94" s="51" t="str">
        <f>IF(Tableau1252606274[[#This Row],[DATE CONTRAT]]&lt;&gt;"",Tableau1252606274[[#This Row],[DATE PROCHAIN CONTRAT]]-30,"")</f>
        <v/>
      </c>
      <c r="BG94" s="35"/>
    </row>
    <row r="95" spans="1:59" ht="30">
      <c r="A95" s="2" t="str">
        <f>IF(COUNT(#REF!)&lt;=0,"",COUNT(#REF!))</f>
        <v/>
      </c>
      <c r="B95" s="17" t="s">
        <v>512</v>
      </c>
      <c r="C95" s="16" t="s">
        <v>315</v>
      </c>
      <c r="D9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Place Foch</v>
      </c>
      <c r="E9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54700</v>
      </c>
      <c r="F9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Pont-à-Mousson</v>
      </c>
      <c r="G9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9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9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9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95" s="30"/>
      <c r="O95" s="51" t="str">
        <f>IF(Tableau135361[[#This Row],[DATE DERNIER CONTRAT]]&lt;&gt;"",Tableau135361[[#This Row],[DATE DERNIER CONTRAT]]+Tableau135361[[#This Row],[DUREE DERNIER CONTRAT]]*365,"")</f>
        <v/>
      </c>
      <c r="P95" s="97" t="str">
        <f>IF(Tableau135361[[#This Row],[DATE DERNIER CONTRAT]]&lt;&gt;"",Tableau135361[[#This Row],[DATE PROCHAIN CONTRAT]]-30,"")</f>
        <v/>
      </c>
      <c r="Q95" s="35"/>
      <c r="R95" s="28"/>
      <c r="S95" s="51"/>
      <c r="T95" s="51"/>
      <c r="U95" s="89"/>
      <c r="V95" s="51" t="str">
        <f>IF(Tableau125260[[#This Row],[DATE CONTRAT]]&lt;&gt;"",Tableau125260[[#This Row],[DATE CONTRAT]]+Tableau125260[[#This Row],[DUREE CONTRAT]]*365,"")</f>
        <v/>
      </c>
      <c r="W95" s="51" t="str">
        <f>IF(Tableau125260[[#This Row],[DATE CONTRAT]]&lt;&gt;"",Tableau125260[[#This Row],[DATE PROCHAIN CONTRAT]]-30,"")</f>
        <v/>
      </c>
      <c r="X95" s="35"/>
      <c r="Z95" s="51"/>
      <c r="AA95" s="51"/>
      <c r="AB95" s="89"/>
      <c r="AC95" s="51" t="str">
        <f>IF(Tableau12526062[[#This Row],[DATE CONTRAT]]&lt;&gt;"",Tableau12526062[[#This Row],[DATE CONTRAT]]+Tableau12526062[[#This Row],[DUREE CONTRAT]]*365,"")</f>
        <v/>
      </c>
      <c r="AD95" s="51" t="str">
        <f>IF(Tableau12526062[[#This Row],[DATE CONTRAT]]&lt;&gt;"",Tableau12526062[[#This Row],[DATE PROCHAIN CONTRAT]]-30,"")</f>
        <v/>
      </c>
      <c r="AE95" s="35"/>
      <c r="AG95" s="51"/>
      <c r="AH95" s="51"/>
      <c r="AI95" s="89"/>
      <c r="AJ95" s="51" t="str">
        <f>IF(Tableau1252606271[[#This Row],[DATE CONTRAT]]&lt;&gt;"",Tableau1252606271[[#This Row],[DATE CONTRAT]]+Tableau1252606271[[#This Row],[DUREE CONTRAT]]*365,"")</f>
        <v/>
      </c>
      <c r="AK95" s="51" t="str">
        <f>IF(Tableau1252606271[[#This Row],[DATE CONTRAT]]&lt;&gt;"",Tableau1252606271[[#This Row],[DATE PROCHAIN CONTRAT]]-30,"")</f>
        <v/>
      </c>
      <c r="AL95" s="35"/>
      <c r="AN95" s="51"/>
      <c r="AO95" s="51"/>
      <c r="AP95" s="89"/>
      <c r="AQ95" s="51" t="str">
        <f>IF(Tableau1252606272[[#This Row],[DATE CONTRAT]]&lt;&gt;"",Tableau1252606272[[#This Row],[DATE CONTRAT]]+Tableau1252606272[[#This Row],[DUREE CONTRAT]]*365,"")</f>
        <v/>
      </c>
      <c r="AR95" s="51" t="str">
        <f>IF(Tableau1252606272[[#This Row],[DATE CONTRAT]]&lt;&gt;"",Tableau1252606272[[#This Row],[DATE PROCHAIN CONTRAT]]-30,"")</f>
        <v/>
      </c>
      <c r="AS95" s="35"/>
      <c r="AU95" s="51"/>
      <c r="AV95" s="51"/>
      <c r="AW95" s="89"/>
      <c r="AX95" s="51" t="str">
        <f>IF(Tableau1252606273[[#This Row],[DATE CONTRAT]]&lt;&gt;"",Tableau1252606273[[#This Row],[DATE CONTRAT]]+Tableau1252606273[[#This Row],[DUREE CONTRAT]]*365,"")</f>
        <v/>
      </c>
      <c r="AY95" s="51" t="str">
        <f>IF(Tableau1252606273[[#This Row],[DATE CONTRAT]]&lt;&gt;"",Tableau1252606273[[#This Row],[DATE PROCHAIN CONTRAT]]-30,"")</f>
        <v/>
      </c>
      <c r="AZ95" s="35"/>
      <c r="BB95" s="51"/>
      <c r="BC95" s="51"/>
      <c r="BD95" s="89"/>
      <c r="BE95" s="51" t="str">
        <f>IF(Tableau1252606274[[#This Row],[DATE CONTRAT]]&lt;&gt;"",Tableau1252606274[[#This Row],[DATE CONTRAT]]+Tableau1252606274[[#This Row],[DUREE CONTRAT]]*365,"")</f>
        <v/>
      </c>
      <c r="BF95" s="51" t="str">
        <f>IF(Tableau1252606274[[#This Row],[DATE CONTRAT]]&lt;&gt;"",Tableau1252606274[[#This Row],[DATE PROCHAIN CONTRAT]]-30,"")</f>
        <v/>
      </c>
      <c r="BG95" s="35"/>
    </row>
    <row r="96" spans="1:59" ht="30">
      <c r="A96" s="2" t="str">
        <f>IF(COUNT(#REF!)&lt;=0,"",COUNT(#REF!))</f>
        <v/>
      </c>
      <c r="B96" s="17" t="s">
        <v>512</v>
      </c>
      <c r="C96" s="16" t="s">
        <v>316</v>
      </c>
      <c r="D9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Rue de la République</v>
      </c>
      <c r="E9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54200</v>
      </c>
      <c r="F9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Toul</v>
      </c>
      <c r="G9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9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9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9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96" s="30"/>
      <c r="O96" s="51" t="str">
        <f>IF(Tableau135361[[#This Row],[DATE DERNIER CONTRAT]]&lt;&gt;"",Tableau135361[[#This Row],[DATE DERNIER CONTRAT]]+Tableau135361[[#This Row],[DUREE DERNIER CONTRAT]]*365,"")</f>
        <v/>
      </c>
      <c r="P96" s="97" t="str">
        <f>IF(Tableau135361[[#This Row],[DATE DERNIER CONTRAT]]&lt;&gt;"",Tableau135361[[#This Row],[DATE PROCHAIN CONTRAT]]-30,"")</f>
        <v/>
      </c>
      <c r="Q96" s="35"/>
      <c r="R96" s="28"/>
      <c r="S96" s="51"/>
      <c r="T96" s="51"/>
      <c r="U96" s="89"/>
      <c r="V96" s="51" t="str">
        <f>IF(Tableau125260[[#This Row],[DATE CONTRAT]]&lt;&gt;"",Tableau125260[[#This Row],[DATE CONTRAT]]+Tableau125260[[#This Row],[DUREE CONTRAT]]*365,"")</f>
        <v/>
      </c>
      <c r="W96" s="51" t="str">
        <f>IF(Tableau125260[[#This Row],[DATE CONTRAT]]&lt;&gt;"",Tableau125260[[#This Row],[DATE PROCHAIN CONTRAT]]-30,"")</f>
        <v/>
      </c>
      <c r="X96" s="35"/>
      <c r="Z96" s="51"/>
      <c r="AA96" s="51"/>
      <c r="AB96" s="89"/>
      <c r="AC96" s="51" t="str">
        <f>IF(Tableau12526062[[#This Row],[DATE CONTRAT]]&lt;&gt;"",Tableau12526062[[#This Row],[DATE CONTRAT]]+Tableau12526062[[#This Row],[DUREE CONTRAT]]*365,"")</f>
        <v/>
      </c>
      <c r="AD96" s="51" t="str">
        <f>IF(Tableau12526062[[#This Row],[DATE CONTRAT]]&lt;&gt;"",Tableau12526062[[#This Row],[DATE PROCHAIN CONTRAT]]-30,"")</f>
        <v/>
      </c>
      <c r="AE96" s="35"/>
      <c r="AG96" s="51"/>
      <c r="AH96" s="51"/>
      <c r="AI96" s="89"/>
      <c r="AJ96" s="51" t="str">
        <f>IF(Tableau1252606271[[#This Row],[DATE CONTRAT]]&lt;&gt;"",Tableau1252606271[[#This Row],[DATE CONTRAT]]+Tableau1252606271[[#This Row],[DUREE CONTRAT]]*365,"")</f>
        <v/>
      </c>
      <c r="AK96" s="51" t="str">
        <f>IF(Tableau1252606271[[#This Row],[DATE CONTRAT]]&lt;&gt;"",Tableau1252606271[[#This Row],[DATE PROCHAIN CONTRAT]]-30,"")</f>
        <v/>
      </c>
      <c r="AL96" s="35"/>
      <c r="AN96" s="51"/>
      <c r="AO96" s="51"/>
      <c r="AP96" s="89"/>
      <c r="AQ96" s="51" t="str">
        <f>IF(Tableau1252606272[[#This Row],[DATE CONTRAT]]&lt;&gt;"",Tableau1252606272[[#This Row],[DATE CONTRAT]]+Tableau1252606272[[#This Row],[DUREE CONTRAT]]*365,"")</f>
        <v/>
      </c>
      <c r="AR96" s="51" t="str">
        <f>IF(Tableau1252606272[[#This Row],[DATE CONTRAT]]&lt;&gt;"",Tableau1252606272[[#This Row],[DATE PROCHAIN CONTRAT]]-30,"")</f>
        <v/>
      </c>
      <c r="AS96" s="35"/>
      <c r="AU96" s="51"/>
      <c r="AV96" s="51"/>
      <c r="AW96" s="89"/>
      <c r="AX96" s="51" t="str">
        <f>IF(Tableau1252606273[[#This Row],[DATE CONTRAT]]&lt;&gt;"",Tableau1252606273[[#This Row],[DATE CONTRAT]]+Tableau1252606273[[#This Row],[DUREE CONTRAT]]*365,"")</f>
        <v/>
      </c>
      <c r="AY96" s="51" t="str">
        <f>IF(Tableau1252606273[[#This Row],[DATE CONTRAT]]&lt;&gt;"",Tableau1252606273[[#This Row],[DATE PROCHAIN CONTRAT]]-30,"")</f>
        <v/>
      </c>
      <c r="AZ96" s="35"/>
      <c r="BB96" s="51"/>
      <c r="BC96" s="51"/>
      <c r="BD96" s="89"/>
      <c r="BE96" s="51" t="str">
        <f>IF(Tableau1252606274[[#This Row],[DATE CONTRAT]]&lt;&gt;"",Tableau1252606274[[#This Row],[DATE CONTRAT]]+Tableau1252606274[[#This Row],[DUREE CONTRAT]]*365,"")</f>
        <v/>
      </c>
      <c r="BF96" s="51" t="str">
        <f>IF(Tableau1252606274[[#This Row],[DATE CONTRAT]]&lt;&gt;"",Tableau1252606274[[#This Row],[DATE PROCHAIN CONTRAT]]-30,"")</f>
        <v/>
      </c>
      <c r="BG96" s="35"/>
    </row>
    <row r="97" spans="1:59">
      <c r="A97" s="2" t="str">
        <f>IF(COUNT(#REF!)&lt;=0,"",COUNT(#REF!))</f>
        <v/>
      </c>
      <c r="B97" s="17" t="s">
        <v>512</v>
      </c>
      <c r="C97" s="16" t="s">
        <v>317</v>
      </c>
      <c r="D9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16 Rue Pierre Fourier</v>
      </c>
      <c r="E9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9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9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9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9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9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97" s="30"/>
      <c r="O97" s="51" t="str">
        <f>IF(Tableau135361[[#This Row],[DATE DERNIER CONTRAT]]&lt;&gt;"",Tableau135361[[#This Row],[DATE DERNIER CONTRAT]]+Tableau135361[[#This Row],[DUREE DERNIER CONTRAT]]*365,"")</f>
        <v/>
      </c>
      <c r="P97" s="97" t="str">
        <f>IF(Tableau135361[[#This Row],[DATE DERNIER CONTRAT]]&lt;&gt;"",Tableau135361[[#This Row],[DATE PROCHAIN CONTRAT]]-30,"")</f>
        <v/>
      </c>
      <c r="Q97" s="35"/>
      <c r="R97" s="28"/>
      <c r="S97" s="51"/>
      <c r="T97" s="51"/>
      <c r="U97" s="89"/>
      <c r="V97" s="51" t="str">
        <f>IF(Tableau125260[[#This Row],[DATE CONTRAT]]&lt;&gt;"",Tableau125260[[#This Row],[DATE CONTRAT]]+Tableau125260[[#This Row],[DUREE CONTRAT]]*365,"")</f>
        <v/>
      </c>
      <c r="W97" s="51" t="str">
        <f>IF(Tableau125260[[#This Row],[DATE CONTRAT]]&lt;&gt;"",Tableau125260[[#This Row],[DATE PROCHAIN CONTRAT]]-30,"")</f>
        <v/>
      </c>
      <c r="X97" s="35"/>
      <c r="Z97" s="51"/>
      <c r="AA97" s="51"/>
      <c r="AB97" s="89"/>
      <c r="AC97" s="51" t="str">
        <f>IF(Tableau12526062[[#This Row],[DATE CONTRAT]]&lt;&gt;"",Tableau12526062[[#This Row],[DATE CONTRAT]]+Tableau12526062[[#This Row],[DUREE CONTRAT]]*365,"")</f>
        <v/>
      </c>
      <c r="AD97" s="51" t="str">
        <f>IF(Tableau12526062[[#This Row],[DATE CONTRAT]]&lt;&gt;"",Tableau12526062[[#This Row],[DATE PROCHAIN CONTRAT]]-30,"")</f>
        <v/>
      </c>
      <c r="AE97" s="35"/>
      <c r="AG97" s="51"/>
      <c r="AH97" s="51"/>
      <c r="AI97" s="89"/>
      <c r="AJ97" s="51" t="str">
        <f>IF(Tableau1252606271[[#This Row],[DATE CONTRAT]]&lt;&gt;"",Tableau1252606271[[#This Row],[DATE CONTRAT]]+Tableau1252606271[[#This Row],[DUREE CONTRAT]]*365,"")</f>
        <v/>
      </c>
      <c r="AK97" s="51" t="str">
        <f>IF(Tableau1252606271[[#This Row],[DATE CONTRAT]]&lt;&gt;"",Tableau1252606271[[#This Row],[DATE PROCHAIN CONTRAT]]-30,"")</f>
        <v/>
      </c>
      <c r="AL97" s="35"/>
      <c r="AN97" s="51"/>
      <c r="AO97" s="51"/>
      <c r="AP97" s="89"/>
      <c r="AQ97" s="51" t="str">
        <f>IF(Tableau1252606272[[#This Row],[DATE CONTRAT]]&lt;&gt;"",Tableau1252606272[[#This Row],[DATE CONTRAT]]+Tableau1252606272[[#This Row],[DUREE CONTRAT]]*365,"")</f>
        <v/>
      </c>
      <c r="AR97" s="51" t="str">
        <f>IF(Tableau1252606272[[#This Row],[DATE CONTRAT]]&lt;&gt;"",Tableau1252606272[[#This Row],[DATE PROCHAIN CONTRAT]]-30,"")</f>
        <v/>
      </c>
      <c r="AS97" s="35"/>
      <c r="AU97" s="51"/>
      <c r="AV97" s="51"/>
      <c r="AW97" s="89"/>
      <c r="AX97" s="51" t="str">
        <f>IF(Tableau1252606273[[#This Row],[DATE CONTRAT]]&lt;&gt;"",Tableau1252606273[[#This Row],[DATE CONTRAT]]+Tableau1252606273[[#This Row],[DUREE CONTRAT]]*365,"")</f>
        <v/>
      </c>
      <c r="AY97" s="51" t="str">
        <f>IF(Tableau1252606273[[#This Row],[DATE CONTRAT]]&lt;&gt;"",Tableau1252606273[[#This Row],[DATE PROCHAIN CONTRAT]]-30,"")</f>
        <v/>
      </c>
      <c r="AZ97" s="35"/>
      <c r="BB97" s="51"/>
      <c r="BC97" s="51"/>
      <c r="BD97" s="89"/>
      <c r="BE97" s="51" t="str">
        <f>IF(Tableau1252606274[[#This Row],[DATE CONTRAT]]&lt;&gt;"",Tableau1252606274[[#This Row],[DATE CONTRAT]]+Tableau1252606274[[#This Row],[DUREE CONTRAT]]*365,"")</f>
        <v/>
      </c>
      <c r="BF97" s="51" t="str">
        <f>IF(Tableau1252606274[[#This Row],[DATE CONTRAT]]&lt;&gt;"",Tableau1252606274[[#This Row],[DATE PROCHAIN CONTRAT]]-30,"")</f>
        <v/>
      </c>
      <c r="BG97" s="35"/>
    </row>
    <row r="98" spans="1:59">
      <c r="A98" s="2" t="str">
        <f>IF(COUNT(#REF!)&lt;=0,"",COUNT(#REF!))</f>
        <v/>
      </c>
      <c r="B98" s="17" t="s">
        <v>512</v>
      </c>
      <c r="C98" s="16" t="s">
        <v>318</v>
      </c>
      <c r="D9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76 Avenue de la Malgrange</v>
      </c>
      <c r="E9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54140</v>
      </c>
      <c r="F9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Jarville-la-Malgrange</v>
      </c>
      <c r="G9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9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9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9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98" s="30"/>
      <c r="O98" s="51" t="str">
        <f>IF(Tableau135361[[#This Row],[DATE DERNIER CONTRAT]]&lt;&gt;"",Tableau135361[[#This Row],[DATE DERNIER CONTRAT]]+Tableau135361[[#This Row],[DUREE DERNIER CONTRAT]]*365,"")</f>
        <v/>
      </c>
      <c r="P98" s="97" t="str">
        <f>IF(Tableau135361[[#This Row],[DATE DERNIER CONTRAT]]&lt;&gt;"",Tableau135361[[#This Row],[DATE PROCHAIN CONTRAT]]-30,"")</f>
        <v/>
      </c>
      <c r="Q98" s="35"/>
      <c r="R98" s="28"/>
      <c r="S98" s="51"/>
      <c r="T98" s="51"/>
      <c r="U98" s="89"/>
      <c r="V98" s="51" t="str">
        <f>IF(Tableau125260[[#This Row],[DATE CONTRAT]]&lt;&gt;"",Tableau125260[[#This Row],[DATE CONTRAT]]+Tableau125260[[#This Row],[DUREE CONTRAT]]*365,"")</f>
        <v/>
      </c>
      <c r="W98" s="51" t="str">
        <f>IF(Tableau125260[[#This Row],[DATE CONTRAT]]&lt;&gt;"",Tableau125260[[#This Row],[DATE PROCHAIN CONTRAT]]-30,"")</f>
        <v/>
      </c>
      <c r="X98" s="35"/>
      <c r="Z98" s="51"/>
      <c r="AA98" s="51"/>
      <c r="AB98" s="89"/>
      <c r="AC98" s="51" t="str">
        <f>IF(Tableau12526062[[#This Row],[DATE CONTRAT]]&lt;&gt;"",Tableau12526062[[#This Row],[DATE CONTRAT]]+Tableau12526062[[#This Row],[DUREE CONTRAT]]*365,"")</f>
        <v/>
      </c>
      <c r="AD98" s="51" t="str">
        <f>IF(Tableau12526062[[#This Row],[DATE CONTRAT]]&lt;&gt;"",Tableau12526062[[#This Row],[DATE PROCHAIN CONTRAT]]-30,"")</f>
        <v/>
      </c>
      <c r="AE98" s="35"/>
      <c r="AG98" s="51"/>
      <c r="AH98" s="51"/>
      <c r="AI98" s="89"/>
      <c r="AJ98" s="51" t="str">
        <f>IF(Tableau1252606271[[#This Row],[DATE CONTRAT]]&lt;&gt;"",Tableau1252606271[[#This Row],[DATE CONTRAT]]+Tableau1252606271[[#This Row],[DUREE CONTRAT]]*365,"")</f>
        <v/>
      </c>
      <c r="AK98" s="51" t="str">
        <f>IF(Tableau1252606271[[#This Row],[DATE CONTRAT]]&lt;&gt;"",Tableau1252606271[[#This Row],[DATE PROCHAIN CONTRAT]]-30,"")</f>
        <v/>
      </c>
      <c r="AL98" s="35"/>
      <c r="AN98" s="51"/>
      <c r="AO98" s="51"/>
      <c r="AP98" s="89"/>
      <c r="AQ98" s="51" t="str">
        <f>IF(Tableau1252606272[[#This Row],[DATE CONTRAT]]&lt;&gt;"",Tableau1252606272[[#This Row],[DATE CONTRAT]]+Tableau1252606272[[#This Row],[DUREE CONTRAT]]*365,"")</f>
        <v/>
      </c>
      <c r="AR98" s="51" t="str">
        <f>IF(Tableau1252606272[[#This Row],[DATE CONTRAT]]&lt;&gt;"",Tableau1252606272[[#This Row],[DATE PROCHAIN CONTRAT]]-30,"")</f>
        <v/>
      </c>
      <c r="AS98" s="35"/>
      <c r="AU98" s="51"/>
      <c r="AV98" s="51"/>
      <c r="AW98" s="89"/>
      <c r="AX98" s="51" t="str">
        <f>IF(Tableau1252606273[[#This Row],[DATE CONTRAT]]&lt;&gt;"",Tableau1252606273[[#This Row],[DATE CONTRAT]]+Tableau1252606273[[#This Row],[DUREE CONTRAT]]*365,"")</f>
        <v/>
      </c>
      <c r="AY98" s="51" t="str">
        <f>IF(Tableau1252606273[[#This Row],[DATE CONTRAT]]&lt;&gt;"",Tableau1252606273[[#This Row],[DATE PROCHAIN CONTRAT]]-30,"")</f>
        <v/>
      </c>
      <c r="AZ98" s="35"/>
      <c r="BB98" s="51"/>
      <c r="BC98" s="51"/>
      <c r="BD98" s="89"/>
      <c r="BE98" s="51" t="str">
        <f>IF(Tableau1252606274[[#This Row],[DATE CONTRAT]]&lt;&gt;"",Tableau1252606274[[#This Row],[DATE CONTRAT]]+Tableau1252606274[[#This Row],[DUREE CONTRAT]]*365,"")</f>
        <v/>
      </c>
      <c r="BF98" s="51" t="str">
        <f>IF(Tableau1252606274[[#This Row],[DATE CONTRAT]]&lt;&gt;"",Tableau1252606274[[#This Row],[DATE PROCHAIN CONTRAT]]-30,"")</f>
        <v/>
      </c>
      <c r="BG98" s="35"/>
    </row>
    <row r="99" spans="1:59">
      <c r="A99" s="2" t="str">
        <f>IF(COUNT(#REF!)&lt;=0,"",COUNT(#REF!))</f>
        <v/>
      </c>
      <c r="B99" s="17" t="s">
        <v>512</v>
      </c>
      <c r="C99" s="16" t="s">
        <v>319</v>
      </c>
      <c r="D9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27 Rue Albert de Briey</v>
      </c>
      <c r="E9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54150</v>
      </c>
      <c r="F9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Val-de-Briey</v>
      </c>
      <c r="G9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9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9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9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99" s="30"/>
      <c r="O99" s="51" t="str">
        <f>IF(Tableau135361[[#This Row],[DATE DERNIER CONTRAT]]&lt;&gt;"",Tableau135361[[#This Row],[DATE DERNIER CONTRAT]]+Tableau135361[[#This Row],[DUREE DERNIER CONTRAT]]*365,"")</f>
        <v/>
      </c>
      <c r="P99" s="97" t="str">
        <f>IF(Tableau135361[[#This Row],[DATE DERNIER CONTRAT]]&lt;&gt;"",Tableau135361[[#This Row],[DATE PROCHAIN CONTRAT]]-30,"")</f>
        <v/>
      </c>
      <c r="Q99" s="35"/>
      <c r="R99" s="28"/>
      <c r="S99" s="51"/>
      <c r="T99" s="51"/>
      <c r="U99" s="89"/>
      <c r="V99" s="51" t="str">
        <f>IF(Tableau125260[[#This Row],[DATE CONTRAT]]&lt;&gt;"",Tableau125260[[#This Row],[DATE CONTRAT]]+Tableau125260[[#This Row],[DUREE CONTRAT]]*365,"")</f>
        <v/>
      </c>
      <c r="W99" s="51" t="str">
        <f>IF(Tableau125260[[#This Row],[DATE CONTRAT]]&lt;&gt;"",Tableau125260[[#This Row],[DATE PROCHAIN CONTRAT]]-30,"")</f>
        <v/>
      </c>
      <c r="X99" s="35"/>
      <c r="Z99" s="51"/>
      <c r="AA99" s="51"/>
      <c r="AB99" s="89"/>
      <c r="AC99" s="51" t="str">
        <f>IF(Tableau12526062[[#This Row],[DATE CONTRAT]]&lt;&gt;"",Tableau12526062[[#This Row],[DATE CONTRAT]]+Tableau12526062[[#This Row],[DUREE CONTRAT]]*365,"")</f>
        <v/>
      </c>
      <c r="AD99" s="51" t="str">
        <f>IF(Tableau12526062[[#This Row],[DATE CONTRAT]]&lt;&gt;"",Tableau12526062[[#This Row],[DATE PROCHAIN CONTRAT]]-30,"")</f>
        <v/>
      </c>
      <c r="AE99" s="35"/>
      <c r="AG99" s="51"/>
      <c r="AH99" s="51"/>
      <c r="AI99" s="89"/>
      <c r="AJ99" s="51" t="str">
        <f>IF(Tableau1252606271[[#This Row],[DATE CONTRAT]]&lt;&gt;"",Tableau1252606271[[#This Row],[DATE CONTRAT]]+Tableau1252606271[[#This Row],[DUREE CONTRAT]]*365,"")</f>
        <v/>
      </c>
      <c r="AK99" s="51" t="str">
        <f>IF(Tableau1252606271[[#This Row],[DATE CONTRAT]]&lt;&gt;"",Tableau1252606271[[#This Row],[DATE PROCHAIN CONTRAT]]-30,"")</f>
        <v/>
      </c>
      <c r="AL99" s="35"/>
      <c r="AN99" s="51"/>
      <c r="AO99" s="51"/>
      <c r="AP99" s="89"/>
      <c r="AQ99" s="51" t="str">
        <f>IF(Tableau1252606272[[#This Row],[DATE CONTRAT]]&lt;&gt;"",Tableau1252606272[[#This Row],[DATE CONTRAT]]+Tableau1252606272[[#This Row],[DUREE CONTRAT]]*365,"")</f>
        <v/>
      </c>
      <c r="AR99" s="51" t="str">
        <f>IF(Tableau1252606272[[#This Row],[DATE CONTRAT]]&lt;&gt;"",Tableau1252606272[[#This Row],[DATE PROCHAIN CONTRAT]]-30,"")</f>
        <v/>
      </c>
      <c r="AS99" s="35"/>
      <c r="AU99" s="51"/>
      <c r="AV99" s="51"/>
      <c r="AW99" s="89"/>
      <c r="AX99" s="51" t="str">
        <f>IF(Tableau1252606273[[#This Row],[DATE CONTRAT]]&lt;&gt;"",Tableau1252606273[[#This Row],[DATE CONTRAT]]+Tableau1252606273[[#This Row],[DUREE CONTRAT]]*365,"")</f>
        <v/>
      </c>
      <c r="AY99" s="51" t="str">
        <f>IF(Tableau1252606273[[#This Row],[DATE CONTRAT]]&lt;&gt;"",Tableau1252606273[[#This Row],[DATE PROCHAIN CONTRAT]]-30,"")</f>
        <v/>
      </c>
      <c r="AZ99" s="35"/>
      <c r="BB99" s="51"/>
      <c r="BC99" s="51"/>
      <c r="BD99" s="89"/>
      <c r="BE99" s="51" t="str">
        <f>IF(Tableau1252606274[[#This Row],[DATE CONTRAT]]&lt;&gt;"",Tableau1252606274[[#This Row],[DATE CONTRAT]]+Tableau1252606274[[#This Row],[DUREE CONTRAT]]*365,"")</f>
        <v/>
      </c>
      <c r="BF99" s="51" t="str">
        <f>IF(Tableau1252606274[[#This Row],[DATE CONTRAT]]&lt;&gt;"",Tableau1252606274[[#This Row],[DATE PROCHAIN CONTRAT]]-30,"")</f>
        <v/>
      </c>
      <c r="BG99" s="35"/>
    </row>
    <row r="100" spans="1:59">
      <c r="A100" s="2" t="str">
        <f>IF(COUNT(#REF!)&lt;=0,"",COUNT(#REF!))</f>
        <v/>
      </c>
      <c r="B100" s="17" t="s">
        <v>512</v>
      </c>
      <c r="C100" s="16" t="s">
        <v>320</v>
      </c>
      <c r="D10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16 Rue Porte de Metz</v>
      </c>
      <c r="E10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54200</v>
      </c>
      <c r="F10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Toul</v>
      </c>
      <c r="G10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0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0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0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00" s="30"/>
      <c r="O100" s="51" t="str">
        <f>IF(Tableau135361[[#This Row],[DATE DERNIER CONTRAT]]&lt;&gt;"",Tableau135361[[#This Row],[DATE DERNIER CONTRAT]]+Tableau135361[[#This Row],[DUREE DERNIER CONTRAT]]*365,"")</f>
        <v/>
      </c>
      <c r="P100" s="97" t="str">
        <f>IF(Tableau135361[[#This Row],[DATE DERNIER CONTRAT]]&lt;&gt;"",Tableau135361[[#This Row],[DATE PROCHAIN CONTRAT]]-30,"")</f>
        <v/>
      </c>
      <c r="Q100" s="35"/>
      <c r="R100" s="28"/>
      <c r="S100" s="51"/>
      <c r="T100" s="51"/>
      <c r="U100" s="89"/>
      <c r="V100" s="51" t="str">
        <f>IF(Tableau125260[[#This Row],[DATE CONTRAT]]&lt;&gt;"",Tableau125260[[#This Row],[DATE CONTRAT]]+Tableau125260[[#This Row],[DUREE CONTRAT]]*365,"")</f>
        <v/>
      </c>
      <c r="W100" s="51" t="str">
        <f>IF(Tableau125260[[#This Row],[DATE CONTRAT]]&lt;&gt;"",Tableau125260[[#This Row],[DATE PROCHAIN CONTRAT]]-30,"")</f>
        <v/>
      </c>
      <c r="X100" s="35"/>
      <c r="Z100" s="51"/>
      <c r="AA100" s="51"/>
      <c r="AB100" s="89"/>
      <c r="AC100" s="51" t="str">
        <f>IF(Tableau12526062[[#This Row],[DATE CONTRAT]]&lt;&gt;"",Tableau12526062[[#This Row],[DATE CONTRAT]]+Tableau12526062[[#This Row],[DUREE CONTRAT]]*365,"")</f>
        <v/>
      </c>
      <c r="AD100" s="51" t="str">
        <f>IF(Tableau12526062[[#This Row],[DATE CONTRAT]]&lt;&gt;"",Tableau12526062[[#This Row],[DATE PROCHAIN CONTRAT]]-30,"")</f>
        <v/>
      </c>
      <c r="AE100" s="35"/>
      <c r="AG100" s="51"/>
      <c r="AH100" s="51"/>
      <c r="AI100" s="89"/>
      <c r="AJ100" s="51" t="str">
        <f>IF(Tableau1252606271[[#This Row],[DATE CONTRAT]]&lt;&gt;"",Tableau1252606271[[#This Row],[DATE CONTRAT]]+Tableau1252606271[[#This Row],[DUREE CONTRAT]]*365,"")</f>
        <v/>
      </c>
      <c r="AK100" s="51" t="str">
        <f>IF(Tableau1252606271[[#This Row],[DATE CONTRAT]]&lt;&gt;"",Tableau1252606271[[#This Row],[DATE PROCHAIN CONTRAT]]-30,"")</f>
        <v/>
      </c>
      <c r="AL100" s="35"/>
      <c r="AN100" s="51"/>
      <c r="AO100" s="51"/>
      <c r="AP100" s="89"/>
      <c r="AQ100" s="51" t="str">
        <f>IF(Tableau1252606272[[#This Row],[DATE CONTRAT]]&lt;&gt;"",Tableau1252606272[[#This Row],[DATE CONTRAT]]+Tableau1252606272[[#This Row],[DUREE CONTRAT]]*365,"")</f>
        <v/>
      </c>
      <c r="AR100" s="51" t="str">
        <f>IF(Tableau1252606272[[#This Row],[DATE CONTRAT]]&lt;&gt;"",Tableau1252606272[[#This Row],[DATE PROCHAIN CONTRAT]]-30,"")</f>
        <v/>
      </c>
      <c r="AS100" s="35"/>
      <c r="AU100" s="51"/>
      <c r="AV100" s="51"/>
      <c r="AW100" s="89"/>
      <c r="AX100" s="51" t="str">
        <f>IF(Tableau1252606273[[#This Row],[DATE CONTRAT]]&lt;&gt;"",Tableau1252606273[[#This Row],[DATE CONTRAT]]+Tableau1252606273[[#This Row],[DUREE CONTRAT]]*365,"")</f>
        <v/>
      </c>
      <c r="AY100" s="51" t="str">
        <f>IF(Tableau1252606273[[#This Row],[DATE CONTRAT]]&lt;&gt;"",Tableau1252606273[[#This Row],[DATE PROCHAIN CONTRAT]]-30,"")</f>
        <v/>
      </c>
      <c r="AZ100" s="35"/>
      <c r="BB100" s="51"/>
      <c r="BC100" s="51"/>
      <c r="BD100" s="89"/>
      <c r="BE100" s="51" t="str">
        <f>IF(Tableau1252606274[[#This Row],[DATE CONTRAT]]&lt;&gt;"",Tableau1252606274[[#This Row],[DATE CONTRAT]]+Tableau1252606274[[#This Row],[DUREE CONTRAT]]*365,"")</f>
        <v/>
      </c>
      <c r="BF100" s="51" t="str">
        <f>IF(Tableau1252606274[[#This Row],[DATE CONTRAT]]&lt;&gt;"",Tableau1252606274[[#This Row],[DATE PROCHAIN CONTRAT]]-30,"")</f>
        <v/>
      </c>
      <c r="BG100" s="35"/>
    </row>
    <row r="101" spans="1:59" ht="30">
      <c r="A101" s="2" t="str">
        <f>IF(COUNT(#REF!)&lt;=0,"",COUNT(#REF!))</f>
        <v/>
      </c>
      <c r="B101" s="17" t="s">
        <v>512</v>
      </c>
      <c r="C101" s="16" t="s">
        <v>321</v>
      </c>
      <c r="D10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19 Cours Léopold</v>
      </c>
      <c r="E10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0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0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0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0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0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01" s="30"/>
      <c r="O101" s="51" t="str">
        <f>IF(Tableau135361[[#This Row],[DATE DERNIER CONTRAT]]&lt;&gt;"",Tableau135361[[#This Row],[DATE DERNIER CONTRAT]]+Tableau135361[[#This Row],[DUREE DERNIER CONTRAT]]*365,"")</f>
        <v/>
      </c>
      <c r="P101" s="97" t="str">
        <f>IF(Tableau135361[[#This Row],[DATE DERNIER CONTRAT]]&lt;&gt;"",Tableau135361[[#This Row],[DATE PROCHAIN CONTRAT]]-30,"")</f>
        <v/>
      </c>
      <c r="Q101" s="35"/>
      <c r="R101" s="28"/>
      <c r="S101" s="51"/>
      <c r="T101" s="51"/>
      <c r="U101" s="89"/>
      <c r="V101" s="51" t="str">
        <f>IF(Tableau125260[[#This Row],[DATE CONTRAT]]&lt;&gt;"",Tableau125260[[#This Row],[DATE CONTRAT]]+Tableau125260[[#This Row],[DUREE CONTRAT]]*365,"")</f>
        <v/>
      </c>
      <c r="W101" s="51" t="str">
        <f>IF(Tableau125260[[#This Row],[DATE CONTRAT]]&lt;&gt;"",Tableau125260[[#This Row],[DATE PROCHAIN CONTRAT]]-30,"")</f>
        <v/>
      </c>
      <c r="X101" s="35"/>
      <c r="Z101" s="51"/>
      <c r="AA101" s="51"/>
      <c r="AB101" s="89"/>
      <c r="AC101" s="51" t="str">
        <f>IF(Tableau12526062[[#This Row],[DATE CONTRAT]]&lt;&gt;"",Tableau12526062[[#This Row],[DATE CONTRAT]]+Tableau12526062[[#This Row],[DUREE CONTRAT]]*365,"")</f>
        <v/>
      </c>
      <c r="AD101" s="51" t="str">
        <f>IF(Tableau12526062[[#This Row],[DATE CONTRAT]]&lt;&gt;"",Tableau12526062[[#This Row],[DATE PROCHAIN CONTRAT]]-30,"")</f>
        <v/>
      </c>
      <c r="AE101" s="35"/>
      <c r="AG101" s="51"/>
      <c r="AH101" s="51"/>
      <c r="AI101" s="89"/>
      <c r="AJ101" s="51" t="str">
        <f>IF(Tableau1252606271[[#This Row],[DATE CONTRAT]]&lt;&gt;"",Tableau1252606271[[#This Row],[DATE CONTRAT]]+Tableau1252606271[[#This Row],[DUREE CONTRAT]]*365,"")</f>
        <v/>
      </c>
      <c r="AK101" s="51" t="str">
        <f>IF(Tableau1252606271[[#This Row],[DATE CONTRAT]]&lt;&gt;"",Tableau1252606271[[#This Row],[DATE PROCHAIN CONTRAT]]-30,"")</f>
        <v/>
      </c>
      <c r="AL101" s="35"/>
      <c r="AN101" s="51"/>
      <c r="AO101" s="51"/>
      <c r="AP101" s="89"/>
      <c r="AQ101" s="51" t="str">
        <f>IF(Tableau1252606272[[#This Row],[DATE CONTRAT]]&lt;&gt;"",Tableau1252606272[[#This Row],[DATE CONTRAT]]+Tableau1252606272[[#This Row],[DUREE CONTRAT]]*365,"")</f>
        <v/>
      </c>
      <c r="AR101" s="51" t="str">
        <f>IF(Tableau1252606272[[#This Row],[DATE CONTRAT]]&lt;&gt;"",Tableau1252606272[[#This Row],[DATE PROCHAIN CONTRAT]]-30,"")</f>
        <v/>
      </c>
      <c r="AS101" s="35"/>
      <c r="AU101" s="51"/>
      <c r="AV101" s="51"/>
      <c r="AW101" s="89"/>
      <c r="AX101" s="51" t="str">
        <f>IF(Tableau1252606273[[#This Row],[DATE CONTRAT]]&lt;&gt;"",Tableau1252606273[[#This Row],[DATE CONTRAT]]+Tableau1252606273[[#This Row],[DUREE CONTRAT]]*365,"")</f>
        <v/>
      </c>
      <c r="AY101" s="51" t="str">
        <f>IF(Tableau1252606273[[#This Row],[DATE CONTRAT]]&lt;&gt;"",Tableau1252606273[[#This Row],[DATE PROCHAIN CONTRAT]]-30,"")</f>
        <v/>
      </c>
      <c r="AZ101" s="35"/>
      <c r="BB101" s="51"/>
      <c r="BC101" s="51"/>
      <c r="BD101" s="89"/>
      <c r="BE101" s="51" t="str">
        <f>IF(Tableau1252606274[[#This Row],[DATE CONTRAT]]&lt;&gt;"",Tableau1252606274[[#This Row],[DATE CONTRAT]]+Tableau1252606274[[#This Row],[DUREE CONTRAT]]*365,"")</f>
        <v/>
      </c>
      <c r="BF101" s="51" t="str">
        <f>IF(Tableau1252606274[[#This Row],[DATE CONTRAT]]&lt;&gt;"",Tableau1252606274[[#This Row],[DATE PROCHAIN CONTRAT]]-30,"")</f>
        <v/>
      </c>
      <c r="BG101" s="35"/>
    </row>
    <row r="102" spans="1:59" ht="30">
      <c r="A102" s="2" t="str">
        <f>IF(COUNT(#REF!)&lt;=0,"",COUNT(#REF!))</f>
        <v/>
      </c>
      <c r="B102" s="17" t="s">
        <v>512</v>
      </c>
      <c r="C102" s="16" t="s">
        <v>322</v>
      </c>
      <c r="D10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du Président Robert Schuman</v>
      </c>
      <c r="E10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0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0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0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0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0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02" s="30"/>
      <c r="O102" s="51" t="str">
        <f>IF(Tableau135361[[#This Row],[DATE DERNIER CONTRAT]]&lt;&gt;"",Tableau135361[[#This Row],[DATE DERNIER CONTRAT]]+Tableau135361[[#This Row],[DUREE DERNIER CONTRAT]]*365,"")</f>
        <v/>
      </c>
      <c r="P102" s="97" t="str">
        <f>IF(Tableau135361[[#This Row],[DATE DERNIER CONTRAT]]&lt;&gt;"",Tableau135361[[#This Row],[DATE PROCHAIN CONTRAT]]-30,"")</f>
        <v/>
      </c>
      <c r="Q102" s="35"/>
      <c r="R102" s="28"/>
      <c r="S102" s="51"/>
      <c r="T102" s="51"/>
      <c r="U102" s="89"/>
      <c r="V102" s="51" t="str">
        <f>IF(Tableau125260[[#This Row],[DATE CONTRAT]]&lt;&gt;"",Tableau125260[[#This Row],[DATE CONTRAT]]+Tableau125260[[#This Row],[DUREE CONTRAT]]*365,"")</f>
        <v/>
      </c>
      <c r="W102" s="51" t="str">
        <f>IF(Tableau125260[[#This Row],[DATE CONTRAT]]&lt;&gt;"",Tableau125260[[#This Row],[DATE PROCHAIN CONTRAT]]-30,"")</f>
        <v/>
      </c>
      <c r="X102" s="35"/>
      <c r="Z102" s="51"/>
      <c r="AA102" s="51"/>
      <c r="AB102" s="89"/>
      <c r="AC102" s="51" t="str">
        <f>IF(Tableau12526062[[#This Row],[DATE CONTRAT]]&lt;&gt;"",Tableau12526062[[#This Row],[DATE CONTRAT]]+Tableau12526062[[#This Row],[DUREE CONTRAT]]*365,"")</f>
        <v/>
      </c>
      <c r="AD102" s="51" t="str">
        <f>IF(Tableau12526062[[#This Row],[DATE CONTRAT]]&lt;&gt;"",Tableau12526062[[#This Row],[DATE PROCHAIN CONTRAT]]-30,"")</f>
        <v/>
      </c>
      <c r="AE102" s="35"/>
      <c r="AG102" s="51"/>
      <c r="AH102" s="51"/>
      <c r="AI102" s="89"/>
      <c r="AJ102" s="51" t="str">
        <f>IF(Tableau1252606271[[#This Row],[DATE CONTRAT]]&lt;&gt;"",Tableau1252606271[[#This Row],[DATE CONTRAT]]+Tableau1252606271[[#This Row],[DUREE CONTRAT]]*365,"")</f>
        <v/>
      </c>
      <c r="AK102" s="51" t="str">
        <f>IF(Tableau1252606271[[#This Row],[DATE CONTRAT]]&lt;&gt;"",Tableau1252606271[[#This Row],[DATE PROCHAIN CONTRAT]]-30,"")</f>
        <v/>
      </c>
      <c r="AL102" s="35"/>
      <c r="AN102" s="51"/>
      <c r="AO102" s="51"/>
      <c r="AP102" s="89"/>
      <c r="AQ102" s="51" t="str">
        <f>IF(Tableau1252606272[[#This Row],[DATE CONTRAT]]&lt;&gt;"",Tableau1252606272[[#This Row],[DATE CONTRAT]]+Tableau1252606272[[#This Row],[DUREE CONTRAT]]*365,"")</f>
        <v/>
      </c>
      <c r="AR102" s="51" t="str">
        <f>IF(Tableau1252606272[[#This Row],[DATE CONTRAT]]&lt;&gt;"",Tableau1252606272[[#This Row],[DATE PROCHAIN CONTRAT]]-30,"")</f>
        <v/>
      </c>
      <c r="AS102" s="35"/>
      <c r="AU102" s="51"/>
      <c r="AV102" s="51"/>
      <c r="AW102" s="89"/>
      <c r="AX102" s="51" t="str">
        <f>IF(Tableau1252606273[[#This Row],[DATE CONTRAT]]&lt;&gt;"",Tableau1252606273[[#This Row],[DATE CONTRAT]]+Tableau1252606273[[#This Row],[DUREE CONTRAT]]*365,"")</f>
        <v/>
      </c>
      <c r="AY102" s="51" t="str">
        <f>IF(Tableau1252606273[[#This Row],[DATE CONTRAT]]&lt;&gt;"",Tableau1252606273[[#This Row],[DATE PROCHAIN CONTRAT]]-30,"")</f>
        <v/>
      </c>
      <c r="AZ102" s="35"/>
      <c r="BB102" s="51"/>
      <c r="BC102" s="51"/>
      <c r="BD102" s="89"/>
      <c r="BE102" s="51" t="str">
        <f>IF(Tableau1252606274[[#This Row],[DATE CONTRAT]]&lt;&gt;"",Tableau1252606274[[#This Row],[DATE CONTRAT]]+Tableau1252606274[[#This Row],[DUREE CONTRAT]]*365,"")</f>
        <v/>
      </c>
      <c r="BF102" s="51" t="str">
        <f>IF(Tableau1252606274[[#This Row],[DATE CONTRAT]]&lt;&gt;"",Tableau1252606274[[#This Row],[DATE PROCHAIN CONTRAT]]-30,"")</f>
        <v/>
      </c>
      <c r="BG102" s="35"/>
    </row>
    <row r="103" spans="1:59" ht="30">
      <c r="A103" s="2" t="str">
        <f>IF(COUNT(#REF!)&lt;=0,"",COUNT(#REF!))</f>
        <v/>
      </c>
      <c r="B103" s="17" t="s">
        <v>512</v>
      </c>
      <c r="C103" s="16" t="s">
        <v>323</v>
      </c>
      <c r="D10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 Avenue André Malraux</v>
      </c>
      <c r="E10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54400</v>
      </c>
      <c r="F10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Longwy</v>
      </c>
      <c r="G10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0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0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0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03" s="30"/>
      <c r="O103" s="51" t="str">
        <f>IF(Tableau135361[[#This Row],[DATE DERNIER CONTRAT]]&lt;&gt;"",Tableau135361[[#This Row],[DATE DERNIER CONTRAT]]+Tableau135361[[#This Row],[DUREE DERNIER CONTRAT]]*365,"")</f>
        <v/>
      </c>
      <c r="P103" s="97" t="str">
        <f>IF(Tableau135361[[#This Row],[DATE DERNIER CONTRAT]]&lt;&gt;"",Tableau135361[[#This Row],[DATE PROCHAIN CONTRAT]]-30,"")</f>
        <v/>
      </c>
      <c r="Q103" s="35"/>
      <c r="R103" s="28"/>
      <c r="S103" s="51"/>
      <c r="T103" s="51"/>
      <c r="U103" s="89"/>
      <c r="V103" s="51" t="str">
        <f>IF(Tableau125260[[#This Row],[DATE CONTRAT]]&lt;&gt;"",Tableau125260[[#This Row],[DATE CONTRAT]]+Tableau125260[[#This Row],[DUREE CONTRAT]]*365,"")</f>
        <v/>
      </c>
      <c r="W103" s="51" t="str">
        <f>IF(Tableau125260[[#This Row],[DATE CONTRAT]]&lt;&gt;"",Tableau125260[[#This Row],[DATE PROCHAIN CONTRAT]]-30,"")</f>
        <v/>
      </c>
      <c r="X103" s="35"/>
      <c r="Z103" s="51"/>
      <c r="AA103" s="51"/>
      <c r="AB103" s="89"/>
      <c r="AC103" s="51" t="str">
        <f>IF(Tableau12526062[[#This Row],[DATE CONTRAT]]&lt;&gt;"",Tableau12526062[[#This Row],[DATE CONTRAT]]+Tableau12526062[[#This Row],[DUREE CONTRAT]]*365,"")</f>
        <v/>
      </c>
      <c r="AD103" s="51" t="str">
        <f>IF(Tableau12526062[[#This Row],[DATE CONTRAT]]&lt;&gt;"",Tableau12526062[[#This Row],[DATE PROCHAIN CONTRAT]]-30,"")</f>
        <v/>
      </c>
      <c r="AE103" s="35"/>
      <c r="AG103" s="51"/>
      <c r="AH103" s="51"/>
      <c r="AI103" s="89"/>
      <c r="AJ103" s="51" t="str">
        <f>IF(Tableau1252606271[[#This Row],[DATE CONTRAT]]&lt;&gt;"",Tableau1252606271[[#This Row],[DATE CONTRAT]]+Tableau1252606271[[#This Row],[DUREE CONTRAT]]*365,"")</f>
        <v/>
      </c>
      <c r="AK103" s="51" t="str">
        <f>IF(Tableau1252606271[[#This Row],[DATE CONTRAT]]&lt;&gt;"",Tableau1252606271[[#This Row],[DATE PROCHAIN CONTRAT]]-30,"")</f>
        <v/>
      </c>
      <c r="AL103" s="35"/>
      <c r="AN103" s="51"/>
      <c r="AO103" s="51"/>
      <c r="AP103" s="89"/>
      <c r="AQ103" s="51" t="str">
        <f>IF(Tableau1252606272[[#This Row],[DATE CONTRAT]]&lt;&gt;"",Tableau1252606272[[#This Row],[DATE CONTRAT]]+Tableau1252606272[[#This Row],[DUREE CONTRAT]]*365,"")</f>
        <v/>
      </c>
      <c r="AR103" s="51" t="str">
        <f>IF(Tableau1252606272[[#This Row],[DATE CONTRAT]]&lt;&gt;"",Tableau1252606272[[#This Row],[DATE PROCHAIN CONTRAT]]-30,"")</f>
        <v/>
      </c>
      <c r="AS103" s="35"/>
      <c r="AU103" s="51"/>
      <c r="AV103" s="51"/>
      <c r="AW103" s="89"/>
      <c r="AX103" s="51" t="str">
        <f>IF(Tableau1252606273[[#This Row],[DATE CONTRAT]]&lt;&gt;"",Tableau1252606273[[#This Row],[DATE CONTRAT]]+Tableau1252606273[[#This Row],[DUREE CONTRAT]]*365,"")</f>
        <v/>
      </c>
      <c r="AY103" s="51" t="str">
        <f>IF(Tableau1252606273[[#This Row],[DATE CONTRAT]]&lt;&gt;"",Tableau1252606273[[#This Row],[DATE PROCHAIN CONTRAT]]-30,"")</f>
        <v/>
      </c>
      <c r="AZ103" s="35"/>
      <c r="BB103" s="51"/>
      <c r="BC103" s="51"/>
      <c r="BD103" s="89"/>
      <c r="BE103" s="51" t="str">
        <f>IF(Tableau1252606274[[#This Row],[DATE CONTRAT]]&lt;&gt;"",Tableau1252606274[[#This Row],[DATE CONTRAT]]+Tableau1252606274[[#This Row],[DUREE CONTRAT]]*365,"")</f>
        <v/>
      </c>
      <c r="BF103" s="51" t="str">
        <f>IF(Tableau1252606274[[#This Row],[DATE CONTRAT]]&lt;&gt;"",Tableau1252606274[[#This Row],[DATE PROCHAIN CONTRAT]]-30,"")</f>
        <v/>
      </c>
      <c r="BG103" s="35"/>
    </row>
    <row r="104" spans="1:59" ht="30">
      <c r="A104" s="2" t="str">
        <f>IF(COUNT(#REF!)&lt;=0,"",COUNT(#REF!))</f>
        <v/>
      </c>
      <c r="B104" s="17" t="s">
        <v>512</v>
      </c>
      <c r="C104" s="16" t="s">
        <v>324</v>
      </c>
      <c r="D10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la Tuilerie</v>
      </c>
      <c r="E10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54800</v>
      </c>
      <c r="F10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Jarny</v>
      </c>
      <c r="G10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0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0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0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04" s="30"/>
      <c r="O104" s="51" t="str">
        <f>IF(Tableau135361[[#This Row],[DATE DERNIER CONTRAT]]&lt;&gt;"",Tableau135361[[#This Row],[DATE DERNIER CONTRAT]]+Tableau135361[[#This Row],[DUREE DERNIER CONTRAT]]*365,"")</f>
        <v/>
      </c>
      <c r="P104" s="97" t="str">
        <f>IF(Tableau135361[[#This Row],[DATE DERNIER CONTRAT]]&lt;&gt;"",Tableau135361[[#This Row],[DATE PROCHAIN CONTRAT]]-30,"")</f>
        <v/>
      </c>
      <c r="Q104" s="35"/>
      <c r="R104" s="28"/>
      <c r="S104" s="51"/>
      <c r="T104" s="51"/>
      <c r="U104" s="89"/>
      <c r="V104" s="51" t="str">
        <f>IF(Tableau125260[[#This Row],[DATE CONTRAT]]&lt;&gt;"",Tableau125260[[#This Row],[DATE CONTRAT]]+Tableau125260[[#This Row],[DUREE CONTRAT]]*365,"")</f>
        <v/>
      </c>
      <c r="W104" s="51" t="str">
        <f>IF(Tableau125260[[#This Row],[DATE CONTRAT]]&lt;&gt;"",Tableau125260[[#This Row],[DATE PROCHAIN CONTRAT]]-30,"")</f>
        <v/>
      </c>
      <c r="X104" s="35"/>
      <c r="Z104" s="51"/>
      <c r="AA104" s="51"/>
      <c r="AB104" s="89"/>
      <c r="AC104" s="51" t="str">
        <f>IF(Tableau12526062[[#This Row],[DATE CONTRAT]]&lt;&gt;"",Tableau12526062[[#This Row],[DATE CONTRAT]]+Tableau12526062[[#This Row],[DUREE CONTRAT]]*365,"")</f>
        <v/>
      </c>
      <c r="AD104" s="51" t="str">
        <f>IF(Tableau12526062[[#This Row],[DATE CONTRAT]]&lt;&gt;"",Tableau12526062[[#This Row],[DATE PROCHAIN CONTRAT]]-30,"")</f>
        <v/>
      </c>
      <c r="AE104" s="35"/>
      <c r="AG104" s="51"/>
      <c r="AH104" s="51"/>
      <c r="AI104" s="89"/>
      <c r="AJ104" s="51" t="str">
        <f>IF(Tableau1252606271[[#This Row],[DATE CONTRAT]]&lt;&gt;"",Tableau1252606271[[#This Row],[DATE CONTRAT]]+Tableau1252606271[[#This Row],[DUREE CONTRAT]]*365,"")</f>
        <v/>
      </c>
      <c r="AK104" s="51" t="str">
        <f>IF(Tableau1252606271[[#This Row],[DATE CONTRAT]]&lt;&gt;"",Tableau1252606271[[#This Row],[DATE PROCHAIN CONTRAT]]-30,"")</f>
        <v/>
      </c>
      <c r="AL104" s="35"/>
      <c r="AN104" s="51"/>
      <c r="AO104" s="51"/>
      <c r="AP104" s="89"/>
      <c r="AQ104" s="51" t="str">
        <f>IF(Tableau1252606272[[#This Row],[DATE CONTRAT]]&lt;&gt;"",Tableau1252606272[[#This Row],[DATE CONTRAT]]+Tableau1252606272[[#This Row],[DUREE CONTRAT]]*365,"")</f>
        <v/>
      </c>
      <c r="AR104" s="51" t="str">
        <f>IF(Tableau1252606272[[#This Row],[DATE CONTRAT]]&lt;&gt;"",Tableau1252606272[[#This Row],[DATE PROCHAIN CONTRAT]]-30,"")</f>
        <v/>
      </c>
      <c r="AS104" s="35"/>
      <c r="AU104" s="51"/>
      <c r="AV104" s="51"/>
      <c r="AW104" s="89"/>
      <c r="AX104" s="51" t="str">
        <f>IF(Tableau1252606273[[#This Row],[DATE CONTRAT]]&lt;&gt;"",Tableau1252606273[[#This Row],[DATE CONTRAT]]+Tableau1252606273[[#This Row],[DUREE CONTRAT]]*365,"")</f>
        <v/>
      </c>
      <c r="AY104" s="51" t="str">
        <f>IF(Tableau1252606273[[#This Row],[DATE CONTRAT]]&lt;&gt;"",Tableau1252606273[[#This Row],[DATE PROCHAIN CONTRAT]]-30,"")</f>
        <v/>
      </c>
      <c r="AZ104" s="35"/>
      <c r="BB104" s="51"/>
      <c r="BC104" s="51"/>
      <c r="BD104" s="89"/>
      <c r="BE104" s="51" t="str">
        <f>IF(Tableau1252606274[[#This Row],[DATE CONTRAT]]&lt;&gt;"",Tableau1252606274[[#This Row],[DATE CONTRAT]]+Tableau1252606274[[#This Row],[DUREE CONTRAT]]*365,"")</f>
        <v/>
      </c>
      <c r="BF104" s="51" t="str">
        <f>IF(Tableau1252606274[[#This Row],[DATE CONTRAT]]&lt;&gt;"",Tableau1252606274[[#This Row],[DATE PROCHAIN CONTRAT]]-30,"")</f>
        <v/>
      </c>
      <c r="BG104" s="35"/>
    </row>
    <row r="105" spans="1:59" ht="30">
      <c r="A105" s="2" t="str">
        <f>IF(COUNT(#REF!)&lt;=0,"",COUNT(#REF!))</f>
        <v/>
      </c>
      <c r="B105" s="17" t="s">
        <v>512</v>
      </c>
      <c r="C105" s="16" t="s">
        <v>325</v>
      </c>
      <c r="D10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468 Rue de Vandoeuvre</v>
      </c>
      <c r="E10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54600</v>
      </c>
      <c r="F10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Villers-lès-Nancy</v>
      </c>
      <c r="G10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0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0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0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05" s="30"/>
      <c r="O105" s="51" t="str">
        <f>IF(Tableau135361[[#This Row],[DATE DERNIER CONTRAT]]&lt;&gt;"",Tableau135361[[#This Row],[DATE DERNIER CONTRAT]]+Tableau135361[[#This Row],[DUREE DERNIER CONTRAT]]*365,"")</f>
        <v/>
      </c>
      <c r="P105" s="97" t="str">
        <f>IF(Tableau135361[[#This Row],[DATE DERNIER CONTRAT]]&lt;&gt;"",Tableau135361[[#This Row],[DATE PROCHAIN CONTRAT]]-30,"")</f>
        <v/>
      </c>
      <c r="Q105" s="35"/>
      <c r="R105" s="28"/>
      <c r="S105" s="51"/>
      <c r="T105" s="51"/>
      <c r="U105" s="89"/>
      <c r="V105" s="51" t="str">
        <f>IF(Tableau125260[[#This Row],[DATE CONTRAT]]&lt;&gt;"",Tableau125260[[#This Row],[DATE CONTRAT]]+Tableau125260[[#This Row],[DUREE CONTRAT]]*365,"")</f>
        <v/>
      </c>
      <c r="W105" s="51" t="str">
        <f>IF(Tableau125260[[#This Row],[DATE CONTRAT]]&lt;&gt;"",Tableau125260[[#This Row],[DATE PROCHAIN CONTRAT]]-30,"")</f>
        <v/>
      </c>
      <c r="X105" s="35"/>
      <c r="Z105" s="51"/>
      <c r="AA105" s="51"/>
      <c r="AB105" s="89"/>
      <c r="AC105" s="51" t="str">
        <f>IF(Tableau12526062[[#This Row],[DATE CONTRAT]]&lt;&gt;"",Tableau12526062[[#This Row],[DATE CONTRAT]]+Tableau12526062[[#This Row],[DUREE CONTRAT]]*365,"")</f>
        <v/>
      </c>
      <c r="AD105" s="51" t="str">
        <f>IF(Tableau12526062[[#This Row],[DATE CONTRAT]]&lt;&gt;"",Tableau12526062[[#This Row],[DATE PROCHAIN CONTRAT]]-30,"")</f>
        <v/>
      </c>
      <c r="AE105" s="35"/>
      <c r="AG105" s="51"/>
      <c r="AH105" s="51"/>
      <c r="AI105" s="89"/>
      <c r="AJ105" s="51" t="str">
        <f>IF(Tableau1252606271[[#This Row],[DATE CONTRAT]]&lt;&gt;"",Tableau1252606271[[#This Row],[DATE CONTRAT]]+Tableau1252606271[[#This Row],[DUREE CONTRAT]]*365,"")</f>
        <v/>
      </c>
      <c r="AK105" s="51" t="str">
        <f>IF(Tableau1252606271[[#This Row],[DATE CONTRAT]]&lt;&gt;"",Tableau1252606271[[#This Row],[DATE PROCHAIN CONTRAT]]-30,"")</f>
        <v/>
      </c>
      <c r="AL105" s="35"/>
      <c r="AN105" s="51"/>
      <c r="AO105" s="51"/>
      <c r="AP105" s="89"/>
      <c r="AQ105" s="51" t="str">
        <f>IF(Tableau1252606272[[#This Row],[DATE CONTRAT]]&lt;&gt;"",Tableau1252606272[[#This Row],[DATE CONTRAT]]+Tableau1252606272[[#This Row],[DUREE CONTRAT]]*365,"")</f>
        <v/>
      </c>
      <c r="AR105" s="51" t="str">
        <f>IF(Tableau1252606272[[#This Row],[DATE CONTRAT]]&lt;&gt;"",Tableau1252606272[[#This Row],[DATE PROCHAIN CONTRAT]]-30,"")</f>
        <v/>
      </c>
      <c r="AS105" s="35"/>
      <c r="AU105" s="51"/>
      <c r="AV105" s="51"/>
      <c r="AW105" s="89"/>
      <c r="AX105" s="51" t="str">
        <f>IF(Tableau1252606273[[#This Row],[DATE CONTRAT]]&lt;&gt;"",Tableau1252606273[[#This Row],[DATE CONTRAT]]+Tableau1252606273[[#This Row],[DUREE CONTRAT]]*365,"")</f>
        <v/>
      </c>
      <c r="AY105" s="51" t="str">
        <f>IF(Tableau1252606273[[#This Row],[DATE CONTRAT]]&lt;&gt;"",Tableau1252606273[[#This Row],[DATE PROCHAIN CONTRAT]]-30,"")</f>
        <v/>
      </c>
      <c r="AZ105" s="35"/>
      <c r="BB105" s="51"/>
      <c r="BC105" s="51"/>
      <c r="BD105" s="89"/>
      <c r="BE105" s="51" t="str">
        <f>IF(Tableau1252606274[[#This Row],[DATE CONTRAT]]&lt;&gt;"",Tableau1252606274[[#This Row],[DATE CONTRAT]]+Tableau1252606274[[#This Row],[DUREE CONTRAT]]*365,"")</f>
        <v/>
      </c>
      <c r="BF105" s="51" t="str">
        <f>IF(Tableau1252606274[[#This Row],[DATE CONTRAT]]&lt;&gt;"",Tableau1252606274[[#This Row],[DATE PROCHAIN CONTRAT]]-30,"")</f>
        <v/>
      </c>
      <c r="BG105" s="35"/>
    </row>
    <row r="106" spans="1:59" ht="30">
      <c r="A106" s="2" t="str">
        <f>IF(COUNT(#REF!)&lt;=0,"",COUNT(#REF!))</f>
        <v/>
      </c>
      <c r="B106" s="17" t="s">
        <v>512</v>
      </c>
      <c r="C106" s="16" t="s">
        <v>326</v>
      </c>
      <c r="D10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Jeannot</v>
      </c>
      <c r="E10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0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0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0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0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0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06" s="30"/>
      <c r="O106" s="51" t="str">
        <f>IF(Tableau135361[[#This Row],[DATE DERNIER CONTRAT]]&lt;&gt;"",Tableau135361[[#This Row],[DATE DERNIER CONTRAT]]+Tableau135361[[#This Row],[DUREE DERNIER CONTRAT]]*365,"")</f>
        <v/>
      </c>
      <c r="P106" s="97" t="str">
        <f>IF(Tableau135361[[#This Row],[DATE DERNIER CONTRAT]]&lt;&gt;"",Tableau135361[[#This Row],[DATE PROCHAIN CONTRAT]]-30,"")</f>
        <v/>
      </c>
      <c r="Q106" s="35"/>
      <c r="R106" s="28"/>
      <c r="S106" s="51"/>
      <c r="T106" s="51"/>
      <c r="U106" s="89"/>
      <c r="V106" s="51" t="str">
        <f>IF(Tableau125260[[#This Row],[DATE CONTRAT]]&lt;&gt;"",Tableau125260[[#This Row],[DATE CONTRAT]]+Tableau125260[[#This Row],[DUREE CONTRAT]]*365,"")</f>
        <v/>
      </c>
      <c r="W106" s="51" t="str">
        <f>IF(Tableau125260[[#This Row],[DATE CONTRAT]]&lt;&gt;"",Tableau125260[[#This Row],[DATE PROCHAIN CONTRAT]]-30,"")</f>
        <v/>
      </c>
      <c r="X106" s="35"/>
      <c r="Z106" s="51"/>
      <c r="AA106" s="51"/>
      <c r="AB106" s="89"/>
      <c r="AC106" s="51" t="str">
        <f>IF(Tableau12526062[[#This Row],[DATE CONTRAT]]&lt;&gt;"",Tableau12526062[[#This Row],[DATE CONTRAT]]+Tableau12526062[[#This Row],[DUREE CONTRAT]]*365,"")</f>
        <v/>
      </c>
      <c r="AD106" s="51" t="str">
        <f>IF(Tableau12526062[[#This Row],[DATE CONTRAT]]&lt;&gt;"",Tableau12526062[[#This Row],[DATE PROCHAIN CONTRAT]]-30,"")</f>
        <v/>
      </c>
      <c r="AE106" s="35"/>
      <c r="AG106" s="51"/>
      <c r="AH106" s="51"/>
      <c r="AI106" s="89"/>
      <c r="AJ106" s="51" t="str">
        <f>IF(Tableau1252606271[[#This Row],[DATE CONTRAT]]&lt;&gt;"",Tableau1252606271[[#This Row],[DATE CONTRAT]]+Tableau1252606271[[#This Row],[DUREE CONTRAT]]*365,"")</f>
        <v/>
      </c>
      <c r="AK106" s="51" t="str">
        <f>IF(Tableau1252606271[[#This Row],[DATE CONTRAT]]&lt;&gt;"",Tableau1252606271[[#This Row],[DATE PROCHAIN CONTRAT]]-30,"")</f>
        <v/>
      </c>
      <c r="AL106" s="35"/>
      <c r="AN106" s="51"/>
      <c r="AO106" s="51"/>
      <c r="AP106" s="89"/>
      <c r="AQ106" s="51" t="str">
        <f>IF(Tableau1252606272[[#This Row],[DATE CONTRAT]]&lt;&gt;"",Tableau1252606272[[#This Row],[DATE CONTRAT]]+Tableau1252606272[[#This Row],[DUREE CONTRAT]]*365,"")</f>
        <v/>
      </c>
      <c r="AR106" s="51" t="str">
        <f>IF(Tableau1252606272[[#This Row],[DATE CONTRAT]]&lt;&gt;"",Tableau1252606272[[#This Row],[DATE PROCHAIN CONTRAT]]-30,"")</f>
        <v/>
      </c>
      <c r="AS106" s="35"/>
      <c r="AU106" s="51"/>
      <c r="AV106" s="51"/>
      <c r="AW106" s="89"/>
      <c r="AX106" s="51" t="str">
        <f>IF(Tableau1252606273[[#This Row],[DATE CONTRAT]]&lt;&gt;"",Tableau1252606273[[#This Row],[DATE CONTRAT]]+Tableau1252606273[[#This Row],[DUREE CONTRAT]]*365,"")</f>
        <v/>
      </c>
      <c r="AY106" s="51" t="str">
        <f>IF(Tableau1252606273[[#This Row],[DATE CONTRAT]]&lt;&gt;"",Tableau1252606273[[#This Row],[DATE PROCHAIN CONTRAT]]-30,"")</f>
        <v/>
      </c>
      <c r="AZ106" s="35"/>
      <c r="BB106" s="51"/>
      <c r="BC106" s="51"/>
      <c r="BD106" s="89"/>
      <c r="BE106" s="51" t="str">
        <f>IF(Tableau1252606274[[#This Row],[DATE CONTRAT]]&lt;&gt;"",Tableau1252606274[[#This Row],[DATE CONTRAT]]+Tableau1252606274[[#This Row],[DUREE CONTRAT]]*365,"")</f>
        <v/>
      </c>
      <c r="BF106" s="51" t="str">
        <f>IF(Tableau1252606274[[#This Row],[DATE CONTRAT]]&lt;&gt;"",Tableau1252606274[[#This Row],[DATE PROCHAIN CONTRAT]]-30,"")</f>
        <v/>
      </c>
      <c r="BG106" s="35"/>
    </row>
    <row r="107" spans="1:59" ht="30">
      <c r="A107" s="2" t="str">
        <f>IF(COUNT(#REF!)&lt;=0,"",COUNT(#REF!))</f>
        <v/>
      </c>
      <c r="B107" s="17" t="s">
        <v>512</v>
      </c>
      <c r="C107" s="16" t="s">
        <v>327</v>
      </c>
      <c r="D10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Vauban</v>
      </c>
      <c r="E10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54400</v>
      </c>
      <c r="F10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Longwy</v>
      </c>
      <c r="G10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0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0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0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07" s="30"/>
      <c r="O107" s="51" t="str">
        <f>IF(Tableau135361[[#This Row],[DATE DERNIER CONTRAT]]&lt;&gt;"",Tableau135361[[#This Row],[DATE DERNIER CONTRAT]]+Tableau135361[[#This Row],[DUREE DERNIER CONTRAT]]*365,"")</f>
        <v/>
      </c>
      <c r="P107" s="97" t="str">
        <f>IF(Tableau135361[[#This Row],[DATE DERNIER CONTRAT]]&lt;&gt;"",Tableau135361[[#This Row],[DATE PROCHAIN CONTRAT]]-30,"")</f>
        <v/>
      </c>
      <c r="Q107" s="35"/>
      <c r="R107" s="28"/>
      <c r="S107" s="51"/>
      <c r="T107" s="51"/>
      <c r="U107" s="89"/>
      <c r="V107" s="51" t="str">
        <f>IF(Tableau125260[[#This Row],[DATE CONTRAT]]&lt;&gt;"",Tableau125260[[#This Row],[DATE CONTRAT]]+Tableau125260[[#This Row],[DUREE CONTRAT]]*365,"")</f>
        <v/>
      </c>
      <c r="W107" s="51" t="str">
        <f>IF(Tableau125260[[#This Row],[DATE CONTRAT]]&lt;&gt;"",Tableau125260[[#This Row],[DATE PROCHAIN CONTRAT]]-30,"")</f>
        <v/>
      </c>
      <c r="X107" s="35"/>
      <c r="Z107" s="51"/>
      <c r="AA107" s="51"/>
      <c r="AB107" s="89"/>
      <c r="AC107" s="51" t="str">
        <f>IF(Tableau12526062[[#This Row],[DATE CONTRAT]]&lt;&gt;"",Tableau12526062[[#This Row],[DATE CONTRAT]]+Tableau12526062[[#This Row],[DUREE CONTRAT]]*365,"")</f>
        <v/>
      </c>
      <c r="AD107" s="51" t="str">
        <f>IF(Tableau12526062[[#This Row],[DATE CONTRAT]]&lt;&gt;"",Tableau12526062[[#This Row],[DATE PROCHAIN CONTRAT]]-30,"")</f>
        <v/>
      </c>
      <c r="AE107" s="35"/>
      <c r="AG107" s="51"/>
      <c r="AH107" s="51"/>
      <c r="AI107" s="89"/>
      <c r="AJ107" s="51" t="str">
        <f>IF(Tableau1252606271[[#This Row],[DATE CONTRAT]]&lt;&gt;"",Tableau1252606271[[#This Row],[DATE CONTRAT]]+Tableau1252606271[[#This Row],[DUREE CONTRAT]]*365,"")</f>
        <v/>
      </c>
      <c r="AK107" s="51" t="str">
        <f>IF(Tableau1252606271[[#This Row],[DATE CONTRAT]]&lt;&gt;"",Tableau1252606271[[#This Row],[DATE PROCHAIN CONTRAT]]-30,"")</f>
        <v/>
      </c>
      <c r="AL107" s="35"/>
      <c r="AN107" s="51"/>
      <c r="AO107" s="51"/>
      <c r="AP107" s="89"/>
      <c r="AQ107" s="51" t="str">
        <f>IF(Tableau1252606272[[#This Row],[DATE CONTRAT]]&lt;&gt;"",Tableau1252606272[[#This Row],[DATE CONTRAT]]+Tableau1252606272[[#This Row],[DUREE CONTRAT]]*365,"")</f>
        <v/>
      </c>
      <c r="AR107" s="51" t="str">
        <f>IF(Tableau1252606272[[#This Row],[DATE CONTRAT]]&lt;&gt;"",Tableau1252606272[[#This Row],[DATE PROCHAIN CONTRAT]]-30,"")</f>
        <v/>
      </c>
      <c r="AS107" s="35"/>
      <c r="AU107" s="51"/>
      <c r="AV107" s="51"/>
      <c r="AW107" s="89"/>
      <c r="AX107" s="51" t="str">
        <f>IF(Tableau1252606273[[#This Row],[DATE CONTRAT]]&lt;&gt;"",Tableau1252606273[[#This Row],[DATE CONTRAT]]+Tableau1252606273[[#This Row],[DUREE CONTRAT]]*365,"")</f>
        <v/>
      </c>
      <c r="AY107" s="51" t="str">
        <f>IF(Tableau1252606273[[#This Row],[DATE CONTRAT]]&lt;&gt;"",Tableau1252606273[[#This Row],[DATE PROCHAIN CONTRAT]]-30,"")</f>
        <v/>
      </c>
      <c r="AZ107" s="35"/>
      <c r="BB107" s="51"/>
      <c r="BC107" s="51"/>
      <c r="BD107" s="89"/>
      <c r="BE107" s="51" t="str">
        <f>IF(Tableau1252606274[[#This Row],[DATE CONTRAT]]&lt;&gt;"",Tableau1252606274[[#This Row],[DATE CONTRAT]]+Tableau1252606274[[#This Row],[DUREE CONTRAT]]*365,"")</f>
        <v/>
      </c>
      <c r="BF107" s="51" t="str">
        <f>IF(Tableau1252606274[[#This Row],[DATE CONTRAT]]&lt;&gt;"",Tableau1252606274[[#This Row],[DATE PROCHAIN CONTRAT]]-30,"")</f>
        <v/>
      </c>
      <c r="BG107" s="35"/>
    </row>
    <row r="108" spans="1:59" ht="30">
      <c r="A108" s="2" t="str">
        <f>IF(COUNT(#REF!)&lt;=0,"",COUNT(#REF!))</f>
        <v/>
      </c>
      <c r="B108" s="17" t="s">
        <v>512</v>
      </c>
      <c r="C108" s="16" t="s">
        <v>328</v>
      </c>
      <c r="D10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du Collège</v>
      </c>
      <c r="E10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54970</v>
      </c>
      <c r="F10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Landres</v>
      </c>
      <c r="G10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0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0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0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08" s="30"/>
      <c r="O108" s="51" t="str">
        <f>IF(Tableau135361[[#This Row],[DATE DERNIER CONTRAT]]&lt;&gt;"",Tableau135361[[#This Row],[DATE DERNIER CONTRAT]]+Tableau135361[[#This Row],[DUREE DERNIER CONTRAT]]*365,"")</f>
        <v/>
      </c>
      <c r="P108" s="97" t="str">
        <f>IF(Tableau135361[[#This Row],[DATE DERNIER CONTRAT]]&lt;&gt;"",Tableau135361[[#This Row],[DATE PROCHAIN CONTRAT]]-30,"")</f>
        <v/>
      </c>
      <c r="Q108" s="35"/>
      <c r="R108" s="28"/>
      <c r="S108" s="51"/>
      <c r="T108" s="51"/>
      <c r="U108" s="89"/>
      <c r="V108" s="51" t="str">
        <f>IF(Tableau125260[[#This Row],[DATE CONTRAT]]&lt;&gt;"",Tableau125260[[#This Row],[DATE CONTRAT]]+Tableau125260[[#This Row],[DUREE CONTRAT]]*365,"")</f>
        <v/>
      </c>
      <c r="W108" s="51" t="str">
        <f>IF(Tableau125260[[#This Row],[DATE CONTRAT]]&lt;&gt;"",Tableau125260[[#This Row],[DATE PROCHAIN CONTRAT]]-30,"")</f>
        <v/>
      </c>
      <c r="X108" s="35"/>
      <c r="Z108" s="51"/>
      <c r="AA108" s="51"/>
      <c r="AB108" s="89"/>
      <c r="AC108" s="51" t="str">
        <f>IF(Tableau12526062[[#This Row],[DATE CONTRAT]]&lt;&gt;"",Tableau12526062[[#This Row],[DATE CONTRAT]]+Tableau12526062[[#This Row],[DUREE CONTRAT]]*365,"")</f>
        <v/>
      </c>
      <c r="AD108" s="51" t="str">
        <f>IF(Tableau12526062[[#This Row],[DATE CONTRAT]]&lt;&gt;"",Tableau12526062[[#This Row],[DATE PROCHAIN CONTRAT]]-30,"")</f>
        <v/>
      </c>
      <c r="AE108" s="35"/>
      <c r="AG108" s="51"/>
      <c r="AH108" s="51"/>
      <c r="AI108" s="89"/>
      <c r="AJ108" s="51" t="str">
        <f>IF(Tableau1252606271[[#This Row],[DATE CONTRAT]]&lt;&gt;"",Tableau1252606271[[#This Row],[DATE CONTRAT]]+Tableau1252606271[[#This Row],[DUREE CONTRAT]]*365,"")</f>
        <v/>
      </c>
      <c r="AK108" s="51" t="str">
        <f>IF(Tableau1252606271[[#This Row],[DATE CONTRAT]]&lt;&gt;"",Tableau1252606271[[#This Row],[DATE PROCHAIN CONTRAT]]-30,"")</f>
        <v/>
      </c>
      <c r="AL108" s="35"/>
      <c r="AN108" s="51"/>
      <c r="AO108" s="51"/>
      <c r="AP108" s="89"/>
      <c r="AQ108" s="51" t="str">
        <f>IF(Tableau1252606272[[#This Row],[DATE CONTRAT]]&lt;&gt;"",Tableau1252606272[[#This Row],[DATE CONTRAT]]+Tableau1252606272[[#This Row],[DUREE CONTRAT]]*365,"")</f>
        <v/>
      </c>
      <c r="AR108" s="51" t="str">
        <f>IF(Tableau1252606272[[#This Row],[DATE CONTRAT]]&lt;&gt;"",Tableau1252606272[[#This Row],[DATE PROCHAIN CONTRAT]]-30,"")</f>
        <v/>
      </c>
      <c r="AS108" s="35"/>
      <c r="AU108" s="51"/>
      <c r="AV108" s="51"/>
      <c r="AW108" s="89"/>
      <c r="AX108" s="51" t="str">
        <f>IF(Tableau1252606273[[#This Row],[DATE CONTRAT]]&lt;&gt;"",Tableau1252606273[[#This Row],[DATE CONTRAT]]+Tableau1252606273[[#This Row],[DUREE CONTRAT]]*365,"")</f>
        <v/>
      </c>
      <c r="AY108" s="51" t="str">
        <f>IF(Tableau1252606273[[#This Row],[DATE CONTRAT]]&lt;&gt;"",Tableau1252606273[[#This Row],[DATE PROCHAIN CONTRAT]]-30,"")</f>
        <v/>
      </c>
      <c r="AZ108" s="35"/>
      <c r="BB108" s="51"/>
      <c r="BC108" s="51"/>
      <c r="BD108" s="89"/>
      <c r="BE108" s="51" t="str">
        <f>IF(Tableau1252606274[[#This Row],[DATE CONTRAT]]&lt;&gt;"",Tableau1252606274[[#This Row],[DATE CONTRAT]]+Tableau1252606274[[#This Row],[DUREE CONTRAT]]*365,"")</f>
        <v/>
      </c>
      <c r="BF108" s="51" t="str">
        <f>IF(Tableau1252606274[[#This Row],[DATE CONTRAT]]&lt;&gt;"",Tableau1252606274[[#This Row],[DATE PROCHAIN CONTRAT]]-30,"")</f>
        <v/>
      </c>
      <c r="BG108" s="35"/>
    </row>
    <row r="109" spans="1:59" ht="30">
      <c r="A109" s="2" t="str">
        <f>IF(COUNT(#REF!)&lt;=0,"",COUNT(#REF!))</f>
        <v/>
      </c>
      <c r="B109" s="17" t="s">
        <v>512</v>
      </c>
      <c r="C109" s="16" t="s">
        <v>329</v>
      </c>
      <c r="D10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Rue de la République</v>
      </c>
      <c r="E10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54200</v>
      </c>
      <c r="F10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Toul</v>
      </c>
      <c r="G10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0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0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0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09" s="30"/>
      <c r="O109" s="51" t="str">
        <f>IF(Tableau135361[[#This Row],[DATE DERNIER CONTRAT]]&lt;&gt;"",Tableau135361[[#This Row],[DATE DERNIER CONTRAT]]+Tableau135361[[#This Row],[DUREE DERNIER CONTRAT]]*365,"")</f>
        <v/>
      </c>
      <c r="P109" s="97" t="str">
        <f>IF(Tableau135361[[#This Row],[DATE DERNIER CONTRAT]]&lt;&gt;"",Tableau135361[[#This Row],[DATE PROCHAIN CONTRAT]]-30,"")</f>
        <v/>
      </c>
      <c r="Q109" s="35"/>
      <c r="R109" s="28"/>
      <c r="S109" s="51"/>
      <c r="T109" s="51"/>
      <c r="U109" s="89"/>
      <c r="V109" s="51" t="str">
        <f>IF(Tableau125260[[#This Row],[DATE CONTRAT]]&lt;&gt;"",Tableau125260[[#This Row],[DATE CONTRAT]]+Tableau125260[[#This Row],[DUREE CONTRAT]]*365,"")</f>
        <v/>
      </c>
      <c r="W109" s="51" t="str">
        <f>IF(Tableau125260[[#This Row],[DATE CONTRAT]]&lt;&gt;"",Tableau125260[[#This Row],[DATE PROCHAIN CONTRAT]]-30,"")</f>
        <v/>
      </c>
      <c r="X109" s="35"/>
      <c r="Z109" s="51"/>
      <c r="AA109" s="51"/>
      <c r="AB109" s="89"/>
      <c r="AC109" s="51" t="str">
        <f>IF(Tableau12526062[[#This Row],[DATE CONTRAT]]&lt;&gt;"",Tableau12526062[[#This Row],[DATE CONTRAT]]+Tableau12526062[[#This Row],[DUREE CONTRAT]]*365,"")</f>
        <v/>
      </c>
      <c r="AD109" s="51" t="str">
        <f>IF(Tableau12526062[[#This Row],[DATE CONTRAT]]&lt;&gt;"",Tableau12526062[[#This Row],[DATE PROCHAIN CONTRAT]]-30,"")</f>
        <v/>
      </c>
      <c r="AE109" s="35"/>
      <c r="AG109" s="51"/>
      <c r="AH109" s="51"/>
      <c r="AI109" s="89"/>
      <c r="AJ109" s="51" t="str">
        <f>IF(Tableau1252606271[[#This Row],[DATE CONTRAT]]&lt;&gt;"",Tableau1252606271[[#This Row],[DATE CONTRAT]]+Tableau1252606271[[#This Row],[DUREE CONTRAT]]*365,"")</f>
        <v/>
      </c>
      <c r="AK109" s="51" t="str">
        <f>IF(Tableau1252606271[[#This Row],[DATE CONTRAT]]&lt;&gt;"",Tableau1252606271[[#This Row],[DATE PROCHAIN CONTRAT]]-30,"")</f>
        <v/>
      </c>
      <c r="AL109" s="35"/>
      <c r="AN109" s="51"/>
      <c r="AO109" s="51"/>
      <c r="AP109" s="89"/>
      <c r="AQ109" s="51" t="str">
        <f>IF(Tableau1252606272[[#This Row],[DATE CONTRAT]]&lt;&gt;"",Tableau1252606272[[#This Row],[DATE CONTRAT]]+Tableau1252606272[[#This Row],[DUREE CONTRAT]]*365,"")</f>
        <v/>
      </c>
      <c r="AR109" s="51" t="str">
        <f>IF(Tableau1252606272[[#This Row],[DATE CONTRAT]]&lt;&gt;"",Tableau1252606272[[#This Row],[DATE PROCHAIN CONTRAT]]-30,"")</f>
        <v/>
      </c>
      <c r="AS109" s="35"/>
      <c r="AU109" s="51"/>
      <c r="AV109" s="51"/>
      <c r="AW109" s="89"/>
      <c r="AX109" s="51" t="str">
        <f>IF(Tableau1252606273[[#This Row],[DATE CONTRAT]]&lt;&gt;"",Tableau1252606273[[#This Row],[DATE CONTRAT]]+Tableau1252606273[[#This Row],[DUREE CONTRAT]]*365,"")</f>
        <v/>
      </c>
      <c r="AY109" s="51" t="str">
        <f>IF(Tableau1252606273[[#This Row],[DATE CONTRAT]]&lt;&gt;"",Tableau1252606273[[#This Row],[DATE PROCHAIN CONTRAT]]-30,"")</f>
        <v/>
      </c>
      <c r="AZ109" s="35"/>
      <c r="BB109" s="51"/>
      <c r="BC109" s="51"/>
      <c r="BD109" s="89"/>
      <c r="BE109" s="51" t="str">
        <f>IF(Tableau1252606274[[#This Row],[DATE CONTRAT]]&lt;&gt;"",Tableau1252606274[[#This Row],[DATE CONTRAT]]+Tableau1252606274[[#This Row],[DUREE CONTRAT]]*365,"")</f>
        <v/>
      </c>
      <c r="BF109" s="51" t="str">
        <f>IF(Tableau1252606274[[#This Row],[DATE CONTRAT]]&lt;&gt;"",Tableau1252606274[[#This Row],[DATE PROCHAIN CONTRAT]]-30,"")</f>
        <v/>
      </c>
      <c r="BG109" s="35"/>
    </row>
    <row r="110" spans="1:59" ht="30">
      <c r="A110" s="2" t="str">
        <f>IF(COUNT(#REF!)&lt;=0,"",COUNT(#REF!))</f>
        <v/>
      </c>
      <c r="B110" s="17" t="s">
        <v>512</v>
      </c>
      <c r="C110" s="16" t="s">
        <v>330</v>
      </c>
      <c r="D11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du Stade</v>
      </c>
      <c r="E11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54810</v>
      </c>
      <c r="F11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Longlaville</v>
      </c>
      <c r="G11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0" s="30"/>
      <c r="O110" s="51" t="str">
        <f>IF(Tableau135361[[#This Row],[DATE DERNIER CONTRAT]]&lt;&gt;"",Tableau135361[[#This Row],[DATE DERNIER CONTRAT]]+Tableau135361[[#This Row],[DUREE DERNIER CONTRAT]]*365,"")</f>
        <v/>
      </c>
      <c r="P110" s="97" t="str">
        <f>IF(Tableau135361[[#This Row],[DATE DERNIER CONTRAT]]&lt;&gt;"",Tableau135361[[#This Row],[DATE PROCHAIN CONTRAT]]-30,"")</f>
        <v/>
      </c>
      <c r="Q110" s="35"/>
      <c r="R110" s="28"/>
      <c r="S110" s="51"/>
      <c r="T110" s="51"/>
      <c r="U110" s="89"/>
      <c r="V110" s="51" t="str">
        <f>IF(Tableau125260[[#This Row],[DATE CONTRAT]]&lt;&gt;"",Tableau125260[[#This Row],[DATE CONTRAT]]+Tableau125260[[#This Row],[DUREE CONTRAT]]*365,"")</f>
        <v/>
      </c>
      <c r="W110" s="51" t="str">
        <f>IF(Tableau125260[[#This Row],[DATE CONTRAT]]&lt;&gt;"",Tableau125260[[#This Row],[DATE PROCHAIN CONTRAT]]-30,"")</f>
        <v/>
      </c>
      <c r="X110" s="35"/>
      <c r="Z110" s="51"/>
      <c r="AA110" s="51"/>
      <c r="AB110" s="89"/>
      <c r="AC110" s="51" t="str">
        <f>IF(Tableau12526062[[#This Row],[DATE CONTRAT]]&lt;&gt;"",Tableau12526062[[#This Row],[DATE CONTRAT]]+Tableau12526062[[#This Row],[DUREE CONTRAT]]*365,"")</f>
        <v/>
      </c>
      <c r="AD110" s="51" t="str">
        <f>IF(Tableau12526062[[#This Row],[DATE CONTRAT]]&lt;&gt;"",Tableau12526062[[#This Row],[DATE PROCHAIN CONTRAT]]-30,"")</f>
        <v/>
      </c>
      <c r="AE110" s="35"/>
      <c r="AG110" s="51"/>
      <c r="AH110" s="51"/>
      <c r="AI110" s="89"/>
      <c r="AJ110" s="51" t="str">
        <f>IF(Tableau1252606271[[#This Row],[DATE CONTRAT]]&lt;&gt;"",Tableau1252606271[[#This Row],[DATE CONTRAT]]+Tableau1252606271[[#This Row],[DUREE CONTRAT]]*365,"")</f>
        <v/>
      </c>
      <c r="AK110" s="51" t="str">
        <f>IF(Tableau1252606271[[#This Row],[DATE CONTRAT]]&lt;&gt;"",Tableau1252606271[[#This Row],[DATE PROCHAIN CONTRAT]]-30,"")</f>
        <v/>
      </c>
      <c r="AL110" s="35"/>
      <c r="AN110" s="51"/>
      <c r="AO110" s="51"/>
      <c r="AP110" s="89"/>
      <c r="AQ110" s="51" t="str">
        <f>IF(Tableau1252606272[[#This Row],[DATE CONTRAT]]&lt;&gt;"",Tableau1252606272[[#This Row],[DATE CONTRAT]]+Tableau1252606272[[#This Row],[DUREE CONTRAT]]*365,"")</f>
        <v/>
      </c>
      <c r="AR110" s="51" t="str">
        <f>IF(Tableau1252606272[[#This Row],[DATE CONTRAT]]&lt;&gt;"",Tableau1252606272[[#This Row],[DATE PROCHAIN CONTRAT]]-30,"")</f>
        <v/>
      </c>
      <c r="AS110" s="35"/>
      <c r="AU110" s="51"/>
      <c r="AV110" s="51"/>
      <c r="AW110" s="89"/>
      <c r="AX110" s="51" t="str">
        <f>IF(Tableau1252606273[[#This Row],[DATE CONTRAT]]&lt;&gt;"",Tableau1252606273[[#This Row],[DATE CONTRAT]]+Tableau1252606273[[#This Row],[DUREE CONTRAT]]*365,"")</f>
        <v/>
      </c>
      <c r="AY110" s="51" t="str">
        <f>IF(Tableau1252606273[[#This Row],[DATE CONTRAT]]&lt;&gt;"",Tableau1252606273[[#This Row],[DATE PROCHAIN CONTRAT]]-30,"")</f>
        <v/>
      </c>
      <c r="AZ110" s="35"/>
      <c r="BB110" s="51"/>
      <c r="BC110" s="51"/>
      <c r="BD110" s="89"/>
      <c r="BE110" s="51" t="str">
        <f>IF(Tableau1252606274[[#This Row],[DATE CONTRAT]]&lt;&gt;"",Tableau1252606274[[#This Row],[DATE CONTRAT]]+Tableau1252606274[[#This Row],[DUREE CONTRAT]]*365,"")</f>
        <v/>
      </c>
      <c r="BF110" s="51" t="str">
        <f>IF(Tableau1252606274[[#This Row],[DATE CONTRAT]]&lt;&gt;"",Tableau1252606274[[#This Row],[DATE PROCHAIN CONTRAT]]-30,"")</f>
        <v/>
      </c>
      <c r="BG110" s="35"/>
    </row>
    <row r="111" spans="1:59" ht="30">
      <c r="A111" s="2" t="str">
        <f>IF(COUNT(#REF!)&lt;=0,"",COUNT(#REF!))</f>
        <v/>
      </c>
      <c r="B111" s="17" t="s">
        <v>512</v>
      </c>
      <c r="C111" s="16" t="s">
        <v>331</v>
      </c>
      <c r="D11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Lorraine</v>
      </c>
      <c r="E11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54550</v>
      </c>
      <c r="F11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Pont-Saint-Vincent</v>
      </c>
      <c r="G11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1" s="30"/>
      <c r="O111" s="51" t="str">
        <f>IF(Tableau135361[[#This Row],[DATE DERNIER CONTRAT]]&lt;&gt;"",Tableau135361[[#This Row],[DATE DERNIER CONTRAT]]+Tableau135361[[#This Row],[DUREE DERNIER CONTRAT]]*365,"")</f>
        <v/>
      </c>
      <c r="P111" s="97" t="str">
        <f>IF(Tableau135361[[#This Row],[DATE DERNIER CONTRAT]]&lt;&gt;"",Tableau135361[[#This Row],[DATE PROCHAIN CONTRAT]]-30,"")</f>
        <v/>
      </c>
      <c r="Q111" s="35"/>
      <c r="R111" s="28"/>
      <c r="S111" s="51"/>
      <c r="T111" s="51"/>
      <c r="U111" s="89"/>
      <c r="V111" s="51" t="str">
        <f>IF(Tableau125260[[#This Row],[DATE CONTRAT]]&lt;&gt;"",Tableau125260[[#This Row],[DATE CONTRAT]]+Tableau125260[[#This Row],[DUREE CONTRAT]]*365,"")</f>
        <v/>
      </c>
      <c r="W111" s="51" t="str">
        <f>IF(Tableau125260[[#This Row],[DATE CONTRAT]]&lt;&gt;"",Tableau125260[[#This Row],[DATE PROCHAIN CONTRAT]]-30,"")</f>
        <v/>
      </c>
      <c r="X111" s="35"/>
      <c r="Z111" s="51"/>
      <c r="AA111" s="51"/>
      <c r="AB111" s="89"/>
      <c r="AC111" s="51" t="str">
        <f>IF(Tableau12526062[[#This Row],[DATE CONTRAT]]&lt;&gt;"",Tableau12526062[[#This Row],[DATE CONTRAT]]+Tableau12526062[[#This Row],[DUREE CONTRAT]]*365,"")</f>
        <v/>
      </c>
      <c r="AD111" s="51" t="str">
        <f>IF(Tableau12526062[[#This Row],[DATE CONTRAT]]&lt;&gt;"",Tableau12526062[[#This Row],[DATE PROCHAIN CONTRAT]]-30,"")</f>
        <v/>
      </c>
      <c r="AE111" s="35"/>
      <c r="AG111" s="51"/>
      <c r="AH111" s="51"/>
      <c r="AI111" s="89"/>
      <c r="AJ111" s="51" t="str">
        <f>IF(Tableau1252606271[[#This Row],[DATE CONTRAT]]&lt;&gt;"",Tableau1252606271[[#This Row],[DATE CONTRAT]]+Tableau1252606271[[#This Row],[DUREE CONTRAT]]*365,"")</f>
        <v/>
      </c>
      <c r="AK111" s="51" t="str">
        <f>IF(Tableau1252606271[[#This Row],[DATE CONTRAT]]&lt;&gt;"",Tableau1252606271[[#This Row],[DATE PROCHAIN CONTRAT]]-30,"")</f>
        <v/>
      </c>
      <c r="AL111" s="35"/>
      <c r="AN111" s="51"/>
      <c r="AO111" s="51"/>
      <c r="AP111" s="89"/>
      <c r="AQ111" s="51" t="str">
        <f>IF(Tableau1252606272[[#This Row],[DATE CONTRAT]]&lt;&gt;"",Tableau1252606272[[#This Row],[DATE CONTRAT]]+Tableau1252606272[[#This Row],[DUREE CONTRAT]]*365,"")</f>
        <v/>
      </c>
      <c r="AR111" s="51" t="str">
        <f>IF(Tableau1252606272[[#This Row],[DATE CONTRAT]]&lt;&gt;"",Tableau1252606272[[#This Row],[DATE PROCHAIN CONTRAT]]-30,"")</f>
        <v/>
      </c>
      <c r="AS111" s="35"/>
      <c r="AU111" s="51"/>
      <c r="AV111" s="51"/>
      <c r="AW111" s="89"/>
      <c r="AX111" s="51" t="str">
        <f>IF(Tableau1252606273[[#This Row],[DATE CONTRAT]]&lt;&gt;"",Tableau1252606273[[#This Row],[DATE CONTRAT]]+Tableau1252606273[[#This Row],[DUREE CONTRAT]]*365,"")</f>
        <v/>
      </c>
      <c r="AY111" s="51" t="str">
        <f>IF(Tableau1252606273[[#This Row],[DATE CONTRAT]]&lt;&gt;"",Tableau1252606273[[#This Row],[DATE PROCHAIN CONTRAT]]-30,"")</f>
        <v/>
      </c>
      <c r="AZ111" s="35"/>
      <c r="BB111" s="51"/>
      <c r="BC111" s="51"/>
      <c r="BD111" s="89"/>
      <c r="BE111" s="51" t="str">
        <f>IF(Tableau1252606274[[#This Row],[DATE CONTRAT]]&lt;&gt;"",Tableau1252606274[[#This Row],[DATE CONTRAT]]+Tableau1252606274[[#This Row],[DUREE CONTRAT]]*365,"")</f>
        <v/>
      </c>
      <c r="BF111" s="51" t="str">
        <f>IF(Tableau1252606274[[#This Row],[DATE CONTRAT]]&lt;&gt;"",Tableau1252606274[[#This Row],[DATE PROCHAIN CONTRAT]]-30,"")</f>
        <v/>
      </c>
      <c r="BG111" s="35"/>
    </row>
    <row r="112" spans="1:59" ht="30">
      <c r="A112" s="2" t="str">
        <f>IF(COUNT(#REF!)&lt;=0,"",COUNT(#REF!))</f>
        <v/>
      </c>
      <c r="B112" s="17" t="s">
        <v>512</v>
      </c>
      <c r="C112" s="16" t="s">
        <v>332</v>
      </c>
      <c r="D11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33 Avenue du Général Leclerc</v>
      </c>
      <c r="E11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1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1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2" s="30"/>
      <c r="O112" s="51" t="str">
        <f>IF(Tableau135361[[#This Row],[DATE DERNIER CONTRAT]]&lt;&gt;"",Tableau135361[[#This Row],[DATE DERNIER CONTRAT]]+Tableau135361[[#This Row],[DUREE DERNIER CONTRAT]]*365,"")</f>
        <v/>
      </c>
      <c r="P112" s="97" t="str">
        <f>IF(Tableau135361[[#This Row],[DATE DERNIER CONTRAT]]&lt;&gt;"",Tableau135361[[#This Row],[DATE PROCHAIN CONTRAT]]-30,"")</f>
        <v/>
      </c>
      <c r="Q112" s="35"/>
      <c r="R112" s="28"/>
      <c r="S112" s="51"/>
      <c r="T112" s="51"/>
      <c r="U112" s="89"/>
      <c r="V112" s="51" t="str">
        <f>IF(Tableau125260[[#This Row],[DATE CONTRAT]]&lt;&gt;"",Tableau125260[[#This Row],[DATE CONTRAT]]+Tableau125260[[#This Row],[DUREE CONTRAT]]*365,"")</f>
        <v/>
      </c>
      <c r="W112" s="51" t="str">
        <f>IF(Tableau125260[[#This Row],[DATE CONTRAT]]&lt;&gt;"",Tableau125260[[#This Row],[DATE PROCHAIN CONTRAT]]-30,"")</f>
        <v/>
      </c>
      <c r="X112" s="35"/>
      <c r="Z112" s="51"/>
      <c r="AA112" s="51"/>
      <c r="AB112" s="89"/>
      <c r="AC112" s="51" t="str">
        <f>IF(Tableau12526062[[#This Row],[DATE CONTRAT]]&lt;&gt;"",Tableau12526062[[#This Row],[DATE CONTRAT]]+Tableau12526062[[#This Row],[DUREE CONTRAT]]*365,"")</f>
        <v/>
      </c>
      <c r="AD112" s="51" t="str">
        <f>IF(Tableau12526062[[#This Row],[DATE CONTRAT]]&lt;&gt;"",Tableau12526062[[#This Row],[DATE PROCHAIN CONTRAT]]-30,"")</f>
        <v/>
      </c>
      <c r="AE112" s="35"/>
      <c r="AG112" s="51"/>
      <c r="AH112" s="51"/>
      <c r="AI112" s="89"/>
      <c r="AJ112" s="51" t="str">
        <f>IF(Tableau1252606271[[#This Row],[DATE CONTRAT]]&lt;&gt;"",Tableau1252606271[[#This Row],[DATE CONTRAT]]+Tableau1252606271[[#This Row],[DUREE CONTRAT]]*365,"")</f>
        <v/>
      </c>
      <c r="AK112" s="51" t="str">
        <f>IF(Tableau1252606271[[#This Row],[DATE CONTRAT]]&lt;&gt;"",Tableau1252606271[[#This Row],[DATE PROCHAIN CONTRAT]]-30,"")</f>
        <v/>
      </c>
      <c r="AL112" s="35"/>
      <c r="AN112" s="51"/>
      <c r="AO112" s="51"/>
      <c r="AP112" s="89"/>
      <c r="AQ112" s="51" t="str">
        <f>IF(Tableau1252606272[[#This Row],[DATE CONTRAT]]&lt;&gt;"",Tableau1252606272[[#This Row],[DATE CONTRAT]]+Tableau1252606272[[#This Row],[DUREE CONTRAT]]*365,"")</f>
        <v/>
      </c>
      <c r="AR112" s="51" t="str">
        <f>IF(Tableau1252606272[[#This Row],[DATE CONTRAT]]&lt;&gt;"",Tableau1252606272[[#This Row],[DATE PROCHAIN CONTRAT]]-30,"")</f>
        <v/>
      </c>
      <c r="AS112" s="35"/>
      <c r="AU112" s="51"/>
      <c r="AV112" s="51"/>
      <c r="AW112" s="89"/>
      <c r="AX112" s="51" t="str">
        <f>IF(Tableau1252606273[[#This Row],[DATE CONTRAT]]&lt;&gt;"",Tableau1252606273[[#This Row],[DATE CONTRAT]]+Tableau1252606273[[#This Row],[DUREE CONTRAT]]*365,"")</f>
        <v/>
      </c>
      <c r="AY112" s="51" t="str">
        <f>IF(Tableau1252606273[[#This Row],[DATE CONTRAT]]&lt;&gt;"",Tableau1252606273[[#This Row],[DATE PROCHAIN CONTRAT]]-30,"")</f>
        <v/>
      </c>
      <c r="AZ112" s="35"/>
      <c r="BB112" s="51"/>
      <c r="BC112" s="51"/>
      <c r="BD112" s="89"/>
      <c r="BE112" s="51" t="str">
        <f>IF(Tableau1252606274[[#This Row],[DATE CONTRAT]]&lt;&gt;"",Tableau1252606274[[#This Row],[DATE CONTRAT]]+Tableau1252606274[[#This Row],[DUREE CONTRAT]]*365,"")</f>
        <v/>
      </c>
      <c r="BF112" s="51" t="str">
        <f>IF(Tableau1252606274[[#This Row],[DATE CONTRAT]]&lt;&gt;"",Tableau1252606274[[#This Row],[DATE PROCHAIN CONTRAT]]-30,"")</f>
        <v/>
      </c>
      <c r="BG112" s="35"/>
    </row>
    <row r="113" spans="1:59" ht="30">
      <c r="A113" s="2" t="str">
        <f>IF(COUNT(#REF!)&lt;=0,"",COUNT(#REF!))</f>
        <v/>
      </c>
      <c r="B113" s="17" t="s">
        <v>512</v>
      </c>
      <c r="C113" s="16" t="s">
        <v>333</v>
      </c>
      <c r="D11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du Bois le Prieur</v>
      </c>
      <c r="E11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54350</v>
      </c>
      <c r="F11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Mont-Saint-Martin</v>
      </c>
      <c r="G11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3" s="30"/>
      <c r="O113" s="51" t="str">
        <f>IF(Tableau135361[[#This Row],[DATE DERNIER CONTRAT]]&lt;&gt;"",Tableau135361[[#This Row],[DATE DERNIER CONTRAT]]+Tableau135361[[#This Row],[DUREE DERNIER CONTRAT]]*365,"")</f>
        <v/>
      </c>
      <c r="P113" s="97" t="str">
        <f>IF(Tableau135361[[#This Row],[DATE DERNIER CONTRAT]]&lt;&gt;"",Tableau135361[[#This Row],[DATE PROCHAIN CONTRAT]]-30,"")</f>
        <v/>
      </c>
      <c r="Q113" s="35"/>
      <c r="R113" s="28"/>
      <c r="S113" s="51"/>
      <c r="T113" s="51"/>
      <c r="U113" s="89"/>
      <c r="V113" s="51" t="str">
        <f>IF(Tableau125260[[#This Row],[DATE CONTRAT]]&lt;&gt;"",Tableau125260[[#This Row],[DATE CONTRAT]]+Tableau125260[[#This Row],[DUREE CONTRAT]]*365,"")</f>
        <v/>
      </c>
      <c r="W113" s="51" t="str">
        <f>IF(Tableau125260[[#This Row],[DATE CONTRAT]]&lt;&gt;"",Tableau125260[[#This Row],[DATE PROCHAIN CONTRAT]]-30,"")</f>
        <v/>
      </c>
      <c r="X113" s="35"/>
      <c r="Z113" s="51"/>
      <c r="AA113" s="51"/>
      <c r="AB113" s="89"/>
      <c r="AC113" s="51" t="str">
        <f>IF(Tableau12526062[[#This Row],[DATE CONTRAT]]&lt;&gt;"",Tableau12526062[[#This Row],[DATE CONTRAT]]+Tableau12526062[[#This Row],[DUREE CONTRAT]]*365,"")</f>
        <v/>
      </c>
      <c r="AD113" s="51" t="str">
        <f>IF(Tableau12526062[[#This Row],[DATE CONTRAT]]&lt;&gt;"",Tableau12526062[[#This Row],[DATE PROCHAIN CONTRAT]]-30,"")</f>
        <v/>
      </c>
      <c r="AE113" s="35"/>
      <c r="AG113" s="51"/>
      <c r="AH113" s="51"/>
      <c r="AI113" s="89"/>
      <c r="AJ113" s="51" t="str">
        <f>IF(Tableau1252606271[[#This Row],[DATE CONTRAT]]&lt;&gt;"",Tableau1252606271[[#This Row],[DATE CONTRAT]]+Tableau1252606271[[#This Row],[DUREE CONTRAT]]*365,"")</f>
        <v/>
      </c>
      <c r="AK113" s="51" t="str">
        <f>IF(Tableau1252606271[[#This Row],[DATE CONTRAT]]&lt;&gt;"",Tableau1252606271[[#This Row],[DATE PROCHAIN CONTRAT]]-30,"")</f>
        <v/>
      </c>
      <c r="AL113" s="35"/>
      <c r="AN113" s="51"/>
      <c r="AO113" s="51"/>
      <c r="AP113" s="89"/>
      <c r="AQ113" s="51" t="str">
        <f>IF(Tableau1252606272[[#This Row],[DATE CONTRAT]]&lt;&gt;"",Tableau1252606272[[#This Row],[DATE CONTRAT]]+Tableau1252606272[[#This Row],[DUREE CONTRAT]]*365,"")</f>
        <v/>
      </c>
      <c r="AR113" s="51" t="str">
        <f>IF(Tableau1252606272[[#This Row],[DATE CONTRAT]]&lt;&gt;"",Tableau1252606272[[#This Row],[DATE PROCHAIN CONTRAT]]-30,"")</f>
        <v/>
      </c>
      <c r="AS113" s="35"/>
      <c r="AU113" s="51"/>
      <c r="AV113" s="51"/>
      <c r="AW113" s="89"/>
      <c r="AX113" s="51" t="str">
        <f>IF(Tableau1252606273[[#This Row],[DATE CONTRAT]]&lt;&gt;"",Tableau1252606273[[#This Row],[DATE CONTRAT]]+Tableau1252606273[[#This Row],[DUREE CONTRAT]]*365,"")</f>
        <v/>
      </c>
      <c r="AY113" s="51" t="str">
        <f>IF(Tableau1252606273[[#This Row],[DATE CONTRAT]]&lt;&gt;"",Tableau1252606273[[#This Row],[DATE PROCHAIN CONTRAT]]-30,"")</f>
        <v/>
      </c>
      <c r="AZ113" s="35"/>
      <c r="BB113" s="51"/>
      <c r="BC113" s="51"/>
      <c r="BD113" s="89"/>
      <c r="BE113" s="51" t="str">
        <f>IF(Tableau1252606274[[#This Row],[DATE CONTRAT]]&lt;&gt;"",Tableau1252606274[[#This Row],[DATE CONTRAT]]+Tableau1252606274[[#This Row],[DUREE CONTRAT]]*365,"")</f>
        <v/>
      </c>
      <c r="BF113" s="51" t="str">
        <f>IF(Tableau1252606274[[#This Row],[DATE CONTRAT]]&lt;&gt;"",Tableau1252606274[[#This Row],[DATE PROCHAIN CONTRAT]]-30,"")</f>
        <v/>
      </c>
      <c r="BG113" s="35"/>
    </row>
    <row r="114" spans="1:59" ht="30">
      <c r="A114" s="2" t="str">
        <f>IF(COUNT(#REF!)&lt;=0,"",COUNT(#REF!))</f>
        <v/>
      </c>
      <c r="B114" s="17" t="s">
        <v>512</v>
      </c>
      <c r="C114" s="16" t="s">
        <v>334</v>
      </c>
      <c r="D11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Avenue Docteur Paul Kahn</v>
      </c>
      <c r="E11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11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11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4" s="30"/>
      <c r="O114" s="51" t="str">
        <f>IF(Tableau135361[[#This Row],[DATE DERNIER CONTRAT]]&lt;&gt;"",Tableau135361[[#This Row],[DATE DERNIER CONTRAT]]+Tableau135361[[#This Row],[DUREE DERNIER CONTRAT]]*365,"")</f>
        <v/>
      </c>
      <c r="P114" s="97" t="str">
        <f>IF(Tableau135361[[#This Row],[DATE DERNIER CONTRAT]]&lt;&gt;"",Tableau135361[[#This Row],[DATE PROCHAIN CONTRAT]]-30,"")</f>
        <v/>
      </c>
      <c r="Q114" s="35"/>
      <c r="R114" s="28"/>
      <c r="S114" s="51"/>
      <c r="T114" s="51"/>
      <c r="U114" s="89"/>
      <c r="V114" s="51" t="str">
        <f>IF(Tableau125260[[#This Row],[DATE CONTRAT]]&lt;&gt;"",Tableau125260[[#This Row],[DATE CONTRAT]]+Tableau125260[[#This Row],[DUREE CONTRAT]]*365,"")</f>
        <v/>
      </c>
      <c r="W114" s="51" t="str">
        <f>IF(Tableau125260[[#This Row],[DATE CONTRAT]]&lt;&gt;"",Tableau125260[[#This Row],[DATE PROCHAIN CONTRAT]]-30,"")</f>
        <v/>
      </c>
      <c r="X114" s="35"/>
      <c r="Z114" s="51"/>
      <c r="AA114" s="51"/>
      <c r="AB114" s="89"/>
      <c r="AC114" s="51" t="str">
        <f>IF(Tableau12526062[[#This Row],[DATE CONTRAT]]&lt;&gt;"",Tableau12526062[[#This Row],[DATE CONTRAT]]+Tableau12526062[[#This Row],[DUREE CONTRAT]]*365,"")</f>
        <v/>
      </c>
      <c r="AD114" s="51" t="str">
        <f>IF(Tableau12526062[[#This Row],[DATE CONTRAT]]&lt;&gt;"",Tableau12526062[[#This Row],[DATE PROCHAIN CONTRAT]]-30,"")</f>
        <v/>
      </c>
      <c r="AE114" s="35"/>
      <c r="AG114" s="51"/>
      <c r="AH114" s="51"/>
      <c r="AI114" s="89"/>
      <c r="AJ114" s="51" t="str">
        <f>IF(Tableau1252606271[[#This Row],[DATE CONTRAT]]&lt;&gt;"",Tableau1252606271[[#This Row],[DATE CONTRAT]]+Tableau1252606271[[#This Row],[DUREE CONTRAT]]*365,"")</f>
        <v/>
      </c>
      <c r="AK114" s="51" t="str">
        <f>IF(Tableau1252606271[[#This Row],[DATE CONTRAT]]&lt;&gt;"",Tableau1252606271[[#This Row],[DATE PROCHAIN CONTRAT]]-30,"")</f>
        <v/>
      </c>
      <c r="AL114" s="35"/>
      <c r="AN114" s="51"/>
      <c r="AO114" s="51"/>
      <c r="AP114" s="89"/>
      <c r="AQ114" s="51" t="str">
        <f>IF(Tableau1252606272[[#This Row],[DATE CONTRAT]]&lt;&gt;"",Tableau1252606272[[#This Row],[DATE CONTRAT]]+Tableau1252606272[[#This Row],[DUREE CONTRAT]]*365,"")</f>
        <v/>
      </c>
      <c r="AR114" s="51" t="str">
        <f>IF(Tableau1252606272[[#This Row],[DATE CONTRAT]]&lt;&gt;"",Tableau1252606272[[#This Row],[DATE PROCHAIN CONTRAT]]-30,"")</f>
        <v/>
      </c>
      <c r="AS114" s="35"/>
      <c r="AU114" s="51"/>
      <c r="AV114" s="51"/>
      <c r="AW114" s="89"/>
      <c r="AX114" s="51" t="str">
        <f>IF(Tableau1252606273[[#This Row],[DATE CONTRAT]]&lt;&gt;"",Tableau1252606273[[#This Row],[DATE CONTRAT]]+Tableau1252606273[[#This Row],[DUREE CONTRAT]]*365,"")</f>
        <v/>
      </c>
      <c r="AY114" s="51" t="str">
        <f>IF(Tableau1252606273[[#This Row],[DATE CONTRAT]]&lt;&gt;"",Tableau1252606273[[#This Row],[DATE PROCHAIN CONTRAT]]-30,"")</f>
        <v/>
      </c>
      <c r="AZ114" s="35"/>
      <c r="BB114" s="51"/>
      <c r="BC114" s="51"/>
      <c r="BD114" s="89"/>
      <c r="BE114" s="51" t="str">
        <f>IF(Tableau1252606274[[#This Row],[DATE CONTRAT]]&lt;&gt;"",Tableau1252606274[[#This Row],[DATE CONTRAT]]+Tableau1252606274[[#This Row],[DUREE CONTRAT]]*365,"")</f>
        <v/>
      </c>
      <c r="BF114" s="51" t="str">
        <f>IF(Tableau1252606274[[#This Row],[DATE CONTRAT]]&lt;&gt;"",Tableau1252606274[[#This Row],[DATE PROCHAIN CONTRAT]]-30,"")</f>
        <v/>
      </c>
      <c r="BG114" s="35"/>
    </row>
    <row r="115" spans="1:59" ht="30">
      <c r="A115" s="2" t="str">
        <f>IF(COUNT(#REF!)&lt;=0,"",COUNT(#REF!))</f>
        <v/>
      </c>
      <c r="B115" s="17" t="s">
        <v>512</v>
      </c>
      <c r="C115" s="16" t="s">
        <v>335</v>
      </c>
      <c r="D11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du Président Robert Schuman</v>
      </c>
      <c r="E11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1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1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5" s="30"/>
      <c r="O115" s="51" t="str">
        <f>IF(Tableau135361[[#This Row],[DATE DERNIER CONTRAT]]&lt;&gt;"",Tableau135361[[#This Row],[DATE DERNIER CONTRAT]]+Tableau135361[[#This Row],[DUREE DERNIER CONTRAT]]*365,"")</f>
        <v/>
      </c>
      <c r="P115" s="97" t="str">
        <f>IF(Tableau135361[[#This Row],[DATE DERNIER CONTRAT]]&lt;&gt;"",Tableau135361[[#This Row],[DATE PROCHAIN CONTRAT]]-30,"")</f>
        <v/>
      </c>
      <c r="Q115" s="35"/>
      <c r="R115" s="28"/>
      <c r="S115" s="51"/>
      <c r="T115" s="51"/>
      <c r="U115" s="89"/>
      <c r="V115" s="51" t="str">
        <f>IF(Tableau125260[[#This Row],[DATE CONTRAT]]&lt;&gt;"",Tableau125260[[#This Row],[DATE CONTRAT]]+Tableau125260[[#This Row],[DUREE CONTRAT]]*365,"")</f>
        <v/>
      </c>
      <c r="W115" s="51" t="str">
        <f>IF(Tableau125260[[#This Row],[DATE CONTRAT]]&lt;&gt;"",Tableau125260[[#This Row],[DATE PROCHAIN CONTRAT]]-30,"")</f>
        <v/>
      </c>
      <c r="X115" s="35"/>
      <c r="Z115" s="51"/>
      <c r="AA115" s="51"/>
      <c r="AB115" s="89"/>
      <c r="AC115" s="51" t="str">
        <f>IF(Tableau12526062[[#This Row],[DATE CONTRAT]]&lt;&gt;"",Tableau12526062[[#This Row],[DATE CONTRAT]]+Tableau12526062[[#This Row],[DUREE CONTRAT]]*365,"")</f>
        <v/>
      </c>
      <c r="AD115" s="51" t="str">
        <f>IF(Tableau12526062[[#This Row],[DATE CONTRAT]]&lt;&gt;"",Tableau12526062[[#This Row],[DATE PROCHAIN CONTRAT]]-30,"")</f>
        <v/>
      </c>
      <c r="AE115" s="35"/>
      <c r="AG115" s="51"/>
      <c r="AH115" s="51"/>
      <c r="AI115" s="89"/>
      <c r="AJ115" s="51" t="str">
        <f>IF(Tableau1252606271[[#This Row],[DATE CONTRAT]]&lt;&gt;"",Tableau1252606271[[#This Row],[DATE CONTRAT]]+Tableau1252606271[[#This Row],[DUREE CONTRAT]]*365,"")</f>
        <v/>
      </c>
      <c r="AK115" s="51" t="str">
        <f>IF(Tableau1252606271[[#This Row],[DATE CONTRAT]]&lt;&gt;"",Tableau1252606271[[#This Row],[DATE PROCHAIN CONTRAT]]-30,"")</f>
        <v/>
      </c>
      <c r="AL115" s="35"/>
      <c r="AN115" s="51"/>
      <c r="AO115" s="51"/>
      <c r="AP115" s="89"/>
      <c r="AQ115" s="51" t="str">
        <f>IF(Tableau1252606272[[#This Row],[DATE CONTRAT]]&lt;&gt;"",Tableau1252606272[[#This Row],[DATE CONTRAT]]+Tableau1252606272[[#This Row],[DUREE CONTRAT]]*365,"")</f>
        <v/>
      </c>
      <c r="AR115" s="51" t="str">
        <f>IF(Tableau1252606272[[#This Row],[DATE CONTRAT]]&lt;&gt;"",Tableau1252606272[[#This Row],[DATE PROCHAIN CONTRAT]]-30,"")</f>
        <v/>
      </c>
      <c r="AS115" s="35"/>
      <c r="AU115" s="51"/>
      <c r="AV115" s="51"/>
      <c r="AW115" s="89"/>
      <c r="AX115" s="51" t="str">
        <f>IF(Tableau1252606273[[#This Row],[DATE CONTRAT]]&lt;&gt;"",Tableau1252606273[[#This Row],[DATE CONTRAT]]+Tableau1252606273[[#This Row],[DUREE CONTRAT]]*365,"")</f>
        <v/>
      </c>
      <c r="AY115" s="51" t="str">
        <f>IF(Tableau1252606273[[#This Row],[DATE CONTRAT]]&lt;&gt;"",Tableau1252606273[[#This Row],[DATE PROCHAIN CONTRAT]]-30,"")</f>
        <v/>
      </c>
      <c r="AZ115" s="35"/>
      <c r="BB115" s="51"/>
      <c r="BC115" s="51"/>
      <c r="BD115" s="89"/>
      <c r="BE115" s="51" t="str">
        <f>IF(Tableau1252606274[[#This Row],[DATE CONTRAT]]&lt;&gt;"",Tableau1252606274[[#This Row],[DATE CONTRAT]]+Tableau1252606274[[#This Row],[DUREE CONTRAT]]*365,"")</f>
        <v/>
      </c>
      <c r="BF115" s="51" t="str">
        <f>IF(Tableau1252606274[[#This Row],[DATE CONTRAT]]&lt;&gt;"",Tableau1252606274[[#This Row],[DATE PROCHAIN CONTRAT]]-30,"")</f>
        <v/>
      </c>
      <c r="BG115" s="35"/>
    </row>
    <row r="116" spans="1:59" ht="30">
      <c r="A116" s="2" t="str">
        <f>IF(COUNT(#REF!)&lt;=0,"",COUNT(#REF!))</f>
        <v/>
      </c>
      <c r="B116" s="17" t="s">
        <v>512</v>
      </c>
      <c r="C116" s="16" t="s">
        <v>336</v>
      </c>
      <c r="D11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Chartreuse de Bosserville</v>
      </c>
      <c r="E11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54510</v>
      </c>
      <c r="F11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Art-sur-Meurthe</v>
      </c>
      <c r="G11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6" s="30"/>
      <c r="O116" s="51" t="str">
        <f>IF(Tableau135361[[#This Row],[DATE DERNIER CONTRAT]]&lt;&gt;"",Tableau135361[[#This Row],[DATE DERNIER CONTRAT]]+Tableau135361[[#This Row],[DUREE DERNIER CONTRAT]]*365,"")</f>
        <v/>
      </c>
      <c r="P116" s="97" t="str">
        <f>IF(Tableau135361[[#This Row],[DATE DERNIER CONTRAT]]&lt;&gt;"",Tableau135361[[#This Row],[DATE PROCHAIN CONTRAT]]-30,"")</f>
        <v/>
      </c>
      <c r="Q116" s="35"/>
      <c r="R116" s="28"/>
      <c r="S116" s="51"/>
      <c r="T116" s="51"/>
      <c r="U116" s="89"/>
      <c r="V116" s="51" t="str">
        <f>IF(Tableau125260[[#This Row],[DATE CONTRAT]]&lt;&gt;"",Tableau125260[[#This Row],[DATE CONTRAT]]+Tableau125260[[#This Row],[DUREE CONTRAT]]*365,"")</f>
        <v/>
      </c>
      <c r="W116" s="51" t="str">
        <f>IF(Tableau125260[[#This Row],[DATE CONTRAT]]&lt;&gt;"",Tableau125260[[#This Row],[DATE PROCHAIN CONTRAT]]-30,"")</f>
        <v/>
      </c>
      <c r="X116" s="35"/>
      <c r="Z116" s="51"/>
      <c r="AA116" s="51"/>
      <c r="AB116" s="89"/>
      <c r="AC116" s="51" t="str">
        <f>IF(Tableau12526062[[#This Row],[DATE CONTRAT]]&lt;&gt;"",Tableau12526062[[#This Row],[DATE CONTRAT]]+Tableau12526062[[#This Row],[DUREE CONTRAT]]*365,"")</f>
        <v/>
      </c>
      <c r="AD116" s="51" t="str">
        <f>IF(Tableau12526062[[#This Row],[DATE CONTRAT]]&lt;&gt;"",Tableau12526062[[#This Row],[DATE PROCHAIN CONTRAT]]-30,"")</f>
        <v/>
      </c>
      <c r="AE116" s="35"/>
      <c r="AG116" s="51"/>
      <c r="AH116" s="51"/>
      <c r="AI116" s="89"/>
      <c r="AJ116" s="51" t="str">
        <f>IF(Tableau1252606271[[#This Row],[DATE CONTRAT]]&lt;&gt;"",Tableau1252606271[[#This Row],[DATE CONTRAT]]+Tableau1252606271[[#This Row],[DUREE CONTRAT]]*365,"")</f>
        <v/>
      </c>
      <c r="AK116" s="51" t="str">
        <f>IF(Tableau1252606271[[#This Row],[DATE CONTRAT]]&lt;&gt;"",Tableau1252606271[[#This Row],[DATE PROCHAIN CONTRAT]]-30,"")</f>
        <v/>
      </c>
      <c r="AL116" s="35"/>
      <c r="AN116" s="51"/>
      <c r="AO116" s="51"/>
      <c r="AP116" s="89"/>
      <c r="AQ116" s="51" t="str">
        <f>IF(Tableau1252606272[[#This Row],[DATE CONTRAT]]&lt;&gt;"",Tableau1252606272[[#This Row],[DATE CONTRAT]]+Tableau1252606272[[#This Row],[DUREE CONTRAT]]*365,"")</f>
        <v/>
      </c>
      <c r="AR116" s="51" t="str">
        <f>IF(Tableau1252606272[[#This Row],[DATE CONTRAT]]&lt;&gt;"",Tableau1252606272[[#This Row],[DATE PROCHAIN CONTRAT]]-30,"")</f>
        <v/>
      </c>
      <c r="AS116" s="35"/>
      <c r="AU116" s="51"/>
      <c r="AV116" s="51"/>
      <c r="AW116" s="89"/>
      <c r="AX116" s="51" t="str">
        <f>IF(Tableau1252606273[[#This Row],[DATE CONTRAT]]&lt;&gt;"",Tableau1252606273[[#This Row],[DATE CONTRAT]]+Tableau1252606273[[#This Row],[DUREE CONTRAT]]*365,"")</f>
        <v/>
      </c>
      <c r="AY116" s="51" t="str">
        <f>IF(Tableau1252606273[[#This Row],[DATE CONTRAT]]&lt;&gt;"",Tableau1252606273[[#This Row],[DATE PROCHAIN CONTRAT]]-30,"")</f>
        <v/>
      </c>
      <c r="AZ116" s="35"/>
      <c r="BB116" s="51"/>
      <c r="BC116" s="51"/>
      <c r="BD116" s="89"/>
      <c r="BE116" s="51" t="str">
        <f>IF(Tableau1252606274[[#This Row],[DATE CONTRAT]]&lt;&gt;"",Tableau1252606274[[#This Row],[DATE CONTRAT]]+Tableau1252606274[[#This Row],[DUREE CONTRAT]]*365,"")</f>
        <v/>
      </c>
      <c r="BF116" s="51" t="str">
        <f>IF(Tableau1252606274[[#This Row],[DATE CONTRAT]]&lt;&gt;"",Tableau1252606274[[#This Row],[DATE PROCHAIN CONTRAT]]-30,"")</f>
        <v/>
      </c>
      <c r="BG116" s="35"/>
    </row>
    <row r="117" spans="1:59">
      <c r="A117" s="2" t="str">
        <f>IF(COUNT(#REF!)&lt;=0,"",COUNT(#REF!))</f>
        <v/>
      </c>
      <c r="B117" s="17" t="s">
        <v>512</v>
      </c>
      <c r="C117" s="16" t="s">
        <v>337</v>
      </c>
      <c r="D11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11 Rue du Manège</v>
      </c>
      <c r="E11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1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1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7" s="30"/>
      <c r="O117" s="51" t="str">
        <f>IF(Tableau135361[[#This Row],[DATE DERNIER CONTRAT]]&lt;&gt;"",Tableau135361[[#This Row],[DATE DERNIER CONTRAT]]+Tableau135361[[#This Row],[DUREE DERNIER CONTRAT]]*365,"")</f>
        <v/>
      </c>
      <c r="P117" s="97" t="str">
        <f>IF(Tableau135361[[#This Row],[DATE DERNIER CONTRAT]]&lt;&gt;"",Tableau135361[[#This Row],[DATE PROCHAIN CONTRAT]]-30,"")</f>
        <v/>
      </c>
      <c r="Q117" s="35"/>
      <c r="R117" s="28"/>
      <c r="S117" s="51"/>
      <c r="T117" s="51"/>
      <c r="U117" s="89"/>
      <c r="V117" s="51" t="str">
        <f>IF(Tableau125260[[#This Row],[DATE CONTRAT]]&lt;&gt;"",Tableau125260[[#This Row],[DATE CONTRAT]]+Tableau125260[[#This Row],[DUREE CONTRAT]]*365,"")</f>
        <v/>
      </c>
      <c r="W117" s="51" t="str">
        <f>IF(Tableau125260[[#This Row],[DATE CONTRAT]]&lt;&gt;"",Tableau125260[[#This Row],[DATE PROCHAIN CONTRAT]]-30,"")</f>
        <v/>
      </c>
      <c r="X117" s="35"/>
      <c r="Z117" s="51"/>
      <c r="AA117" s="51"/>
      <c r="AB117" s="89"/>
      <c r="AC117" s="51" t="str">
        <f>IF(Tableau12526062[[#This Row],[DATE CONTRAT]]&lt;&gt;"",Tableau12526062[[#This Row],[DATE CONTRAT]]+Tableau12526062[[#This Row],[DUREE CONTRAT]]*365,"")</f>
        <v/>
      </c>
      <c r="AD117" s="51" t="str">
        <f>IF(Tableau12526062[[#This Row],[DATE CONTRAT]]&lt;&gt;"",Tableau12526062[[#This Row],[DATE PROCHAIN CONTRAT]]-30,"")</f>
        <v/>
      </c>
      <c r="AE117" s="35"/>
      <c r="AG117" s="51"/>
      <c r="AH117" s="51"/>
      <c r="AI117" s="89"/>
      <c r="AJ117" s="51" t="str">
        <f>IF(Tableau1252606271[[#This Row],[DATE CONTRAT]]&lt;&gt;"",Tableau1252606271[[#This Row],[DATE CONTRAT]]+Tableau1252606271[[#This Row],[DUREE CONTRAT]]*365,"")</f>
        <v/>
      </c>
      <c r="AK117" s="51" t="str">
        <f>IF(Tableau1252606271[[#This Row],[DATE CONTRAT]]&lt;&gt;"",Tableau1252606271[[#This Row],[DATE PROCHAIN CONTRAT]]-30,"")</f>
        <v/>
      </c>
      <c r="AL117" s="35"/>
      <c r="AN117" s="51"/>
      <c r="AO117" s="51"/>
      <c r="AP117" s="89"/>
      <c r="AQ117" s="51" t="str">
        <f>IF(Tableau1252606272[[#This Row],[DATE CONTRAT]]&lt;&gt;"",Tableau1252606272[[#This Row],[DATE CONTRAT]]+Tableau1252606272[[#This Row],[DUREE CONTRAT]]*365,"")</f>
        <v/>
      </c>
      <c r="AR117" s="51" t="str">
        <f>IF(Tableau1252606272[[#This Row],[DATE CONTRAT]]&lt;&gt;"",Tableau1252606272[[#This Row],[DATE PROCHAIN CONTRAT]]-30,"")</f>
        <v/>
      </c>
      <c r="AS117" s="35"/>
      <c r="AU117" s="51"/>
      <c r="AV117" s="51"/>
      <c r="AW117" s="89"/>
      <c r="AX117" s="51" t="str">
        <f>IF(Tableau1252606273[[#This Row],[DATE CONTRAT]]&lt;&gt;"",Tableau1252606273[[#This Row],[DATE CONTRAT]]+Tableau1252606273[[#This Row],[DUREE CONTRAT]]*365,"")</f>
        <v/>
      </c>
      <c r="AY117" s="51" t="str">
        <f>IF(Tableau1252606273[[#This Row],[DATE CONTRAT]]&lt;&gt;"",Tableau1252606273[[#This Row],[DATE PROCHAIN CONTRAT]]-30,"")</f>
        <v/>
      </c>
      <c r="AZ117" s="35"/>
      <c r="BB117" s="51"/>
      <c r="BC117" s="51"/>
      <c r="BD117" s="89"/>
      <c r="BE117" s="51" t="str">
        <f>IF(Tableau1252606274[[#This Row],[DATE CONTRAT]]&lt;&gt;"",Tableau1252606274[[#This Row],[DATE CONTRAT]]+Tableau1252606274[[#This Row],[DUREE CONTRAT]]*365,"")</f>
        <v/>
      </c>
      <c r="BF117" s="51" t="str">
        <f>IF(Tableau1252606274[[#This Row],[DATE CONTRAT]]&lt;&gt;"",Tableau1252606274[[#This Row],[DATE PROCHAIN CONTRAT]]-30,"")</f>
        <v/>
      </c>
      <c r="BG117" s="35"/>
    </row>
    <row r="118" spans="1:59">
      <c r="A118" s="2" t="str">
        <f>IF(COUNT(#REF!)&lt;=0,"",COUNT(#REF!))</f>
        <v/>
      </c>
      <c r="B118" s="17" t="s">
        <v>512</v>
      </c>
      <c r="C118" s="16" t="s">
        <v>338</v>
      </c>
      <c r="D11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32 Avenue Foch</v>
      </c>
      <c r="E11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1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1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8" s="30"/>
      <c r="O118" s="51" t="str">
        <f>IF(Tableau135361[[#This Row],[DATE DERNIER CONTRAT]]&lt;&gt;"",Tableau135361[[#This Row],[DATE DERNIER CONTRAT]]+Tableau135361[[#This Row],[DUREE DERNIER CONTRAT]]*365,"")</f>
        <v/>
      </c>
      <c r="P118" s="97" t="str">
        <f>IF(Tableau135361[[#This Row],[DATE DERNIER CONTRAT]]&lt;&gt;"",Tableau135361[[#This Row],[DATE PROCHAIN CONTRAT]]-30,"")</f>
        <v/>
      </c>
      <c r="Q118" s="35"/>
      <c r="R118" s="28"/>
      <c r="S118" s="51"/>
      <c r="T118" s="51"/>
      <c r="U118" s="89"/>
      <c r="V118" s="51" t="str">
        <f>IF(Tableau125260[[#This Row],[DATE CONTRAT]]&lt;&gt;"",Tableau125260[[#This Row],[DATE CONTRAT]]+Tableau125260[[#This Row],[DUREE CONTRAT]]*365,"")</f>
        <v/>
      </c>
      <c r="W118" s="51" t="str">
        <f>IF(Tableau125260[[#This Row],[DATE CONTRAT]]&lt;&gt;"",Tableau125260[[#This Row],[DATE PROCHAIN CONTRAT]]-30,"")</f>
        <v/>
      </c>
      <c r="X118" s="35"/>
      <c r="Z118" s="51"/>
      <c r="AA118" s="51"/>
      <c r="AB118" s="89"/>
      <c r="AC118" s="51" t="str">
        <f>IF(Tableau12526062[[#This Row],[DATE CONTRAT]]&lt;&gt;"",Tableau12526062[[#This Row],[DATE CONTRAT]]+Tableau12526062[[#This Row],[DUREE CONTRAT]]*365,"")</f>
        <v/>
      </c>
      <c r="AD118" s="51" t="str">
        <f>IF(Tableau12526062[[#This Row],[DATE CONTRAT]]&lt;&gt;"",Tableau12526062[[#This Row],[DATE PROCHAIN CONTRAT]]-30,"")</f>
        <v/>
      </c>
      <c r="AE118" s="35"/>
      <c r="AG118" s="51"/>
      <c r="AH118" s="51"/>
      <c r="AI118" s="89"/>
      <c r="AJ118" s="51" t="str">
        <f>IF(Tableau1252606271[[#This Row],[DATE CONTRAT]]&lt;&gt;"",Tableau1252606271[[#This Row],[DATE CONTRAT]]+Tableau1252606271[[#This Row],[DUREE CONTRAT]]*365,"")</f>
        <v/>
      </c>
      <c r="AK118" s="51" t="str">
        <f>IF(Tableau1252606271[[#This Row],[DATE CONTRAT]]&lt;&gt;"",Tableau1252606271[[#This Row],[DATE PROCHAIN CONTRAT]]-30,"")</f>
        <v/>
      </c>
      <c r="AL118" s="35"/>
      <c r="AN118" s="51"/>
      <c r="AO118" s="51"/>
      <c r="AP118" s="89"/>
      <c r="AQ118" s="51" t="str">
        <f>IF(Tableau1252606272[[#This Row],[DATE CONTRAT]]&lt;&gt;"",Tableau1252606272[[#This Row],[DATE CONTRAT]]+Tableau1252606272[[#This Row],[DUREE CONTRAT]]*365,"")</f>
        <v/>
      </c>
      <c r="AR118" s="51" t="str">
        <f>IF(Tableau1252606272[[#This Row],[DATE CONTRAT]]&lt;&gt;"",Tableau1252606272[[#This Row],[DATE PROCHAIN CONTRAT]]-30,"")</f>
        <v/>
      </c>
      <c r="AS118" s="35"/>
      <c r="AU118" s="51"/>
      <c r="AV118" s="51"/>
      <c r="AW118" s="89"/>
      <c r="AX118" s="51" t="str">
        <f>IF(Tableau1252606273[[#This Row],[DATE CONTRAT]]&lt;&gt;"",Tableau1252606273[[#This Row],[DATE CONTRAT]]+Tableau1252606273[[#This Row],[DUREE CONTRAT]]*365,"")</f>
        <v/>
      </c>
      <c r="AY118" s="51" t="str">
        <f>IF(Tableau1252606273[[#This Row],[DATE CONTRAT]]&lt;&gt;"",Tableau1252606273[[#This Row],[DATE PROCHAIN CONTRAT]]-30,"")</f>
        <v/>
      </c>
      <c r="AZ118" s="35"/>
      <c r="BB118" s="51"/>
      <c r="BC118" s="51"/>
      <c r="BD118" s="89"/>
      <c r="BE118" s="51" t="str">
        <f>IF(Tableau1252606274[[#This Row],[DATE CONTRAT]]&lt;&gt;"",Tableau1252606274[[#This Row],[DATE CONTRAT]]+Tableau1252606274[[#This Row],[DUREE CONTRAT]]*365,"")</f>
        <v/>
      </c>
      <c r="BF118" s="51" t="str">
        <f>IF(Tableau1252606274[[#This Row],[DATE CONTRAT]]&lt;&gt;"",Tableau1252606274[[#This Row],[DATE PROCHAIN CONTRAT]]-30,"")</f>
        <v/>
      </c>
      <c r="BG118" s="35"/>
    </row>
    <row r="119" spans="1:59">
      <c r="A119" s="2" t="str">
        <f>IF(COUNT(#REF!)&lt;=0,"",COUNT(#REF!))</f>
        <v/>
      </c>
      <c r="B119" s="17" t="s">
        <v>512</v>
      </c>
      <c r="C119" s="16" t="s">
        <v>339</v>
      </c>
      <c r="D11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32 Avenue Foch</v>
      </c>
      <c r="E11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1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1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1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1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1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19" s="30"/>
      <c r="O119" s="51" t="str">
        <f>IF(Tableau135361[[#This Row],[DATE DERNIER CONTRAT]]&lt;&gt;"",Tableau135361[[#This Row],[DATE DERNIER CONTRAT]]+Tableau135361[[#This Row],[DUREE DERNIER CONTRAT]]*365,"")</f>
        <v/>
      </c>
      <c r="P119" s="97" t="str">
        <f>IF(Tableau135361[[#This Row],[DATE DERNIER CONTRAT]]&lt;&gt;"",Tableau135361[[#This Row],[DATE PROCHAIN CONTRAT]]-30,"")</f>
        <v/>
      </c>
      <c r="Q119" s="35"/>
      <c r="R119" s="28"/>
      <c r="S119" s="51"/>
      <c r="T119" s="51"/>
      <c r="U119" s="89"/>
      <c r="V119" s="51" t="str">
        <f>IF(Tableau125260[[#This Row],[DATE CONTRAT]]&lt;&gt;"",Tableau125260[[#This Row],[DATE CONTRAT]]+Tableau125260[[#This Row],[DUREE CONTRAT]]*365,"")</f>
        <v/>
      </c>
      <c r="W119" s="51" t="str">
        <f>IF(Tableau125260[[#This Row],[DATE CONTRAT]]&lt;&gt;"",Tableau125260[[#This Row],[DATE PROCHAIN CONTRAT]]-30,"")</f>
        <v/>
      </c>
      <c r="X119" s="35"/>
      <c r="Z119" s="51"/>
      <c r="AA119" s="51"/>
      <c r="AB119" s="89"/>
      <c r="AC119" s="51" t="str">
        <f>IF(Tableau12526062[[#This Row],[DATE CONTRAT]]&lt;&gt;"",Tableau12526062[[#This Row],[DATE CONTRAT]]+Tableau12526062[[#This Row],[DUREE CONTRAT]]*365,"")</f>
        <v/>
      </c>
      <c r="AD119" s="51" t="str">
        <f>IF(Tableau12526062[[#This Row],[DATE CONTRAT]]&lt;&gt;"",Tableau12526062[[#This Row],[DATE PROCHAIN CONTRAT]]-30,"")</f>
        <v/>
      </c>
      <c r="AE119" s="35"/>
      <c r="AG119" s="51"/>
      <c r="AH119" s="51"/>
      <c r="AI119" s="89"/>
      <c r="AJ119" s="51" t="str">
        <f>IF(Tableau1252606271[[#This Row],[DATE CONTRAT]]&lt;&gt;"",Tableau1252606271[[#This Row],[DATE CONTRAT]]+Tableau1252606271[[#This Row],[DUREE CONTRAT]]*365,"")</f>
        <v/>
      </c>
      <c r="AK119" s="51" t="str">
        <f>IF(Tableau1252606271[[#This Row],[DATE CONTRAT]]&lt;&gt;"",Tableau1252606271[[#This Row],[DATE PROCHAIN CONTRAT]]-30,"")</f>
        <v/>
      </c>
      <c r="AL119" s="35"/>
      <c r="AN119" s="51"/>
      <c r="AO119" s="51"/>
      <c r="AP119" s="89"/>
      <c r="AQ119" s="51" t="str">
        <f>IF(Tableau1252606272[[#This Row],[DATE CONTRAT]]&lt;&gt;"",Tableau1252606272[[#This Row],[DATE CONTRAT]]+Tableau1252606272[[#This Row],[DUREE CONTRAT]]*365,"")</f>
        <v/>
      </c>
      <c r="AR119" s="51" t="str">
        <f>IF(Tableau1252606272[[#This Row],[DATE CONTRAT]]&lt;&gt;"",Tableau1252606272[[#This Row],[DATE PROCHAIN CONTRAT]]-30,"")</f>
        <v/>
      </c>
      <c r="AS119" s="35"/>
      <c r="AU119" s="51"/>
      <c r="AV119" s="51"/>
      <c r="AW119" s="89"/>
      <c r="AX119" s="51" t="str">
        <f>IF(Tableau1252606273[[#This Row],[DATE CONTRAT]]&lt;&gt;"",Tableau1252606273[[#This Row],[DATE CONTRAT]]+Tableau1252606273[[#This Row],[DUREE CONTRAT]]*365,"")</f>
        <v/>
      </c>
      <c r="AY119" s="51" t="str">
        <f>IF(Tableau1252606273[[#This Row],[DATE CONTRAT]]&lt;&gt;"",Tableau1252606273[[#This Row],[DATE PROCHAIN CONTRAT]]-30,"")</f>
        <v/>
      </c>
      <c r="AZ119" s="35"/>
      <c r="BB119" s="51"/>
      <c r="BC119" s="51"/>
      <c r="BD119" s="89"/>
      <c r="BE119" s="51" t="str">
        <f>IF(Tableau1252606274[[#This Row],[DATE CONTRAT]]&lt;&gt;"",Tableau1252606274[[#This Row],[DATE CONTRAT]]+Tableau1252606274[[#This Row],[DUREE CONTRAT]]*365,"")</f>
        <v/>
      </c>
      <c r="BF119" s="51" t="str">
        <f>IF(Tableau1252606274[[#This Row],[DATE CONTRAT]]&lt;&gt;"",Tableau1252606274[[#This Row],[DATE PROCHAIN CONTRAT]]-30,"")</f>
        <v/>
      </c>
      <c r="BG119" s="35"/>
    </row>
    <row r="120" spans="1:59" ht="30">
      <c r="A120" s="2" t="str">
        <f>IF(COUNT(#REF!)&lt;=0,"",COUNT(#REF!))</f>
        <v/>
      </c>
      <c r="B120" s="17" t="s">
        <v>512</v>
      </c>
      <c r="C120" s="16" t="s">
        <v>340</v>
      </c>
      <c r="D12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14 Rue des Bénédictins</v>
      </c>
      <c r="E12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12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12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0" s="30"/>
      <c r="O120" s="51" t="str">
        <f>IF(Tableau135361[[#This Row],[DATE DERNIER CONTRAT]]&lt;&gt;"",Tableau135361[[#This Row],[DATE DERNIER CONTRAT]]+Tableau135361[[#This Row],[DUREE DERNIER CONTRAT]]*365,"")</f>
        <v/>
      </c>
      <c r="P120" s="97" t="str">
        <f>IF(Tableau135361[[#This Row],[DATE DERNIER CONTRAT]]&lt;&gt;"",Tableau135361[[#This Row],[DATE PROCHAIN CONTRAT]]-30,"")</f>
        <v/>
      </c>
      <c r="Q120" s="35"/>
      <c r="R120" s="28"/>
      <c r="S120" s="51"/>
      <c r="T120" s="51"/>
      <c r="U120" s="89"/>
      <c r="V120" s="51" t="str">
        <f>IF(Tableau125260[[#This Row],[DATE CONTRAT]]&lt;&gt;"",Tableau125260[[#This Row],[DATE CONTRAT]]+Tableau125260[[#This Row],[DUREE CONTRAT]]*365,"")</f>
        <v/>
      </c>
      <c r="W120" s="51" t="str">
        <f>IF(Tableau125260[[#This Row],[DATE CONTRAT]]&lt;&gt;"",Tableau125260[[#This Row],[DATE PROCHAIN CONTRAT]]-30,"")</f>
        <v/>
      </c>
      <c r="X120" s="35"/>
      <c r="Z120" s="51"/>
      <c r="AA120" s="51"/>
      <c r="AB120" s="89"/>
      <c r="AC120" s="51" t="str">
        <f>IF(Tableau12526062[[#This Row],[DATE CONTRAT]]&lt;&gt;"",Tableau12526062[[#This Row],[DATE CONTRAT]]+Tableau12526062[[#This Row],[DUREE CONTRAT]]*365,"")</f>
        <v/>
      </c>
      <c r="AD120" s="51" t="str">
        <f>IF(Tableau12526062[[#This Row],[DATE CONTRAT]]&lt;&gt;"",Tableau12526062[[#This Row],[DATE PROCHAIN CONTRAT]]-30,"")</f>
        <v/>
      </c>
      <c r="AE120" s="35"/>
      <c r="AG120" s="51"/>
      <c r="AH120" s="51"/>
      <c r="AI120" s="89"/>
      <c r="AJ120" s="51" t="str">
        <f>IF(Tableau1252606271[[#This Row],[DATE CONTRAT]]&lt;&gt;"",Tableau1252606271[[#This Row],[DATE CONTRAT]]+Tableau1252606271[[#This Row],[DUREE CONTRAT]]*365,"")</f>
        <v/>
      </c>
      <c r="AK120" s="51" t="str">
        <f>IF(Tableau1252606271[[#This Row],[DATE CONTRAT]]&lt;&gt;"",Tableau1252606271[[#This Row],[DATE PROCHAIN CONTRAT]]-30,"")</f>
        <v/>
      </c>
      <c r="AL120" s="35"/>
      <c r="AN120" s="51"/>
      <c r="AO120" s="51"/>
      <c r="AP120" s="89"/>
      <c r="AQ120" s="51" t="str">
        <f>IF(Tableau1252606272[[#This Row],[DATE CONTRAT]]&lt;&gt;"",Tableau1252606272[[#This Row],[DATE CONTRAT]]+Tableau1252606272[[#This Row],[DUREE CONTRAT]]*365,"")</f>
        <v/>
      </c>
      <c r="AR120" s="51" t="str">
        <f>IF(Tableau1252606272[[#This Row],[DATE CONTRAT]]&lt;&gt;"",Tableau1252606272[[#This Row],[DATE PROCHAIN CONTRAT]]-30,"")</f>
        <v/>
      </c>
      <c r="AS120" s="35"/>
      <c r="AU120" s="51"/>
      <c r="AV120" s="51"/>
      <c r="AW120" s="89"/>
      <c r="AX120" s="51" t="str">
        <f>IF(Tableau1252606273[[#This Row],[DATE CONTRAT]]&lt;&gt;"",Tableau1252606273[[#This Row],[DATE CONTRAT]]+Tableau1252606273[[#This Row],[DUREE CONTRAT]]*365,"")</f>
        <v/>
      </c>
      <c r="AY120" s="51" t="str">
        <f>IF(Tableau1252606273[[#This Row],[DATE CONTRAT]]&lt;&gt;"",Tableau1252606273[[#This Row],[DATE PROCHAIN CONTRAT]]-30,"")</f>
        <v/>
      </c>
      <c r="AZ120" s="35"/>
      <c r="BB120" s="51"/>
      <c r="BC120" s="51"/>
      <c r="BD120" s="89"/>
      <c r="BE120" s="51" t="str">
        <f>IF(Tableau1252606274[[#This Row],[DATE CONTRAT]]&lt;&gt;"",Tableau1252606274[[#This Row],[DATE CONTRAT]]+Tableau1252606274[[#This Row],[DUREE CONTRAT]]*365,"")</f>
        <v/>
      </c>
      <c r="BF120" s="51" t="str">
        <f>IF(Tableau1252606274[[#This Row],[DATE CONTRAT]]&lt;&gt;"",Tableau1252606274[[#This Row],[DATE PROCHAIN CONTRAT]]-30,"")</f>
        <v/>
      </c>
      <c r="BG120" s="35"/>
    </row>
    <row r="121" spans="1:59" ht="30">
      <c r="A121" s="2" t="str">
        <f>IF(COUNT(#REF!)&lt;=0,"",COUNT(#REF!))</f>
        <v/>
      </c>
      <c r="B121" s="17" t="s">
        <v>512</v>
      </c>
      <c r="C121" s="16" t="s">
        <v>341</v>
      </c>
      <c r="D12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10 Boulevard Clemenceau</v>
      </c>
      <c r="E12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2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2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1" s="30"/>
      <c r="O121" s="51" t="str">
        <f>IF(Tableau135361[[#This Row],[DATE DERNIER CONTRAT]]&lt;&gt;"",Tableau135361[[#This Row],[DATE DERNIER CONTRAT]]+Tableau135361[[#This Row],[DUREE DERNIER CONTRAT]]*365,"")</f>
        <v/>
      </c>
      <c r="P121" s="97" t="str">
        <f>IF(Tableau135361[[#This Row],[DATE DERNIER CONTRAT]]&lt;&gt;"",Tableau135361[[#This Row],[DATE PROCHAIN CONTRAT]]-30,"")</f>
        <v/>
      </c>
      <c r="Q121" s="35"/>
      <c r="R121" s="28"/>
      <c r="S121" s="51"/>
      <c r="T121" s="51"/>
      <c r="U121" s="89"/>
      <c r="V121" s="51" t="str">
        <f>IF(Tableau125260[[#This Row],[DATE CONTRAT]]&lt;&gt;"",Tableau125260[[#This Row],[DATE CONTRAT]]+Tableau125260[[#This Row],[DUREE CONTRAT]]*365,"")</f>
        <v/>
      </c>
      <c r="W121" s="51" t="str">
        <f>IF(Tableau125260[[#This Row],[DATE CONTRAT]]&lt;&gt;"",Tableau125260[[#This Row],[DATE PROCHAIN CONTRAT]]-30,"")</f>
        <v/>
      </c>
      <c r="X121" s="35"/>
      <c r="Z121" s="51"/>
      <c r="AA121" s="51"/>
      <c r="AB121" s="89"/>
      <c r="AC121" s="51" t="str">
        <f>IF(Tableau12526062[[#This Row],[DATE CONTRAT]]&lt;&gt;"",Tableau12526062[[#This Row],[DATE CONTRAT]]+Tableau12526062[[#This Row],[DUREE CONTRAT]]*365,"")</f>
        <v/>
      </c>
      <c r="AD121" s="51" t="str">
        <f>IF(Tableau12526062[[#This Row],[DATE CONTRAT]]&lt;&gt;"",Tableau12526062[[#This Row],[DATE PROCHAIN CONTRAT]]-30,"")</f>
        <v/>
      </c>
      <c r="AE121" s="35"/>
      <c r="AG121" s="51"/>
      <c r="AH121" s="51"/>
      <c r="AI121" s="89"/>
      <c r="AJ121" s="51" t="str">
        <f>IF(Tableau1252606271[[#This Row],[DATE CONTRAT]]&lt;&gt;"",Tableau1252606271[[#This Row],[DATE CONTRAT]]+Tableau1252606271[[#This Row],[DUREE CONTRAT]]*365,"")</f>
        <v/>
      </c>
      <c r="AK121" s="51" t="str">
        <f>IF(Tableau1252606271[[#This Row],[DATE CONTRAT]]&lt;&gt;"",Tableau1252606271[[#This Row],[DATE PROCHAIN CONTRAT]]-30,"")</f>
        <v/>
      </c>
      <c r="AL121" s="35"/>
      <c r="AN121" s="51"/>
      <c r="AO121" s="51"/>
      <c r="AP121" s="89"/>
      <c r="AQ121" s="51" t="str">
        <f>IF(Tableau1252606272[[#This Row],[DATE CONTRAT]]&lt;&gt;"",Tableau1252606272[[#This Row],[DATE CONTRAT]]+Tableau1252606272[[#This Row],[DUREE CONTRAT]]*365,"")</f>
        <v/>
      </c>
      <c r="AR121" s="51" t="str">
        <f>IF(Tableau1252606272[[#This Row],[DATE CONTRAT]]&lt;&gt;"",Tableau1252606272[[#This Row],[DATE PROCHAIN CONTRAT]]-30,"")</f>
        <v/>
      </c>
      <c r="AS121" s="35"/>
      <c r="AU121" s="51"/>
      <c r="AV121" s="51"/>
      <c r="AW121" s="89"/>
      <c r="AX121" s="51" t="str">
        <f>IF(Tableau1252606273[[#This Row],[DATE CONTRAT]]&lt;&gt;"",Tableau1252606273[[#This Row],[DATE CONTRAT]]+Tableau1252606273[[#This Row],[DUREE CONTRAT]]*365,"")</f>
        <v/>
      </c>
      <c r="AY121" s="51" t="str">
        <f>IF(Tableau1252606273[[#This Row],[DATE CONTRAT]]&lt;&gt;"",Tableau1252606273[[#This Row],[DATE PROCHAIN CONTRAT]]-30,"")</f>
        <v/>
      </c>
      <c r="AZ121" s="35"/>
      <c r="BB121" s="51"/>
      <c r="BC121" s="51"/>
      <c r="BD121" s="89"/>
      <c r="BE121" s="51" t="str">
        <f>IF(Tableau1252606274[[#This Row],[DATE CONTRAT]]&lt;&gt;"",Tableau1252606274[[#This Row],[DATE CONTRAT]]+Tableau1252606274[[#This Row],[DUREE CONTRAT]]*365,"")</f>
        <v/>
      </c>
      <c r="BF121" s="51" t="str">
        <f>IF(Tableau1252606274[[#This Row],[DATE CONTRAT]]&lt;&gt;"",Tableau1252606274[[#This Row],[DATE PROCHAIN CONTRAT]]-30,"")</f>
        <v/>
      </c>
      <c r="BG121" s="35"/>
    </row>
    <row r="122" spans="1:59" ht="90">
      <c r="A122" s="2" t="str">
        <f>IF(COUNT(#REF!)&lt;=0,"",COUNT(#REF!))</f>
        <v/>
      </c>
      <c r="B122" s="17" t="s">
        <v>512</v>
      </c>
      <c r="C122" s="16" t="s">
        <v>342</v>
      </c>
      <c r="D12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Rue Boutet de Monvel</v>
      </c>
      <c r="E12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12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12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2" s="30"/>
      <c r="O122" s="51" t="str">
        <f>IF(Tableau135361[[#This Row],[DATE DERNIER CONTRAT]]&lt;&gt;"",Tableau135361[[#This Row],[DATE DERNIER CONTRAT]]+Tableau135361[[#This Row],[DUREE DERNIER CONTRAT]]*365,"")</f>
        <v/>
      </c>
      <c r="P122" s="97" t="str">
        <f>IF(Tableau135361[[#This Row],[DATE DERNIER CONTRAT]]&lt;&gt;"",Tableau135361[[#This Row],[DATE PROCHAIN CONTRAT]]-30,"")</f>
        <v/>
      </c>
      <c r="Q122" s="35"/>
      <c r="R122" s="28"/>
      <c r="S122" s="51"/>
      <c r="T122" s="51"/>
      <c r="U122" s="89"/>
      <c r="V122" s="51" t="str">
        <f>IF(Tableau125260[[#This Row],[DATE CONTRAT]]&lt;&gt;"",Tableau125260[[#This Row],[DATE CONTRAT]]+Tableau125260[[#This Row],[DUREE CONTRAT]]*365,"")</f>
        <v/>
      </c>
      <c r="W122" s="51" t="str">
        <f>IF(Tableau125260[[#This Row],[DATE CONTRAT]]&lt;&gt;"",Tableau125260[[#This Row],[DATE PROCHAIN CONTRAT]]-30,"")</f>
        <v/>
      </c>
      <c r="X122" s="35"/>
      <c r="Z122" s="51"/>
      <c r="AA122" s="51"/>
      <c r="AB122" s="89"/>
      <c r="AC122" s="51" t="str">
        <f>IF(Tableau12526062[[#This Row],[DATE CONTRAT]]&lt;&gt;"",Tableau12526062[[#This Row],[DATE CONTRAT]]+Tableau12526062[[#This Row],[DUREE CONTRAT]]*365,"")</f>
        <v/>
      </c>
      <c r="AD122" s="51" t="str">
        <f>IF(Tableau12526062[[#This Row],[DATE CONTRAT]]&lt;&gt;"",Tableau12526062[[#This Row],[DATE PROCHAIN CONTRAT]]-30,"")</f>
        <v/>
      </c>
      <c r="AE122" s="35"/>
      <c r="AG122" s="51"/>
      <c r="AH122" s="51"/>
      <c r="AI122" s="89"/>
      <c r="AJ122" s="51" t="str">
        <f>IF(Tableau1252606271[[#This Row],[DATE CONTRAT]]&lt;&gt;"",Tableau1252606271[[#This Row],[DATE CONTRAT]]+Tableau1252606271[[#This Row],[DUREE CONTRAT]]*365,"")</f>
        <v/>
      </c>
      <c r="AK122" s="51" t="str">
        <f>IF(Tableau1252606271[[#This Row],[DATE CONTRAT]]&lt;&gt;"",Tableau1252606271[[#This Row],[DATE PROCHAIN CONTRAT]]-30,"")</f>
        <v/>
      </c>
      <c r="AL122" s="35"/>
      <c r="AN122" s="51"/>
      <c r="AO122" s="51"/>
      <c r="AP122" s="89"/>
      <c r="AQ122" s="51" t="str">
        <f>IF(Tableau1252606272[[#This Row],[DATE CONTRAT]]&lt;&gt;"",Tableau1252606272[[#This Row],[DATE CONTRAT]]+Tableau1252606272[[#This Row],[DUREE CONTRAT]]*365,"")</f>
        <v/>
      </c>
      <c r="AR122" s="51" t="str">
        <f>IF(Tableau1252606272[[#This Row],[DATE CONTRAT]]&lt;&gt;"",Tableau1252606272[[#This Row],[DATE PROCHAIN CONTRAT]]-30,"")</f>
        <v/>
      </c>
      <c r="AS122" s="35"/>
      <c r="AU122" s="51"/>
      <c r="AV122" s="51"/>
      <c r="AW122" s="89"/>
      <c r="AX122" s="51" t="str">
        <f>IF(Tableau1252606273[[#This Row],[DATE CONTRAT]]&lt;&gt;"",Tableau1252606273[[#This Row],[DATE CONTRAT]]+Tableau1252606273[[#This Row],[DUREE CONTRAT]]*365,"")</f>
        <v/>
      </c>
      <c r="AY122" s="51" t="str">
        <f>IF(Tableau1252606273[[#This Row],[DATE CONTRAT]]&lt;&gt;"",Tableau1252606273[[#This Row],[DATE PROCHAIN CONTRAT]]-30,"")</f>
        <v/>
      </c>
      <c r="AZ122" s="35"/>
      <c r="BB122" s="51"/>
      <c r="BC122" s="51"/>
      <c r="BD122" s="89"/>
      <c r="BE122" s="51" t="str">
        <f>IF(Tableau1252606274[[#This Row],[DATE CONTRAT]]&lt;&gt;"",Tableau1252606274[[#This Row],[DATE CONTRAT]]+Tableau1252606274[[#This Row],[DUREE CONTRAT]]*365,"")</f>
        <v/>
      </c>
      <c r="BF122" s="51" t="str">
        <f>IF(Tableau1252606274[[#This Row],[DATE CONTRAT]]&lt;&gt;"",Tableau1252606274[[#This Row],[DATE PROCHAIN CONTRAT]]-30,"")</f>
        <v/>
      </c>
      <c r="BG122" s="35"/>
    </row>
    <row r="123" spans="1:59" ht="105">
      <c r="A123" s="2" t="str">
        <f>IF(COUNT(#REF!)&lt;=0,"",COUNT(#REF!))</f>
        <v/>
      </c>
      <c r="B123" s="17" t="s">
        <v>512</v>
      </c>
      <c r="C123" s="16" t="s">
        <v>343</v>
      </c>
      <c r="D12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Rue Boutet de Monvel</v>
      </c>
      <c r="E12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54300</v>
      </c>
      <c r="F12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Lunéville</v>
      </c>
      <c r="G12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3" s="30"/>
      <c r="O123" s="51" t="str">
        <f>IF(Tableau135361[[#This Row],[DATE DERNIER CONTRAT]]&lt;&gt;"",Tableau135361[[#This Row],[DATE DERNIER CONTRAT]]+Tableau135361[[#This Row],[DUREE DERNIER CONTRAT]]*365,"")</f>
        <v/>
      </c>
      <c r="P123" s="97" t="str">
        <f>IF(Tableau135361[[#This Row],[DATE DERNIER CONTRAT]]&lt;&gt;"",Tableau135361[[#This Row],[DATE PROCHAIN CONTRAT]]-30,"")</f>
        <v/>
      </c>
      <c r="Q123" s="35"/>
      <c r="R123" s="28"/>
      <c r="S123" s="51"/>
      <c r="T123" s="51"/>
      <c r="U123" s="89"/>
      <c r="V123" s="51" t="str">
        <f>IF(Tableau125260[[#This Row],[DATE CONTRAT]]&lt;&gt;"",Tableau125260[[#This Row],[DATE CONTRAT]]+Tableau125260[[#This Row],[DUREE CONTRAT]]*365,"")</f>
        <v/>
      </c>
      <c r="W123" s="51" t="str">
        <f>IF(Tableau125260[[#This Row],[DATE CONTRAT]]&lt;&gt;"",Tableau125260[[#This Row],[DATE PROCHAIN CONTRAT]]-30,"")</f>
        <v/>
      </c>
      <c r="X123" s="35"/>
      <c r="Z123" s="51"/>
      <c r="AA123" s="51"/>
      <c r="AB123" s="89"/>
      <c r="AC123" s="51" t="str">
        <f>IF(Tableau12526062[[#This Row],[DATE CONTRAT]]&lt;&gt;"",Tableau12526062[[#This Row],[DATE CONTRAT]]+Tableau12526062[[#This Row],[DUREE CONTRAT]]*365,"")</f>
        <v/>
      </c>
      <c r="AD123" s="51" t="str">
        <f>IF(Tableau12526062[[#This Row],[DATE CONTRAT]]&lt;&gt;"",Tableau12526062[[#This Row],[DATE PROCHAIN CONTRAT]]-30,"")</f>
        <v/>
      </c>
      <c r="AE123" s="35"/>
      <c r="AG123" s="51"/>
      <c r="AH123" s="51"/>
      <c r="AI123" s="89"/>
      <c r="AJ123" s="51" t="str">
        <f>IF(Tableau1252606271[[#This Row],[DATE CONTRAT]]&lt;&gt;"",Tableau1252606271[[#This Row],[DATE CONTRAT]]+Tableau1252606271[[#This Row],[DUREE CONTRAT]]*365,"")</f>
        <v/>
      </c>
      <c r="AK123" s="51" t="str">
        <f>IF(Tableau1252606271[[#This Row],[DATE CONTRAT]]&lt;&gt;"",Tableau1252606271[[#This Row],[DATE PROCHAIN CONTRAT]]-30,"")</f>
        <v/>
      </c>
      <c r="AL123" s="35"/>
      <c r="AN123" s="51"/>
      <c r="AO123" s="51"/>
      <c r="AP123" s="89"/>
      <c r="AQ123" s="51" t="str">
        <f>IF(Tableau1252606272[[#This Row],[DATE CONTRAT]]&lt;&gt;"",Tableau1252606272[[#This Row],[DATE CONTRAT]]+Tableau1252606272[[#This Row],[DUREE CONTRAT]]*365,"")</f>
        <v/>
      </c>
      <c r="AR123" s="51" t="str">
        <f>IF(Tableau1252606272[[#This Row],[DATE CONTRAT]]&lt;&gt;"",Tableau1252606272[[#This Row],[DATE PROCHAIN CONTRAT]]-30,"")</f>
        <v/>
      </c>
      <c r="AS123" s="35"/>
      <c r="AU123" s="51"/>
      <c r="AV123" s="51"/>
      <c r="AW123" s="89"/>
      <c r="AX123" s="51" t="str">
        <f>IF(Tableau1252606273[[#This Row],[DATE CONTRAT]]&lt;&gt;"",Tableau1252606273[[#This Row],[DATE CONTRAT]]+Tableau1252606273[[#This Row],[DUREE CONTRAT]]*365,"")</f>
        <v/>
      </c>
      <c r="AY123" s="51" t="str">
        <f>IF(Tableau1252606273[[#This Row],[DATE CONTRAT]]&lt;&gt;"",Tableau1252606273[[#This Row],[DATE PROCHAIN CONTRAT]]-30,"")</f>
        <v/>
      </c>
      <c r="AZ123" s="35"/>
      <c r="BB123" s="51"/>
      <c r="BC123" s="51"/>
      <c r="BD123" s="89"/>
      <c r="BE123" s="51" t="str">
        <f>IF(Tableau1252606274[[#This Row],[DATE CONTRAT]]&lt;&gt;"",Tableau1252606274[[#This Row],[DATE CONTRAT]]+Tableau1252606274[[#This Row],[DUREE CONTRAT]]*365,"")</f>
        <v/>
      </c>
      <c r="BF123" s="51" t="str">
        <f>IF(Tableau1252606274[[#This Row],[DATE CONTRAT]]&lt;&gt;"",Tableau1252606274[[#This Row],[DATE PROCHAIN CONTRAT]]-30,"")</f>
        <v/>
      </c>
      <c r="BG123" s="35"/>
    </row>
    <row r="124" spans="1:59" ht="90">
      <c r="A124" s="2" t="str">
        <f>IF(COUNT(#REF!)&lt;=0,"",COUNT(#REF!))</f>
        <v/>
      </c>
      <c r="B124" s="17" t="s">
        <v>512</v>
      </c>
      <c r="C124" s="16" t="s">
        <v>344</v>
      </c>
      <c r="D12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79 Place de Trey</v>
      </c>
      <c r="E12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54700</v>
      </c>
      <c r="F12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Pont-à-Mousson</v>
      </c>
      <c r="G12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4" s="30"/>
      <c r="O124" s="51" t="str">
        <f>IF(Tableau135361[[#This Row],[DATE DERNIER CONTRAT]]&lt;&gt;"",Tableau135361[[#This Row],[DATE DERNIER CONTRAT]]+Tableau135361[[#This Row],[DUREE DERNIER CONTRAT]]*365,"")</f>
        <v/>
      </c>
      <c r="P124" s="97" t="str">
        <f>IF(Tableau135361[[#This Row],[DATE DERNIER CONTRAT]]&lt;&gt;"",Tableau135361[[#This Row],[DATE PROCHAIN CONTRAT]]-30,"")</f>
        <v/>
      </c>
      <c r="Q124" s="35"/>
      <c r="R124" s="28"/>
      <c r="S124" s="51"/>
      <c r="T124" s="51"/>
      <c r="U124" s="89"/>
      <c r="V124" s="51" t="str">
        <f>IF(Tableau125260[[#This Row],[DATE CONTRAT]]&lt;&gt;"",Tableau125260[[#This Row],[DATE CONTRAT]]+Tableau125260[[#This Row],[DUREE CONTRAT]]*365,"")</f>
        <v/>
      </c>
      <c r="W124" s="51" t="str">
        <f>IF(Tableau125260[[#This Row],[DATE CONTRAT]]&lt;&gt;"",Tableau125260[[#This Row],[DATE PROCHAIN CONTRAT]]-30,"")</f>
        <v/>
      </c>
      <c r="X124" s="35"/>
      <c r="Z124" s="51"/>
      <c r="AA124" s="51"/>
      <c r="AB124" s="89"/>
      <c r="AC124" s="51" t="str">
        <f>IF(Tableau12526062[[#This Row],[DATE CONTRAT]]&lt;&gt;"",Tableau12526062[[#This Row],[DATE CONTRAT]]+Tableau12526062[[#This Row],[DUREE CONTRAT]]*365,"")</f>
        <v/>
      </c>
      <c r="AD124" s="51" t="str">
        <f>IF(Tableau12526062[[#This Row],[DATE CONTRAT]]&lt;&gt;"",Tableau12526062[[#This Row],[DATE PROCHAIN CONTRAT]]-30,"")</f>
        <v/>
      </c>
      <c r="AE124" s="35"/>
      <c r="AG124" s="51"/>
      <c r="AH124" s="51"/>
      <c r="AI124" s="89"/>
      <c r="AJ124" s="51" t="str">
        <f>IF(Tableau1252606271[[#This Row],[DATE CONTRAT]]&lt;&gt;"",Tableau1252606271[[#This Row],[DATE CONTRAT]]+Tableau1252606271[[#This Row],[DUREE CONTRAT]]*365,"")</f>
        <v/>
      </c>
      <c r="AK124" s="51" t="str">
        <f>IF(Tableau1252606271[[#This Row],[DATE CONTRAT]]&lt;&gt;"",Tableau1252606271[[#This Row],[DATE PROCHAIN CONTRAT]]-30,"")</f>
        <v/>
      </c>
      <c r="AL124" s="35"/>
      <c r="AN124" s="51"/>
      <c r="AO124" s="51"/>
      <c r="AP124" s="89"/>
      <c r="AQ124" s="51" t="str">
        <f>IF(Tableau1252606272[[#This Row],[DATE CONTRAT]]&lt;&gt;"",Tableau1252606272[[#This Row],[DATE CONTRAT]]+Tableau1252606272[[#This Row],[DUREE CONTRAT]]*365,"")</f>
        <v/>
      </c>
      <c r="AR124" s="51" t="str">
        <f>IF(Tableau1252606272[[#This Row],[DATE CONTRAT]]&lt;&gt;"",Tableau1252606272[[#This Row],[DATE PROCHAIN CONTRAT]]-30,"")</f>
        <v/>
      </c>
      <c r="AS124" s="35"/>
      <c r="AU124" s="51"/>
      <c r="AV124" s="51"/>
      <c r="AW124" s="89"/>
      <c r="AX124" s="51" t="str">
        <f>IF(Tableau1252606273[[#This Row],[DATE CONTRAT]]&lt;&gt;"",Tableau1252606273[[#This Row],[DATE CONTRAT]]+Tableau1252606273[[#This Row],[DUREE CONTRAT]]*365,"")</f>
        <v/>
      </c>
      <c r="AY124" s="51" t="str">
        <f>IF(Tableau1252606273[[#This Row],[DATE CONTRAT]]&lt;&gt;"",Tableau1252606273[[#This Row],[DATE PROCHAIN CONTRAT]]-30,"")</f>
        <v/>
      </c>
      <c r="AZ124" s="35"/>
      <c r="BB124" s="51"/>
      <c r="BC124" s="51"/>
      <c r="BD124" s="89"/>
      <c r="BE124" s="51" t="str">
        <f>IF(Tableau1252606274[[#This Row],[DATE CONTRAT]]&lt;&gt;"",Tableau1252606274[[#This Row],[DATE CONTRAT]]+Tableau1252606274[[#This Row],[DUREE CONTRAT]]*365,"")</f>
        <v/>
      </c>
      <c r="BF124" s="51" t="str">
        <f>IF(Tableau1252606274[[#This Row],[DATE CONTRAT]]&lt;&gt;"",Tableau1252606274[[#This Row],[DATE PROCHAIN CONTRAT]]-30,"")</f>
        <v/>
      </c>
      <c r="BG124" s="35"/>
    </row>
    <row r="125" spans="1:59" ht="105">
      <c r="A125" s="2" t="str">
        <f>IF(COUNT(#REF!)&lt;=0,"",COUNT(#REF!))</f>
        <v/>
      </c>
      <c r="B125" s="17" t="s">
        <v>512</v>
      </c>
      <c r="C125" s="16" t="s">
        <v>345</v>
      </c>
      <c r="D12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79 Place de Trey</v>
      </c>
      <c r="E12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54700</v>
      </c>
      <c r="F12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Pont-à-Mousson</v>
      </c>
      <c r="G12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5" s="30"/>
      <c r="O125" s="51" t="str">
        <f>IF(Tableau135361[[#This Row],[DATE DERNIER CONTRAT]]&lt;&gt;"",Tableau135361[[#This Row],[DATE DERNIER CONTRAT]]+Tableau135361[[#This Row],[DUREE DERNIER CONTRAT]]*365,"")</f>
        <v/>
      </c>
      <c r="P125" s="97" t="str">
        <f>IF(Tableau135361[[#This Row],[DATE DERNIER CONTRAT]]&lt;&gt;"",Tableau135361[[#This Row],[DATE PROCHAIN CONTRAT]]-30,"")</f>
        <v/>
      </c>
      <c r="Q125" s="35"/>
      <c r="R125" s="28"/>
      <c r="S125" s="51"/>
      <c r="T125" s="51"/>
      <c r="U125" s="89"/>
      <c r="V125" s="51" t="str">
        <f>IF(Tableau125260[[#This Row],[DATE CONTRAT]]&lt;&gt;"",Tableau125260[[#This Row],[DATE CONTRAT]]+Tableau125260[[#This Row],[DUREE CONTRAT]]*365,"")</f>
        <v/>
      </c>
      <c r="W125" s="51" t="str">
        <f>IF(Tableau125260[[#This Row],[DATE CONTRAT]]&lt;&gt;"",Tableau125260[[#This Row],[DATE PROCHAIN CONTRAT]]-30,"")</f>
        <v/>
      </c>
      <c r="X125" s="35"/>
      <c r="Z125" s="51"/>
      <c r="AA125" s="51"/>
      <c r="AB125" s="89"/>
      <c r="AC125" s="51" t="str">
        <f>IF(Tableau12526062[[#This Row],[DATE CONTRAT]]&lt;&gt;"",Tableau12526062[[#This Row],[DATE CONTRAT]]+Tableau12526062[[#This Row],[DUREE CONTRAT]]*365,"")</f>
        <v/>
      </c>
      <c r="AD125" s="51" t="str">
        <f>IF(Tableau12526062[[#This Row],[DATE CONTRAT]]&lt;&gt;"",Tableau12526062[[#This Row],[DATE PROCHAIN CONTRAT]]-30,"")</f>
        <v/>
      </c>
      <c r="AE125" s="35"/>
      <c r="AG125" s="51"/>
      <c r="AH125" s="51"/>
      <c r="AI125" s="89"/>
      <c r="AJ125" s="51" t="str">
        <f>IF(Tableau1252606271[[#This Row],[DATE CONTRAT]]&lt;&gt;"",Tableau1252606271[[#This Row],[DATE CONTRAT]]+Tableau1252606271[[#This Row],[DUREE CONTRAT]]*365,"")</f>
        <v/>
      </c>
      <c r="AK125" s="51" t="str">
        <f>IF(Tableau1252606271[[#This Row],[DATE CONTRAT]]&lt;&gt;"",Tableau1252606271[[#This Row],[DATE PROCHAIN CONTRAT]]-30,"")</f>
        <v/>
      </c>
      <c r="AL125" s="35"/>
      <c r="AN125" s="51"/>
      <c r="AO125" s="51"/>
      <c r="AP125" s="89"/>
      <c r="AQ125" s="51" t="str">
        <f>IF(Tableau1252606272[[#This Row],[DATE CONTRAT]]&lt;&gt;"",Tableau1252606272[[#This Row],[DATE CONTRAT]]+Tableau1252606272[[#This Row],[DUREE CONTRAT]]*365,"")</f>
        <v/>
      </c>
      <c r="AR125" s="51" t="str">
        <f>IF(Tableau1252606272[[#This Row],[DATE CONTRAT]]&lt;&gt;"",Tableau1252606272[[#This Row],[DATE PROCHAIN CONTRAT]]-30,"")</f>
        <v/>
      </c>
      <c r="AS125" s="35"/>
      <c r="AU125" s="51"/>
      <c r="AV125" s="51"/>
      <c r="AW125" s="89"/>
      <c r="AX125" s="51" t="str">
        <f>IF(Tableau1252606273[[#This Row],[DATE CONTRAT]]&lt;&gt;"",Tableau1252606273[[#This Row],[DATE CONTRAT]]+Tableau1252606273[[#This Row],[DUREE CONTRAT]]*365,"")</f>
        <v/>
      </c>
      <c r="AY125" s="51" t="str">
        <f>IF(Tableau1252606273[[#This Row],[DATE CONTRAT]]&lt;&gt;"",Tableau1252606273[[#This Row],[DATE PROCHAIN CONTRAT]]-30,"")</f>
        <v/>
      </c>
      <c r="AZ125" s="35"/>
      <c r="BB125" s="51"/>
      <c r="BC125" s="51"/>
      <c r="BD125" s="89"/>
      <c r="BE125" s="51" t="str">
        <f>IF(Tableau1252606274[[#This Row],[DATE CONTRAT]]&lt;&gt;"",Tableau1252606274[[#This Row],[DATE CONTRAT]]+Tableau1252606274[[#This Row],[DUREE CONTRAT]]*365,"")</f>
        <v/>
      </c>
      <c r="BF125" s="51" t="str">
        <f>IF(Tableau1252606274[[#This Row],[DATE CONTRAT]]&lt;&gt;"",Tableau1252606274[[#This Row],[DATE PROCHAIN CONTRAT]]-30,"")</f>
        <v/>
      </c>
      <c r="BG125" s="35"/>
    </row>
    <row r="126" spans="1:59" ht="105">
      <c r="A126" s="2" t="str">
        <f>IF(COUNT(#REF!)&lt;=0,"",COUNT(#REF!))</f>
        <v/>
      </c>
      <c r="B126" s="17" t="s">
        <v>512</v>
      </c>
      <c r="C126" s="16" t="s">
        <v>346</v>
      </c>
      <c r="D12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86 Boulevard du Marechal Foch</v>
      </c>
      <c r="E12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54520</v>
      </c>
      <c r="F12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Laxou</v>
      </c>
      <c r="G12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6" s="30"/>
      <c r="O126" s="51" t="str">
        <f>IF(Tableau135361[[#This Row],[DATE DERNIER CONTRAT]]&lt;&gt;"",Tableau135361[[#This Row],[DATE DERNIER CONTRAT]]+Tableau135361[[#This Row],[DUREE DERNIER CONTRAT]]*365,"")</f>
        <v/>
      </c>
      <c r="P126" s="97" t="str">
        <f>IF(Tableau135361[[#This Row],[DATE DERNIER CONTRAT]]&lt;&gt;"",Tableau135361[[#This Row],[DATE PROCHAIN CONTRAT]]-30,"")</f>
        <v/>
      </c>
      <c r="Q126" s="35"/>
      <c r="R126" s="28"/>
      <c r="S126" s="51"/>
      <c r="T126" s="51"/>
      <c r="U126" s="89"/>
      <c r="V126" s="51" t="str">
        <f>IF(Tableau125260[[#This Row],[DATE CONTRAT]]&lt;&gt;"",Tableau125260[[#This Row],[DATE CONTRAT]]+Tableau125260[[#This Row],[DUREE CONTRAT]]*365,"")</f>
        <v/>
      </c>
      <c r="W126" s="51" t="str">
        <f>IF(Tableau125260[[#This Row],[DATE CONTRAT]]&lt;&gt;"",Tableau125260[[#This Row],[DATE PROCHAIN CONTRAT]]-30,"")</f>
        <v/>
      </c>
      <c r="X126" s="35"/>
      <c r="Z126" s="51"/>
      <c r="AA126" s="51"/>
      <c r="AB126" s="89"/>
      <c r="AC126" s="51" t="str">
        <f>IF(Tableau12526062[[#This Row],[DATE CONTRAT]]&lt;&gt;"",Tableau12526062[[#This Row],[DATE CONTRAT]]+Tableau12526062[[#This Row],[DUREE CONTRAT]]*365,"")</f>
        <v/>
      </c>
      <c r="AD126" s="51" t="str">
        <f>IF(Tableau12526062[[#This Row],[DATE CONTRAT]]&lt;&gt;"",Tableau12526062[[#This Row],[DATE PROCHAIN CONTRAT]]-30,"")</f>
        <v/>
      </c>
      <c r="AE126" s="35"/>
      <c r="AG126" s="51"/>
      <c r="AH126" s="51"/>
      <c r="AI126" s="89"/>
      <c r="AJ126" s="51" t="str">
        <f>IF(Tableau1252606271[[#This Row],[DATE CONTRAT]]&lt;&gt;"",Tableau1252606271[[#This Row],[DATE CONTRAT]]+Tableau1252606271[[#This Row],[DUREE CONTRAT]]*365,"")</f>
        <v/>
      </c>
      <c r="AK126" s="51" t="str">
        <f>IF(Tableau1252606271[[#This Row],[DATE CONTRAT]]&lt;&gt;"",Tableau1252606271[[#This Row],[DATE PROCHAIN CONTRAT]]-30,"")</f>
        <v/>
      </c>
      <c r="AL126" s="35"/>
      <c r="AN126" s="51"/>
      <c r="AO126" s="51"/>
      <c r="AP126" s="89"/>
      <c r="AQ126" s="51" t="str">
        <f>IF(Tableau1252606272[[#This Row],[DATE CONTRAT]]&lt;&gt;"",Tableau1252606272[[#This Row],[DATE CONTRAT]]+Tableau1252606272[[#This Row],[DUREE CONTRAT]]*365,"")</f>
        <v/>
      </c>
      <c r="AR126" s="51" t="str">
        <f>IF(Tableau1252606272[[#This Row],[DATE CONTRAT]]&lt;&gt;"",Tableau1252606272[[#This Row],[DATE PROCHAIN CONTRAT]]-30,"")</f>
        <v/>
      </c>
      <c r="AS126" s="35"/>
      <c r="AU126" s="51"/>
      <c r="AV126" s="51"/>
      <c r="AW126" s="89"/>
      <c r="AX126" s="51" t="str">
        <f>IF(Tableau1252606273[[#This Row],[DATE CONTRAT]]&lt;&gt;"",Tableau1252606273[[#This Row],[DATE CONTRAT]]+Tableau1252606273[[#This Row],[DUREE CONTRAT]]*365,"")</f>
        <v/>
      </c>
      <c r="AY126" s="51" t="str">
        <f>IF(Tableau1252606273[[#This Row],[DATE CONTRAT]]&lt;&gt;"",Tableau1252606273[[#This Row],[DATE PROCHAIN CONTRAT]]-30,"")</f>
        <v/>
      </c>
      <c r="AZ126" s="35"/>
      <c r="BB126" s="51"/>
      <c r="BC126" s="51"/>
      <c r="BD126" s="89"/>
      <c r="BE126" s="51" t="str">
        <f>IF(Tableau1252606274[[#This Row],[DATE CONTRAT]]&lt;&gt;"",Tableau1252606274[[#This Row],[DATE CONTRAT]]+Tableau1252606274[[#This Row],[DUREE CONTRAT]]*365,"")</f>
        <v/>
      </c>
      <c r="BF126" s="51" t="str">
        <f>IF(Tableau1252606274[[#This Row],[DATE CONTRAT]]&lt;&gt;"",Tableau1252606274[[#This Row],[DATE PROCHAIN CONTRAT]]-30,"")</f>
        <v/>
      </c>
      <c r="BG126" s="35"/>
    </row>
    <row r="127" spans="1:59" ht="105">
      <c r="A127" s="2" t="str">
        <f>IF(COUNT(#REF!)&lt;=0,"",COUNT(#REF!))</f>
        <v/>
      </c>
      <c r="B127" s="17" t="s">
        <v>512</v>
      </c>
      <c r="C127" s="16" t="s">
        <v>347</v>
      </c>
      <c r="D12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Chartreuse de Bosserville</v>
      </c>
      <c r="E12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54510</v>
      </c>
      <c r="F12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Art-sur-Meurthe</v>
      </c>
      <c r="G12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7" s="30"/>
      <c r="O127" s="51" t="str">
        <f>IF(Tableau135361[[#This Row],[DATE DERNIER CONTRAT]]&lt;&gt;"",Tableau135361[[#This Row],[DATE DERNIER CONTRAT]]+Tableau135361[[#This Row],[DUREE DERNIER CONTRAT]]*365,"")</f>
        <v/>
      </c>
      <c r="P127" s="97" t="str">
        <f>IF(Tableau135361[[#This Row],[DATE DERNIER CONTRAT]]&lt;&gt;"",Tableau135361[[#This Row],[DATE PROCHAIN CONTRAT]]-30,"")</f>
        <v/>
      </c>
      <c r="Q127" s="35"/>
      <c r="R127" s="28"/>
      <c r="S127" s="51"/>
      <c r="T127" s="51"/>
      <c r="U127" s="89"/>
      <c r="V127" s="51" t="str">
        <f>IF(Tableau125260[[#This Row],[DATE CONTRAT]]&lt;&gt;"",Tableau125260[[#This Row],[DATE CONTRAT]]+Tableau125260[[#This Row],[DUREE CONTRAT]]*365,"")</f>
        <v/>
      </c>
      <c r="W127" s="51" t="str">
        <f>IF(Tableau125260[[#This Row],[DATE CONTRAT]]&lt;&gt;"",Tableau125260[[#This Row],[DATE PROCHAIN CONTRAT]]-30,"")</f>
        <v/>
      </c>
      <c r="X127" s="35"/>
      <c r="Z127" s="51"/>
      <c r="AA127" s="51"/>
      <c r="AB127" s="89"/>
      <c r="AC127" s="51" t="str">
        <f>IF(Tableau12526062[[#This Row],[DATE CONTRAT]]&lt;&gt;"",Tableau12526062[[#This Row],[DATE CONTRAT]]+Tableau12526062[[#This Row],[DUREE CONTRAT]]*365,"")</f>
        <v/>
      </c>
      <c r="AD127" s="51" t="str">
        <f>IF(Tableau12526062[[#This Row],[DATE CONTRAT]]&lt;&gt;"",Tableau12526062[[#This Row],[DATE PROCHAIN CONTRAT]]-30,"")</f>
        <v/>
      </c>
      <c r="AE127" s="35"/>
      <c r="AG127" s="51"/>
      <c r="AH127" s="51"/>
      <c r="AI127" s="89"/>
      <c r="AJ127" s="51" t="str">
        <f>IF(Tableau1252606271[[#This Row],[DATE CONTRAT]]&lt;&gt;"",Tableau1252606271[[#This Row],[DATE CONTRAT]]+Tableau1252606271[[#This Row],[DUREE CONTRAT]]*365,"")</f>
        <v/>
      </c>
      <c r="AK127" s="51" t="str">
        <f>IF(Tableau1252606271[[#This Row],[DATE CONTRAT]]&lt;&gt;"",Tableau1252606271[[#This Row],[DATE PROCHAIN CONTRAT]]-30,"")</f>
        <v/>
      </c>
      <c r="AL127" s="35"/>
      <c r="AN127" s="51"/>
      <c r="AO127" s="51"/>
      <c r="AP127" s="89"/>
      <c r="AQ127" s="51" t="str">
        <f>IF(Tableau1252606272[[#This Row],[DATE CONTRAT]]&lt;&gt;"",Tableau1252606272[[#This Row],[DATE CONTRAT]]+Tableau1252606272[[#This Row],[DUREE CONTRAT]]*365,"")</f>
        <v/>
      </c>
      <c r="AR127" s="51" t="str">
        <f>IF(Tableau1252606272[[#This Row],[DATE CONTRAT]]&lt;&gt;"",Tableau1252606272[[#This Row],[DATE PROCHAIN CONTRAT]]-30,"")</f>
        <v/>
      </c>
      <c r="AS127" s="35"/>
      <c r="AU127" s="51"/>
      <c r="AV127" s="51"/>
      <c r="AW127" s="89"/>
      <c r="AX127" s="51" t="str">
        <f>IF(Tableau1252606273[[#This Row],[DATE CONTRAT]]&lt;&gt;"",Tableau1252606273[[#This Row],[DATE CONTRAT]]+Tableau1252606273[[#This Row],[DUREE CONTRAT]]*365,"")</f>
        <v/>
      </c>
      <c r="AY127" s="51" t="str">
        <f>IF(Tableau1252606273[[#This Row],[DATE CONTRAT]]&lt;&gt;"",Tableau1252606273[[#This Row],[DATE PROCHAIN CONTRAT]]-30,"")</f>
        <v/>
      </c>
      <c r="AZ127" s="35"/>
      <c r="BB127" s="51"/>
      <c r="BC127" s="51"/>
      <c r="BD127" s="89"/>
      <c r="BE127" s="51" t="str">
        <f>IF(Tableau1252606274[[#This Row],[DATE CONTRAT]]&lt;&gt;"",Tableau1252606274[[#This Row],[DATE CONTRAT]]+Tableau1252606274[[#This Row],[DUREE CONTRAT]]*365,"")</f>
        <v/>
      </c>
      <c r="BF127" s="51" t="str">
        <f>IF(Tableau1252606274[[#This Row],[DATE CONTRAT]]&lt;&gt;"",Tableau1252606274[[#This Row],[DATE PROCHAIN CONTRAT]]-30,"")</f>
        <v/>
      </c>
      <c r="BG127" s="35"/>
    </row>
    <row r="128" spans="1:59" ht="75">
      <c r="A128" s="2" t="str">
        <f>IF(COUNT(#REF!)&lt;=0,"",COUNT(#REF!))</f>
        <v/>
      </c>
      <c r="B128" s="17" t="s">
        <v>512</v>
      </c>
      <c r="C128" s="16" t="s">
        <v>348</v>
      </c>
      <c r="D12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 Avenue André Malraux</v>
      </c>
      <c r="E12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54400</v>
      </c>
      <c r="F12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Longwy</v>
      </c>
      <c r="G12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8" s="30"/>
      <c r="O128" s="51" t="str">
        <f>IF(Tableau135361[[#This Row],[DATE DERNIER CONTRAT]]&lt;&gt;"",Tableau135361[[#This Row],[DATE DERNIER CONTRAT]]+Tableau135361[[#This Row],[DUREE DERNIER CONTRAT]]*365,"")</f>
        <v/>
      </c>
      <c r="P128" s="97" t="str">
        <f>IF(Tableau135361[[#This Row],[DATE DERNIER CONTRAT]]&lt;&gt;"",Tableau135361[[#This Row],[DATE PROCHAIN CONTRAT]]-30,"")</f>
        <v/>
      </c>
      <c r="Q128" s="35"/>
      <c r="R128" s="28"/>
      <c r="S128" s="51"/>
      <c r="T128" s="51"/>
      <c r="U128" s="89"/>
      <c r="V128" s="51" t="str">
        <f>IF(Tableau125260[[#This Row],[DATE CONTRAT]]&lt;&gt;"",Tableau125260[[#This Row],[DATE CONTRAT]]+Tableau125260[[#This Row],[DUREE CONTRAT]]*365,"")</f>
        <v/>
      </c>
      <c r="W128" s="51" t="str">
        <f>IF(Tableau125260[[#This Row],[DATE CONTRAT]]&lt;&gt;"",Tableau125260[[#This Row],[DATE PROCHAIN CONTRAT]]-30,"")</f>
        <v/>
      </c>
      <c r="X128" s="35"/>
      <c r="Z128" s="51"/>
      <c r="AA128" s="51"/>
      <c r="AB128" s="89"/>
      <c r="AC128" s="51" t="str">
        <f>IF(Tableau12526062[[#This Row],[DATE CONTRAT]]&lt;&gt;"",Tableau12526062[[#This Row],[DATE CONTRAT]]+Tableau12526062[[#This Row],[DUREE CONTRAT]]*365,"")</f>
        <v/>
      </c>
      <c r="AD128" s="51" t="str">
        <f>IF(Tableau12526062[[#This Row],[DATE CONTRAT]]&lt;&gt;"",Tableau12526062[[#This Row],[DATE PROCHAIN CONTRAT]]-30,"")</f>
        <v/>
      </c>
      <c r="AE128" s="35"/>
      <c r="AG128" s="51"/>
      <c r="AH128" s="51"/>
      <c r="AI128" s="89"/>
      <c r="AJ128" s="51" t="str">
        <f>IF(Tableau1252606271[[#This Row],[DATE CONTRAT]]&lt;&gt;"",Tableau1252606271[[#This Row],[DATE CONTRAT]]+Tableau1252606271[[#This Row],[DUREE CONTRAT]]*365,"")</f>
        <v/>
      </c>
      <c r="AK128" s="51" t="str">
        <f>IF(Tableau1252606271[[#This Row],[DATE CONTRAT]]&lt;&gt;"",Tableau1252606271[[#This Row],[DATE PROCHAIN CONTRAT]]-30,"")</f>
        <v/>
      </c>
      <c r="AL128" s="35"/>
      <c r="AN128" s="51"/>
      <c r="AO128" s="51"/>
      <c r="AP128" s="89"/>
      <c r="AQ128" s="51" t="str">
        <f>IF(Tableau1252606272[[#This Row],[DATE CONTRAT]]&lt;&gt;"",Tableau1252606272[[#This Row],[DATE CONTRAT]]+Tableau1252606272[[#This Row],[DUREE CONTRAT]]*365,"")</f>
        <v/>
      </c>
      <c r="AR128" s="51" t="str">
        <f>IF(Tableau1252606272[[#This Row],[DATE CONTRAT]]&lt;&gt;"",Tableau1252606272[[#This Row],[DATE PROCHAIN CONTRAT]]-30,"")</f>
        <v/>
      </c>
      <c r="AS128" s="35"/>
      <c r="AU128" s="51"/>
      <c r="AV128" s="51"/>
      <c r="AW128" s="89"/>
      <c r="AX128" s="51" t="str">
        <f>IF(Tableau1252606273[[#This Row],[DATE CONTRAT]]&lt;&gt;"",Tableau1252606273[[#This Row],[DATE CONTRAT]]+Tableau1252606273[[#This Row],[DUREE CONTRAT]]*365,"")</f>
        <v/>
      </c>
      <c r="AY128" s="51" t="str">
        <f>IF(Tableau1252606273[[#This Row],[DATE CONTRAT]]&lt;&gt;"",Tableau1252606273[[#This Row],[DATE PROCHAIN CONTRAT]]-30,"")</f>
        <v/>
      </c>
      <c r="AZ128" s="35"/>
      <c r="BB128" s="51"/>
      <c r="BC128" s="51"/>
      <c r="BD128" s="89"/>
      <c r="BE128" s="51" t="str">
        <f>IF(Tableau1252606274[[#This Row],[DATE CONTRAT]]&lt;&gt;"",Tableau1252606274[[#This Row],[DATE CONTRAT]]+Tableau1252606274[[#This Row],[DUREE CONTRAT]]*365,"")</f>
        <v/>
      </c>
      <c r="BF128" s="51" t="str">
        <f>IF(Tableau1252606274[[#This Row],[DATE CONTRAT]]&lt;&gt;"",Tableau1252606274[[#This Row],[DATE PROCHAIN CONTRAT]]-30,"")</f>
        <v/>
      </c>
      <c r="BG128" s="35"/>
    </row>
    <row r="129" spans="1:59" ht="60">
      <c r="A129" s="2" t="str">
        <f>IF(COUNT(#REF!)&lt;=0,"",COUNT(#REF!))</f>
        <v/>
      </c>
      <c r="B129" s="17" t="s">
        <v>512</v>
      </c>
      <c r="C129" s="16" t="s">
        <v>349</v>
      </c>
      <c r="D12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la Tuilerie</v>
      </c>
      <c r="E12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54800</v>
      </c>
      <c r="F12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Jarny</v>
      </c>
      <c r="G12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2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2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2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29" s="30"/>
      <c r="O129" s="51" t="str">
        <f>IF(Tableau135361[[#This Row],[DATE DERNIER CONTRAT]]&lt;&gt;"",Tableau135361[[#This Row],[DATE DERNIER CONTRAT]]+Tableau135361[[#This Row],[DUREE DERNIER CONTRAT]]*365,"")</f>
        <v/>
      </c>
      <c r="P129" s="97" t="str">
        <f>IF(Tableau135361[[#This Row],[DATE DERNIER CONTRAT]]&lt;&gt;"",Tableau135361[[#This Row],[DATE PROCHAIN CONTRAT]]-30,"")</f>
        <v/>
      </c>
      <c r="Q129" s="35"/>
      <c r="R129" s="28"/>
      <c r="S129" s="51"/>
      <c r="T129" s="51"/>
      <c r="U129" s="89"/>
      <c r="V129" s="51" t="str">
        <f>IF(Tableau125260[[#This Row],[DATE CONTRAT]]&lt;&gt;"",Tableau125260[[#This Row],[DATE CONTRAT]]+Tableau125260[[#This Row],[DUREE CONTRAT]]*365,"")</f>
        <v/>
      </c>
      <c r="W129" s="51" t="str">
        <f>IF(Tableau125260[[#This Row],[DATE CONTRAT]]&lt;&gt;"",Tableau125260[[#This Row],[DATE PROCHAIN CONTRAT]]-30,"")</f>
        <v/>
      </c>
      <c r="X129" s="35"/>
      <c r="Z129" s="51"/>
      <c r="AA129" s="51"/>
      <c r="AB129" s="89"/>
      <c r="AC129" s="51" t="str">
        <f>IF(Tableau12526062[[#This Row],[DATE CONTRAT]]&lt;&gt;"",Tableau12526062[[#This Row],[DATE CONTRAT]]+Tableau12526062[[#This Row],[DUREE CONTRAT]]*365,"")</f>
        <v/>
      </c>
      <c r="AD129" s="51" t="str">
        <f>IF(Tableau12526062[[#This Row],[DATE CONTRAT]]&lt;&gt;"",Tableau12526062[[#This Row],[DATE PROCHAIN CONTRAT]]-30,"")</f>
        <v/>
      </c>
      <c r="AE129" s="35"/>
      <c r="AG129" s="51"/>
      <c r="AH129" s="51"/>
      <c r="AI129" s="89"/>
      <c r="AJ129" s="51" t="str">
        <f>IF(Tableau1252606271[[#This Row],[DATE CONTRAT]]&lt;&gt;"",Tableau1252606271[[#This Row],[DATE CONTRAT]]+Tableau1252606271[[#This Row],[DUREE CONTRAT]]*365,"")</f>
        <v/>
      </c>
      <c r="AK129" s="51" t="str">
        <f>IF(Tableau1252606271[[#This Row],[DATE CONTRAT]]&lt;&gt;"",Tableau1252606271[[#This Row],[DATE PROCHAIN CONTRAT]]-30,"")</f>
        <v/>
      </c>
      <c r="AL129" s="35"/>
      <c r="AN129" s="51"/>
      <c r="AO129" s="51"/>
      <c r="AP129" s="89"/>
      <c r="AQ129" s="51" t="str">
        <f>IF(Tableau1252606272[[#This Row],[DATE CONTRAT]]&lt;&gt;"",Tableau1252606272[[#This Row],[DATE CONTRAT]]+Tableau1252606272[[#This Row],[DUREE CONTRAT]]*365,"")</f>
        <v/>
      </c>
      <c r="AR129" s="51" t="str">
        <f>IF(Tableau1252606272[[#This Row],[DATE CONTRAT]]&lt;&gt;"",Tableau1252606272[[#This Row],[DATE PROCHAIN CONTRAT]]-30,"")</f>
        <v/>
      </c>
      <c r="AS129" s="35"/>
      <c r="AU129" s="51"/>
      <c r="AV129" s="51"/>
      <c r="AW129" s="89"/>
      <c r="AX129" s="51" t="str">
        <f>IF(Tableau1252606273[[#This Row],[DATE CONTRAT]]&lt;&gt;"",Tableau1252606273[[#This Row],[DATE CONTRAT]]+Tableau1252606273[[#This Row],[DUREE CONTRAT]]*365,"")</f>
        <v/>
      </c>
      <c r="AY129" s="51" t="str">
        <f>IF(Tableau1252606273[[#This Row],[DATE CONTRAT]]&lt;&gt;"",Tableau1252606273[[#This Row],[DATE PROCHAIN CONTRAT]]-30,"")</f>
        <v/>
      </c>
      <c r="AZ129" s="35"/>
      <c r="BB129" s="51"/>
      <c r="BC129" s="51"/>
      <c r="BD129" s="89"/>
      <c r="BE129" s="51" t="str">
        <f>IF(Tableau1252606274[[#This Row],[DATE CONTRAT]]&lt;&gt;"",Tableau1252606274[[#This Row],[DATE CONTRAT]]+Tableau1252606274[[#This Row],[DUREE CONTRAT]]*365,"")</f>
        <v/>
      </c>
      <c r="BF129" s="51" t="str">
        <f>IF(Tableau1252606274[[#This Row],[DATE CONTRAT]]&lt;&gt;"",Tableau1252606274[[#This Row],[DATE PROCHAIN CONTRAT]]-30,"")</f>
        <v/>
      </c>
      <c r="BG129" s="35"/>
    </row>
    <row r="130" spans="1:59" ht="60">
      <c r="A130" s="2" t="str">
        <f>IF(COUNT(#REF!)&lt;=0,"",COUNT(#REF!))</f>
        <v/>
      </c>
      <c r="B130" s="17" t="s">
        <v>512</v>
      </c>
      <c r="C130" s="16" t="s">
        <v>350</v>
      </c>
      <c r="D13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468 Rue de Vandoeuvre</v>
      </c>
      <c r="E13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54600</v>
      </c>
      <c r="F13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Villers-lès-Nancy</v>
      </c>
      <c r="G13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0" s="30"/>
      <c r="O130" s="51" t="str">
        <f>IF(Tableau135361[[#This Row],[DATE DERNIER CONTRAT]]&lt;&gt;"",Tableau135361[[#This Row],[DATE DERNIER CONTRAT]]+Tableau135361[[#This Row],[DUREE DERNIER CONTRAT]]*365,"")</f>
        <v/>
      </c>
      <c r="P130" s="97" t="str">
        <f>IF(Tableau135361[[#This Row],[DATE DERNIER CONTRAT]]&lt;&gt;"",Tableau135361[[#This Row],[DATE PROCHAIN CONTRAT]]-30,"")</f>
        <v/>
      </c>
      <c r="Q130" s="35"/>
      <c r="R130" s="28"/>
      <c r="S130" s="51"/>
      <c r="T130" s="51"/>
      <c r="U130" s="89"/>
      <c r="V130" s="51" t="str">
        <f>IF(Tableau125260[[#This Row],[DATE CONTRAT]]&lt;&gt;"",Tableau125260[[#This Row],[DATE CONTRAT]]+Tableau125260[[#This Row],[DUREE CONTRAT]]*365,"")</f>
        <v/>
      </c>
      <c r="W130" s="51" t="str">
        <f>IF(Tableau125260[[#This Row],[DATE CONTRAT]]&lt;&gt;"",Tableau125260[[#This Row],[DATE PROCHAIN CONTRAT]]-30,"")</f>
        <v/>
      </c>
      <c r="X130" s="35"/>
      <c r="Z130" s="51"/>
      <c r="AA130" s="51"/>
      <c r="AB130" s="89"/>
      <c r="AC130" s="51" t="str">
        <f>IF(Tableau12526062[[#This Row],[DATE CONTRAT]]&lt;&gt;"",Tableau12526062[[#This Row],[DATE CONTRAT]]+Tableau12526062[[#This Row],[DUREE CONTRAT]]*365,"")</f>
        <v/>
      </c>
      <c r="AD130" s="51" t="str">
        <f>IF(Tableau12526062[[#This Row],[DATE CONTRAT]]&lt;&gt;"",Tableau12526062[[#This Row],[DATE PROCHAIN CONTRAT]]-30,"")</f>
        <v/>
      </c>
      <c r="AE130" s="35"/>
      <c r="AG130" s="51"/>
      <c r="AH130" s="51"/>
      <c r="AI130" s="89"/>
      <c r="AJ130" s="51" t="str">
        <f>IF(Tableau1252606271[[#This Row],[DATE CONTRAT]]&lt;&gt;"",Tableau1252606271[[#This Row],[DATE CONTRAT]]+Tableau1252606271[[#This Row],[DUREE CONTRAT]]*365,"")</f>
        <v/>
      </c>
      <c r="AK130" s="51" t="str">
        <f>IF(Tableau1252606271[[#This Row],[DATE CONTRAT]]&lt;&gt;"",Tableau1252606271[[#This Row],[DATE PROCHAIN CONTRAT]]-30,"")</f>
        <v/>
      </c>
      <c r="AL130" s="35"/>
      <c r="AN130" s="51"/>
      <c r="AO130" s="51"/>
      <c r="AP130" s="89"/>
      <c r="AQ130" s="51" t="str">
        <f>IF(Tableau1252606272[[#This Row],[DATE CONTRAT]]&lt;&gt;"",Tableau1252606272[[#This Row],[DATE CONTRAT]]+Tableau1252606272[[#This Row],[DUREE CONTRAT]]*365,"")</f>
        <v/>
      </c>
      <c r="AR130" s="51" t="str">
        <f>IF(Tableau1252606272[[#This Row],[DATE CONTRAT]]&lt;&gt;"",Tableau1252606272[[#This Row],[DATE PROCHAIN CONTRAT]]-30,"")</f>
        <v/>
      </c>
      <c r="AS130" s="35"/>
      <c r="AU130" s="51"/>
      <c r="AV130" s="51"/>
      <c r="AW130" s="89"/>
      <c r="AX130" s="51" t="str">
        <f>IF(Tableau1252606273[[#This Row],[DATE CONTRAT]]&lt;&gt;"",Tableau1252606273[[#This Row],[DATE CONTRAT]]+Tableau1252606273[[#This Row],[DUREE CONTRAT]]*365,"")</f>
        <v/>
      </c>
      <c r="AY130" s="51" t="str">
        <f>IF(Tableau1252606273[[#This Row],[DATE CONTRAT]]&lt;&gt;"",Tableau1252606273[[#This Row],[DATE PROCHAIN CONTRAT]]-30,"")</f>
        <v/>
      </c>
      <c r="AZ130" s="35"/>
      <c r="BB130" s="51"/>
      <c r="BC130" s="51"/>
      <c r="BD130" s="89"/>
      <c r="BE130" s="51" t="str">
        <f>IF(Tableau1252606274[[#This Row],[DATE CONTRAT]]&lt;&gt;"",Tableau1252606274[[#This Row],[DATE CONTRAT]]+Tableau1252606274[[#This Row],[DUREE CONTRAT]]*365,"")</f>
        <v/>
      </c>
      <c r="BF130" s="51" t="str">
        <f>IF(Tableau1252606274[[#This Row],[DATE CONTRAT]]&lt;&gt;"",Tableau1252606274[[#This Row],[DATE PROCHAIN CONTRAT]]-30,"")</f>
        <v/>
      </c>
      <c r="BG130" s="35"/>
    </row>
    <row r="131" spans="1:59" ht="30">
      <c r="A131" s="2" t="str">
        <f>IF(COUNT(#REF!)&lt;=0,"",COUNT(#REF!))</f>
        <v/>
      </c>
      <c r="B131" s="17" t="s">
        <v>444</v>
      </c>
      <c r="C131" s="16" t="s">
        <v>351</v>
      </c>
      <c r="D13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23 Rue Poincaré</v>
      </c>
      <c r="E13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55200</v>
      </c>
      <c r="F13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Commercy</v>
      </c>
      <c r="G13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1" s="30"/>
      <c r="M131" s="51"/>
      <c r="N131" s="52"/>
      <c r="O131" s="51" t="str">
        <f>IF(Tableau135361[[#This Row],[DATE DERNIER CONTRAT]]&lt;&gt;"",Tableau135361[[#This Row],[DATE DERNIER CONTRAT]]+Tableau135361[[#This Row],[DUREE DERNIER CONTRAT]]*365,"")</f>
        <v/>
      </c>
      <c r="P131" s="97" t="str">
        <f>IF(Tableau135361[[#This Row],[DATE DERNIER CONTRAT]]&lt;&gt;"",Tableau135361[[#This Row],[DATE PROCHAIN CONTRAT]]-30,"")</f>
        <v/>
      </c>
      <c r="Q131" s="35"/>
      <c r="R131"/>
      <c r="V131" s="51" t="str">
        <f>IF(Tableau125260[[#This Row],[DATE CONTRAT]]&lt;&gt;"",Tableau125260[[#This Row],[DATE CONTRAT]]+Tableau125260[[#This Row],[DUREE CONTRAT]]*365,"")</f>
        <v/>
      </c>
      <c r="W131" s="51" t="str">
        <f>IF(Tableau125260[[#This Row],[DATE CONTRAT]]&lt;&gt;"",Tableau125260[[#This Row],[DATE PROCHAIN CONTRAT]]-30,"")</f>
        <v/>
      </c>
      <c r="Y131"/>
      <c r="AC131" s="51" t="str">
        <f>IF(Tableau12526062[[#This Row],[DATE CONTRAT]]&lt;&gt;"",Tableau12526062[[#This Row],[DATE CONTRAT]]+Tableau12526062[[#This Row],[DUREE CONTRAT]]*365,"")</f>
        <v/>
      </c>
      <c r="AD131" s="51" t="str">
        <f>IF(Tableau12526062[[#This Row],[DATE CONTRAT]]&lt;&gt;"",Tableau12526062[[#This Row],[DATE PROCHAIN CONTRAT]]-30,"")</f>
        <v/>
      </c>
      <c r="AJ131" s="51" t="str">
        <f>IF(Tableau1252606271[[#This Row],[DATE CONTRAT]]&lt;&gt;"",Tableau1252606271[[#This Row],[DATE CONTRAT]]+Tableau1252606271[[#This Row],[DUREE CONTRAT]]*365,"")</f>
        <v/>
      </c>
      <c r="AK131" s="51" t="str">
        <f>IF(Tableau1252606271[[#This Row],[DATE CONTRAT]]&lt;&gt;"",Tableau1252606271[[#This Row],[DATE PROCHAIN CONTRAT]]-30,"")</f>
        <v/>
      </c>
      <c r="AQ131" s="51" t="str">
        <f>IF(Tableau1252606272[[#This Row],[DATE CONTRAT]]&lt;&gt;"",Tableau1252606272[[#This Row],[DATE CONTRAT]]+Tableau1252606272[[#This Row],[DUREE CONTRAT]]*365,"")</f>
        <v/>
      </c>
      <c r="AR131" s="51" t="str">
        <f>IF(Tableau1252606272[[#This Row],[DATE CONTRAT]]&lt;&gt;"",Tableau1252606272[[#This Row],[DATE PROCHAIN CONTRAT]]-30,"")</f>
        <v/>
      </c>
      <c r="AX131" s="51" t="str">
        <f>IF(Tableau1252606273[[#This Row],[DATE CONTRAT]]&lt;&gt;"",Tableau1252606273[[#This Row],[DATE CONTRAT]]+Tableau1252606273[[#This Row],[DUREE CONTRAT]]*365,"")</f>
        <v/>
      </c>
      <c r="AY131" s="51" t="str">
        <f>IF(Tableau1252606273[[#This Row],[DATE CONTRAT]]&lt;&gt;"",Tableau1252606273[[#This Row],[DATE PROCHAIN CONTRAT]]-30,"")</f>
        <v/>
      </c>
      <c r="BE131" s="51" t="str">
        <f>IF(Tableau1252606274[[#This Row],[DATE CONTRAT]]&lt;&gt;"",Tableau1252606274[[#This Row],[DATE CONTRAT]]+Tableau1252606274[[#This Row],[DUREE CONTRAT]]*365,"")</f>
        <v/>
      </c>
      <c r="BF131" s="51" t="str">
        <f>IF(Tableau1252606274[[#This Row],[DATE CONTRAT]]&lt;&gt;"",Tableau1252606274[[#This Row],[DATE PROCHAIN CONTRAT]]-30,"")</f>
        <v/>
      </c>
    </row>
    <row r="132" spans="1:59" ht="30">
      <c r="A132" s="2" t="str">
        <f>IF(COUNT(#REF!)&lt;=0,"",COUNT(#REF!))</f>
        <v/>
      </c>
      <c r="B132" s="17" t="s">
        <v>444</v>
      </c>
      <c r="C132" s="16" t="s">
        <v>352</v>
      </c>
      <c r="D13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23 Rue Poincaré</v>
      </c>
      <c r="E13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55200</v>
      </c>
      <c r="F13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Commercy</v>
      </c>
      <c r="G13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2" s="30"/>
      <c r="M132" s="51"/>
      <c r="N132" s="52"/>
      <c r="O132" s="51" t="str">
        <f>IF(Tableau135361[[#This Row],[DATE DERNIER CONTRAT]]&lt;&gt;"",Tableau135361[[#This Row],[DATE DERNIER CONTRAT]]+Tableau135361[[#This Row],[DUREE DERNIER CONTRAT]]*365,"")</f>
        <v/>
      </c>
      <c r="P132" s="97" t="str">
        <f>IF(Tableau135361[[#This Row],[DATE DERNIER CONTRAT]]&lt;&gt;"",Tableau135361[[#This Row],[DATE PROCHAIN CONTRAT]]-30,"")</f>
        <v/>
      </c>
      <c r="Q132" s="35"/>
      <c r="R132"/>
      <c r="V132" s="51" t="str">
        <f>IF(Tableau125260[[#This Row],[DATE CONTRAT]]&lt;&gt;"",Tableau125260[[#This Row],[DATE CONTRAT]]+Tableau125260[[#This Row],[DUREE CONTRAT]]*365,"")</f>
        <v/>
      </c>
      <c r="W132" s="51" t="str">
        <f>IF(Tableau125260[[#This Row],[DATE CONTRAT]]&lt;&gt;"",Tableau125260[[#This Row],[DATE PROCHAIN CONTRAT]]-30,"")</f>
        <v/>
      </c>
      <c r="Y132"/>
      <c r="AC132" s="51" t="str">
        <f>IF(Tableau12526062[[#This Row],[DATE CONTRAT]]&lt;&gt;"",Tableau12526062[[#This Row],[DATE CONTRAT]]+Tableau12526062[[#This Row],[DUREE CONTRAT]]*365,"")</f>
        <v/>
      </c>
      <c r="AD132" s="51" t="str">
        <f>IF(Tableau12526062[[#This Row],[DATE CONTRAT]]&lt;&gt;"",Tableau12526062[[#This Row],[DATE PROCHAIN CONTRAT]]-30,"")</f>
        <v/>
      </c>
      <c r="AJ132" s="51" t="str">
        <f>IF(Tableau1252606271[[#This Row],[DATE CONTRAT]]&lt;&gt;"",Tableau1252606271[[#This Row],[DATE CONTRAT]]+Tableau1252606271[[#This Row],[DUREE CONTRAT]]*365,"")</f>
        <v/>
      </c>
      <c r="AK132" s="51" t="str">
        <f>IF(Tableau1252606271[[#This Row],[DATE CONTRAT]]&lt;&gt;"",Tableau1252606271[[#This Row],[DATE PROCHAIN CONTRAT]]-30,"")</f>
        <v/>
      </c>
      <c r="AQ132" s="51" t="str">
        <f>IF(Tableau1252606272[[#This Row],[DATE CONTRAT]]&lt;&gt;"",Tableau1252606272[[#This Row],[DATE CONTRAT]]+Tableau1252606272[[#This Row],[DUREE CONTRAT]]*365,"")</f>
        <v/>
      </c>
      <c r="AR132" s="51" t="str">
        <f>IF(Tableau1252606272[[#This Row],[DATE CONTRAT]]&lt;&gt;"",Tableau1252606272[[#This Row],[DATE PROCHAIN CONTRAT]]-30,"")</f>
        <v/>
      </c>
      <c r="AX132" s="51" t="str">
        <f>IF(Tableau1252606273[[#This Row],[DATE CONTRAT]]&lt;&gt;"",Tableau1252606273[[#This Row],[DATE CONTRAT]]+Tableau1252606273[[#This Row],[DUREE CONTRAT]]*365,"")</f>
        <v/>
      </c>
      <c r="AY132" s="51" t="str">
        <f>IF(Tableau1252606273[[#This Row],[DATE CONTRAT]]&lt;&gt;"",Tableau1252606273[[#This Row],[DATE PROCHAIN CONTRAT]]-30,"")</f>
        <v/>
      </c>
      <c r="BE132" s="51" t="str">
        <f>IF(Tableau1252606274[[#This Row],[DATE CONTRAT]]&lt;&gt;"",Tableau1252606274[[#This Row],[DATE CONTRAT]]+Tableau1252606274[[#This Row],[DUREE CONTRAT]]*365,"")</f>
        <v/>
      </c>
      <c r="BF132" s="51" t="str">
        <f>IF(Tableau1252606274[[#This Row],[DATE CONTRAT]]&lt;&gt;"",Tableau1252606274[[#This Row],[DATE PROCHAIN CONTRAT]]-30,"")</f>
        <v/>
      </c>
    </row>
    <row r="133" spans="1:59" ht="45">
      <c r="A133" s="2" t="str">
        <f>IF(COUNT(#REF!)&lt;=0,"",COUNT(#REF!))</f>
        <v/>
      </c>
      <c r="B133" s="17" t="s">
        <v>444</v>
      </c>
      <c r="C133" s="16" t="s">
        <v>353</v>
      </c>
      <c r="D13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8 Avenue Président Kennedy</v>
      </c>
      <c r="E13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3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3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3" s="30"/>
      <c r="M133" s="51"/>
      <c r="N133" s="52"/>
      <c r="O133" s="51" t="str">
        <f>IF(Tableau135361[[#This Row],[DATE DERNIER CONTRAT]]&lt;&gt;"",Tableau135361[[#This Row],[DATE DERNIER CONTRAT]]+Tableau135361[[#This Row],[DUREE DERNIER CONTRAT]]*365,"")</f>
        <v/>
      </c>
      <c r="P133" s="97" t="str">
        <f>IF(Tableau135361[[#This Row],[DATE DERNIER CONTRAT]]&lt;&gt;"",Tableau135361[[#This Row],[DATE PROCHAIN CONTRAT]]-30,"")</f>
        <v/>
      </c>
      <c r="Q133" s="35"/>
      <c r="V133" s="51" t="str">
        <f>IF(Tableau125260[[#This Row],[DATE CONTRAT]]&lt;&gt;"",Tableau125260[[#This Row],[DATE CONTRAT]]+Tableau125260[[#This Row],[DUREE CONTRAT]]*365,"")</f>
        <v/>
      </c>
      <c r="W133" s="51" t="str">
        <f>IF(Tableau125260[[#This Row],[DATE CONTRAT]]&lt;&gt;"",Tableau125260[[#This Row],[DATE PROCHAIN CONTRAT]]-30,"")</f>
        <v/>
      </c>
      <c r="AC133" s="51" t="str">
        <f>IF(Tableau12526062[[#This Row],[DATE CONTRAT]]&lt;&gt;"",Tableau12526062[[#This Row],[DATE CONTRAT]]+Tableau12526062[[#This Row],[DUREE CONTRAT]]*365,"")</f>
        <v/>
      </c>
      <c r="AD133" s="51" t="str">
        <f>IF(Tableau12526062[[#This Row],[DATE CONTRAT]]&lt;&gt;"",Tableau12526062[[#This Row],[DATE PROCHAIN CONTRAT]]-30,"")</f>
        <v/>
      </c>
      <c r="AJ133" s="51" t="str">
        <f>IF(Tableau1252606271[[#This Row],[DATE CONTRAT]]&lt;&gt;"",Tableau1252606271[[#This Row],[DATE CONTRAT]]+Tableau1252606271[[#This Row],[DUREE CONTRAT]]*365,"")</f>
        <v/>
      </c>
      <c r="AK133" s="51" t="str">
        <f>IF(Tableau1252606271[[#This Row],[DATE CONTRAT]]&lt;&gt;"",Tableau1252606271[[#This Row],[DATE PROCHAIN CONTRAT]]-30,"")</f>
        <v/>
      </c>
      <c r="AQ133" s="51" t="str">
        <f>IF(Tableau1252606272[[#This Row],[DATE CONTRAT]]&lt;&gt;"",Tableau1252606272[[#This Row],[DATE CONTRAT]]+Tableau1252606272[[#This Row],[DUREE CONTRAT]]*365,"")</f>
        <v/>
      </c>
      <c r="AR133" s="51" t="str">
        <f>IF(Tableau1252606272[[#This Row],[DATE CONTRAT]]&lt;&gt;"",Tableau1252606272[[#This Row],[DATE PROCHAIN CONTRAT]]-30,"")</f>
        <v/>
      </c>
      <c r="AX133" s="51" t="str">
        <f>IF(Tableau1252606273[[#This Row],[DATE CONTRAT]]&lt;&gt;"",Tableau1252606273[[#This Row],[DATE CONTRAT]]+Tableau1252606273[[#This Row],[DUREE CONTRAT]]*365,"")</f>
        <v/>
      </c>
      <c r="AY133" s="51" t="str">
        <f>IF(Tableau1252606273[[#This Row],[DATE CONTRAT]]&lt;&gt;"",Tableau1252606273[[#This Row],[DATE PROCHAIN CONTRAT]]-30,"")</f>
        <v/>
      </c>
      <c r="BE133" s="51" t="str">
        <f>IF(Tableau1252606274[[#This Row],[DATE CONTRAT]]&lt;&gt;"",Tableau1252606274[[#This Row],[DATE CONTRAT]]+Tableau1252606274[[#This Row],[DUREE CONTRAT]]*365,"")</f>
        <v/>
      </c>
      <c r="BF133" s="51" t="str">
        <f>IF(Tableau1252606274[[#This Row],[DATE CONTRAT]]&lt;&gt;"",Tableau1252606274[[#This Row],[DATE PROCHAIN CONTRAT]]-30,"")</f>
        <v/>
      </c>
    </row>
    <row r="134" spans="1:59" ht="60">
      <c r="A134" s="2" t="str">
        <f>IF(COUNT(#REF!)&lt;=0,"",COUNT(#REF!))</f>
        <v/>
      </c>
      <c r="B134" s="17" t="s">
        <v>444</v>
      </c>
      <c r="C134" s="16" t="s">
        <v>354</v>
      </c>
      <c r="D13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Technopôle Philippe de Vilmorin</v>
      </c>
      <c r="E13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55000</v>
      </c>
      <c r="F13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Bar-le-Duc</v>
      </c>
      <c r="G13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4" s="30"/>
      <c r="M134" s="51"/>
      <c r="N134" s="52"/>
      <c r="O134" s="51" t="str">
        <f>IF(Tableau135361[[#This Row],[DATE DERNIER CONTRAT]]&lt;&gt;"",Tableau135361[[#This Row],[DATE DERNIER CONTRAT]]+Tableau135361[[#This Row],[DUREE DERNIER CONTRAT]]*365,"")</f>
        <v/>
      </c>
      <c r="P134" s="97" t="str">
        <f>IF(Tableau135361[[#This Row],[DATE DERNIER CONTRAT]]&lt;&gt;"",Tableau135361[[#This Row],[DATE PROCHAIN CONTRAT]]-30,"")</f>
        <v/>
      </c>
      <c r="Q134" s="35"/>
      <c r="V134" s="51" t="str">
        <f>IF(Tableau125260[[#This Row],[DATE CONTRAT]]&lt;&gt;"",Tableau125260[[#This Row],[DATE CONTRAT]]+Tableau125260[[#This Row],[DUREE CONTRAT]]*365,"")</f>
        <v/>
      </c>
      <c r="W134" s="51" t="str">
        <f>IF(Tableau125260[[#This Row],[DATE CONTRAT]]&lt;&gt;"",Tableau125260[[#This Row],[DATE PROCHAIN CONTRAT]]-30,"")</f>
        <v/>
      </c>
      <c r="AC134" s="51" t="str">
        <f>IF(Tableau12526062[[#This Row],[DATE CONTRAT]]&lt;&gt;"",Tableau12526062[[#This Row],[DATE CONTRAT]]+Tableau12526062[[#This Row],[DUREE CONTRAT]]*365,"")</f>
        <v/>
      </c>
      <c r="AD134" s="51" t="str">
        <f>IF(Tableau12526062[[#This Row],[DATE CONTRAT]]&lt;&gt;"",Tableau12526062[[#This Row],[DATE PROCHAIN CONTRAT]]-30,"")</f>
        <v/>
      </c>
      <c r="AJ134" s="51" t="str">
        <f>IF(Tableau1252606271[[#This Row],[DATE CONTRAT]]&lt;&gt;"",Tableau1252606271[[#This Row],[DATE CONTRAT]]+Tableau1252606271[[#This Row],[DUREE CONTRAT]]*365,"")</f>
        <v/>
      </c>
      <c r="AK134" s="51" t="str">
        <f>IF(Tableau1252606271[[#This Row],[DATE CONTRAT]]&lt;&gt;"",Tableau1252606271[[#This Row],[DATE PROCHAIN CONTRAT]]-30,"")</f>
        <v/>
      </c>
      <c r="AQ134" s="51" t="str">
        <f>IF(Tableau1252606272[[#This Row],[DATE CONTRAT]]&lt;&gt;"",Tableau1252606272[[#This Row],[DATE CONTRAT]]+Tableau1252606272[[#This Row],[DUREE CONTRAT]]*365,"")</f>
        <v/>
      </c>
      <c r="AR134" s="51" t="str">
        <f>IF(Tableau1252606272[[#This Row],[DATE CONTRAT]]&lt;&gt;"",Tableau1252606272[[#This Row],[DATE PROCHAIN CONTRAT]]-30,"")</f>
        <v/>
      </c>
      <c r="AX134" s="51" t="str">
        <f>IF(Tableau1252606273[[#This Row],[DATE CONTRAT]]&lt;&gt;"",Tableau1252606273[[#This Row],[DATE CONTRAT]]+Tableau1252606273[[#This Row],[DUREE CONTRAT]]*365,"")</f>
        <v/>
      </c>
      <c r="AY134" s="51" t="str">
        <f>IF(Tableau1252606273[[#This Row],[DATE CONTRAT]]&lt;&gt;"",Tableau1252606273[[#This Row],[DATE PROCHAIN CONTRAT]]-30,"")</f>
        <v/>
      </c>
      <c r="BE134" s="51" t="str">
        <f>IF(Tableau1252606274[[#This Row],[DATE CONTRAT]]&lt;&gt;"",Tableau1252606274[[#This Row],[DATE CONTRAT]]+Tableau1252606274[[#This Row],[DUREE CONTRAT]]*365,"")</f>
        <v/>
      </c>
      <c r="BF134" s="51" t="str">
        <f>IF(Tableau1252606274[[#This Row],[DATE CONTRAT]]&lt;&gt;"",Tableau1252606274[[#This Row],[DATE PROCHAIN CONTRAT]]-30,"")</f>
        <v/>
      </c>
    </row>
    <row r="135" spans="1:59" ht="90">
      <c r="A135" s="2" t="str">
        <f>IF(COUNT(#REF!)&lt;=0,"",COUNT(#REF!))</f>
        <v/>
      </c>
      <c r="B135" s="17" t="s">
        <v>444</v>
      </c>
      <c r="C135" s="16" t="s">
        <v>355</v>
      </c>
      <c r="D13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13 Place du Commandant Galland</v>
      </c>
      <c r="E13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3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3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5" s="30"/>
      <c r="M135" s="51"/>
      <c r="N135" s="52"/>
      <c r="O135" s="51" t="str">
        <f>IF(Tableau135361[[#This Row],[DATE DERNIER CONTRAT]]&lt;&gt;"",Tableau135361[[#This Row],[DATE DERNIER CONTRAT]]+Tableau135361[[#This Row],[DUREE DERNIER CONTRAT]]*365,"")</f>
        <v/>
      </c>
      <c r="P135" s="97" t="str">
        <f>IF(Tableau135361[[#This Row],[DATE DERNIER CONTRAT]]&lt;&gt;"",Tableau135361[[#This Row],[DATE PROCHAIN CONTRAT]]-30,"")</f>
        <v/>
      </c>
      <c r="Q135" s="35"/>
      <c r="V135" s="51" t="str">
        <f>IF(Tableau125260[[#This Row],[DATE CONTRAT]]&lt;&gt;"",Tableau125260[[#This Row],[DATE CONTRAT]]+Tableau125260[[#This Row],[DUREE CONTRAT]]*365,"")</f>
        <v/>
      </c>
      <c r="W135" s="51" t="str">
        <f>IF(Tableau125260[[#This Row],[DATE CONTRAT]]&lt;&gt;"",Tableau125260[[#This Row],[DATE PROCHAIN CONTRAT]]-30,"")</f>
        <v/>
      </c>
      <c r="AC135" s="51" t="str">
        <f>IF(Tableau12526062[[#This Row],[DATE CONTRAT]]&lt;&gt;"",Tableau12526062[[#This Row],[DATE CONTRAT]]+Tableau12526062[[#This Row],[DUREE CONTRAT]]*365,"")</f>
        <v/>
      </c>
      <c r="AD135" s="51" t="str">
        <f>IF(Tableau12526062[[#This Row],[DATE CONTRAT]]&lt;&gt;"",Tableau12526062[[#This Row],[DATE PROCHAIN CONTRAT]]-30,"")</f>
        <v/>
      </c>
      <c r="AJ135" s="51" t="str">
        <f>IF(Tableau1252606271[[#This Row],[DATE CONTRAT]]&lt;&gt;"",Tableau1252606271[[#This Row],[DATE CONTRAT]]+Tableau1252606271[[#This Row],[DUREE CONTRAT]]*365,"")</f>
        <v/>
      </c>
      <c r="AK135" s="51" t="str">
        <f>IF(Tableau1252606271[[#This Row],[DATE CONTRAT]]&lt;&gt;"",Tableau1252606271[[#This Row],[DATE PROCHAIN CONTRAT]]-30,"")</f>
        <v/>
      </c>
      <c r="AQ135" s="51" t="str">
        <f>IF(Tableau1252606272[[#This Row],[DATE CONTRAT]]&lt;&gt;"",Tableau1252606272[[#This Row],[DATE CONTRAT]]+Tableau1252606272[[#This Row],[DUREE CONTRAT]]*365,"")</f>
        <v/>
      </c>
      <c r="AR135" s="51" t="str">
        <f>IF(Tableau1252606272[[#This Row],[DATE CONTRAT]]&lt;&gt;"",Tableau1252606272[[#This Row],[DATE PROCHAIN CONTRAT]]-30,"")</f>
        <v/>
      </c>
      <c r="AX135" s="51" t="str">
        <f>IF(Tableau1252606273[[#This Row],[DATE CONTRAT]]&lt;&gt;"",Tableau1252606273[[#This Row],[DATE CONTRAT]]+Tableau1252606273[[#This Row],[DUREE CONTRAT]]*365,"")</f>
        <v/>
      </c>
      <c r="AY135" s="51" t="str">
        <f>IF(Tableau1252606273[[#This Row],[DATE CONTRAT]]&lt;&gt;"",Tableau1252606273[[#This Row],[DATE PROCHAIN CONTRAT]]-30,"")</f>
        <v/>
      </c>
      <c r="BE135" s="51" t="str">
        <f>IF(Tableau1252606274[[#This Row],[DATE CONTRAT]]&lt;&gt;"",Tableau1252606274[[#This Row],[DATE CONTRAT]]+Tableau1252606274[[#This Row],[DUREE CONTRAT]]*365,"")</f>
        <v/>
      </c>
      <c r="BF135" s="51" t="str">
        <f>IF(Tableau1252606274[[#This Row],[DATE CONTRAT]]&lt;&gt;"",Tableau1252606274[[#This Row],[DATE PROCHAIN CONTRAT]]-30,"")</f>
        <v/>
      </c>
    </row>
    <row r="136" spans="1:59" ht="90">
      <c r="A136" s="2" t="str">
        <f>IF(COUNT(#REF!)&lt;=0,"",COUNT(#REF!))</f>
        <v/>
      </c>
      <c r="B136" s="17" t="s">
        <v>444</v>
      </c>
      <c r="C136" s="16" t="s">
        <v>356</v>
      </c>
      <c r="D13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13 Place du Commandant Galland</v>
      </c>
      <c r="E13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3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3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6" s="30"/>
      <c r="M136" s="51"/>
      <c r="N136" s="52"/>
      <c r="O136" s="51" t="str">
        <f>IF(Tableau135361[[#This Row],[DATE DERNIER CONTRAT]]&lt;&gt;"",Tableau135361[[#This Row],[DATE DERNIER CONTRAT]]+Tableau135361[[#This Row],[DUREE DERNIER CONTRAT]]*365,"")</f>
        <v/>
      </c>
      <c r="P136" s="97" t="str">
        <f>IF(Tableau135361[[#This Row],[DATE DERNIER CONTRAT]]&lt;&gt;"",Tableau135361[[#This Row],[DATE PROCHAIN CONTRAT]]-30,"")</f>
        <v/>
      </c>
      <c r="Q136" s="35"/>
      <c r="V136" s="51" t="str">
        <f>IF(Tableau125260[[#This Row],[DATE CONTRAT]]&lt;&gt;"",Tableau125260[[#This Row],[DATE CONTRAT]]+Tableau125260[[#This Row],[DUREE CONTRAT]]*365,"")</f>
        <v/>
      </c>
      <c r="W136" s="51" t="str">
        <f>IF(Tableau125260[[#This Row],[DATE CONTRAT]]&lt;&gt;"",Tableau125260[[#This Row],[DATE PROCHAIN CONTRAT]]-30,"")</f>
        <v/>
      </c>
      <c r="AC136" s="51" t="str">
        <f>IF(Tableau12526062[[#This Row],[DATE CONTRAT]]&lt;&gt;"",Tableau12526062[[#This Row],[DATE CONTRAT]]+Tableau12526062[[#This Row],[DUREE CONTRAT]]*365,"")</f>
        <v/>
      </c>
      <c r="AD136" s="51" t="str">
        <f>IF(Tableau12526062[[#This Row],[DATE CONTRAT]]&lt;&gt;"",Tableau12526062[[#This Row],[DATE PROCHAIN CONTRAT]]-30,"")</f>
        <v/>
      </c>
      <c r="AJ136" s="51" t="str">
        <f>IF(Tableau1252606271[[#This Row],[DATE CONTRAT]]&lt;&gt;"",Tableau1252606271[[#This Row],[DATE CONTRAT]]+Tableau1252606271[[#This Row],[DUREE CONTRAT]]*365,"")</f>
        <v/>
      </c>
      <c r="AK136" s="51" t="str">
        <f>IF(Tableau1252606271[[#This Row],[DATE CONTRAT]]&lt;&gt;"",Tableau1252606271[[#This Row],[DATE PROCHAIN CONTRAT]]-30,"")</f>
        <v/>
      </c>
      <c r="AQ136" s="51" t="str">
        <f>IF(Tableau1252606272[[#This Row],[DATE CONTRAT]]&lt;&gt;"",Tableau1252606272[[#This Row],[DATE CONTRAT]]+Tableau1252606272[[#This Row],[DUREE CONTRAT]]*365,"")</f>
        <v/>
      </c>
      <c r="AR136" s="51" t="str">
        <f>IF(Tableau1252606272[[#This Row],[DATE CONTRAT]]&lt;&gt;"",Tableau1252606272[[#This Row],[DATE PROCHAIN CONTRAT]]-30,"")</f>
        <v/>
      </c>
      <c r="AX136" s="51" t="str">
        <f>IF(Tableau1252606273[[#This Row],[DATE CONTRAT]]&lt;&gt;"",Tableau1252606273[[#This Row],[DATE CONTRAT]]+Tableau1252606273[[#This Row],[DUREE CONTRAT]]*365,"")</f>
        <v/>
      </c>
      <c r="AY136" s="51" t="str">
        <f>IF(Tableau1252606273[[#This Row],[DATE CONTRAT]]&lt;&gt;"",Tableau1252606273[[#This Row],[DATE PROCHAIN CONTRAT]]-30,"")</f>
        <v/>
      </c>
      <c r="BE136" s="51" t="str">
        <f>IF(Tableau1252606274[[#This Row],[DATE CONTRAT]]&lt;&gt;"",Tableau1252606274[[#This Row],[DATE CONTRAT]]+Tableau1252606274[[#This Row],[DUREE CONTRAT]]*365,"")</f>
        <v/>
      </c>
      <c r="BF136" s="51" t="str">
        <f>IF(Tableau1252606274[[#This Row],[DATE CONTRAT]]&lt;&gt;"",Tableau1252606274[[#This Row],[DATE PROCHAIN CONTRAT]]-30,"")</f>
        <v/>
      </c>
    </row>
    <row r="137" spans="1:59" ht="30">
      <c r="A137" s="2" t="str">
        <f>IF(COUNT(#REF!)&lt;=0,"",COUNT(#REF!))</f>
        <v/>
      </c>
      <c r="B137" s="17" t="s">
        <v>444</v>
      </c>
      <c r="C137" s="16" t="s">
        <v>357</v>
      </c>
      <c r="D13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de Münnerstadt</v>
      </c>
      <c r="E13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55700</v>
      </c>
      <c r="F13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Stenay</v>
      </c>
      <c r="G13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7" s="30"/>
      <c r="M137" s="51"/>
      <c r="N137" s="52"/>
      <c r="O137" s="51" t="str">
        <f>IF(Tableau135361[[#This Row],[DATE DERNIER CONTRAT]]&lt;&gt;"",Tableau135361[[#This Row],[DATE DERNIER CONTRAT]]+Tableau135361[[#This Row],[DUREE DERNIER CONTRAT]]*365,"")</f>
        <v/>
      </c>
      <c r="P137" s="97" t="str">
        <f>IF(Tableau135361[[#This Row],[DATE DERNIER CONTRAT]]&lt;&gt;"",Tableau135361[[#This Row],[DATE PROCHAIN CONTRAT]]-30,"")</f>
        <v/>
      </c>
      <c r="Q137" s="35"/>
      <c r="V137" s="51" t="str">
        <f>IF(Tableau125260[[#This Row],[DATE CONTRAT]]&lt;&gt;"",Tableau125260[[#This Row],[DATE CONTRAT]]+Tableau125260[[#This Row],[DUREE CONTRAT]]*365,"")</f>
        <v/>
      </c>
      <c r="W137" s="51" t="str">
        <f>IF(Tableau125260[[#This Row],[DATE CONTRAT]]&lt;&gt;"",Tableau125260[[#This Row],[DATE PROCHAIN CONTRAT]]-30,"")</f>
        <v/>
      </c>
      <c r="AC137" s="51" t="str">
        <f>IF(Tableau12526062[[#This Row],[DATE CONTRAT]]&lt;&gt;"",Tableau12526062[[#This Row],[DATE CONTRAT]]+Tableau12526062[[#This Row],[DUREE CONTRAT]]*365,"")</f>
        <v/>
      </c>
      <c r="AD137" s="51" t="str">
        <f>IF(Tableau12526062[[#This Row],[DATE CONTRAT]]&lt;&gt;"",Tableau12526062[[#This Row],[DATE PROCHAIN CONTRAT]]-30,"")</f>
        <v/>
      </c>
      <c r="AJ137" s="51" t="str">
        <f>IF(Tableau1252606271[[#This Row],[DATE CONTRAT]]&lt;&gt;"",Tableau1252606271[[#This Row],[DATE CONTRAT]]+Tableau1252606271[[#This Row],[DUREE CONTRAT]]*365,"")</f>
        <v/>
      </c>
      <c r="AK137" s="51" t="str">
        <f>IF(Tableau1252606271[[#This Row],[DATE CONTRAT]]&lt;&gt;"",Tableau1252606271[[#This Row],[DATE PROCHAIN CONTRAT]]-30,"")</f>
        <v/>
      </c>
      <c r="AQ137" s="51" t="str">
        <f>IF(Tableau1252606272[[#This Row],[DATE CONTRAT]]&lt;&gt;"",Tableau1252606272[[#This Row],[DATE CONTRAT]]+Tableau1252606272[[#This Row],[DUREE CONTRAT]]*365,"")</f>
        <v/>
      </c>
      <c r="AR137" s="51" t="str">
        <f>IF(Tableau1252606272[[#This Row],[DATE CONTRAT]]&lt;&gt;"",Tableau1252606272[[#This Row],[DATE PROCHAIN CONTRAT]]-30,"")</f>
        <v/>
      </c>
      <c r="AX137" s="51" t="str">
        <f>IF(Tableau1252606273[[#This Row],[DATE CONTRAT]]&lt;&gt;"",Tableau1252606273[[#This Row],[DATE CONTRAT]]+Tableau1252606273[[#This Row],[DUREE CONTRAT]]*365,"")</f>
        <v/>
      </c>
      <c r="AY137" s="51" t="str">
        <f>IF(Tableau1252606273[[#This Row],[DATE CONTRAT]]&lt;&gt;"",Tableau1252606273[[#This Row],[DATE PROCHAIN CONTRAT]]-30,"")</f>
        <v/>
      </c>
      <c r="BE137" s="51" t="str">
        <f>IF(Tableau1252606274[[#This Row],[DATE CONTRAT]]&lt;&gt;"",Tableau1252606274[[#This Row],[DATE CONTRAT]]+Tableau1252606274[[#This Row],[DUREE CONTRAT]]*365,"")</f>
        <v/>
      </c>
      <c r="BF137" s="51" t="str">
        <f>IF(Tableau1252606274[[#This Row],[DATE CONTRAT]]&lt;&gt;"",Tableau1252606274[[#This Row],[DATE PROCHAIN CONTRAT]]-30,"")</f>
        <v/>
      </c>
    </row>
    <row r="138" spans="1:59" ht="30">
      <c r="A138" s="2" t="str">
        <f>IF(COUNT(#REF!)&lt;=0,"",COUNT(#REF!))</f>
        <v/>
      </c>
      <c r="B138" s="17" t="s">
        <v>444</v>
      </c>
      <c r="C138" s="16" t="s">
        <v>358</v>
      </c>
      <c r="D13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Rue André Malraux</v>
      </c>
      <c r="E13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55200</v>
      </c>
      <c r="F13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Commercy</v>
      </c>
      <c r="G13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8" s="30"/>
      <c r="M138" s="51"/>
      <c r="N138" s="52"/>
      <c r="O138" s="51" t="str">
        <f>IF(Tableau135361[[#This Row],[DATE DERNIER CONTRAT]]&lt;&gt;"",Tableau135361[[#This Row],[DATE DERNIER CONTRAT]]+Tableau135361[[#This Row],[DUREE DERNIER CONTRAT]]*365,"")</f>
        <v/>
      </c>
      <c r="P138" s="97" t="str">
        <f>IF(Tableau135361[[#This Row],[DATE DERNIER CONTRAT]]&lt;&gt;"",Tableau135361[[#This Row],[DATE PROCHAIN CONTRAT]]-30,"")</f>
        <v/>
      </c>
      <c r="Q138" s="35"/>
      <c r="V138" s="51" t="str">
        <f>IF(Tableau125260[[#This Row],[DATE CONTRAT]]&lt;&gt;"",Tableau125260[[#This Row],[DATE CONTRAT]]+Tableau125260[[#This Row],[DUREE CONTRAT]]*365,"")</f>
        <v/>
      </c>
      <c r="W138" s="51" t="str">
        <f>IF(Tableau125260[[#This Row],[DATE CONTRAT]]&lt;&gt;"",Tableau125260[[#This Row],[DATE PROCHAIN CONTRAT]]-30,"")</f>
        <v/>
      </c>
      <c r="AC138" s="51" t="str">
        <f>IF(Tableau12526062[[#This Row],[DATE CONTRAT]]&lt;&gt;"",Tableau12526062[[#This Row],[DATE CONTRAT]]+Tableau12526062[[#This Row],[DUREE CONTRAT]]*365,"")</f>
        <v/>
      </c>
      <c r="AD138" s="51" t="str">
        <f>IF(Tableau12526062[[#This Row],[DATE CONTRAT]]&lt;&gt;"",Tableau12526062[[#This Row],[DATE PROCHAIN CONTRAT]]-30,"")</f>
        <v/>
      </c>
      <c r="AJ138" s="51" t="str">
        <f>IF(Tableau1252606271[[#This Row],[DATE CONTRAT]]&lt;&gt;"",Tableau1252606271[[#This Row],[DATE CONTRAT]]+Tableau1252606271[[#This Row],[DUREE CONTRAT]]*365,"")</f>
        <v/>
      </c>
      <c r="AK138" s="51" t="str">
        <f>IF(Tableau1252606271[[#This Row],[DATE CONTRAT]]&lt;&gt;"",Tableau1252606271[[#This Row],[DATE PROCHAIN CONTRAT]]-30,"")</f>
        <v/>
      </c>
      <c r="AQ138" s="51" t="str">
        <f>IF(Tableau1252606272[[#This Row],[DATE CONTRAT]]&lt;&gt;"",Tableau1252606272[[#This Row],[DATE CONTRAT]]+Tableau1252606272[[#This Row],[DUREE CONTRAT]]*365,"")</f>
        <v/>
      </c>
      <c r="AR138" s="51" t="str">
        <f>IF(Tableau1252606272[[#This Row],[DATE CONTRAT]]&lt;&gt;"",Tableau1252606272[[#This Row],[DATE PROCHAIN CONTRAT]]-30,"")</f>
        <v/>
      </c>
      <c r="AX138" s="51" t="str">
        <f>IF(Tableau1252606273[[#This Row],[DATE CONTRAT]]&lt;&gt;"",Tableau1252606273[[#This Row],[DATE CONTRAT]]+Tableau1252606273[[#This Row],[DUREE CONTRAT]]*365,"")</f>
        <v/>
      </c>
      <c r="AY138" s="51" t="str">
        <f>IF(Tableau1252606273[[#This Row],[DATE CONTRAT]]&lt;&gt;"",Tableau1252606273[[#This Row],[DATE PROCHAIN CONTRAT]]-30,"")</f>
        <v/>
      </c>
      <c r="BE138" s="51" t="str">
        <f>IF(Tableau1252606274[[#This Row],[DATE CONTRAT]]&lt;&gt;"",Tableau1252606274[[#This Row],[DATE CONTRAT]]+Tableau1252606274[[#This Row],[DUREE CONTRAT]]*365,"")</f>
        <v/>
      </c>
      <c r="BF138" s="51" t="str">
        <f>IF(Tableau1252606274[[#This Row],[DATE CONTRAT]]&lt;&gt;"",Tableau1252606274[[#This Row],[DATE PROCHAIN CONTRAT]]-30,"")</f>
        <v/>
      </c>
    </row>
    <row r="139" spans="1:59" ht="30">
      <c r="A139" s="2" t="str">
        <f>IF(COUNT(#REF!)&lt;=0,"",COUNT(#REF!))</f>
        <v/>
      </c>
      <c r="B139" s="17" t="s">
        <v>444</v>
      </c>
      <c r="C139" s="16" t="s">
        <v>359</v>
      </c>
      <c r="D13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Avenue Président Kennedy</v>
      </c>
      <c r="E13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3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3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3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3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3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39" s="30"/>
      <c r="M139" s="51"/>
      <c r="N139" s="52"/>
      <c r="O139" s="51" t="str">
        <f>IF(Tableau135361[[#This Row],[DATE DERNIER CONTRAT]]&lt;&gt;"",Tableau135361[[#This Row],[DATE DERNIER CONTRAT]]+Tableau135361[[#This Row],[DUREE DERNIER CONTRAT]]*365,"")</f>
        <v/>
      </c>
      <c r="P139" s="97" t="str">
        <f>IF(Tableau135361[[#This Row],[DATE DERNIER CONTRAT]]&lt;&gt;"",Tableau135361[[#This Row],[DATE PROCHAIN CONTRAT]]-30,"")</f>
        <v/>
      </c>
      <c r="Q139" s="35"/>
      <c r="V139" s="51" t="str">
        <f>IF(Tableau125260[[#This Row],[DATE CONTRAT]]&lt;&gt;"",Tableau125260[[#This Row],[DATE CONTRAT]]+Tableau125260[[#This Row],[DUREE CONTRAT]]*365,"")</f>
        <v/>
      </c>
      <c r="W139" s="51" t="str">
        <f>IF(Tableau125260[[#This Row],[DATE CONTRAT]]&lt;&gt;"",Tableau125260[[#This Row],[DATE PROCHAIN CONTRAT]]-30,"")</f>
        <v/>
      </c>
      <c r="AC139" s="51" t="str">
        <f>IF(Tableau12526062[[#This Row],[DATE CONTRAT]]&lt;&gt;"",Tableau12526062[[#This Row],[DATE CONTRAT]]+Tableau12526062[[#This Row],[DUREE CONTRAT]]*365,"")</f>
        <v/>
      </c>
      <c r="AD139" s="51" t="str">
        <f>IF(Tableau12526062[[#This Row],[DATE CONTRAT]]&lt;&gt;"",Tableau12526062[[#This Row],[DATE PROCHAIN CONTRAT]]-30,"")</f>
        <v/>
      </c>
      <c r="AJ139" s="51" t="str">
        <f>IF(Tableau1252606271[[#This Row],[DATE CONTRAT]]&lt;&gt;"",Tableau1252606271[[#This Row],[DATE CONTRAT]]+Tableau1252606271[[#This Row],[DUREE CONTRAT]]*365,"")</f>
        <v/>
      </c>
      <c r="AK139" s="51" t="str">
        <f>IF(Tableau1252606271[[#This Row],[DATE CONTRAT]]&lt;&gt;"",Tableau1252606271[[#This Row],[DATE PROCHAIN CONTRAT]]-30,"")</f>
        <v/>
      </c>
      <c r="AQ139" s="51" t="str">
        <f>IF(Tableau1252606272[[#This Row],[DATE CONTRAT]]&lt;&gt;"",Tableau1252606272[[#This Row],[DATE CONTRAT]]+Tableau1252606272[[#This Row],[DUREE CONTRAT]]*365,"")</f>
        <v/>
      </c>
      <c r="AR139" s="51" t="str">
        <f>IF(Tableau1252606272[[#This Row],[DATE CONTRAT]]&lt;&gt;"",Tableau1252606272[[#This Row],[DATE PROCHAIN CONTRAT]]-30,"")</f>
        <v/>
      </c>
      <c r="AX139" s="51" t="str">
        <f>IF(Tableau1252606273[[#This Row],[DATE CONTRAT]]&lt;&gt;"",Tableau1252606273[[#This Row],[DATE CONTRAT]]+Tableau1252606273[[#This Row],[DUREE CONTRAT]]*365,"")</f>
        <v/>
      </c>
      <c r="AY139" s="51" t="str">
        <f>IF(Tableau1252606273[[#This Row],[DATE CONTRAT]]&lt;&gt;"",Tableau1252606273[[#This Row],[DATE PROCHAIN CONTRAT]]-30,"")</f>
        <v/>
      </c>
      <c r="BE139" s="51" t="str">
        <f>IF(Tableau1252606274[[#This Row],[DATE CONTRAT]]&lt;&gt;"",Tableau1252606274[[#This Row],[DATE CONTRAT]]+Tableau1252606274[[#This Row],[DUREE CONTRAT]]*365,"")</f>
        <v/>
      </c>
      <c r="BF139" s="51" t="str">
        <f>IF(Tableau1252606274[[#This Row],[DATE CONTRAT]]&lt;&gt;"",Tableau1252606274[[#This Row],[DATE PROCHAIN CONTRAT]]-30,"")</f>
        <v/>
      </c>
    </row>
    <row r="140" spans="1:59" ht="30">
      <c r="A140" s="2" t="str">
        <f>IF(COUNT(#REF!)&lt;=0,"",COUNT(#REF!))</f>
        <v/>
      </c>
      <c r="B140" s="17" t="s">
        <v>444</v>
      </c>
      <c r="C140" s="16" t="s">
        <v>360</v>
      </c>
      <c r="D14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d'Anjou</v>
      </c>
      <c r="E14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55000</v>
      </c>
      <c r="F14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Bar-le-Duc</v>
      </c>
      <c r="G14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0" s="30"/>
      <c r="M140" s="51"/>
      <c r="N140" s="52"/>
      <c r="O140" s="51" t="str">
        <f>IF(Tableau135361[[#This Row],[DATE DERNIER CONTRAT]]&lt;&gt;"",Tableau135361[[#This Row],[DATE DERNIER CONTRAT]]+Tableau135361[[#This Row],[DUREE DERNIER CONTRAT]]*365,"")</f>
        <v/>
      </c>
      <c r="P140" s="97" t="str">
        <f>IF(Tableau135361[[#This Row],[DATE DERNIER CONTRAT]]&lt;&gt;"",Tableau135361[[#This Row],[DATE PROCHAIN CONTRAT]]-30,"")</f>
        <v/>
      </c>
      <c r="Q140" s="35"/>
      <c r="V140" s="51" t="str">
        <f>IF(Tableau125260[[#This Row],[DATE CONTRAT]]&lt;&gt;"",Tableau125260[[#This Row],[DATE CONTRAT]]+Tableau125260[[#This Row],[DUREE CONTRAT]]*365,"")</f>
        <v/>
      </c>
      <c r="W140" s="51" t="str">
        <f>IF(Tableau125260[[#This Row],[DATE CONTRAT]]&lt;&gt;"",Tableau125260[[#This Row],[DATE PROCHAIN CONTRAT]]-30,"")</f>
        <v/>
      </c>
      <c r="AC140" s="51" t="str">
        <f>IF(Tableau12526062[[#This Row],[DATE CONTRAT]]&lt;&gt;"",Tableau12526062[[#This Row],[DATE CONTRAT]]+Tableau12526062[[#This Row],[DUREE CONTRAT]]*365,"")</f>
        <v/>
      </c>
      <c r="AD140" s="51" t="str">
        <f>IF(Tableau12526062[[#This Row],[DATE CONTRAT]]&lt;&gt;"",Tableau12526062[[#This Row],[DATE PROCHAIN CONTRAT]]-30,"")</f>
        <v/>
      </c>
      <c r="AJ140" s="51" t="str">
        <f>IF(Tableau1252606271[[#This Row],[DATE CONTRAT]]&lt;&gt;"",Tableau1252606271[[#This Row],[DATE CONTRAT]]+Tableau1252606271[[#This Row],[DUREE CONTRAT]]*365,"")</f>
        <v/>
      </c>
      <c r="AK140" s="51" t="str">
        <f>IF(Tableau1252606271[[#This Row],[DATE CONTRAT]]&lt;&gt;"",Tableau1252606271[[#This Row],[DATE PROCHAIN CONTRAT]]-30,"")</f>
        <v/>
      </c>
      <c r="AQ140" s="51" t="str">
        <f>IF(Tableau1252606272[[#This Row],[DATE CONTRAT]]&lt;&gt;"",Tableau1252606272[[#This Row],[DATE CONTRAT]]+Tableau1252606272[[#This Row],[DUREE CONTRAT]]*365,"")</f>
        <v/>
      </c>
      <c r="AR140" s="51" t="str">
        <f>IF(Tableau1252606272[[#This Row],[DATE CONTRAT]]&lt;&gt;"",Tableau1252606272[[#This Row],[DATE PROCHAIN CONTRAT]]-30,"")</f>
        <v/>
      </c>
      <c r="AX140" s="51" t="str">
        <f>IF(Tableau1252606273[[#This Row],[DATE CONTRAT]]&lt;&gt;"",Tableau1252606273[[#This Row],[DATE CONTRAT]]+Tableau1252606273[[#This Row],[DUREE CONTRAT]]*365,"")</f>
        <v/>
      </c>
      <c r="AY140" s="51" t="str">
        <f>IF(Tableau1252606273[[#This Row],[DATE CONTRAT]]&lt;&gt;"",Tableau1252606273[[#This Row],[DATE PROCHAIN CONTRAT]]-30,"")</f>
        <v/>
      </c>
      <c r="BE140" s="51" t="str">
        <f>IF(Tableau1252606274[[#This Row],[DATE CONTRAT]]&lt;&gt;"",Tableau1252606274[[#This Row],[DATE CONTRAT]]+Tableau1252606274[[#This Row],[DUREE CONTRAT]]*365,"")</f>
        <v/>
      </c>
      <c r="BF140" s="51" t="str">
        <f>IF(Tableau1252606274[[#This Row],[DATE CONTRAT]]&lt;&gt;"",Tableau1252606274[[#This Row],[DATE PROCHAIN CONTRAT]]-30,"")</f>
        <v/>
      </c>
    </row>
    <row r="141" spans="1:59" ht="30">
      <c r="A141" s="2" t="str">
        <f>IF(COUNT(#REF!)&lt;=0,"",COUNT(#REF!))</f>
        <v/>
      </c>
      <c r="B141" s="17" t="s">
        <v>444</v>
      </c>
      <c r="C141" s="16" t="s">
        <v>361</v>
      </c>
      <c r="D14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Avenue Président Kennedy</v>
      </c>
      <c r="E14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4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4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1" s="30"/>
      <c r="M141" s="51"/>
      <c r="N141" s="52"/>
      <c r="O141" s="51" t="str">
        <f>IF(Tableau135361[[#This Row],[DATE DERNIER CONTRAT]]&lt;&gt;"",Tableau135361[[#This Row],[DATE DERNIER CONTRAT]]+Tableau135361[[#This Row],[DUREE DERNIER CONTRAT]]*365,"")</f>
        <v/>
      </c>
      <c r="P141" s="97" t="str">
        <f>IF(Tableau135361[[#This Row],[DATE DERNIER CONTRAT]]&lt;&gt;"",Tableau135361[[#This Row],[DATE PROCHAIN CONTRAT]]-30,"")</f>
        <v/>
      </c>
      <c r="Q141" s="35"/>
      <c r="V141" s="51" t="str">
        <f>IF(Tableau125260[[#This Row],[DATE CONTRAT]]&lt;&gt;"",Tableau125260[[#This Row],[DATE CONTRAT]]+Tableau125260[[#This Row],[DUREE CONTRAT]]*365,"")</f>
        <v/>
      </c>
      <c r="W141" s="51" t="str">
        <f>IF(Tableau125260[[#This Row],[DATE CONTRAT]]&lt;&gt;"",Tableau125260[[#This Row],[DATE PROCHAIN CONTRAT]]-30,"")</f>
        <v/>
      </c>
      <c r="AC141" s="51" t="str">
        <f>IF(Tableau12526062[[#This Row],[DATE CONTRAT]]&lt;&gt;"",Tableau12526062[[#This Row],[DATE CONTRAT]]+Tableau12526062[[#This Row],[DUREE CONTRAT]]*365,"")</f>
        <v/>
      </c>
      <c r="AD141" s="51" t="str">
        <f>IF(Tableau12526062[[#This Row],[DATE CONTRAT]]&lt;&gt;"",Tableau12526062[[#This Row],[DATE PROCHAIN CONTRAT]]-30,"")</f>
        <v/>
      </c>
      <c r="AJ141" s="51" t="str">
        <f>IF(Tableau1252606271[[#This Row],[DATE CONTRAT]]&lt;&gt;"",Tableau1252606271[[#This Row],[DATE CONTRAT]]+Tableau1252606271[[#This Row],[DUREE CONTRAT]]*365,"")</f>
        <v/>
      </c>
      <c r="AK141" s="51" t="str">
        <f>IF(Tableau1252606271[[#This Row],[DATE CONTRAT]]&lt;&gt;"",Tableau1252606271[[#This Row],[DATE PROCHAIN CONTRAT]]-30,"")</f>
        <v/>
      </c>
      <c r="AQ141" s="51" t="str">
        <f>IF(Tableau1252606272[[#This Row],[DATE CONTRAT]]&lt;&gt;"",Tableau1252606272[[#This Row],[DATE CONTRAT]]+Tableau1252606272[[#This Row],[DUREE CONTRAT]]*365,"")</f>
        <v/>
      </c>
      <c r="AR141" s="51" t="str">
        <f>IF(Tableau1252606272[[#This Row],[DATE CONTRAT]]&lt;&gt;"",Tableau1252606272[[#This Row],[DATE PROCHAIN CONTRAT]]-30,"")</f>
        <v/>
      </c>
      <c r="AX141" s="51" t="str">
        <f>IF(Tableau1252606273[[#This Row],[DATE CONTRAT]]&lt;&gt;"",Tableau1252606273[[#This Row],[DATE CONTRAT]]+Tableau1252606273[[#This Row],[DUREE CONTRAT]]*365,"")</f>
        <v/>
      </c>
      <c r="AY141" s="51" t="str">
        <f>IF(Tableau1252606273[[#This Row],[DATE CONTRAT]]&lt;&gt;"",Tableau1252606273[[#This Row],[DATE PROCHAIN CONTRAT]]-30,"")</f>
        <v/>
      </c>
      <c r="BE141" s="51" t="str">
        <f>IF(Tableau1252606274[[#This Row],[DATE CONTRAT]]&lt;&gt;"",Tableau1252606274[[#This Row],[DATE CONTRAT]]+Tableau1252606274[[#This Row],[DUREE CONTRAT]]*365,"")</f>
        <v/>
      </c>
      <c r="BF141" s="51" t="str">
        <f>IF(Tableau1252606274[[#This Row],[DATE CONTRAT]]&lt;&gt;"",Tableau1252606274[[#This Row],[DATE PROCHAIN CONTRAT]]-30,"")</f>
        <v/>
      </c>
    </row>
    <row r="142" spans="1:59" ht="30">
      <c r="A142" s="2" t="str">
        <f>IF(COUNT(#REF!)&lt;=0,"",COUNT(#REF!))</f>
        <v/>
      </c>
      <c r="B142" s="17" t="s">
        <v>444</v>
      </c>
      <c r="C142" s="16" t="s">
        <v>362</v>
      </c>
      <c r="D14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 Rue Jean Bernard</v>
      </c>
      <c r="E14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55000</v>
      </c>
      <c r="F14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Bar-le-Duc</v>
      </c>
      <c r="G14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2" s="30"/>
      <c r="M142" s="51"/>
      <c r="N142" s="52"/>
      <c r="O142" s="51" t="str">
        <f>IF(Tableau135361[[#This Row],[DATE DERNIER CONTRAT]]&lt;&gt;"",Tableau135361[[#This Row],[DATE DERNIER CONTRAT]]+Tableau135361[[#This Row],[DUREE DERNIER CONTRAT]]*365,"")</f>
        <v/>
      </c>
      <c r="P142" s="97" t="str">
        <f>IF(Tableau135361[[#This Row],[DATE DERNIER CONTRAT]]&lt;&gt;"",Tableau135361[[#This Row],[DATE PROCHAIN CONTRAT]]-30,"")</f>
        <v/>
      </c>
      <c r="Q142" s="35"/>
      <c r="V142" s="51" t="str">
        <f>IF(Tableau125260[[#This Row],[DATE CONTRAT]]&lt;&gt;"",Tableau125260[[#This Row],[DATE CONTRAT]]+Tableau125260[[#This Row],[DUREE CONTRAT]]*365,"")</f>
        <v/>
      </c>
      <c r="W142" s="51" t="str">
        <f>IF(Tableau125260[[#This Row],[DATE CONTRAT]]&lt;&gt;"",Tableau125260[[#This Row],[DATE PROCHAIN CONTRAT]]-30,"")</f>
        <v/>
      </c>
      <c r="AC142" s="51" t="str">
        <f>IF(Tableau12526062[[#This Row],[DATE CONTRAT]]&lt;&gt;"",Tableau12526062[[#This Row],[DATE CONTRAT]]+Tableau12526062[[#This Row],[DUREE CONTRAT]]*365,"")</f>
        <v/>
      </c>
      <c r="AD142" s="51" t="str">
        <f>IF(Tableau12526062[[#This Row],[DATE CONTRAT]]&lt;&gt;"",Tableau12526062[[#This Row],[DATE PROCHAIN CONTRAT]]-30,"")</f>
        <v/>
      </c>
      <c r="AJ142" s="51" t="str">
        <f>IF(Tableau1252606271[[#This Row],[DATE CONTRAT]]&lt;&gt;"",Tableau1252606271[[#This Row],[DATE CONTRAT]]+Tableau1252606271[[#This Row],[DUREE CONTRAT]]*365,"")</f>
        <v/>
      </c>
      <c r="AK142" s="51" t="str">
        <f>IF(Tableau1252606271[[#This Row],[DATE CONTRAT]]&lt;&gt;"",Tableau1252606271[[#This Row],[DATE PROCHAIN CONTRAT]]-30,"")</f>
        <v/>
      </c>
      <c r="AQ142" s="51" t="str">
        <f>IF(Tableau1252606272[[#This Row],[DATE CONTRAT]]&lt;&gt;"",Tableau1252606272[[#This Row],[DATE CONTRAT]]+Tableau1252606272[[#This Row],[DUREE CONTRAT]]*365,"")</f>
        <v/>
      </c>
      <c r="AR142" s="51" t="str">
        <f>IF(Tableau1252606272[[#This Row],[DATE CONTRAT]]&lt;&gt;"",Tableau1252606272[[#This Row],[DATE PROCHAIN CONTRAT]]-30,"")</f>
        <v/>
      </c>
      <c r="AX142" s="51" t="str">
        <f>IF(Tableau1252606273[[#This Row],[DATE CONTRAT]]&lt;&gt;"",Tableau1252606273[[#This Row],[DATE CONTRAT]]+Tableau1252606273[[#This Row],[DUREE CONTRAT]]*365,"")</f>
        <v/>
      </c>
      <c r="AY142" s="51" t="str">
        <f>IF(Tableau1252606273[[#This Row],[DATE CONTRAT]]&lt;&gt;"",Tableau1252606273[[#This Row],[DATE PROCHAIN CONTRAT]]-30,"")</f>
        <v/>
      </c>
      <c r="BE142" s="51" t="str">
        <f>IF(Tableau1252606274[[#This Row],[DATE CONTRAT]]&lt;&gt;"",Tableau1252606274[[#This Row],[DATE CONTRAT]]+Tableau1252606274[[#This Row],[DUREE CONTRAT]]*365,"")</f>
        <v/>
      </c>
      <c r="BF142" s="51" t="str">
        <f>IF(Tableau1252606274[[#This Row],[DATE CONTRAT]]&lt;&gt;"",Tableau1252606274[[#This Row],[DATE PROCHAIN CONTRAT]]-30,"")</f>
        <v/>
      </c>
    </row>
    <row r="143" spans="1:59" ht="45">
      <c r="A143" s="2" t="str">
        <f>IF(COUNT(#REF!)&lt;=0,"",COUNT(#REF!))</f>
        <v/>
      </c>
      <c r="B143" s="17" t="s">
        <v>444</v>
      </c>
      <c r="C143" s="16" t="s">
        <v>363</v>
      </c>
      <c r="D14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27 Rue Leroux</v>
      </c>
      <c r="E14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55500</v>
      </c>
      <c r="F14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Ligny-en-Barrois</v>
      </c>
      <c r="G14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3" s="30"/>
      <c r="M143" s="51"/>
      <c r="N143" s="52"/>
      <c r="O143" s="51" t="str">
        <f>IF(Tableau135361[[#This Row],[DATE DERNIER CONTRAT]]&lt;&gt;"",Tableau135361[[#This Row],[DATE DERNIER CONTRAT]]+Tableau135361[[#This Row],[DUREE DERNIER CONTRAT]]*365,"")</f>
        <v/>
      </c>
      <c r="P143" s="97" t="str">
        <f>IF(Tableau135361[[#This Row],[DATE DERNIER CONTRAT]]&lt;&gt;"",Tableau135361[[#This Row],[DATE PROCHAIN CONTRAT]]-30,"")</f>
        <v/>
      </c>
      <c r="Q143" s="35"/>
      <c r="V143" s="51" t="str">
        <f>IF(Tableau125260[[#This Row],[DATE CONTRAT]]&lt;&gt;"",Tableau125260[[#This Row],[DATE CONTRAT]]+Tableau125260[[#This Row],[DUREE CONTRAT]]*365,"")</f>
        <v/>
      </c>
      <c r="W143" s="51" t="str">
        <f>IF(Tableau125260[[#This Row],[DATE CONTRAT]]&lt;&gt;"",Tableau125260[[#This Row],[DATE PROCHAIN CONTRAT]]-30,"")</f>
        <v/>
      </c>
      <c r="AC143" s="51" t="str">
        <f>IF(Tableau12526062[[#This Row],[DATE CONTRAT]]&lt;&gt;"",Tableau12526062[[#This Row],[DATE CONTRAT]]+Tableau12526062[[#This Row],[DUREE CONTRAT]]*365,"")</f>
        <v/>
      </c>
      <c r="AD143" s="51" t="str">
        <f>IF(Tableau12526062[[#This Row],[DATE CONTRAT]]&lt;&gt;"",Tableau12526062[[#This Row],[DATE PROCHAIN CONTRAT]]-30,"")</f>
        <v/>
      </c>
      <c r="AJ143" s="51" t="str">
        <f>IF(Tableau1252606271[[#This Row],[DATE CONTRAT]]&lt;&gt;"",Tableau1252606271[[#This Row],[DATE CONTRAT]]+Tableau1252606271[[#This Row],[DUREE CONTRAT]]*365,"")</f>
        <v/>
      </c>
      <c r="AK143" s="51" t="str">
        <f>IF(Tableau1252606271[[#This Row],[DATE CONTRAT]]&lt;&gt;"",Tableau1252606271[[#This Row],[DATE PROCHAIN CONTRAT]]-30,"")</f>
        <v/>
      </c>
      <c r="AQ143" s="51" t="str">
        <f>IF(Tableau1252606272[[#This Row],[DATE CONTRAT]]&lt;&gt;"",Tableau1252606272[[#This Row],[DATE CONTRAT]]+Tableau1252606272[[#This Row],[DUREE CONTRAT]]*365,"")</f>
        <v/>
      </c>
      <c r="AR143" s="51" t="str">
        <f>IF(Tableau1252606272[[#This Row],[DATE CONTRAT]]&lt;&gt;"",Tableau1252606272[[#This Row],[DATE PROCHAIN CONTRAT]]-30,"")</f>
        <v/>
      </c>
      <c r="AX143" s="51" t="str">
        <f>IF(Tableau1252606273[[#This Row],[DATE CONTRAT]]&lt;&gt;"",Tableau1252606273[[#This Row],[DATE CONTRAT]]+Tableau1252606273[[#This Row],[DUREE CONTRAT]]*365,"")</f>
        <v/>
      </c>
      <c r="AY143" s="51" t="str">
        <f>IF(Tableau1252606273[[#This Row],[DATE CONTRAT]]&lt;&gt;"",Tableau1252606273[[#This Row],[DATE PROCHAIN CONTRAT]]-30,"")</f>
        <v/>
      </c>
      <c r="BE143" s="51" t="str">
        <f>IF(Tableau1252606274[[#This Row],[DATE CONTRAT]]&lt;&gt;"",Tableau1252606274[[#This Row],[DATE CONTRAT]]+Tableau1252606274[[#This Row],[DUREE CONTRAT]]*365,"")</f>
        <v/>
      </c>
      <c r="BF143" s="51" t="str">
        <f>IF(Tableau1252606274[[#This Row],[DATE CONTRAT]]&lt;&gt;"",Tableau1252606274[[#This Row],[DATE PROCHAIN CONTRAT]]-30,"")</f>
        <v/>
      </c>
    </row>
    <row r="144" spans="1:59" ht="30">
      <c r="A144" s="2" t="str">
        <f>IF(COUNT(#REF!)&lt;=0,"",COUNT(#REF!))</f>
        <v/>
      </c>
      <c r="B144" s="17" t="s">
        <v>444</v>
      </c>
      <c r="C144" s="16" t="s">
        <v>364</v>
      </c>
      <c r="D14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14 Rue Mautroté</v>
      </c>
      <c r="E14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4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4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4" s="30"/>
      <c r="M144" s="51"/>
      <c r="N144" s="52"/>
      <c r="O144" s="51" t="str">
        <f>IF(Tableau135361[[#This Row],[DATE DERNIER CONTRAT]]&lt;&gt;"",Tableau135361[[#This Row],[DATE DERNIER CONTRAT]]+Tableau135361[[#This Row],[DUREE DERNIER CONTRAT]]*365,"")</f>
        <v/>
      </c>
      <c r="P144" s="97" t="str">
        <f>IF(Tableau135361[[#This Row],[DATE DERNIER CONTRAT]]&lt;&gt;"",Tableau135361[[#This Row],[DATE PROCHAIN CONTRAT]]-30,"")</f>
        <v/>
      </c>
      <c r="Q144" s="35"/>
      <c r="V144" s="51" t="str">
        <f>IF(Tableau125260[[#This Row],[DATE CONTRAT]]&lt;&gt;"",Tableau125260[[#This Row],[DATE CONTRAT]]+Tableau125260[[#This Row],[DUREE CONTRAT]]*365,"")</f>
        <v/>
      </c>
      <c r="W144" s="51" t="str">
        <f>IF(Tableau125260[[#This Row],[DATE CONTRAT]]&lt;&gt;"",Tableau125260[[#This Row],[DATE PROCHAIN CONTRAT]]-30,"")</f>
        <v/>
      </c>
      <c r="AC144" s="51" t="str">
        <f>IF(Tableau12526062[[#This Row],[DATE CONTRAT]]&lt;&gt;"",Tableau12526062[[#This Row],[DATE CONTRAT]]+Tableau12526062[[#This Row],[DUREE CONTRAT]]*365,"")</f>
        <v/>
      </c>
      <c r="AD144" s="51" t="str">
        <f>IF(Tableau12526062[[#This Row],[DATE CONTRAT]]&lt;&gt;"",Tableau12526062[[#This Row],[DATE PROCHAIN CONTRAT]]-30,"")</f>
        <v/>
      </c>
      <c r="AJ144" s="51" t="str">
        <f>IF(Tableau1252606271[[#This Row],[DATE CONTRAT]]&lt;&gt;"",Tableau1252606271[[#This Row],[DATE CONTRAT]]+Tableau1252606271[[#This Row],[DUREE CONTRAT]]*365,"")</f>
        <v/>
      </c>
      <c r="AK144" s="51" t="str">
        <f>IF(Tableau1252606271[[#This Row],[DATE CONTRAT]]&lt;&gt;"",Tableau1252606271[[#This Row],[DATE PROCHAIN CONTRAT]]-30,"")</f>
        <v/>
      </c>
      <c r="AQ144" s="51" t="str">
        <f>IF(Tableau1252606272[[#This Row],[DATE CONTRAT]]&lt;&gt;"",Tableau1252606272[[#This Row],[DATE CONTRAT]]+Tableau1252606272[[#This Row],[DUREE CONTRAT]]*365,"")</f>
        <v/>
      </c>
      <c r="AR144" s="51" t="str">
        <f>IF(Tableau1252606272[[#This Row],[DATE CONTRAT]]&lt;&gt;"",Tableau1252606272[[#This Row],[DATE PROCHAIN CONTRAT]]-30,"")</f>
        <v/>
      </c>
      <c r="AX144" s="51" t="str">
        <f>IF(Tableau1252606273[[#This Row],[DATE CONTRAT]]&lt;&gt;"",Tableau1252606273[[#This Row],[DATE CONTRAT]]+Tableau1252606273[[#This Row],[DUREE CONTRAT]]*365,"")</f>
        <v/>
      </c>
      <c r="AY144" s="51" t="str">
        <f>IF(Tableau1252606273[[#This Row],[DATE CONTRAT]]&lt;&gt;"",Tableau1252606273[[#This Row],[DATE PROCHAIN CONTRAT]]-30,"")</f>
        <v/>
      </c>
      <c r="BE144" s="51" t="str">
        <f>IF(Tableau1252606274[[#This Row],[DATE CONTRAT]]&lt;&gt;"",Tableau1252606274[[#This Row],[DATE CONTRAT]]+Tableau1252606274[[#This Row],[DUREE CONTRAT]]*365,"")</f>
        <v/>
      </c>
      <c r="BF144" s="51" t="str">
        <f>IF(Tableau1252606274[[#This Row],[DATE CONTRAT]]&lt;&gt;"",Tableau1252606274[[#This Row],[DATE PROCHAIN CONTRAT]]-30,"")</f>
        <v/>
      </c>
    </row>
    <row r="145" spans="1:58" ht="30">
      <c r="A145" s="2" t="str">
        <f>IF(COUNT(#REF!)&lt;=0,"",COUNT(#REF!))</f>
        <v/>
      </c>
      <c r="B145" s="17" t="s">
        <v>444</v>
      </c>
      <c r="C145" s="16" t="s">
        <v>365</v>
      </c>
      <c r="D14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Place Paul Lemagny</v>
      </c>
      <c r="E14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55000</v>
      </c>
      <c r="F14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Bar-le-Duc</v>
      </c>
      <c r="G14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5" s="30"/>
      <c r="M145" s="51"/>
      <c r="N145" s="52"/>
      <c r="O145" s="51" t="str">
        <f>IF(Tableau135361[[#This Row],[DATE DERNIER CONTRAT]]&lt;&gt;"",Tableau135361[[#This Row],[DATE DERNIER CONTRAT]]+Tableau135361[[#This Row],[DUREE DERNIER CONTRAT]]*365,"")</f>
        <v/>
      </c>
      <c r="P145" s="97" t="str">
        <f>IF(Tableau135361[[#This Row],[DATE DERNIER CONTRAT]]&lt;&gt;"",Tableau135361[[#This Row],[DATE PROCHAIN CONTRAT]]-30,"")</f>
        <v/>
      </c>
      <c r="Q145" s="35"/>
      <c r="V145" s="51" t="str">
        <f>IF(Tableau125260[[#This Row],[DATE CONTRAT]]&lt;&gt;"",Tableau125260[[#This Row],[DATE CONTRAT]]+Tableau125260[[#This Row],[DUREE CONTRAT]]*365,"")</f>
        <v/>
      </c>
      <c r="W145" s="51" t="str">
        <f>IF(Tableau125260[[#This Row],[DATE CONTRAT]]&lt;&gt;"",Tableau125260[[#This Row],[DATE PROCHAIN CONTRAT]]-30,"")</f>
        <v/>
      </c>
      <c r="AC145" s="51" t="str">
        <f>IF(Tableau12526062[[#This Row],[DATE CONTRAT]]&lt;&gt;"",Tableau12526062[[#This Row],[DATE CONTRAT]]+Tableau12526062[[#This Row],[DUREE CONTRAT]]*365,"")</f>
        <v/>
      </c>
      <c r="AD145" s="51" t="str">
        <f>IF(Tableau12526062[[#This Row],[DATE CONTRAT]]&lt;&gt;"",Tableau12526062[[#This Row],[DATE PROCHAIN CONTRAT]]-30,"")</f>
        <v/>
      </c>
      <c r="AJ145" s="51" t="str">
        <f>IF(Tableau1252606271[[#This Row],[DATE CONTRAT]]&lt;&gt;"",Tableau1252606271[[#This Row],[DATE CONTRAT]]+Tableau1252606271[[#This Row],[DUREE CONTRAT]]*365,"")</f>
        <v/>
      </c>
      <c r="AK145" s="51" t="str">
        <f>IF(Tableau1252606271[[#This Row],[DATE CONTRAT]]&lt;&gt;"",Tableau1252606271[[#This Row],[DATE PROCHAIN CONTRAT]]-30,"")</f>
        <v/>
      </c>
      <c r="AQ145" s="51" t="str">
        <f>IF(Tableau1252606272[[#This Row],[DATE CONTRAT]]&lt;&gt;"",Tableau1252606272[[#This Row],[DATE CONTRAT]]+Tableau1252606272[[#This Row],[DUREE CONTRAT]]*365,"")</f>
        <v/>
      </c>
      <c r="AR145" s="51" t="str">
        <f>IF(Tableau1252606272[[#This Row],[DATE CONTRAT]]&lt;&gt;"",Tableau1252606272[[#This Row],[DATE PROCHAIN CONTRAT]]-30,"")</f>
        <v/>
      </c>
      <c r="AX145" s="51" t="str">
        <f>IF(Tableau1252606273[[#This Row],[DATE CONTRAT]]&lt;&gt;"",Tableau1252606273[[#This Row],[DATE CONTRAT]]+Tableau1252606273[[#This Row],[DUREE CONTRAT]]*365,"")</f>
        <v/>
      </c>
      <c r="AY145" s="51" t="str">
        <f>IF(Tableau1252606273[[#This Row],[DATE CONTRAT]]&lt;&gt;"",Tableau1252606273[[#This Row],[DATE PROCHAIN CONTRAT]]-30,"")</f>
        <v/>
      </c>
      <c r="BE145" s="51" t="str">
        <f>IF(Tableau1252606274[[#This Row],[DATE CONTRAT]]&lt;&gt;"",Tableau1252606274[[#This Row],[DATE CONTRAT]]+Tableau1252606274[[#This Row],[DUREE CONTRAT]]*365,"")</f>
        <v/>
      </c>
      <c r="BF145" s="51" t="str">
        <f>IF(Tableau1252606274[[#This Row],[DATE CONTRAT]]&lt;&gt;"",Tableau1252606274[[#This Row],[DATE PROCHAIN CONTRAT]]-30,"")</f>
        <v/>
      </c>
    </row>
    <row r="146" spans="1:58">
      <c r="A146" s="2" t="str">
        <f>IF(COUNT(#REF!)&lt;=0,"",COUNT(#REF!))</f>
        <v/>
      </c>
      <c r="B146" s="17" t="s">
        <v>444</v>
      </c>
      <c r="C146" s="16" t="s">
        <v>366</v>
      </c>
      <c r="D14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28 Rue Voltaire</v>
      </c>
      <c r="E14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55000</v>
      </c>
      <c r="F14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Bar-le-Duc</v>
      </c>
      <c r="G14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6" s="30"/>
      <c r="M146" s="51"/>
      <c r="N146" s="52"/>
      <c r="O146" s="51" t="str">
        <f>IF(Tableau135361[[#This Row],[DATE DERNIER CONTRAT]]&lt;&gt;"",Tableau135361[[#This Row],[DATE DERNIER CONTRAT]]+Tableau135361[[#This Row],[DUREE DERNIER CONTRAT]]*365,"")</f>
        <v/>
      </c>
      <c r="P146" s="97" t="str">
        <f>IF(Tableau135361[[#This Row],[DATE DERNIER CONTRAT]]&lt;&gt;"",Tableau135361[[#This Row],[DATE PROCHAIN CONTRAT]]-30,"")</f>
        <v/>
      </c>
      <c r="Q146" s="35"/>
      <c r="V146" s="51" t="str">
        <f>IF(Tableau125260[[#This Row],[DATE CONTRAT]]&lt;&gt;"",Tableau125260[[#This Row],[DATE CONTRAT]]+Tableau125260[[#This Row],[DUREE CONTRAT]]*365,"")</f>
        <v/>
      </c>
      <c r="W146" s="51" t="str">
        <f>IF(Tableau125260[[#This Row],[DATE CONTRAT]]&lt;&gt;"",Tableau125260[[#This Row],[DATE PROCHAIN CONTRAT]]-30,"")</f>
        <v/>
      </c>
      <c r="AC146" s="51" t="str">
        <f>IF(Tableau12526062[[#This Row],[DATE CONTRAT]]&lt;&gt;"",Tableau12526062[[#This Row],[DATE CONTRAT]]+Tableau12526062[[#This Row],[DUREE CONTRAT]]*365,"")</f>
        <v/>
      </c>
      <c r="AD146" s="51" t="str">
        <f>IF(Tableau12526062[[#This Row],[DATE CONTRAT]]&lt;&gt;"",Tableau12526062[[#This Row],[DATE PROCHAIN CONTRAT]]-30,"")</f>
        <v/>
      </c>
      <c r="AJ146" s="51" t="str">
        <f>IF(Tableau1252606271[[#This Row],[DATE CONTRAT]]&lt;&gt;"",Tableau1252606271[[#This Row],[DATE CONTRAT]]+Tableau1252606271[[#This Row],[DUREE CONTRAT]]*365,"")</f>
        <v/>
      </c>
      <c r="AK146" s="51" t="str">
        <f>IF(Tableau1252606271[[#This Row],[DATE CONTRAT]]&lt;&gt;"",Tableau1252606271[[#This Row],[DATE PROCHAIN CONTRAT]]-30,"")</f>
        <v/>
      </c>
      <c r="AQ146" s="51" t="str">
        <f>IF(Tableau1252606272[[#This Row],[DATE CONTRAT]]&lt;&gt;"",Tableau1252606272[[#This Row],[DATE CONTRAT]]+Tableau1252606272[[#This Row],[DUREE CONTRAT]]*365,"")</f>
        <v/>
      </c>
      <c r="AR146" s="51" t="str">
        <f>IF(Tableau1252606272[[#This Row],[DATE CONTRAT]]&lt;&gt;"",Tableau1252606272[[#This Row],[DATE PROCHAIN CONTRAT]]-30,"")</f>
        <v/>
      </c>
      <c r="AX146" s="51" t="str">
        <f>IF(Tableau1252606273[[#This Row],[DATE CONTRAT]]&lt;&gt;"",Tableau1252606273[[#This Row],[DATE CONTRAT]]+Tableau1252606273[[#This Row],[DUREE CONTRAT]]*365,"")</f>
        <v/>
      </c>
      <c r="AY146" s="51" t="str">
        <f>IF(Tableau1252606273[[#This Row],[DATE CONTRAT]]&lt;&gt;"",Tableau1252606273[[#This Row],[DATE PROCHAIN CONTRAT]]-30,"")</f>
        <v/>
      </c>
      <c r="BE146" s="51" t="str">
        <f>IF(Tableau1252606274[[#This Row],[DATE CONTRAT]]&lt;&gt;"",Tableau1252606274[[#This Row],[DATE CONTRAT]]+Tableau1252606274[[#This Row],[DUREE CONTRAT]]*365,"")</f>
        <v/>
      </c>
      <c r="BF146" s="51" t="str">
        <f>IF(Tableau1252606274[[#This Row],[DATE CONTRAT]]&lt;&gt;"",Tableau1252606274[[#This Row],[DATE PROCHAIN CONTRAT]]-30,"")</f>
        <v/>
      </c>
    </row>
    <row r="147" spans="1:58">
      <c r="A147" s="2" t="str">
        <f>IF(COUNT(#REF!)&lt;=0,"",COUNT(#REF!))</f>
        <v/>
      </c>
      <c r="B147" s="17" t="s">
        <v>444</v>
      </c>
      <c r="C147" s="16" t="s">
        <v>367</v>
      </c>
      <c r="D14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14 Rue Mautroté</v>
      </c>
      <c r="E14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4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4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7" s="30"/>
      <c r="M147" s="51"/>
      <c r="N147" s="52"/>
      <c r="O147" s="51" t="str">
        <f>IF(Tableau135361[[#This Row],[DATE DERNIER CONTRAT]]&lt;&gt;"",Tableau135361[[#This Row],[DATE DERNIER CONTRAT]]+Tableau135361[[#This Row],[DUREE DERNIER CONTRAT]]*365,"")</f>
        <v/>
      </c>
      <c r="P147" s="97" t="str">
        <f>IF(Tableau135361[[#This Row],[DATE DERNIER CONTRAT]]&lt;&gt;"",Tableau135361[[#This Row],[DATE PROCHAIN CONTRAT]]-30,"")</f>
        <v/>
      </c>
      <c r="Q147" s="35"/>
      <c r="V147" s="51" t="str">
        <f>IF(Tableau125260[[#This Row],[DATE CONTRAT]]&lt;&gt;"",Tableau125260[[#This Row],[DATE CONTRAT]]+Tableau125260[[#This Row],[DUREE CONTRAT]]*365,"")</f>
        <v/>
      </c>
      <c r="W147" s="51" t="str">
        <f>IF(Tableau125260[[#This Row],[DATE CONTRAT]]&lt;&gt;"",Tableau125260[[#This Row],[DATE PROCHAIN CONTRAT]]-30,"")</f>
        <v/>
      </c>
      <c r="AC147" s="51" t="str">
        <f>IF(Tableau12526062[[#This Row],[DATE CONTRAT]]&lt;&gt;"",Tableau12526062[[#This Row],[DATE CONTRAT]]+Tableau12526062[[#This Row],[DUREE CONTRAT]]*365,"")</f>
        <v/>
      </c>
      <c r="AD147" s="51" t="str">
        <f>IF(Tableau12526062[[#This Row],[DATE CONTRAT]]&lt;&gt;"",Tableau12526062[[#This Row],[DATE PROCHAIN CONTRAT]]-30,"")</f>
        <v/>
      </c>
      <c r="AJ147" s="51" t="str">
        <f>IF(Tableau1252606271[[#This Row],[DATE CONTRAT]]&lt;&gt;"",Tableau1252606271[[#This Row],[DATE CONTRAT]]+Tableau1252606271[[#This Row],[DUREE CONTRAT]]*365,"")</f>
        <v/>
      </c>
      <c r="AK147" s="51" t="str">
        <f>IF(Tableau1252606271[[#This Row],[DATE CONTRAT]]&lt;&gt;"",Tableau1252606271[[#This Row],[DATE PROCHAIN CONTRAT]]-30,"")</f>
        <v/>
      </c>
      <c r="AQ147" s="51" t="str">
        <f>IF(Tableau1252606272[[#This Row],[DATE CONTRAT]]&lt;&gt;"",Tableau1252606272[[#This Row],[DATE CONTRAT]]+Tableau1252606272[[#This Row],[DUREE CONTRAT]]*365,"")</f>
        <v/>
      </c>
      <c r="AR147" s="51" t="str">
        <f>IF(Tableau1252606272[[#This Row],[DATE CONTRAT]]&lt;&gt;"",Tableau1252606272[[#This Row],[DATE PROCHAIN CONTRAT]]-30,"")</f>
        <v/>
      </c>
      <c r="AX147" s="51" t="str">
        <f>IF(Tableau1252606273[[#This Row],[DATE CONTRAT]]&lt;&gt;"",Tableau1252606273[[#This Row],[DATE CONTRAT]]+Tableau1252606273[[#This Row],[DUREE CONTRAT]]*365,"")</f>
        <v/>
      </c>
      <c r="AY147" s="51" t="str">
        <f>IF(Tableau1252606273[[#This Row],[DATE CONTRAT]]&lt;&gt;"",Tableau1252606273[[#This Row],[DATE PROCHAIN CONTRAT]]-30,"")</f>
        <v/>
      </c>
      <c r="BE147" s="51" t="str">
        <f>IF(Tableau1252606274[[#This Row],[DATE CONTRAT]]&lt;&gt;"",Tableau1252606274[[#This Row],[DATE CONTRAT]]+Tableau1252606274[[#This Row],[DUREE CONTRAT]]*365,"")</f>
        <v/>
      </c>
      <c r="BF147" s="51" t="str">
        <f>IF(Tableau1252606274[[#This Row],[DATE CONTRAT]]&lt;&gt;"",Tableau1252606274[[#This Row],[DATE PROCHAIN CONTRAT]]-30,"")</f>
        <v/>
      </c>
    </row>
    <row r="148" spans="1:58" ht="90">
      <c r="A148" s="2" t="str">
        <f>IF(COUNT(#REF!)&lt;=0,"",COUNT(#REF!))</f>
        <v/>
      </c>
      <c r="B148" s="17" t="s">
        <v>444</v>
      </c>
      <c r="C148" s="16" t="s">
        <v>368</v>
      </c>
      <c r="D14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Place Vauban</v>
      </c>
      <c r="E14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4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4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8" s="30"/>
      <c r="M148" s="51"/>
      <c r="N148" s="52"/>
      <c r="O148" s="51" t="str">
        <f>IF(Tableau135361[[#This Row],[DATE DERNIER CONTRAT]]&lt;&gt;"",Tableau135361[[#This Row],[DATE DERNIER CONTRAT]]+Tableau135361[[#This Row],[DUREE DERNIER CONTRAT]]*365,"")</f>
        <v/>
      </c>
      <c r="P148" s="97" t="str">
        <f>IF(Tableau135361[[#This Row],[DATE DERNIER CONTRAT]]&lt;&gt;"",Tableau135361[[#This Row],[DATE PROCHAIN CONTRAT]]-30,"")</f>
        <v/>
      </c>
      <c r="Q148" s="35"/>
      <c r="V148" s="51" t="str">
        <f>IF(Tableau125260[[#This Row],[DATE CONTRAT]]&lt;&gt;"",Tableau125260[[#This Row],[DATE CONTRAT]]+Tableau125260[[#This Row],[DUREE CONTRAT]]*365,"")</f>
        <v/>
      </c>
      <c r="W148" s="51" t="str">
        <f>IF(Tableau125260[[#This Row],[DATE CONTRAT]]&lt;&gt;"",Tableau125260[[#This Row],[DATE PROCHAIN CONTRAT]]-30,"")</f>
        <v/>
      </c>
      <c r="AC148" s="51" t="str">
        <f>IF(Tableau12526062[[#This Row],[DATE CONTRAT]]&lt;&gt;"",Tableau12526062[[#This Row],[DATE CONTRAT]]+Tableau12526062[[#This Row],[DUREE CONTRAT]]*365,"")</f>
        <v/>
      </c>
      <c r="AD148" s="51" t="str">
        <f>IF(Tableau12526062[[#This Row],[DATE CONTRAT]]&lt;&gt;"",Tableau12526062[[#This Row],[DATE PROCHAIN CONTRAT]]-30,"")</f>
        <v/>
      </c>
      <c r="AJ148" s="51" t="str">
        <f>IF(Tableau1252606271[[#This Row],[DATE CONTRAT]]&lt;&gt;"",Tableau1252606271[[#This Row],[DATE CONTRAT]]+Tableau1252606271[[#This Row],[DUREE CONTRAT]]*365,"")</f>
        <v/>
      </c>
      <c r="AK148" s="51" t="str">
        <f>IF(Tableau1252606271[[#This Row],[DATE CONTRAT]]&lt;&gt;"",Tableau1252606271[[#This Row],[DATE PROCHAIN CONTRAT]]-30,"")</f>
        <v/>
      </c>
      <c r="AQ148" s="51" t="str">
        <f>IF(Tableau1252606272[[#This Row],[DATE CONTRAT]]&lt;&gt;"",Tableau1252606272[[#This Row],[DATE CONTRAT]]+Tableau1252606272[[#This Row],[DUREE CONTRAT]]*365,"")</f>
        <v/>
      </c>
      <c r="AR148" s="51" t="str">
        <f>IF(Tableau1252606272[[#This Row],[DATE CONTRAT]]&lt;&gt;"",Tableau1252606272[[#This Row],[DATE PROCHAIN CONTRAT]]-30,"")</f>
        <v/>
      </c>
      <c r="AX148" s="51" t="str">
        <f>IF(Tableau1252606273[[#This Row],[DATE CONTRAT]]&lt;&gt;"",Tableau1252606273[[#This Row],[DATE CONTRAT]]+Tableau1252606273[[#This Row],[DUREE CONTRAT]]*365,"")</f>
        <v/>
      </c>
      <c r="AY148" s="51" t="str">
        <f>IF(Tableau1252606273[[#This Row],[DATE CONTRAT]]&lt;&gt;"",Tableau1252606273[[#This Row],[DATE PROCHAIN CONTRAT]]-30,"")</f>
        <v/>
      </c>
      <c r="BE148" s="51" t="str">
        <f>IF(Tableau1252606274[[#This Row],[DATE CONTRAT]]&lt;&gt;"",Tableau1252606274[[#This Row],[DATE CONTRAT]]+Tableau1252606274[[#This Row],[DUREE CONTRAT]]*365,"")</f>
        <v/>
      </c>
      <c r="BF148" s="51" t="str">
        <f>IF(Tableau1252606274[[#This Row],[DATE CONTRAT]]&lt;&gt;"",Tableau1252606274[[#This Row],[DATE PROCHAIN CONTRAT]]-30,"")</f>
        <v/>
      </c>
    </row>
    <row r="149" spans="1:58" ht="105">
      <c r="A149" s="2" t="str">
        <f>IF(COUNT(#REF!)&lt;=0,"",COUNT(#REF!))</f>
        <v/>
      </c>
      <c r="B149" s="17" t="s">
        <v>444</v>
      </c>
      <c r="C149" s="16" t="s">
        <v>369</v>
      </c>
      <c r="D14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Place Vauban</v>
      </c>
      <c r="E14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4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4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4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4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4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49" s="30"/>
      <c r="M149" s="51"/>
      <c r="N149" s="52"/>
      <c r="O149" s="51" t="str">
        <f>IF(Tableau135361[[#This Row],[DATE DERNIER CONTRAT]]&lt;&gt;"",Tableau135361[[#This Row],[DATE DERNIER CONTRAT]]+Tableau135361[[#This Row],[DUREE DERNIER CONTRAT]]*365,"")</f>
        <v/>
      </c>
      <c r="P149" s="97" t="str">
        <f>IF(Tableau135361[[#This Row],[DATE DERNIER CONTRAT]]&lt;&gt;"",Tableau135361[[#This Row],[DATE PROCHAIN CONTRAT]]-30,"")</f>
        <v/>
      </c>
      <c r="Q149" s="35"/>
      <c r="V149" s="51" t="str">
        <f>IF(Tableau125260[[#This Row],[DATE CONTRAT]]&lt;&gt;"",Tableau125260[[#This Row],[DATE CONTRAT]]+Tableau125260[[#This Row],[DUREE CONTRAT]]*365,"")</f>
        <v/>
      </c>
      <c r="W149" s="51" t="str">
        <f>IF(Tableau125260[[#This Row],[DATE CONTRAT]]&lt;&gt;"",Tableau125260[[#This Row],[DATE PROCHAIN CONTRAT]]-30,"")</f>
        <v/>
      </c>
      <c r="AC149" s="51" t="str">
        <f>IF(Tableau12526062[[#This Row],[DATE CONTRAT]]&lt;&gt;"",Tableau12526062[[#This Row],[DATE CONTRAT]]+Tableau12526062[[#This Row],[DUREE CONTRAT]]*365,"")</f>
        <v/>
      </c>
      <c r="AD149" s="51" t="str">
        <f>IF(Tableau12526062[[#This Row],[DATE CONTRAT]]&lt;&gt;"",Tableau12526062[[#This Row],[DATE PROCHAIN CONTRAT]]-30,"")</f>
        <v/>
      </c>
      <c r="AJ149" s="51" t="str">
        <f>IF(Tableau1252606271[[#This Row],[DATE CONTRAT]]&lt;&gt;"",Tableau1252606271[[#This Row],[DATE CONTRAT]]+Tableau1252606271[[#This Row],[DUREE CONTRAT]]*365,"")</f>
        <v/>
      </c>
      <c r="AK149" s="51" t="str">
        <f>IF(Tableau1252606271[[#This Row],[DATE CONTRAT]]&lt;&gt;"",Tableau1252606271[[#This Row],[DATE PROCHAIN CONTRAT]]-30,"")</f>
        <v/>
      </c>
      <c r="AQ149" s="51" t="str">
        <f>IF(Tableau1252606272[[#This Row],[DATE CONTRAT]]&lt;&gt;"",Tableau1252606272[[#This Row],[DATE CONTRAT]]+Tableau1252606272[[#This Row],[DUREE CONTRAT]]*365,"")</f>
        <v/>
      </c>
      <c r="AR149" s="51" t="str">
        <f>IF(Tableau1252606272[[#This Row],[DATE CONTRAT]]&lt;&gt;"",Tableau1252606272[[#This Row],[DATE PROCHAIN CONTRAT]]-30,"")</f>
        <v/>
      </c>
      <c r="AX149" s="51" t="str">
        <f>IF(Tableau1252606273[[#This Row],[DATE CONTRAT]]&lt;&gt;"",Tableau1252606273[[#This Row],[DATE CONTRAT]]+Tableau1252606273[[#This Row],[DUREE CONTRAT]]*365,"")</f>
        <v/>
      </c>
      <c r="AY149" s="51" t="str">
        <f>IF(Tableau1252606273[[#This Row],[DATE CONTRAT]]&lt;&gt;"",Tableau1252606273[[#This Row],[DATE PROCHAIN CONTRAT]]-30,"")</f>
        <v/>
      </c>
      <c r="BE149" s="51" t="str">
        <f>IF(Tableau1252606274[[#This Row],[DATE CONTRAT]]&lt;&gt;"",Tableau1252606274[[#This Row],[DATE CONTRAT]]+Tableau1252606274[[#This Row],[DUREE CONTRAT]]*365,"")</f>
        <v/>
      </c>
      <c r="BF149" s="51" t="str">
        <f>IF(Tableau1252606274[[#This Row],[DATE CONTRAT]]&lt;&gt;"",Tableau1252606274[[#This Row],[DATE PROCHAIN CONTRAT]]-30,"")</f>
        <v/>
      </c>
    </row>
    <row r="150" spans="1:58" ht="75">
      <c r="A150" s="2" t="str">
        <f>IF(COUNT(#REF!)&lt;=0,"",COUNT(#REF!))</f>
        <v/>
      </c>
      <c r="B150" s="17" t="s">
        <v>444</v>
      </c>
      <c r="C150" s="16" t="s">
        <v>370</v>
      </c>
      <c r="D15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de Munnerstadt</v>
      </c>
      <c r="E15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55700</v>
      </c>
      <c r="F15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Stenay</v>
      </c>
      <c r="G15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0" s="30"/>
      <c r="M150" s="51"/>
      <c r="N150" s="52"/>
      <c r="O150" s="51" t="str">
        <f>IF(Tableau135361[[#This Row],[DATE DERNIER CONTRAT]]&lt;&gt;"",Tableau135361[[#This Row],[DATE DERNIER CONTRAT]]+Tableau135361[[#This Row],[DUREE DERNIER CONTRAT]]*365,"")</f>
        <v/>
      </c>
      <c r="P150" s="97" t="str">
        <f>IF(Tableau135361[[#This Row],[DATE DERNIER CONTRAT]]&lt;&gt;"",Tableau135361[[#This Row],[DATE PROCHAIN CONTRAT]]-30,"")</f>
        <v/>
      </c>
      <c r="Q150" s="35"/>
      <c r="V150" s="51" t="str">
        <f>IF(Tableau125260[[#This Row],[DATE CONTRAT]]&lt;&gt;"",Tableau125260[[#This Row],[DATE CONTRAT]]+Tableau125260[[#This Row],[DUREE CONTRAT]]*365,"")</f>
        <v/>
      </c>
      <c r="W150" s="51" t="str">
        <f>IF(Tableau125260[[#This Row],[DATE CONTRAT]]&lt;&gt;"",Tableau125260[[#This Row],[DATE PROCHAIN CONTRAT]]-30,"")</f>
        <v/>
      </c>
      <c r="AC150" s="51" t="str">
        <f>IF(Tableau12526062[[#This Row],[DATE CONTRAT]]&lt;&gt;"",Tableau12526062[[#This Row],[DATE CONTRAT]]+Tableau12526062[[#This Row],[DUREE CONTRAT]]*365,"")</f>
        <v/>
      </c>
      <c r="AD150" s="51" t="str">
        <f>IF(Tableau12526062[[#This Row],[DATE CONTRAT]]&lt;&gt;"",Tableau12526062[[#This Row],[DATE PROCHAIN CONTRAT]]-30,"")</f>
        <v/>
      </c>
      <c r="AJ150" s="51" t="str">
        <f>IF(Tableau1252606271[[#This Row],[DATE CONTRAT]]&lt;&gt;"",Tableau1252606271[[#This Row],[DATE CONTRAT]]+Tableau1252606271[[#This Row],[DUREE CONTRAT]]*365,"")</f>
        <v/>
      </c>
      <c r="AK150" s="51" t="str">
        <f>IF(Tableau1252606271[[#This Row],[DATE CONTRAT]]&lt;&gt;"",Tableau1252606271[[#This Row],[DATE PROCHAIN CONTRAT]]-30,"")</f>
        <v/>
      </c>
      <c r="AQ150" s="51" t="str">
        <f>IF(Tableau1252606272[[#This Row],[DATE CONTRAT]]&lt;&gt;"",Tableau1252606272[[#This Row],[DATE CONTRAT]]+Tableau1252606272[[#This Row],[DUREE CONTRAT]]*365,"")</f>
        <v/>
      </c>
      <c r="AR150" s="51" t="str">
        <f>IF(Tableau1252606272[[#This Row],[DATE CONTRAT]]&lt;&gt;"",Tableau1252606272[[#This Row],[DATE PROCHAIN CONTRAT]]-30,"")</f>
        <v/>
      </c>
      <c r="AX150" s="51" t="str">
        <f>IF(Tableau1252606273[[#This Row],[DATE CONTRAT]]&lt;&gt;"",Tableau1252606273[[#This Row],[DATE CONTRAT]]+Tableau1252606273[[#This Row],[DUREE CONTRAT]]*365,"")</f>
        <v/>
      </c>
      <c r="AY150" s="51" t="str">
        <f>IF(Tableau1252606273[[#This Row],[DATE CONTRAT]]&lt;&gt;"",Tableau1252606273[[#This Row],[DATE PROCHAIN CONTRAT]]-30,"")</f>
        <v/>
      </c>
      <c r="BE150" s="51" t="str">
        <f>IF(Tableau1252606274[[#This Row],[DATE CONTRAT]]&lt;&gt;"",Tableau1252606274[[#This Row],[DATE CONTRAT]]+Tableau1252606274[[#This Row],[DUREE CONTRAT]]*365,"")</f>
        <v/>
      </c>
      <c r="BF150" s="51" t="str">
        <f>IF(Tableau1252606274[[#This Row],[DATE CONTRAT]]&lt;&gt;"",Tableau1252606274[[#This Row],[DATE PROCHAIN CONTRAT]]-30,"")</f>
        <v/>
      </c>
    </row>
    <row r="151" spans="1:58" ht="60">
      <c r="A151" s="2" t="str">
        <f>IF(COUNT(#REF!)&lt;=0,"",COUNT(#REF!))</f>
        <v/>
      </c>
      <c r="B151" s="17" t="s">
        <v>444</v>
      </c>
      <c r="C151" s="16" t="s">
        <v>371</v>
      </c>
      <c r="D15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Rue André Malraux</v>
      </c>
      <c r="E15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55200</v>
      </c>
      <c r="F15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Commercy</v>
      </c>
      <c r="G15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1" s="30"/>
      <c r="M151" s="51"/>
      <c r="N151" s="52"/>
      <c r="O151" s="51" t="str">
        <f>IF(Tableau135361[[#This Row],[DATE DERNIER CONTRAT]]&lt;&gt;"",Tableau135361[[#This Row],[DATE DERNIER CONTRAT]]+Tableau135361[[#This Row],[DUREE DERNIER CONTRAT]]*365,"")</f>
        <v/>
      </c>
      <c r="P151" s="97" t="str">
        <f>IF(Tableau135361[[#This Row],[DATE DERNIER CONTRAT]]&lt;&gt;"",Tableau135361[[#This Row],[DATE PROCHAIN CONTRAT]]-30,"")</f>
        <v/>
      </c>
      <c r="Q151" s="35"/>
      <c r="V151" s="51" t="str">
        <f>IF(Tableau125260[[#This Row],[DATE CONTRAT]]&lt;&gt;"",Tableau125260[[#This Row],[DATE CONTRAT]]+Tableau125260[[#This Row],[DUREE CONTRAT]]*365,"")</f>
        <v/>
      </c>
      <c r="W151" s="51" t="str">
        <f>IF(Tableau125260[[#This Row],[DATE CONTRAT]]&lt;&gt;"",Tableau125260[[#This Row],[DATE PROCHAIN CONTRAT]]-30,"")</f>
        <v/>
      </c>
      <c r="AC151" s="51" t="str">
        <f>IF(Tableau12526062[[#This Row],[DATE CONTRAT]]&lt;&gt;"",Tableau12526062[[#This Row],[DATE CONTRAT]]+Tableau12526062[[#This Row],[DUREE CONTRAT]]*365,"")</f>
        <v/>
      </c>
      <c r="AD151" s="51" t="str">
        <f>IF(Tableau12526062[[#This Row],[DATE CONTRAT]]&lt;&gt;"",Tableau12526062[[#This Row],[DATE PROCHAIN CONTRAT]]-30,"")</f>
        <v/>
      </c>
      <c r="AJ151" s="51" t="str">
        <f>IF(Tableau1252606271[[#This Row],[DATE CONTRAT]]&lt;&gt;"",Tableau1252606271[[#This Row],[DATE CONTRAT]]+Tableau1252606271[[#This Row],[DUREE CONTRAT]]*365,"")</f>
        <v/>
      </c>
      <c r="AK151" s="51" t="str">
        <f>IF(Tableau1252606271[[#This Row],[DATE CONTRAT]]&lt;&gt;"",Tableau1252606271[[#This Row],[DATE PROCHAIN CONTRAT]]-30,"")</f>
        <v/>
      </c>
      <c r="AQ151" s="51" t="str">
        <f>IF(Tableau1252606272[[#This Row],[DATE CONTRAT]]&lt;&gt;"",Tableau1252606272[[#This Row],[DATE CONTRAT]]+Tableau1252606272[[#This Row],[DUREE CONTRAT]]*365,"")</f>
        <v/>
      </c>
      <c r="AR151" s="51" t="str">
        <f>IF(Tableau1252606272[[#This Row],[DATE CONTRAT]]&lt;&gt;"",Tableau1252606272[[#This Row],[DATE PROCHAIN CONTRAT]]-30,"")</f>
        <v/>
      </c>
      <c r="AX151" s="51" t="str">
        <f>IF(Tableau1252606273[[#This Row],[DATE CONTRAT]]&lt;&gt;"",Tableau1252606273[[#This Row],[DATE CONTRAT]]+Tableau1252606273[[#This Row],[DUREE CONTRAT]]*365,"")</f>
        <v/>
      </c>
      <c r="AY151" s="51" t="str">
        <f>IF(Tableau1252606273[[#This Row],[DATE CONTRAT]]&lt;&gt;"",Tableau1252606273[[#This Row],[DATE PROCHAIN CONTRAT]]-30,"")</f>
        <v/>
      </c>
      <c r="BE151" s="51" t="str">
        <f>IF(Tableau1252606274[[#This Row],[DATE CONTRAT]]&lt;&gt;"",Tableau1252606274[[#This Row],[DATE CONTRAT]]+Tableau1252606274[[#This Row],[DUREE CONTRAT]]*365,"")</f>
        <v/>
      </c>
      <c r="BF151" s="51" t="str">
        <f>IF(Tableau1252606274[[#This Row],[DATE CONTRAT]]&lt;&gt;"",Tableau1252606274[[#This Row],[DATE PROCHAIN CONTRAT]]-30,"")</f>
        <v/>
      </c>
    </row>
    <row r="152" spans="1:58" ht="30">
      <c r="A152" s="2" t="str">
        <f>IF(COUNT(#REF!)&lt;=0,"",COUNT(#REF!))</f>
        <v/>
      </c>
      <c r="B152" s="17" t="s">
        <v>444</v>
      </c>
      <c r="C152" s="16" t="s">
        <v>351</v>
      </c>
      <c r="D15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23 Rue Poincaré</v>
      </c>
      <c r="E15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55200</v>
      </c>
      <c r="F15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Commercy</v>
      </c>
      <c r="G15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2" s="30"/>
      <c r="M152" s="51"/>
      <c r="N152" s="52"/>
      <c r="O152" s="51" t="str">
        <f>IF(Tableau135361[[#This Row],[DATE DERNIER CONTRAT]]&lt;&gt;"",Tableau135361[[#This Row],[DATE DERNIER CONTRAT]]+Tableau135361[[#This Row],[DUREE DERNIER CONTRAT]]*365,"")</f>
        <v/>
      </c>
      <c r="P152" s="97" t="str">
        <f>IF(Tableau135361[[#This Row],[DATE DERNIER CONTRAT]]&lt;&gt;"",Tableau135361[[#This Row],[DATE PROCHAIN CONTRAT]]-30,"")</f>
        <v/>
      </c>
      <c r="Q152" s="35"/>
      <c r="V152" s="51" t="str">
        <f>IF(Tableau125260[[#This Row],[DATE CONTRAT]]&lt;&gt;"",Tableau125260[[#This Row],[DATE CONTRAT]]+Tableau125260[[#This Row],[DUREE CONTRAT]]*365,"")</f>
        <v/>
      </c>
      <c r="W152" s="51" t="str">
        <f>IF(Tableau125260[[#This Row],[DATE CONTRAT]]&lt;&gt;"",Tableau125260[[#This Row],[DATE PROCHAIN CONTRAT]]-30,"")</f>
        <v/>
      </c>
      <c r="AC152" s="51" t="str">
        <f>IF(Tableau12526062[[#This Row],[DATE CONTRAT]]&lt;&gt;"",Tableau12526062[[#This Row],[DATE CONTRAT]]+Tableau12526062[[#This Row],[DUREE CONTRAT]]*365,"")</f>
        <v/>
      </c>
      <c r="AD152" s="51" t="str">
        <f>IF(Tableau12526062[[#This Row],[DATE CONTRAT]]&lt;&gt;"",Tableau12526062[[#This Row],[DATE PROCHAIN CONTRAT]]-30,"")</f>
        <v/>
      </c>
      <c r="AJ152" s="51" t="str">
        <f>IF(Tableau1252606271[[#This Row],[DATE CONTRAT]]&lt;&gt;"",Tableau1252606271[[#This Row],[DATE CONTRAT]]+Tableau1252606271[[#This Row],[DUREE CONTRAT]]*365,"")</f>
        <v/>
      </c>
      <c r="AK152" s="51" t="str">
        <f>IF(Tableau1252606271[[#This Row],[DATE CONTRAT]]&lt;&gt;"",Tableau1252606271[[#This Row],[DATE PROCHAIN CONTRAT]]-30,"")</f>
        <v/>
      </c>
      <c r="AQ152" s="51" t="str">
        <f>IF(Tableau1252606272[[#This Row],[DATE CONTRAT]]&lt;&gt;"",Tableau1252606272[[#This Row],[DATE CONTRAT]]+Tableau1252606272[[#This Row],[DUREE CONTRAT]]*365,"")</f>
        <v/>
      </c>
      <c r="AR152" s="51" t="str">
        <f>IF(Tableau1252606272[[#This Row],[DATE CONTRAT]]&lt;&gt;"",Tableau1252606272[[#This Row],[DATE PROCHAIN CONTRAT]]-30,"")</f>
        <v/>
      </c>
      <c r="AX152" s="51" t="str">
        <f>IF(Tableau1252606273[[#This Row],[DATE CONTRAT]]&lt;&gt;"",Tableau1252606273[[#This Row],[DATE CONTRAT]]+Tableau1252606273[[#This Row],[DUREE CONTRAT]]*365,"")</f>
        <v/>
      </c>
      <c r="AY152" s="51" t="str">
        <f>IF(Tableau1252606273[[#This Row],[DATE CONTRAT]]&lt;&gt;"",Tableau1252606273[[#This Row],[DATE PROCHAIN CONTRAT]]-30,"")</f>
        <v/>
      </c>
      <c r="BE152" s="51" t="str">
        <f>IF(Tableau1252606274[[#This Row],[DATE CONTRAT]]&lt;&gt;"",Tableau1252606274[[#This Row],[DATE CONTRAT]]+Tableau1252606274[[#This Row],[DUREE CONTRAT]]*365,"")</f>
        <v/>
      </c>
      <c r="BF152" s="51" t="str">
        <f>IF(Tableau1252606274[[#This Row],[DATE CONTRAT]]&lt;&gt;"",Tableau1252606274[[#This Row],[DATE PROCHAIN CONTRAT]]-30,"")</f>
        <v/>
      </c>
    </row>
    <row r="153" spans="1:58" ht="30">
      <c r="A153" s="2" t="str">
        <f>IF(COUNT(#REF!)&lt;=0,"",COUNT(#REF!))</f>
        <v/>
      </c>
      <c r="B153" s="17" t="s">
        <v>444</v>
      </c>
      <c r="C153" s="16" t="s">
        <v>352</v>
      </c>
      <c r="D15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23 Rue Poincaré</v>
      </c>
      <c r="E15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55200</v>
      </c>
      <c r="F15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Commercy</v>
      </c>
      <c r="G15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3" s="30"/>
      <c r="M153" s="51"/>
      <c r="N153" s="52"/>
      <c r="O153" s="51" t="str">
        <f>IF(Tableau135361[[#This Row],[DATE DERNIER CONTRAT]]&lt;&gt;"",Tableau135361[[#This Row],[DATE DERNIER CONTRAT]]+Tableau135361[[#This Row],[DUREE DERNIER CONTRAT]]*365,"")</f>
        <v/>
      </c>
      <c r="P153" s="97" t="str">
        <f>IF(Tableau135361[[#This Row],[DATE DERNIER CONTRAT]]&lt;&gt;"",Tableau135361[[#This Row],[DATE PROCHAIN CONTRAT]]-30,"")</f>
        <v/>
      </c>
      <c r="Q153" s="35"/>
      <c r="V153" s="51" t="str">
        <f>IF(Tableau125260[[#This Row],[DATE CONTRAT]]&lt;&gt;"",Tableau125260[[#This Row],[DATE CONTRAT]]+Tableau125260[[#This Row],[DUREE CONTRAT]]*365,"")</f>
        <v/>
      </c>
      <c r="W153" s="51" t="str">
        <f>IF(Tableau125260[[#This Row],[DATE CONTRAT]]&lt;&gt;"",Tableau125260[[#This Row],[DATE PROCHAIN CONTRAT]]-30,"")</f>
        <v/>
      </c>
      <c r="AC153" s="51" t="str">
        <f>IF(Tableau12526062[[#This Row],[DATE CONTRAT]]&lt;&gt;"",Tableau12526062[[#This Row],[DATE CONTRAT]]+Tableau12526062[[#This Row],[DUREE CONTRAT]]*365,"")</f>
        <v/>
      </c>
      <c r="AD153" s="51" t="str">
        <f>IF(Tableau12526062[[#This Row],[DATE CONTRAT]]&lt;&gt;"",Tableau12526062[[#This Row],[DATE PROCHAIN CONTRAT]]-30,"")</f>
        <v/>
      </c>
      <c r="AJ153" s="51" t="str">
        <f>IF(Tableau1252606271[[#This Row],[DATE CONTRAT]]&lt;&gt;"",Tableau1252606271[[#This Row],[DATE CONTRAT]]+Tableau1252606271[[#This Row],[DUREE CONTRAT]]*365,"")</f>
        <v/>
      </c>
      <c r="AK153" s="51" t="str">
        <f>IF(Tableau1252606271[[#This Row],[DATE CONTRAT]]&lt;&gt;"",Tableau1252606271[[#This Row],[DATE PROCHAIN CONTRAT]]-30,"")</f>
        <v/>
      </c>
      <c r="AQ153" s="51" t="str">
        <f>IF(Tableau1252606272[[#This Row],[DATE CONTRAT]]&lt;&gt;"",Tableau1252606272[[#This Row],[DATE CONTRAT]]+Tableau1252606272[[#This Row],[DUREE CONTRAT]]*365,"")</f>
        <v/>
      </c>
      <c r="AR153" s="51" t="str">
        <f>IF(Tableau1252606272[[#This Row],[DATE CONTRAT]]&lt;&gt;"",Tableau1252606272[[#This Row],[DATE PROCHAIN CONTRAT]]-30,"")</f>
        <v/>
      </c>
      <c r="AX153" s="51" t="str">
        <f>IF(Tableau1252606273[[#This Row],[DATE CONTRAT]]&lt;&gt;"",Tableau1252606273[[#This Row],[DATE CONTRAT]]+Tableau1252606273[[#This Row],[DUREE CONTRAT]]*365,"")</f>
        <v/>
      </c>
      <c r="AY153" s="51" t="str">
        <f>IF(Tableau1252606273[[#This Row],[DATE CONTRAT]]&lt;&gt;"",Tableau1252606273[[#This Row],[DATE PROCHAIN CONTRAT]]-30,"")</f>
        <v/>
      </c>
      <c r="BE153" s="51" t="str">
        <f>IF(Tableau1252606274[[#This Row],[DATE CONTRAT]]&lt;&gt;"",Tableau1252606274[[#This Row],[DATE CONTRAT]]+Tableau1252606274[[#This Row],[DUREE CONTRAT]]*365,"")</f>
        <v/>
      </c>
      <c r="BF153" s="51" t="str">
        <f>IF(Tableau1252606274[[#This Row],[DATE CONTRAT]]&lt;&gt;"",Tableau1252606274[[#This Row],[DATE PROCHAIN CONTRAT]]-30,"")</f>
        <v/>
      </c>
    </row>
    <row r="154" spans="1:58" ht="45">
      <c r="A154" s="2" t="str">
        <f>IF(COUNT(#REF!)&lt;=0,"",COUNT(#REF!))</f>
        <v/>
      </c>
      <c r="B154" s="17" t="s">
        <v>444</v>
      </c>
      <c r="C154" s="16" t="s">
        <v>353</v>
      </c>
      <c r="D15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8 Avenue Président Kennedy</v>
      </c>
      <c r="E15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5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5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4" s="30"/>
      <c r="M154" s="51"/>
      <c r="N154" s="52"/>
      <c r="O154" s="51" t="str">
        <f>IF(Tableau135361[[#This Row],[DATE DERNIER CONTRAT]]&lt;&gt;"",Tableau135361[[#This Row],[DATE DERNIER CONTRAT]]+Tableau135361[[#This Row],[DUREE DERNIER CONTRAT]]*365,"")</f>
        <v/>
      </c>
      <c r="P154" s="97" t="str">
        <f>IF(Tableau135361[[#This Row],[DATE DERNIER CONTRAT]]&lt;&gt;"",Tableau135361[[#This Row],[DATE PROCHAIN CONTRAT]]-30,"")</f>
        <v/>
      </c>
      <c r="Q154" s="35"/>
      <c r="V154" s="51" t="str">
        <f>IF(Tableau125260[[#This Row],[DATE CONTRAT]]&lt;&gt;"",Tableau125260[[#This Row],[DATE CONTRAT]]+Tableau125260[[#This Row],[DUREE CONTRAT]]*365,"")</f>
        <v/>
      </c>
      <c r="W154" s="51" t="str">
        <f>IF(Tableau125260[[#This Row],[DATE CONTRAT]]&lt;&gt;"",Tableau125260[[#This Row],[DATE PROCHAIN CONTRAT]]-30,"")</f>
        <v/>
      </c>
      <c r="AC154" s="51" t="str">
        <f>IF(Tableau12526062[[#This Row],[DATE CONTRAT]]&lt;&gt;"",Tableau12526062[[#This Row],[DATE CONTRAT]]+Tableau12526062[[#This Row],[DUREE CONTRAT]]*365,"")</f>
        <v/>
      </c>
      <c r="AD154" s="51" t="str">
        <f>IF(Tableau12526062[[#This Row],[DATE CONTRAT]]&lt;&gt;"",Tableau12526062[[#This Row],[DATE PROCHAIN CONTRAT]]-30,"")</f>
        <v/>
      </c>
      <c r="AJ154" s="51" t="str">
        <f>IF(Tableau1252606271[[#This Row],[DATE CONTRAT]]&lt;&gt;"",Tableau1252606271[[#This Row],[DATE CONTRAT]]+Tableau1252606271[[#This Row],[DUREE CONTRAT]]*365,"")</f>
        <v/>
      </c>
      <c r="AK154" s="51" t="str">
        <f>IF(Tableau1252606271[[#This Row],[DATE CONTRAT]]&lt;&gt;"",Tableau1252606271[[#This Row],[DATE PROCHAIN CONTRAT]]-30,"")</f>
        <v/>
      </c>
      <c r="AQ154" s="51" t="str">
        <f>IF(Tableau1252606272[[#This Row],[DATE CONTRAT]]&lt;&gt;"",Tableau1252606272[[#This Row],[DATE CONTRAT]]+Tableau1252606272[[#This Row],[DUREE CONTRAT]]*365,"")</f>
        <v/>
      </c>
      <c r="AR154" s="51" t="str">
        <f>IF(Tableau1252606272[[#This Row],[DATE CONTRAT]]&lt;&gt;"",Tableau1252606272[[#This Row],[DATE PROCHAIN CONTRAT]]-30,"")</f>
        <v/>
      </c>
      <c r="AX154" s="51" t="str">
        <f>IF(Tableau1252606273[[#This Row],[DATE CONTRAT]]&lt;&gt;"",Tableau1252606273[[#This Row],[DATE CONTRAT]]+Tableau1252606273[[#This Row],[DUREE CONTRAT]]*365,"")</f>
        <v/>
      </c>
      <c r="AY154" s="51" t="str">
        <f>IF(Tableau1252606273[[#This Row],[DATE CONTRAT]]&lt;&gt;"",Tableau1252606273[[#This Row],[DATE PROCHAIN CONTRAT]]-30,"")</f>
        <v/>
      </c>
      <c r="BE154" s="51" t="str">
        <f>IF(Tableau1252606274[[#This Row],[DATE CONTRAT]]&lt;&gt;"",Tableau1252606274[[#This Row],[DATE CONTRAT]]+Tableau1252606274[[#This Row],[DUREE CONTRAT]]*365,"")</f>
        <v/>
      </c>
      <c r="BF154" s="51" t="str">
        <f>IF(Tableau1252606274[[#This Row],[DATE CONTRAT]]&lt;&gt;"",Tableau1252606274[[#This Row],[DATE PROCHAIN CONTRAT]]-30,"")</f>
        <v/>
      </c>
    </row>
    <row r="155" spans="1:58" ht="60">
      <c r="A155" s="2" t="str">
        <f>IF(COUNT(#REF!)&lt;=0,"",COUNT(#REF!))</f>
        <v/>
      </c>
      <c r="B155" s="17" t="s">
        <v>444</v>
      </c>
      <c r="C155" s="16" t="s">
        <v>354</v>
      </c>
      <c r="D15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Technopôle Philippe de Vilmorin</v>
      </c>
      <c r="E15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55000</v>
      </c>
      <c r="F15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Bar-le-Duc</v>
      </c>
      <c r="G15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5" s="30"/>
      <c r="M155" s="51"/>
      <c r="N155" s="52"/>
      <c r="O155" s="51" t="str">
        <f>IF(Tableau135361[[#This Row],[DATE DERNIER CONTRAT]]&lt;&gt;"",Tableau135361[[#This Row],[DATE DERNIER CONTRAT]]+Tableau135361[[#This Row],[DUREE DERNIER CONTRAT]]*365,"")</f>
        <v/>
      </c>
      <c r="P155" s="97" t="str">
        <f>IF(Tableau135361[[#This Row],[DATE DERNIER CONTRAT]]&lt;&gt;"",Tableau135361[[#This Row],[DATE PROCHAIN CONTRAT]]-30,"")</f>
        <v/>
      </c>
      <c r="Q155" s="35"/>
      <c r="V155" s="51" t="str">
        <f>IF(Tableau125260[[#This Row],[DATE CONTRAT]]&lt;&gt;"",Tableau125260[[#This Row],[DATE CONTRAT]]+Tableau125260[[#This Row],[DUREE CONTRAT]]*365,"")</f>
        <v/>
      </c>
      <c r="W155" s="51" t="str">
        <f>IF(Tableau125260[[#This Row],[DATE CONTRAT]]&lt;&gt;"",Tableau125260[[#This Row],[DATE PROCHAIN CONTRAT]]-30,"")</f>
        <v/>
      </c>
      <c r="AC155" s="51" t="str">
        <f>IF(Tableau12526062[[#This Row],[DATE CONTRAT]]&lt;&gt;"",Tableau12526062[[#This Row],[DATE CONTRAT]]+Tableau12526062[[#This Row],[DUREE CONTRAT]]*365,"")</f>
        <v/>
      </c>
      <c r="AD155" s="51" t="str">
        <f>IF(Tableau12526062[[#This Row],[DATE CONTRAT]]&lt;&gt;"",Tableau12526062[[#This Row],[DATE PROCHAIN CONTRAT]]-30,"")</f>
        <v/>
      </c>
      <c r="AJ155" s="51" t="str">
        <f>IF(Tableau1252606271[[#This Row],[DATE CONTRAT]]&lt;&gt;"",Tableau1252606271[[#This Row],[DATE CONTRAT]]+Tableau1252606271[[#This Row],[DUREE CONTRAT]]*365,"")</f>
        <v/>
      </c>
      <c r="AK155" s="51" t="str">
        <f>IF(Tableau1252606271[[#This Row],[DATE CONTRAT]]&lt;&gt;"",Tableau1252606271[[#This Row],[DATE PROCHAIN CONTRAT]]-30,"")</f>
        <v/>
      </c>
      <c r="AQ155" s="51" t="str">
        <f>IF(Tableau1252606272[[#This Row],[DATE CONTRAT]]&lt;&gt;"",Tableau1252606272[[#This Row],[DATE CONTRAT]]+Tableau1252606272[[#This Row],[DUREE CONTRAT]]*365,"")</f>
        <v/>
      </c>
      <c r="AR155" s="51" t="str">
        <f>IF(Tableau1252606272[[#This Row],[DATE CONTRAT]]&lt;&gt;"",Tableau1252606272[[#This Row],[DATE PROCHAIN CONTRAT]]-30,"")</f>
        <v/>
      </c>
      <c r="AX155" s="51" t="str">
        <f>IF(Tableau1252606273[[#This Row],[DATE CONTRAT]]&lt;&gt;"",Tableau1252606273[[#This Row],[DATE CONTRAT]]+Tableau1252606273[[#This Row],[DUREE CONTRAT]]*365,"")</f>
        <v/>
      </c>
      <c r="AY155" s="51" t="str">
        <f>IF(Tableau1252606273[[#This Row],[DATE CONTRAT]]&lt;&gt;"",Tableau1252606273[[#This Row],[DATE PROCHAIN CONTRAT]]-30,"")</f>
        <v/>
      </c>
      <c r="BE155" s="51" t="str">
        <f>IF(Tableau1252606274[[#This Row],[DATE CONTRAT]]&lt;&gt;"",Tableau1252606274[[#This Row],[DATE CONTRAT]]+Tableau1252606274[[#This Row],[DUREE CONTRAT]]*365,"")</f>
        <v/>
      </c>
      <c r="BF155" s="51" t="str">
        <f>IF(Tableau1252606274[[#This Row],[DATE CONTRAT]]&lt;&gt;"",Tableau1252606274[[#This Row],[DATE PROCHAIN CONTRAT]]-30,"")</f>
        <v/>
      </c>
    </row>
    <row r="156" spans="1:58" ht="90">
      <c r="A156" s="2" t="str">
        <f>IF(COUNT(#REF!)&lt;=0,"",COUNT(#REF!))</f>
        <v/>
      </c>
      <c r="B156" s="17" t="s">
        <v>444</v>
      </c>
      <c r="C156" s="16" t="s">
        <v>355</v>
      </c>
      <c r="D15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13 Place du Commandant Galland</v>
      </c>
      <c r="E15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5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5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6" s="30"/>
      <c r="M156" s="51"/>
      <c r="N156" s="52"/>
      <c r="O156" s="51" t="str">
        <f>IF(Tableau135361[[#This Row],[DATE DERNIER CONTRAT]]&lt;&gt;"",Tableau135361[[#This Row],[DATE DERNIER CONTRAT]]+Tableau135361[[#This Row],[DUREE DERNIER CONTRAT]]*365,"")</f>
        <v/>
      </c>
      <c r="P156" s="97" t="str">
        <f>IF(Tableau135361[[#This Row],[DATE DERNIER CONTRAT]]&lt;&gt;"",Tableau135361[[#This Row],[DATE PROCHAIN CONTRAT]]-30,"")</f>
        <v/>
      </c>
      <c r="Q156" s="35"/>
      <c r="V156" s="51" t="str">
        <f>IF(Tableau125260[[#This Row],[DATE CONTRAT]]&lt;&gt;"",Tableau125260[[#This Row],[DATE CONTRAT]]+Tableau125260[[#This Row],[DUREE CONTRAT]]*365,"")</f>
        <v/>
      </c>
      <c r="W156" s="51" t="str">
        <f>IF(Tableau125260[[#This Row],[DATE CONTRAT]]&lt;&gt;"",Tableau125260[[#This Row],[DATE PROCHAIN CONTRAT]]-30,"")</f>
        <v/>
      </c>
      <c r="AC156" s="51" t="str">
        <f>IF(Tableau12526062[[#This Row],[DATE CONTRAT]]&lt;&gt;"",Tableau12526062[[#This Row],[DATE CONTRAT]]+Tableau12526062[[#This Row],[DUREE CONTRAT]]*365,"")</f>
        <v/>
      </c>
      <c r="AD156" s="51" t="str">
        <f>IF(Tableau12526062[[#This Row],[DATE CONTRAT]]&lt;&gt;"",Tableau12526062[[#This Row],[DATE PROCHAIN CONTRAT]]-30,"")</f>
        <v/>
      </c>
      <c r="AJ156" s="51" t="str">
        <f>IF(Tableau1252606271[[#This Row],[DATE CONTRAT]]&lt;&gt;"",Tableau1252606271[[#This Row],[DATE CONTRAT]]+Tableau1252606271[[#This Row],[DUREE CONTRAT]]*365,"")</f>
        <v/>
      </c>
      <c r="AK156" s="51" t="str">
        <f>IF(Tableau1252606271[[#This Row],[DATE CONTRAT]]&lt;&gt;"",Tableau1252606271[[#This Row],[DATE PROCHAIN CONTRAT]]-30,"")</f>
        <v/>
      </c>
      <c r="AQ156" s="51" t="str">
        <f>IF(Tableau1252606272[[#This Row],[DATE CONTRAT]]&lt;&gt;"",Tableau1252606272[[#This Row],[DATE CONTRAT]]+Tableau1252606272[[#This Row],[DUREE CONTRAT]]*365,"")</f>
        <v/>
      </c>
      <c r="AR156" s="51" t="str">
        <f>IF(Tableau1252606272[[#This Row],[DATE CONTRAT]]&lt;&gt;"",Tableau1252606272[[#This Row],[DATE PROCHAIN CONTRAT]]-30,"")</f>
        <v/>
      </c>
      <c r="AX156" s="51" t="str">
        <f>IF(Tableau1252606273[[#This Row],[DATE CONTRAT]]&lt;&gt;"",Tableau1252606273[[#This Row],[DATE CONTRAT]]+Tableau1252606273[[#This Row],[DUREE CONTRAT]]*365,"")</f>
        <v/>
      </c>
      <c r="AY156" s="51" t="str">
        <f>IF(Tableau1252606273[[#This Row],[DATE CONTRAT]]&lt;&gt;"",Tableau1252606273[[#This Row],[DATE PROCHAIN CONTRAT]]-30,"")</f>
        <v/>
      </c>
      <c r="BE156" s="51" t="str">
        <f>IF(Tableau1252606274[[#This Row],[DATE CONTRAT]]&lt;&gt;"",Tableau1252606274[[#This Row],[DATE CONTRAT]]+Tableau1252606274[[#This Row],[DUREE CONTRAT]]*365,"")</f>
        <v/>
      </c>
      <c r="BF156" s="51" t="str">
        <f>IF(Tableau1252606274[[#This Row],[DATE CONTRAT]]&lt;&gt;"",Tableau1252606274[[#This Row],[DATE PROCHAIN CONTRAT]]-30,"")</f>
        <v/>
      </c>
    </row>
    <row r="157" spans="1:58" ht="90">
      <c r="A157" s="2" t="str">
        <f>IF(COUNT(#REF!)&lt;=0,"",COUNT(#REF!))</f>
        <v/>
      </c>
      <c r="B157" s="17" t="s">
        <v>444</v>
      </c>
      <c r="C157" s="16" t="s">
        <v>356</v>
      </c>
      <c r="D15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13 Place du Commandant Galland</v>
      </c>
      <c r="E15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5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5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7" s="30"/>
      <c r="M157" s="51"/>
      <c r="N157" s="52"/>
      <c r="O157" s="51" t="str">
        <f>IF(Tableau135361[[#This Row],[DATE DERNIER CONTRAT]]&lt;&gt;"",Tableau135361[[#This Row],[DATE DERNIER CONTRAT]]+Tableau135361[[#This Row],[DUREE DERNIER CONTRAT]]*365,"")</f>
        <v/>
      </c>
      <c r="P157" s="97" t="str">
        <f>IF(Tableau135361[[#This Row],[DATE DERNIER CONTRAT]]&lt;&gt;"",Tableau135361[[#This Row],[DATE PROCHAIN CONTRAT]]-30,"")</f>
        <v/>
      </c>
      <c r="Q157" s="35"/>
      <c r="V157" s="51" t="str">
        <f>IF(Tableau125260[[#This Row],[DATE CONTRAT]]&lt;&gt;"",Tableau125260[[#This Row],[DATE CONTRAT]]+Tableau125260[[#This Row],[DUREE CONTRAT]]*365,"")</f>
        <v/>
      </c>
      <c r="W157" s="51" t="str">
        <f>IF(Tableau125260[[#This Row],[DATE CONTRAT]]&lt;&gt;"",Tableau125260[[#This Row],[DATE PROCHAIN CONTRAT]]-30,"")</f>
        <v/>
      </c>
      <c r="AC157" s="51" t="str">
        <f>IF(Tableau12526062[[#This Row],[DATE CONTRAT]]&lt;&gt;"",Tableau12526062[[#This Row],[DATE CONTRAT]]+Tableau12526062[[#This Row],[DUREE CONTRAT]]*365,"")</f>
        <v/>
      </c>
      <c r="AD157" s="51" t="str">
        <f>IF(Tableau12526062[[#This Row],[DATE CONTRAT]]&lt;&gt;"",Tableau12526062[[#This Row],[DATE PROCHAIN CONTRAT]]-30,"")</f>
        <v/>
      </c>
      <c r="AJ157" s="51" t="str">
        <f>IF(Tableau1252606271[[#This Row],[DATE CONTRAT]]&lt;&gt;"",Tableau1252606271[[#This Row],[DATE CONTRAT]]+Tableau1252606271[[#This Row],[DUREE CONTRAT]]*365,"")</f>
        <v/>
      </c>
      <c r="AK157" s="51" t="str">
        <f>IF(Tableau1252606271[[#This Row],[DATE CONTRAT]]&lt;&gt;"",Tableau1252606271[[#This Row],[DATE PROCHAIN CONTRAT]]-30,"")</f>
        <v/>
      </c>
      <c r="AQ157" s="51" t="str">
        <f>IF(Tableau1252606272[[#This Row],[DATE CONTRAT]]&lt;&gt;"",Tableau1252606272[[#This Row],[DATE CONTRAT]]+Tableau1252606272[[#This Row],[DUREE CONTRAT]]*365,"")</f>
        <v/>
      </c>
      <c r="AR157" s="51" t="str">
        <f>IF(Tableau1252606272[[#This Row],[DATE CONTRAT]]&lt;&gt;"",Tableau1252606272[[#This Row],[DATE PROCHAIN CONTRAT]]-30,"")</f>
        <v/>
      </c>
      <c r="AX157" s="51" t="str">
        <f>IF(Tableau1252606273[[#This Row],[DATE CONTRAT]]&lt;&gt;"",Tableau1252606273[[#This Row],[DATE CONTRAT]]+Tableau1252606273[[#This Row],[DUREE CONTRAT]]*365,"")</f>
        <v/>
      </c>
      <c r="AY157" s="51" t="str">
        <f>IF(Tableau1252606273[[#This Row],[DATE CONTRAT]]&lt;&gt;"",Tableau1252606273[[#This Row],[DATE PROCHAIN CONTRAT]]-30,"")</f>
        <v/>
      </c>
      <c r="BE157" s="51" t="str">
        <f>IF(Tableau1252606274[[#This Row],[DATE CONTRAT]]&lt;&gt;"",Tableau1252606274[[#This Row],[DATE CONTRAT]]+Tableau1252606274[[#This Row],[DUREE CONTRAT]]*365,"")</f>
        <v/>
      </c>
      <c r="BF157" s="51" t="str">
        <f>IF(Tableau1252606274[[#This Row],[DATE CONTRAT]]&lt;&gt;"",Tableau1252606274[[#This Row],[DATE PROCHAIN CONTRAT]]-30,"")</f>
        <v/>
      </c>
    </row>
    <row r="158" spans="1:58" ht="30">
      <c r="A158" s="2" t="str">
        <f>IF(COUNT(#REF!)&lt;=0,"",COUNT(#REF!))</f>
        <v/>
      </c>
      <c r="B158" s="17" t="s">
        <v>444</v>
      </c>
      <c r="C158" s="16" t="s">
        <v>357</v>
      </c>
      <c r="D15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de Münnerstadt</v>
      </c>
      <c r="E15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55700</v>
      </c>
      <c r="F15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Stenay</v>
      </c>
      <c r="G15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8" s="30"/>
      <c r="M158" s="51"/>
      <c r="N158" s="52"/>
      <c r="O158" s="51" t="str">
        <f>IF(Tableau135361[[#This Row],[DATE DERNIER CONTRAT]]&lt;&gt;"",Tableau135361[[#This Row],[DATE DERNIER CONTRAT]]+Tableau135361[[#This Row],[DUREE DERNIER CONTRAT]]*365,"")</f>
        <v/>
      </c>
      <c r="P158" s="97" t="str">
        <f>IF(Tableau135361[[#This Row],[DATE DERNIER CONTRAT]]&lt;&gt;"",Tableau135361[[#This Row],[DATE PROCHAIN CONTRAT]]-30,"")</f>
        <v/>
      </c>
      <c r="Q158" s="35"/>
      <c r="V158" s="51" t="str">
        <f>IF(Tableau125260[[#This Row],[DATE CONTRAT]]&lt;&gt;"",Tableau125260[[#This Row],[DATE CONTRAT]]+Tableau125260[[#This Row],[DUREE CONTRAT]]*365,"")</f>
        <v/>
      </c>
      <c r="W158" s="51" t="str">
        <f>IF(Tableau125260[[#This Row],[DATE CONTRAT]]&lt;&gt;"",Tableau125260[[#This Row],[DATE PROCHAIN CONTRAT]]-30,"")</f>
        <v/>
      </c>
      <c r="AC158" s="51" t="str">
        <f>IF(Tableau12526062[[#This Row],[DATE CONTRAT]]&lt;&gt;"",Tableau12526062[[#This Row],[DATE CONTRAT]]+Tableau12526062[[#This Row],[DUREE CONTRAT]]*365,"")</f>
        <v/>
      </c>
      <c r="AD158" s="51" t="str">
        <f>IF(Tableau12526062[[#This Row],[DATE CONTRAT]]&lt;&gt;"",Tableau12526062[[#This Row],[DATE PROCHAIN CONTRAT]]-30,"")</f>
        <v/>
      </c>
      <c r="AJ158" s="51" t="str">
        <f>IF(Tableau1252606271[[#This Row],[DATE CONTRAT]]&lt;&gt;"",Tableau1252606271[[#This Row],[DATE CONTRAT]]+Tableau1252606271[[#This Row],[DUREE CONTRAT]]*365,"")</f>
        <v/>
      </c>
      <c r="AK158" s="51" t="str">
        <f>IF(Tableau1252606271[[#This Row],[DATE CONTRAT]]&lt;&gt;"",Tableau1252606271[[#This Row],[DATE PROCHAIN CONTRAT]]-30,"")</f>
        <v/>
      </c>
      <c r="AQ158" s="51" t="str">
        <f>IF(Tableau1252606272[[#This Row],[DATE CONTRAT]]&lt;&gt;"",Tableau1252606272[[#This Row],[DATE CONTRAT]]+Tableau1252606272[[#This Row],[DUREE CONTRAT]]*365,"")</f>
        <v/>
      </c>
      <c r="AR158" s="51" t="str">
        <f>IF(Tableau1252606272[[#This Row],[DATE CONTRAT]]&lt;&gt;"",Tableau1252606272[[#This Row],[DATE PROCHAIN CONTRAT]]-30,"")</f>
        <v/>
      </c>
      <c r="AX158" s="51" t="str">
        <f>IF(Tableau1252606273[[#This Row],[DATE CONTRAT]]&lt;&gt;"",Tableau1252606273[[#This Row],[DATE CONTRAT]]+Tableau1252606273[[#This Row],[DUREE CONTRAT]]*365,"")</f>
        <v/>
      </c>
      <c r="AY158" s="51" t="str">
        <f>IF(Tableau1252606273[[#This Row],[DATE CONTRAT]]&lt;&gt;"",Tableau1252606273[[#This Row],[DATE PROCHAIN CONTRAT]]-30,"")</f>
        <v/>
      </c>
      <c r="BE158" s="51" t="str">
        <f>IF(Tableau1252606274[[#This Row],[DATE CONTRAT]]&lt;&gt;"",Tableau1252606274[[#This Row],[DATE CONTRAT]]+Tableau1252606274[[#This Row],[DUREE CONTRAT]]*365,"")</f>
        <v/>
      </c>
      <c r="BF158" s="51" t="str">
        <f>IF(Tableau1252606274[[#This Row],[DATE CONTRAT]]&lt;&gt;"",Tableau1252606274[[#This Row],[DATE PROCHAIN CONTRAT]]-30,"")</f>
        <v/>
      </c>
    </row>
    <row r="159" spans="1:58" ht="30">
      <c r="A159" s="2" t="str">
        <f>IF(COUNT(#REF!)&lt;=0,"",COUNT(#REF!))</f>
        <v/>
      </c>
      <c r="B159" s="17" t="s">
        <v>444</v>
      </c>
      <c r="C159" s="16" t="s">
        <v>358</v>
      </c>
      <c r="D15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Rue André Malraux</v>
      </c>
      <c r="E15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55200</v>
      </c>
      <c r="F15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Commercy</v>
      </c>
      <c r="G15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5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5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5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59" s="30"/>
      <c r="M159" s="51"/>
      <c r="N159" s="52"/>
      <c r="O159" s="51" t="str">
        <f>IF(Tableau135361[[#This Row],[DATE DERNIER CONTRAT]]&lt;&gt;"",Tableau135361[[#This Row],[DATE DERNIER CONTRAT]]+Tableau135361[[#This Row],[DUREE DERNIER CONTRAT]]*365,"")</f>
        <v/>
      </c>
      <c r="P159" s="97" t="str">
        <f>IF(Tableau135361[[#This Row],[DATE DERNIER CONTRAT]]&lt;&gt;"",Tableau135361[[#This Row],[DATE PROCHAIN CONTRAT]]-30,"")</f>
        <v/>
      </c>
      <c r="Q159" s="35"/>
      <c r="V159" s="51" t="str">
        <f>IF(Tableau125260[[#This Row],[DATE CONTRAT]]&lt;&gt;"",Tableau125260[[#This Row],[DATE CONTRAT]]+Tableau125260[[#This Row],[DUREE CONTRAT]]*365,"")</f>
        <v/>
      </c>
      <c r="W159" s="51" t="str">
        <f>IF(Tableau125260[[#This Row],[DATE CONTRAT]]&lt;&gt;"",Tableau125260[[#This Row],[DATE PROCHAIN CONTRAT]]-30,"")</f>
        <v/>
      </c>
      <c r="AC159" s="51" t="str">
        <f>IF(Tableau12526062[[#This Row],[DATE CONTRAT]]&lt;&gt;"",Tableau12526062[[#This Row],[DATE CONTRAT]]+Tableau12526062[[#This Row],[DUREE CONTRAT]]*365,"")</f>
        <v/>
      </c>
      <c r="AD159" s="51" t="str">
        <f>IF(Tableau12526062[[#This Row],[DATE CONTRAT]]&lt;&gt;"",Tableau12526062[[#This Row],[DATE PROCHAIN CONTRAT]]-30,"")</f>
        <v/>
      </c>
      <c r="AJ159" s="51" t="str">
        <f>IF(Tableau1252606271[[#This Row],[DATE CONTRAT]]&lt;&gt;"",Tableau1252606271[[#This Row],[DATE CONTRAT]]+Tableau1252606271[[#This Row],[DUREE CONTRAT]]*365,"")</f>
        <v/>
      </c>
      <c r="AK159" s="51" t="str">
        <f>IF(Tableau1252606271[[#This Row],[DATE CONTRAT]]&lt;&gt;"",Tableau1252606271[[#This Row],[DATE PROCHAIN CONTRAT]]-30,"")</f>
        <v/>
      </c>
      <c r="AQ159" s="51" t="str">
        <f>IF(Tableau1252606272[[#This Row],[DATE CONTRAT]]&lt;&gt;"",Tableau1252606272[[#This Row],[DATE CONTRAT]]+Tableau1252606272[[#This Row],[DUREE CONTRAT]]*365,"")</f>
        <v/>
      </c>
      <c r="AR159" s="51" t="str">
        <f>IF(Tableau1252606272[[#This Row],[DATE CONTRAT]]&lt;&gt;"",Tableau1252606272[[#This Row],[DATE PROCHAIN CONTRAT]]-30,"")</f>
        <v/>
      </c>
      <c r="AX159" s="51" t="str">
        <f>IF(Tableau1252606273[[#This Row],[DATE CONTRAT]]&lt;&gt;"",Tableau1252606273[[#This Row],[DATE CONTRAT]]+Tableau1252606273[[#This Row],[DUREE CONTRAT]]*365,"")</f>
        <v/>
      </c>
      <c r="AY159" s="51" t="str">
        <f>IF(Tableau1252606273[[#This Row],[DATE CONTRAT]]&lt;&gt;"",Tableau1252606273[[#This Row],[DATE PROCHAIN CONTRAT]]-30,"")</f>
        <v/>
      </c>
      <c r="BE159" s="51" t="str">
        <f>IF(Tableau1252606274[[#This Row],[DATE CONTRAT]]&lt;&gt;"",Tableau1252606274[[#This Row],[DATE CONTRAT]]+Tableau1252606274[[#This Row],[DUREE CONTRAT]]*365,"")</f>
        <v/>
      </c>
      <c r="BF159" s="51" t="str">
        <f>IF(Tableau1252606274[[#This Row],[DATE CONTRAT]]&lt;&gt;"",Tableau1252606274[[#This Row],[DATE PROCHAIN CONTRAT]]-30,"")</f>
        <v/>
      </c>
    </row>
    <row r="160" spans="1:58" ht="30">
      <c r="A160" s="2" t="str">
        <f>IF(COUNT(#REF!)&lt;=0,"",COUNT(#REF!))</f>
        <v/>
      </c>
      <c r="B160" s="17" t="s">
        <v>444</v>
      </c>
      <c r="C160" s="16" t="s">
        <v>359</v>
      </c>
      <c r="D16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Avenue Président Kennedy</v>
      </c>
      <c r="E16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6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6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0" s="30"/>
      <c r="M160" s="51"/>
      <c r="N160" s="52"/>
      <c r="O160" s="51" t="str">
        <f>IF(Tableau135361[[#This Row],[DATE DERNIER CONTRAT]]&lt;&gt;"",Tableau135361[[#This Row],[DATE DERNIER CONTRAT]]+Tableau135361[[#This Row],[DUREE DERNIER CONTRAT]]*365,"")</f>
        <v/>
      </c>
      <c r="P160" s="97" t="str">
        <f>IF(Tableau135361[[#This Row],[DATE DERNIER CONTRAT]]&lt;&gt;"",Tableau135361[[#This Row],[DATE PROCHAIN CONTRAT]]-30,"")</f>
        <v/>
      </c>
      <c r="Q160" s="35"/>
      <c r="V160" s="51" t="str">
        <f>IF(Tableau125260[[#This Row],[DATE CONTRAT]]&lt;&gt;"",Tableau125260[[#This Row],[DATE CONTRAT]]+Tableau125260[[#This Row],[DUREE CONTRAT]]*365,"")</f>
        <v/>
      </c>
      <c r="W160" s="51" t="str">
        <f>IF(Tableau125260[[#This Row],[DATE CONTRAT]]&lt;&gt;"",Tableau125260[[#This Row],[DATE PROCHAIN CONTRAT]]-30,"")</f>
        <v/>
      </c>
      <c r="AC160" s="51" t="str">
        <f>IF(Tableau12526062[[#This Row],[DATE CONTRAT]]&lt;&gt;"",Tableau12526062[[#This Row],[DATE CONTRAT]]+Tableau12526062[[#This Row],[DUREE CONTRAT]]*365,"")</f>
        <v/>
      </c>
      <c r="AD160" s="51" t="str">
        <f>IF(Tableau12526062[[#This Row],[DATE CONTRAT]]&lt;&gt;"",Tableau12526062[[#This Row],[DATE PROCHAIN CONTRAT]]-30,"")</f>
        <v/>
      </c>
      <c r="AJ160" s="51" t="str">
        <f>IF(Tableau1252606271[[#This Row],[DATE CONTRAT]]&lt;&gt;"",Tableau1252606271[[#This Row],[DATE CONTRAT]]+Tableau1252606271[[#This Row],[DUREE CONTRAT]]*365,"")</f>
        <v/>
      </c>
      <c r="AK160" s="51" t="str">
        <f>IF(Tableau1252606271[[#This Row],[DATE CONTRAT]]&lt;&gt;"",Tableau1252606271[[#This Row],[DATE PROCHAIN CONTRAT]]-30,"")</f>
        <v/>
      </c>
      <c r="AQ160" s="51" t="str">
        <f>IF(Tableau1252606272[[#This Row],[DATE CONTRAT]]&lt;&gt;"",Tableau1252606272[[#This Row],[DATE CONTRAT]]+Tableau1252606272[[#This Row],[DUREE CONTRAT]]*365,"")</f>
        <v/>
      </c>
      <c r="AR160" s="51" t="str">
        <f>IF(Tableau1252606272[[#This Row],[DATE CONTRAT]]&lt;&gt;"",Tableau1252606272[[#This Row],[DATE PROCHAIN CONTRAT]]-30,"")</f>
        <v/>
      </c>
      <c r="AX160" s="51" t="str">
        <f>IF(Tableau1252606273[[#This Row],[DATE CONTRAT]]&lt;&gt;"",Tableau1252606273[[#This Row],[DATE CONTRAT]]+Tableau1252606273[[#This Row],[DUREE CONTRAT]]*365,"")</f>
        <v/>
      </c>
      <c r="AY160" s="51" t="str">
        <f>IF(Tableau1252606273[[#This Row],[DATE CONTRAT]]&lt;&gt;"",Tableau1252606273[[#This Row],[DATE PROCHAIN CONTRAT]]-30,"")</f>
        <v/>
      </c>
      <c r="BE160" s="51" t="str">
        <f>IF(Tableau1252606274[[#This Row],[DATE CONTRAT]]&lt;&gt;"",Tableau1252606274[[#This Row],[DATE CONTRAT]]+Tableau1252606274[[#This Row],[DUREE CONTRAT]]*365,"")</f>
        <v/>
      </c>
      <c r="BF160" s="51" t="str">
        <f>IF(Tableau1252606274[[#This Row],[DATE CONTRAT]]&lt;&gt;"",Tableau1252606274[[#This Row],[DATE PROCHAIN CONTRAT]]-30,"")</f>
        <v/>
      </c>
    </row>
    <row r="161" spans="1:58" ht="30">
      <c r="A161" s="2" t="str">
        <f>IF(COUNT(#REF!)&lt;=0,"",COUNT(#REF!))</f>
        <v/>
      </c>
      <c r="B161" s="17" t="s">
        <v>444</v>
      </c>
      <c r="C161" s="16" t="s">
        <v>360</v>
      </c>
      <c r="D16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d'Anjou</v>
      </c>
      <c r="E16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55000</v>
      </c>
      <c r="F16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Bar-le-Duc</v>
      </c>
      <c r="G16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1" s="30"/>
      <c r="M161" s="51"/>
      <c r="N161" s="52"/>
      <c r="O161" s="51" t="str">
        <f>IF(Tableau135361[[#This Row],[DATE DERNIER CONTRAT]]&lt;&gt;"",Tableau135361[[#This Row],[DATE DERNIER CONTRAT]]+Tableau135361[[#This Row],[DUREE DERNIER CONTRAT]]*365,"")</f>
        <v/>
      </c>
      <c r="P161" s="97" t="str">
        <f>IF(Tableau135361[[#This Row],[DATE DERNIER CONTRAT]]&lt;&gt;"",Tableau135361[[#This Row],[DATE PROCHAIN CONTRAT]]-30,"")</f>
        <v/>
      </c>
      <c r="Q161" s="35"/>
      <c r="V161" s="51" t="str">
        <f>IF(Tableau125260[[#This Row],[DATE CONTRAT]]&lt;&gt;"",Tableau125260[[#This Row],[DATE CONTRAT]]+Tableau125260[[#This Row],[DUREE CONTRAT]]*365,"")</f>
        <v/>
      </c>
      <c r="W161" s="51" t="str">
        <f>IF(Tableau125260[[#This Row],[DATE CONTRAT]]&lt;&gt;"",Tableau125260[[#This Row],[DATE PROCHAIN CONTRAT]]-30,"")</f>
        <v/>
      </c>
      <c r="AC161" s="51" t="str">
        <f>IF(Tableau12526062[[#This Row],[DATE CONTRAT]]&lt;&gt;"",Tableau12526062[[#This Row],[DATE CONTRAT]]+Tableau12526062[[#This Row],[DUREE CONTRAT]]*365,"")</f>
        <v/>
      </c>
      <c r="AD161" s="51" t="str">
        <f>IF(Tableau12526062[[#This Row],[DATE CONTRAT]]&lt;&gt;"",Tableau12526062[[#This Row],[DATE PROCHAIN CONTRAT]]-30,"")</f>
        <v/>
      </c>
      <c r="AJ161" s="51" t="str">
        <f>IF(Tableau1252606271[[#This Row],[DATE CONTRAT]]&lt;&gt;"",Tableau1252606271[[#This Row],[DATE CONTRAT]]+Tableau1252606271[[#This Row],[DUREE CONTRAT]]*365,"")</f>
        <v/>
      </c>
      <c r="AK161" s="51" t="str">
        <f>IF(Tableau1252606271[[#This Row],[DATE CONTRAT]]&lt;&gt;"",Tableau1252606271[[#This Row],[DATE PROCHAIN CONTRAT]]-30,"")</f>
        <v/>
      </c>
      <c r="AQ161" s="51" t="str">
        <f>IF(Tableau1252606272[[#This Row],[DATE CONTRAT]]&lt;&gt;"",Tableau1252606272[[#This Row],[DATE CONTRAT]]+Tableau1252606272[[#This Row],[DUREE CONTRAT]]*365,"")</f>
        <v/>
      </c>
      <c r="AR161" s="51" t="str">
        <f>IF(Tableau1252606272[[#This Row],[DATE CONTRAT]]&lt;&gt;"",Tableau1252606272[[#This Row],[DATE PROCHAIN CONTRAT]]-30,"")</f>
        <v/>
      </c>
      <c r="AX161" s="51" t="str">
        <f>IF(Tableau1252606273[[#This Row],[DATE CONTRAT]]&lt;&gt;"",Tableau1252606273[[#This Row],[DATE CONTRAT]]+Tableau1252606273[[#This Row],[DUREE CONTRAT]]*365,"")</f>
        <v/>
      </c>
      <c r="AY161" s="51" t="str">
        <f>IF(Tableau1252606273[[#This Row],[DATE CONTRAT]]&lt;&gt;"",Tableau1252606273[[#This Row],[DATE PROCHAIN CONTRAT]]-30,"")</f>
        <v/>
      </c>
      <c r="BE161" s="51" t="str">
        <f>IF(Tableau1252606274[[#This Row],[DATE CONTRAT]]&lt;&gt;"",Tableau1252606274[[#This Row],[DATE CONTRAT]]+Tableau1252606274[[#This Row],[DUREE CONTRAT]]*365,"")</f>
        <v/>
      </c>
      <c r="BF161" s="51" t="str">
        <f>IF(Tableau1252606274[[#This Row],[DATE CONTRAT]]&lt;&gt;"",Tableau1252606274[[#This Row],[DATE PROCHAIN CONTRAT]]-30,"")</f>
        <v/>
      </c>
    </row>
    <row r="162" spans="1:58" ht="30">
      <c r="A162" s="2" t="str">
        <f>IF(COUNT(#REF!)&lt;=0,"",COUNT(#REF!))</f>
        <v/>
      </c>
      <c r="B162" s="17" t="s">
        <v>444</v>
      </c>
      <c r="C162" s="16" t="s">
        <v>361</v>
      </c>
      <c r="D16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Avenue Président Kennedy</v>
      </c>
      <c r="E16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6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6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2" s="30"/>
      <c r="M162" s="51"/>
      <c r="N162" s="52"/>
      <c r="O162" s="51" t="str">
        <f>IF(Tableau135361[[#This Row],[DATE DERNIER CONTRAT]]&lt;&gt;"",Tableau135361[[#This Row],[DATE DERNIER CONTRAT]]+Tableau135361[[#This Row],[DUREE DERNIER CONTRAT]]*365,"")</f>
        <v/>
      </c>
      <c r="P162" s="97" t="str">
        <f>IF(Tableau135361[[#This Row],[DATE DERNIER CONTRAT]]&lt;&gt;"",Tableau135361[[#This Row],[DATE PROCHAIN CONTRAT]]-30,"")</f>
        <v/>
      </c>
      <c r="Q162" s="35"/>
      <c r="V162" s="51" t="str">
        <f>IF(Tableau125260[[#This Row],[DATE CONTRAT]]&lt;&gt;"",Tableau125260[[#This Row],[DATE CONTRAT]]+Tableau125260[[#This Row],[DUREE CONTRAT]]*365,"")</f>
        <v/>
      </c>
      <c r="W162" s="51" t="str">
        <f>IF(Tableau125260[[#This Row],[DATE CONTRAT]]&lt;&gt;"",Tableau125260[[#This Row],[DATE PROCHAIN CONTRAT]]-30,"")</f>
        <v/>
      </c>
      <c r="AC162" s="51" t="str">
        <f>IF(Tableau12526062[[#This Row],[DATE CONTRAT]]&lt;&gt;"",Tableau12526062[[#This Row],[DATE CONTRAT]]+Tableau12526062[[#This Row],[DUREE CONTRAT]]*365,"")</f>
        <v/>
      </c>
      <c r="AD162" s="51" t="str">
        <f>IF(Tableau12526062[[#This Row],[DATE CONTRAT]]&lt;&gt;"",Tableau12526062[[#This Row],[DATE PROCHAIN CONTRAT]]-30,"")</f>
        <v/>
      </c>
      <c r="AJ162" s="51" t="str">
        <f>IF(Tableau1252606271[[#This Row],[DATE CONTRAT]]&lt;&gt;"",Tableau1252606271[[#This Row],[DATE CONTRAT]]+Tableau1252606271[[#This Row],[DUREE CONTRAT]]*365,"")</f>
        <v/>
      </c>
      <c r="AK162" s="51" t="str">
        <f>IF(Tableau1252606271[[#This Row],[DATE CONTRAT]]&lt;&gt;"",Tableau1252606271[[#This Row],[DATE PROCHAIN CONTRAT]]-30,"")</f>
        <v/>
      </c>
      <c r="AQ162" s="51" t="str">
        <f>IF(Tableau1252606272[[#This Row],[DATE CONTRAT]]&lt;&gt;"",Tableau1252606272[[#This Row],[DATE CONTRAT]]+Tableau1252606272[[#This Row],[DUREE CONTRAT]]*365,"")</f>
        <v/>
      </c>
      <c r="AR162" s="51" t="str">
        <f>IF(Tableau1252606272[[#This Row],[DATE CONTRAT]]&lt;&gt;"",Tableau1252606272[[#This Row],[DATE PROCHAIN CONTRAT]]-30,"")</f>
        <v/>
      </c>
      <c r="AX162" s="51" t="str">
        <f>IF(Tableau1252606273[[#This Row],[DATE CONTRAT]]&lt;&gt;"",Tableau1252606273[[#This Row],[DATE CONTRAT]]+Tableau1252606273[[#This Row],[DUREE CONTRAT]]*365,"")</f>
        <v/>
      </c>
      <c r="AY162" s="51" t="str">
        <f>IF(Tableau1252606273[[#This Row],[DATE CONTRAT]]&lt;&gt;"",Tableau1252606273[[#This Row],[DATE PROCHAIN CONTRAT]]-30,"")</f>
        <v/>
      </c>
      <c r="BE162" s="51" t="str">
        <f>IF(Tableau1252606274[[#This Row],[DATE CONTRAT]]&lt;&gt;"",Tableau1252606274[[#This Row],[DATE CONTRAT]]+Tableau1252606274[[#This Row],[DUREE CONTRAT]]*365,"")</f>
        <v/>
      </c>
      <c r="BF162" s="51" t="str">
        <f>IF(Tableau1252606274[[#This Row],[DATE CONTRAT]]&lt;&gt;"",Tableau1252606274[[#This Row],[DATE PROCHAIN CONTRAT]]-30,"")</f>
        <v/>
      </c>
    </row>
    <row r="163" spans="1:58" ht="30">
      <c r="A163" s="2" t="str">
        <f>IF(COUNT(#REF!)&lt;=0,"",COUNT(#REF!))</f>
        <v/>
      </c>
      <c r="B163" s="17" t="s">
        <v>444</v>
      </c>
      <c r="C163" s="16" t="s">
        <v>362</v>
      </c>
      <c r="D16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 Rue Jean Bernard</v>
      </c>
      <c r="E16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55000</v>
      </c>
      <c r="F16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Bar-le-Duc</v>
      </c>
      <c r="G16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3" s="30"/>
      <c r="M163" s="51"/>
      <c r="N163" s="52"/>
      <c r="O163" s="51" t="str">
        <f>IF(Tableau135361[[#This Row],[DATE DERNIER CONTRAT]]&lt;&gt;"",Tableau135361[[#This Row],[DATE DERNIER CONTRAT]]+Tableau135361[[#This Row],[DUREE DERNIER CONTRAT]]*365,"")</f>
        <v/>
      </c>
      <c r="P163" s="97" t="str">
        <f>IF(Tableau135361[[#This Row],[DATE DERNIER CONTRAT]]&lt;&gt;"",Tableau135361[[#This Row],[DATE PROCHAIN CONTRAT]]-30,"")</f>
        <v/>
      </c>
      <c r="Q163" s="35"/>
      <c r="V163" s="51" t="str">
        <f>IF(Tableau125260[[#This Row],[DATE CONTRAT]]&lt;&gt;"",Tableau125260[[#This Row],[DATE CONTRAT]]+Tableau125260[[#This Row],[DUREE CONTRAT]]*365,"")</f>
        <v/>
      </c>
      <c r="W163" s="51" t="str">
        <f>IF(Tableau125260[[#This Row],[DATE CONTRAT]]&lt;&gt;"",Tableau125260[[#This Row],[DATE PROCHAIN CONTRAT]]-30,"")</f>
        <v/>
      </c>
      <c r="AC163" s="51" t="str">
        <f>IF(Tableau12526062[[#This Row],[DATE CONTRAT]]&lt;&gt;"",Tableau12526062[[#This Row],[DATE CONTRAT]]+Tableau12526062[[#This Row],[DUREE CONTRAT]]*365,"")</f>
        <v/>
      </c>
      <c r="AD163" s="51" t="str">
        <f>IF(Tableau12526062[[#This Row],[DATE CONTRAT]]&lt;&gt;"",Tableau12526062[[#This Row],[DATE PROCHAIN CONTRAT]]-30,"")</f>
        <v/>
      </c>
      <c r="AJ163" s="51" t="str">
        <f>IF(Tableau1252606271[[#This Row],[DATE CONTRAT]]&lt;&gt;"",Tableau1252606271[[#This Row],[DATE CONTRAT]]+Tableau1252606271[[#This Row],[DUREE CONTRAT]]*365,"")</f>
        <v/>
      </c>
      <c r="AK163" s="51" t="str">
        <f>IF(Tableau1252606271[[#This Row],[DATE CONTRAT]]&lt;&gt;"",Tableau1252606271[[#This Row],[DATE PROCHAIN CONTRAT]]-30,"")</f>
        <v/>
      </c>
      <c r="AQ163" s="51" t="str">
        <f>IF(Tableau1252606272[[#This Row],[DATE CONTRAT]]&lt;&gt;"",Tableau1252606272[[#This Row],[DATE CONTRAT]]+Tableau1252606272[[#This Row],[DUREE CONTRAT]]*365,"")</f>
        <v/>
      </c>
      <c r="AR163" s="51" t="str">
        <f>IF(Tableau1252606272[[#This Row],[DATE CONTRAT]]&lt;&gt;"",Tableau1252606272[[#This Row],[DATE PROCHAIN CONTRAT]]-30,"")</f>
        <v/>
      </c>
      <c r="AX163" s="51" t="str">
        <f>IF(Tableau1252606273[[#This Row],[DATE CONTRAT]]&lt;&gt;"",Tableau1252606273[[#This Row],[DATE CONTRAT]]+Tableau1252606273[[#This Row],[DUREE CONTRAT]]*365,"")</f>
        <v/>
      </c>
      <c r="AY163" s="51" t="str">
        <f>IF(Tableau1252606273[[#This Row],[DATE CONTRAT]]&lt;&gt;"",Tableau1252606273[[#This Row],[DATE PROCHAIN CONTRAT]]-30,"")</f>
        <v/>
      </c>
      <c r="BE163" s="51" t="str">
        <f>IF(Tableau1252606274[[#This Row],[DATE CONTRAT]]&lt;&gt;"",Tableau1252606274[[#This Row],[DATE CONTRAT]]+Tableau1252606274[[#This Row],[DUREE CONTRAT]]*365,"")</f>
        <v/>
      </c>
      <c r="BF163" s="51" t="str">
        <f>IF(Tableau1252606274[[#This Row],[DATE CONTRAT]]&lt;&gt;"",Tableau1252606274[[#This Row],[DATE PROCHAIN CONTRAT]]-30,"")</f>
        <v/>
      </c>
    </row>
    <row r="164" spans="1:58" ht="45">
      <c r="A164" s="2" t="str">
        <f>IF(COUNT(#REF!)&lt;=0,"",COUNT(#REF!))</f>
        <v/>
      </c>
      <c r="B164" s="17" t="s">
        <v>444</v>
      </c>
      <c r="C164" s="16" t="s">
        <v>363</v>
      </c>
      <c r="D16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27 Rue Leroux</v>
      </c>
      <c r="E16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55500</v>
      </c>
      <c r="F16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Ligny-en-Barrois</v>
      </c>
      <c r="G16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4" s="30"/>
      <c r="M164" s="51"/>
      <c r="N164" s="52"/>
      <c r="O164" s="51" t="str">
        <f>IF(Tableau135361[[#This Row],[DATE DERNIER CONTRAT]]&lt;&gt;"",Tableau135361[[#This Row],[DATE DERNIER CONTRAT]]+Tableau135361[[#This Row],[DUREE DERNIER CONTRAT]]*365,"")</f>
        <v/>
      </c>
      <c r="P164" s="97" t="str">
        <f>IF(Tableau135361[[#This Row],[DATE DERNIER CONTRAT]]&lt;&gt;"",Tableau135361[[#This Row],[DATE PROCHAIN CONTRAT]]-30,"")</f>
        <v/>
      </c>
      <c r="Q164" s="35"/>
      <c r="V164" s="51" t="str">
        <f>IF(Tableau125260[[#This Row],[DATE CONTRAT]]&lt;&gt;"",Tableau125260[[#This Row],[DATE CONTRAT]]+Tableau125260[[#This Row],[DUREE CONTRAT]]*365,"")</f>
        <v/>
      </c>
      <c r="W164" s="51" t="str">
        <f>IF(Tableau125260[[#This Row],[DATE CONTRAT]]&lt;&gt;"",Tableau125260[[#This Row],[DATE PROCHAIN CONTRAT]]-30,"")</f>
        <v/>
      </c>
      <c r="AC164" s="51" t="str">
        <f>IF(Tableau12526062[[#This Row],[DATE CONTRAT]]&lt;&gt;"",Tableau12526062[[#This Row],[DATE CONTRAT]]+Tableau12526062[[#This Row],[DUREE CONTRAT]]*365,"")</f>
        <v/>
      </c>
      <c r="AD164" s="51" t="str">
        <f>IF(Tableau12526062[[#This Row],[DATE CONTRAT]]&lt;&gt;"",Tableau12526062[[#This Row],[DATE PROCHAIN CONTRAT]]-30,"")</f>
        <v/>
      </c>
      <c r="AJ164" s="51" t="str">
        <f>IF(Tableau1252606271[[#This Row],[DATE CONTRAT]]&lt;&gt;"",Tableau1252606271[[#This Row],[DATE CONTRAT]]+Tableau1252606271[[#This Row],[DUREE CONTRAT]]*365,"")</f>
        <v/>
      </c>
      <c r="AK164" s="51" t="str">
        <f>IF(Tableau1252606271[[#This Row],[DATE CONTRAT]]&lt;&gt;"",Tableau1252606271[[#This Row],[DATE PROCHAIN CONTRAT]]-30,"")</f>
        <v/>
      </c>
      <c r="AQ164" s="51" t="str">
        <f>IF(Tableau1252606272[[#This Row],[DATE CONTRAT]]&lt;&gt;"",Tableau1252606272[[#This Row],[DATE CONTRAT]]+Tableau1252606272[[#This Row],[DUREE CONTRAT]]*365,"")</f>
        <v/>
      </c>
      <c r="AR164" s="51" t="str">
        <f>IF(Tableau1252606272[[#This Row],[DATE CONTRAT]]&lt;&gt;"",Tableau1252606272[[#This Row],[DATE PROCHAIN CONTRAT]]-30,"")</f>
        <v/>
      </c>
      <c r="AX164" s="51" t="str">
        <f>IF(Tableau1252606273[[#This Row],[DATE CONTRAT]]&lt;&gt;"",Tableau1252606273[[#This Row],[DATE CONTRAT]]+Tableau1252606273[[#This Row],[DUREE CONTRAT]]*365,"")</f>
        <v/>
      </c>
      <c r="AY164" s="51" t="str">
        <f>IF(Tableau1252606273[[#This Row],[DATE CONTRAT]]&lt;&gt;"",Tableau1252606273[[#This Row],[DATE PROCHAIN CONTRAT]]-30,"")</f>
        <v/>
      </c>
      <c r="BE164" s="51" t="str">
        <f>IF(Tableau1252606274[[#This Row],[DATE CONTRAT]]&lt;&gt;"",Tableau1252606274[[#This Row],[DATE CONTRAT]]+Tableau1252606274[[#This Row],[DUREE CONTRAT]]*365,"")</f>
        <v/>
      </c>
      <c r="BF164" s="51" t="str">
        <f>IF(Tableau1252606274[[#This Row],[DATE CONTRAT]]&lt;&gt;"",Tableau1252606274[[#This Row],[DATE PROCHAIN CONTRAT]]-30,"")</f>
        <v/>
      </c>
    </row>
    <row r="165" spans="1:58" ht="30">
      <c r="A165" s="2" t="str">
        <f>IF(COUNT(#REF!)&lt;=0,"",COUNT(#REF!))</f>
        <v/>
      </c>
      <c r="B165" s="17" t="s">
        <v>444</v>
      </c>
      <c r="C165" s="16" t="s">
        <v>364</v>
      </c>
      <c r="D16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14 Rue Mautroté</v>
      </c>
      <c r="E16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6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6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5" s="30"/>
      <c r="M165" s="51"/>
      <c r="N165" s="52"/>
      <c r="O165" s="51" t="str">
        <f>IF(Tableau135361[[#This Row],[DATE DERNIER CONTRAT]]&lt;&gt;"",Tableau135361[[#This Row],[DATE DERNIER CONTRAT]]+Tableau135361[[#This Row],[DUREE DERNIER CONTRAT]]*365,"")</f>
        <v/>
      </c>
      <c r="P165" s="97" t="str">
        <f>IF(Tableau135361[[#This Row],[DATE DERNIER CONTRAT]]&lt;&gt;"",Tableau135361[[#This Row],[DATE PROCHAIN CONTRAT]]-30,"")</f>
        <v/>
      </c>
      <c r="Q165" s="35"/>
      <c r="V165" s="51" t="str">
        <f>IF(Tableau125260[[#This Row],[DATE CONTRAT]]&lt;&gt;"",Tableau125260[[#This Row],[DATE CONTRAT]]+Tableau125260[[#This Row],[DUREE CONTRAT]]*365,"")</f>
        <v/>
      </c>
      <c r="W165" s="51" t="str">
        <f>IF(Tableau125260[[#This Row],[DATE CONTRAT]]&lt;&gt;"",Tableau125260[[#This Row],[DATE PROCHAIN CONTRAT]]-30,"")</f>
        <v/>
      </c>
      <c r="AC165" s="51" t="str">
        <f>IF(Tableau12526062[[#This Row],[DATE CONTRAT]]&lt;&gt;"",Tableau12526062[[#This Row],[DATE CONTRAT]]+Tableau12526062[[#This Row],[DUREE CONTRAT]]*365,"")</f>
        <v/>
      </c>
      <c r="AD165" s="51" t="str">
        <f>IF(Tableau12526062[[#This Row],[DATE CONTRAT]]&lt;&gt;"",Tableau12526062[[#This Row],[DATE PROCHAIN CONTRAT]]-30,"")</f>
        <v/>
      </c>
      <c r="AJ165" s="51" t="str">
        <f>IF(Tableau1252606271[[#This Row],[DATE CONTRAT]]&lt;&gt;"",Tableau1252606271[[#This Row],[DATE CONTRAT]]+Tableau1252606271[[#This Row],[DUREE CONTRAT]]*365,"")</f>
        <v/>
      </c>
      <c r="AK165" s="51" t="str">
        <f>IF(Tableau1252606271[[#This Row],[DATE CONTRAT]]&lt;&gt;"",Tableau1252606271[[#This Row],[DATE PROCHAIN CONTRAT]]-30,"")</f>
        <v/>
      </c>
      <c r="AQ165" s="51" t="str">
        <f>IF(Tableau1252606272[[#This Row],[DATE CONTRAT]]&lt;&gt;"",Tableau1252606272[[#This Row],[DATE CONTRAT]]+Tableau1252606272[[#This Row],[DUREE CONTRAT]]*365,"")</f>
        <v/>
      </c>
      <c r="AR165" s="51" t="str">
        <f>IF(Tableau1252606272[[#This Row],[DATE CONTRAT]]&lt;&gt;"",Tableau1252606272[[#This Row],[DATE PROCHAIN CONTRAT]]-30,"")</f>
        <v/>
      </c>
      <c r="AX165" s="51" t="str">
        <f>IF(Tableau1252606273[[#This Row],[DATE CONTRAT]]&lt;&gt;"",Tableau1252606273[[#This Row],[DATE CONTRAT]]+Tableau1252606273[[#This Row],[DUREE CONTRAT]]*365,"")</f>
        <v/>
      </c>
      <c r="AY165" s="51" t="str">
        <f>IF(Tableau1252606273[[#This Row],[DATE CONTRAT]]&lt;&gt;"",Tableau1252606273[[#This Row],[DATE PROCHAIN CONTRAT]]-30,"")</f>
        <v/>
      </c>
      <c r="BE165" s="51" t="str">
        <f>IF(Tableau1252606274[[#This Row],[DATE CONTRAT]]&lt;&gt;"",Tableau1252606274[[#This Row],[DATE CONTRAT]]+Tableau1252606274[[#This Row],[DUREE CONTRAT]]*365,"")</f>
        <v/>
      </c>
      <c r="BF165" s="51" t="str">
        <f>IF(Tableau1252606274[[#This Row],[DATE CONTRAT]]&lt;&gt;"",Tableau1252606274[[#This Row],[DATE PROCHAIN CONTRAT]]-30,"")</f>
        <v/>
      </c>
    </row>
    <row r="166" spans="1:58" ht="30">
      <c r="A166" s="2" t="str">
        <f>IF(COUNT(#REF!)&lt;=0,"",COUNT(#REF!))</f>
        <v/>
      </c>
      <c r="B166" s="17" t="s">
        <v>444</v>
      </c>
      <c r="C166" s="16" t="s">
        <v>365</v>
      </c>
      <c r="D16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Place Paul Lemagny</v>
      </c>
      <c r="E16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55000</v>
      </c>
      <c r="F16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Bar-le-Duc</v>
      </c>
      <c r="G16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6" s="30"/>
      <c r="M166" s="51"/>
      <c r="N166" s="52"/>
      <c r="O166" s="51" t="str">
        <f>IF(Tableau135361[[#This Row],[DATE DERNIER CONTRAT]]&lt;&gt;"",Tableau135361[[#This Row],[DATE DERNIER CONTRAT]]+Tableau135361[[#This Row],[DUREE DERNIER CONTRAT]]*365,"")</f>
        <v/>
      </c>
      <c r="P166" s="97" t="str">
        <f>IF(Tableau135361[[#This Row],[DATE DERNIER CONTRAT]]&lt;&gt;"",Tableau135361[[#This Row],[DATE PROCHAIN CONTRAT]]-30,"")</f>
        <v/>
      </c>
      <c r="Q166" s="35"/>
      <c r="V166" s="51" t="str">
        <f>IF(Tableau125260[[#This Row],[DATE CONTRAT]]&lt;&gt;"",Tableau125260[[#This Row],[DATE CONTRAT]]+Tableau125260[[#This Row],[DUREE CONTRAT]]*365,"")</f>
        <v/>
      </c>
      <c r="W166" s="51" t="str">
        <f>IF(Tableau125260[[#This Row],[DATE CONTRAT]]&lt;&gt;"",Tableau125260[[#This Row],[DATE PROCHAIN CONTRAT]]-30,"")</f>
        <v/>
      </c>
      <c r="AC166" s="51" t="str">
        <f>IF(Tableau12526062[[#This Row],[DATE CONTRAT]]&lt;&gt;"",Tableau12526062[[#This Row],[DATE CONTRAT]]+Tableau12526062[[#This Row],[DUREE CONTRAT]]*365,"")</f>
        <v/>
      </c>
      <c r="AD166" s="51" t="str">
        <f>IF(Tableau12526062[[#This Row],[DATE CONTRAT]]&lt;&gt;"",Tableau12526062[[#This Row],[DATE PROCHAIN CONTRAT]]-30,"")</f>
        <v/>
      </c>
      <c r="AJ166" s="51" t="str">
        <f>IF(Tableau1252606271[[#This Row],[DATE CONTRAT]]&lt;&gt;"",Tableau1252606271[[#This Row],[DATE CONTRAT]]+Tableau1252606271[[#This Row],[DUREE CONTRAT]]*365,"")</f>
        <v/>
      </c>
      <c r="AK166" s="51" t="str">
        <f>IF(Tableau1252606271[[#This Row],[DATE CONTRAT]]&lt;&gt;"",Tableau1252606271[[#This Row],[DATE PROCHAIN CONTRAT]]-30,"")</f>
        <v/>
      </c>
      <c r="AQ166" s="51" t="str">
        <f>IF(Tableau1252606272[[#This Row],[DATE CONTRAT]]&lt;&gt;"",Tableau1252606272[[#This Row],[DATE CONTRAT]]+Tableau1252606272[[#This Row],[DUREE CONTRAT]]*365,"")</f>
        <v/>
      </c>
      <c r="AR166" s="51" t="str">
        <f>IF(Tableau1252606272[[#This Row],[DATE CONTRAT]]&lt;&gt;"",Tableau1252606272[[#This Row],[DATE PROCHAIN CONTRAT]]-30,"")</f>
        <v/>
      </c>
      <c r="AX166" s="51" t="str">
        <f>IF(Tableau1252606273[[#This Row],[DATE CONTRAT]]&lt;&gt;"",Tableau1252606273[[#This Row],[DATE CONTRAT]]+Tableau1252606273[[#This Row],[DUREE CONTRAT]]*365,"")</f>
        <v/>
      </c>
      <c r="AY166" s="51" t="str">
        <f>IF(Tableau1252606273[[#This Row],[DATE CONTRAT]]&lt;&gt;"",Tableau1252606273[[#This Row],[DATE PROCHAIN CONTRAT]]-30,"")</f>
        <v/>
      </c>
      <c r="BE166" s="51" t="str">
        <f>IF(Tableau1252606274[[#This Row],[DATE CONTRAT]]&lt;&gt;"",Tableau1252606274[[#This Row],[DATE CONTRAT]]+Tableau1252606274[[#This Row],[DUREE CONTRAT]]*365,"")</f>
        <v/>
      </c>
      <c r="BF166" s="51" t="str">
        <f>IF(Tableau1252606274[[#This Row],[DATE CONTRAT]]&lt;&gt;"",Tableau1252606274[[#This Row],[DATE PROCHAIN CONTRAT]]-30,"")</f>
        <v/>
      </c>
    </row>
    <row r="167" spans="1:58">
      <c r="A167" s="2" t="str">
        <f>IF(COUNT(#REF!)&lt;=0,"",COUNT(#REF!))</f>
        <v/>
      </c>
      <c r="B167" s="17" t="s">
        <v>444</v>
      </c>
      <c r="C167" s="16" t="s">
        <v>366</v>
      </c>
      <c r="D16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28 Rue Voltaire</v>
      </c>
      <c r="E16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55000</v>
      </c>
      <c r="F16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Bar-le-Duc</v>
      </c>
      <c r="G16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7" s="30"/>
      <c r="M167" s="51"/>
      <c r="N167" s="52"/>
      <c r="O167" s="51" t="str">
        <f>IF(Tableau135361[[#This Row],[DATE DERNIER CONTRAT]]&lt;&gt;"",Tableau135361[[#This Row],[DATE DERNIER CONTRAT]]+Tableau135361[[#This Row],[DUREE DERNIER CONTRAT]]*365,"")</f>
        <v/>
      </c>
      <c r="P167" s="97" t="str">
        <f>IF(Tableau135361[[#This Row],[DATE DERNIER CONTRAT]]&lt;&gt;"",Tableau135361[[#This Row],[DATE PROCHAIN CONTRAT]]-30,"")</f>
        <v/>
      </c>
      <c r="Q167" s="35"/>
      <c r="V167" s="51" t="str">
        <f>IF(Tableau125260[[#This Row],[DATE CONTRAT]]&lt;&gt;"",Tableau125260[[#This Row],[DATE CONTRAT]]+Tableau125260[[#This Row],[DUREE CONTRAT]]*365,"")</f>
        <v/>
      </c>
      <c r="W167" s="51" t="str">
        <f>IF(Tableau125260[[#This Row],[DATE CONTRAT]]&lt;&gt;"",Tableau125260[[#This Row],[DATE PROCHAIN CONTRAT]]-30,"")</f>
        <v/>
      </c>
      <c r="AC167" s="51" t="str">
        <f>IF(Tableau12526062[[#This Row],[DATE CONTRAT]]&lt;&gt;"",Tableau12526062[[#This Row],[DATE CONTRAT]]+Tableau12526062[[#This Row],[DUREE CONTRAT]]*365,"")</f>
        <v/>
      </c>
      <c r="AD167" s="51" t="str">
        <f>IF(Tableau12526062[[#This Row],[DATE CONTRAT]]&lt;&gt;"",Tableau12526062[[#This Row],[DATE PROCHAIN CONTRAT]]-30,"")</f>
        <v/>
      </c>
      <c r="AJ167" s="51" t="str">
        <f>IF(Tableau1252606271[[#This Row],[DATE CONTRAT]]&lt;&gt;"",Tableau1252606271[[#This Row],[DATE CONTRAT]]+Tableau1252606271[[#This Row],[DUREE CONTRAT]]*365,"")</f>
        <v/>
      </c>
      <c r="AK167" s="51" t="str">
        <f>IF(Tableau1252606271[[#This Row],[DATE CONTRAT]]&lt;&gt;"",Tableau1252606271[[#This Row],[DATE PROCHAIN CONTRAT]]-30,"")</f>
        <v/>
      </c>
      <c r="AQ167" s="51" t="str">
        <f>IF(Tableau1252606272[[#This Row],[DATE CONTRAT]]&lt;&gt;"",Tableau1252606272[[#This Row],[DATE CONTRAT]]+Tableau1252606272[[#This Row],[DUREE CONTRAT]]*365,"")</f>
        <v/>
      </c>
      <c r="AR167" s="51" t="str">
        <f>IF(Tableau1252606272[[#This Row],[DATE CONTRAT]]&lt;&gt;"",Tableau1252606272[[#This Row],[DATE PROCHAIN CONTRAT]]-30,"")</f>
        <v/>
      </c>
      <c r="AX167" s="51" t="str">
        <f>IF(Tableau1252606273[[#This Row],[DATE CONTRAT]]&lt;&gt;"",Tableau1252606273[[#This Row],[DATE CONTRAT]]+Tableau1252606273[[#This Row],[DUREE CONTRAT]]*365,"")</f>
        <v/>
      </c>
      <c r="AY167" s="51" t="str">
        <f>IF(Tableau1252606273[[#This Row],[DATE CONTRAT]]&lt;&gt;"",Tableau1252606273[[#This Row],[DATE PROCHAIN CONTRAT]]-30,"")</f>
        <v/>
      </c>
      <c r="BE167" s="51" t="str">
        <f>IF(Tableau1252606274[[#This Row],[DATE CONTRAT]]&lt;&gt;"",Tableau1252606274[[#This Row],[DATE CONTRAT]]+Tableau1252606274[[#This Row],[DUREE CONTRAT]]*365,"")</f>
        <v/>
      </c>
      <c r="BF167" s="51" t="str">
        <f>IF(Tableau1252606274[[#This Row],[DATE CONTRAT]]&lt;&gt;"",Tableau1252606274[[#This Row],[DATE PROCHAIN CONTRAT]]-30,"")</f>
        <v/>
      </c>
    </row>
    <row r="168" spans="1:58">
      <c r="A168" s="2" t="str">
        <f>IF(COUNT(#REF!)&lt;=0,"",COUNT(#REF!))</f>
        <v/>
      </c>
      <c r="B168" s="17" t="s">
        <v>444</v>
      </c>
      <c r="C168" s="16" t="s">
        <v>367</v>
      </c>
      <c r="D16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14 Rue Mautroté</v>
      </c>
      <c r="E16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6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6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8" s="30"/>
      <c r="M168" s="51"/>
      <c r="N168" s="52"/>
      <c r="O168" s="51" t="str">
        <f>IF(Tableau135361[[#This Row],[DATE DERNIER CONTRAT]]&lt;&gt;"",Tableau135361[[#This Row],[DATE DERNIER CONTRAT]]+Tableau135361[[#This Row],[DUREE DERNIER CONTRAT]]*365,"")</f>
        <v/>
      </c>
      <c r="P168" s="97" t="str">
        <f>IF(Tableau135361[[#This Row],[DATE DERNIER CONTRAT]]&lt;&gt;"",Tableau135361[[#This Row],[DATE PROCHAIN CONTRAT]]-30,"")</f>
        <v/>
      </c>
      <c r="Q168" s="35"/>
      <c r="V168" s="51" t="str">
        <f>IF(Tableau125260[[#This Row],[DATE CONTRAT]]&lt;&gt;"",Tableau125260[[#This Row],[DATE CONTRAT]]+Tableau125260[[#This Row],[DUREE CONTRAT]]*365,"")</f>
        <v/>
      </c>
      <c r="W168" s="51" t="str">
        <f>IF(Tableau125260[[#This Row],[DATE CONTRAT]]&lt;&gt;"",Tableau125260[[#This Row],[DATE PROCHAIN CONTRAT]]-30,"")</f>
        <v/>
      </c>
      <c r="AC168" s="51" t="str">
        <f>IF(Tableau12526062[[#This Row],[DATE CONTRAT]]&lt;&gt;"",Tableau12526062[[#This Row],[DATE CONTRAT]]+Tableau12526062[[#This Row],[DUREE CONTRAT]]*365,"")</f>
        <v/>
      </c>
      <c r="AD168" s="51" t="str">
        <f>IF(Tableau12526062[[#This Row],[DATE CONTRAT]]&lt;&gt;"",Tableau12526062[[#This Row],[DATE PROCHAIN CONTRAT]]-30,"")</f>
        <v/>
      </c>
      <c r="AJ168" s="51" t="str">
        <f>IF(Tableau1252606271[[#This Row],[DATE CONTRAT]]&lt;&gt;"",Tableau1252606271[[#This Row],[DATE CONTRAT]]+Tableau1252606271[[#This Row],[DUREE CONTRAT]]*365,"")</f>
        <v/>
      </c>
      <c r="AK168" s="51" t="str">
        <f>IF(Tableau1252606271[[#This Row],[DATE CONTRAT]]&lt;&gt;"",Tableau1252606271[[#This Row],[DATE PROCHAIN CONTRAT]]-30,"")</f>
        <v/>
      </c>
      <c r="AQ168" s="51" t="str">
        <f>IF(Tableau1252606272[[#This Row],[DATE CONTRAT]]&lt;&gt;"",Tableau1252606272[[#This Row],[DATE CONTRAT]]+Tableau1252606272[[#This Row],[DUREE CONTRAT]]*365,"")</f>
        <v/>
      </c>
      <c r="AR168" s="51" t="str">
        <f>IF(Tableau1252606272[[#This Row],[DATE CONTRAT]]&lt;&gt;"",Tableau1252606272[[#This Row],[DATE PROCHAIN CONTRAT]]-30,"")</f>
        <v/>
      </c>
      <c r="AX168" s="51" t="str">
        <f>IF(Tableau1252606273[[#This Row],[DATE CONTRAT]]&lt;&gt;"",Tableau1252606273[[#This Row],[DATE CONTRAT]]+Tableau1252606273[[#This Row],[DUREE CONTRAT]]*365,"")</f>
        <v/>
      </c>
      <c r="AY168" s="51" t="str">
        <f>IF(Tableau1252606273[[#This Row],[DATE CONTRAT]]&lt;&gt;"",Tableau1252606273[[#This Row],[DATE PROCHAIN CONTRAT]]-30,"")</f>
        <v/>
      </c>
      <c r="BE168" s="51" t="str">
        <f>IF(Tableau1252606274[[#This Row],[DATE CONTRAT]]&lt;&gt;"",Tableau1252606274[[#This Row],[DATE CONTRAT]]+Tableau1252606274[[#This Row],[DUREE CONTRAT]]*365,"")</f>
        <v/>
      </c>
      <c r="BF168" s="51" t="str">
        <f>IF(Tableau1252606274[[#This Row],[DATE CONTRAT]]&lt;&gt;"",Tableau1252606274[[#This Row],[DATE PROCHAIN CONTRAT]]-30,"")</f>
        <v/>
      </c>
    </row>
    <row r="169" spans="1:58" ht="90">
      <c r="A169" s="2" t="str">
        <f>IF(COUNT(#REF!)&lt;=0,"",COUNT(#REF!))</f>
        <v/>
      </c>
      <c r="B169" s="17" t="s">
        <v>444</v>
      </c>
      <c r="C169" s="16" t="s">
        <v>368</v>
      </c>
      <c r="D16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Place Vauban</v>
      </c>
      <c r="E16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6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6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6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6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6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69" s="30"/>
      <c r="M169" s="51"/>
      <c r="N169" s="52"/>
      <c r="O169" s="51" t="str">
        <f>IF(Tableau135361[[#This Row],[DATE DERNIER CONTRAT]]&lt;&gt;"",Tableau135361[[#This Row],[DATE DERNIER CONTRAT]]+Tableau135361[[#This Row],[DUREE DERNIER CONTRAT]]*365,"")</f>
        <v/>
      </c>
      <c r="P169" s="97" t="str">
        <f>IF(Tableau135361[[#This Row],[DATE DERNIER CONTRAT]]&lt;&gt;"",Tableau135361[[#This Row],[DATE PROCHAIN CONTRAT]]-30,"")</f>
        <v/>
      </c>
      <c r="Q169" s="35"/>
      <c r="V169" s="51" t="str">
        <f>IF(Tableau125260[[#This Row],[DATE CONTRAT]]&lt;&gt;"",Tableau125260[[#This Row],[DATE CONTRAT]]+Tableau125260[[#This Row],[DUREE CONTRAT]]*365,"")</f>
        <v/>
      </c>
      <c r="W169" s="51" t="str">
        <f>IF(Tableau125260[[#This Row],[DATE CONTRAT]]&lt;&gt;"",Tableau125260[[#This Row],[DATE PROCHAIN CONTRAT]]-30,"")</f>
        <v/>
      </c>
      <c r="AC169" s="51" t="str">
        <f>IF(Tableau12526062[[#This Row],[DATE CONTRAT]]&lt;&gt;"",Tableau12526062[[#This Row],[DATE CONTRAT]]+Tableau12526062[[#This Row],[DUREE CONTRAT]]*365,"")</f>
        <v/>
      </c>
      <c r="AD169" s="51" t="str">
        <f>IF(Tableau12526062[[#This Row],[DATE CONTRAT]]&lt;&gt;"",Tableau12526062[[#This Row],[DATE PROCHAIN CONTRAT]]-30,"")</f>
        <v/>
      </c>
      <c r="AJ169" s="51" t="str">
        <f>IF(Tableau1252606271[[#This Row],[DATE CONTRAT]]&lt;&gt;"",Tableau1252606271[[#This Row],[DATE CONTRAT]]+Tableau1252606271[[#This Row],[DUREE CONTRAT]]*365,"")</f>
        <v/>
      </c>
      <c r="AK169" s="51" t="str">
        <f>IF(Tableau1252606271[[#This Row],[DATE CONTRAT]]&lt;&gt;"",Tableau1252606271[[#This Row],[DATE PROCHAIN CONTRAT]]-30,"")</f>
        <v/>
      </c>
      <c r="AQ169" s="51" t="str">
        <f>IF(Tableau1252606272[[#This Row],[DATE CONTRAT]]&lt;&gt;"",Tableau1252606272[[#This Row],[DATE CONTRAT]]+Tableau1252606272[[#This Row],[DUREE CONTRAT]]*365,"")</f>
        <v/>
      </c>
      <c r="AR169" s="51" t="str">
        <f>IF(Tableau1252606272[[#This Row],[DATE CONTRAT]]&lt;&gt;"",Tableau1252606272[[#This Row],[DATE PROCHAIN CONTRAT]]-30,"")</f>
        <v/>
      </c>
      <c r="AX169" s="51" t="str">
        <f>IF(Tableau1252606273[[#This Row],[DATE CONTRAT]]&lt;&gt;"",Tableau1252606273[[#This Row],[DATE CONTRAT]]+Tableau1252606273[[#This Row],[DUREE CONTRAT]]*365,"")</f>
        <v/>
      </c>
      <c r="AY169" s="51" t="str">
        <f>IF(Tableau1252606273[[#This Row],[DATE CONTRAT]]&lt;&gt;"",Tableau1252606273[[#This Row],[DATE PROCHAIN CONTRAT]]-30,"")</f>
        <v/>
      </c>
      <c r="BE169" s="51" t="str">
        <f>IF(Tableau1252606274[[#This Row],[DATE CONTRAT]]&lt;&gt;"",Tableau1252606274[[#This Row],[DATE CONTRAT]]+Tableau1252606274[[#This Row],[DUREE CONTRAT]]*365,"")</f>
        <v/>
      </c>
      <c r="BF169" s="51" t="str">
        <f>IF(Tableau1252606274[[#This Row],[DATE CONTRAT]]&lt;&gt;"",Tableau1252606274[[#This Row],[DATE PROCHAIN CONTRAT]]-30,"")</f>
        <v/>
      </c>
    </row>
    <row r="170" spans="1:58" ht="105">
      <c r="A170" s="2" t="str">
        <f>IF(COUNT(#REF!)&lt;=0,"",COUNT(#REF!))</f>
        <v/>
      </c>
      <c r="B170" s="17" t="s">
        <v>444</v>
      </c>
      <c r="C170" s="16" t="s">
        <v>369</v>
      </c>
      <c r="D17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Place Vauban</v>
      </c>
      <c r="E17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55100</v>
      </c>
      <c r="F17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Verdun</v>
      </c>
      <c r="G17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7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7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0" s="30"/>
      <c r="M170" s="51"/>
      <c r="N170" s="52"/>
      <c r="O170" s="51" t="str">
        <f>IF(Tableau135361[[#This Row],[DATE DERNIER CONTRAT]]&lt;&gt;"",Tableau135361[[#This Row],[DATE DERNIER CONTRAT]]+Tableau135361[[#This Row],[DUREE DERNIER CONTRAT]]*365,"")</f>
        <v/>
      </c>
      <c r="P170" s="97" t="str">
        <f>IF(Tableau135361[[#This Row],[DATE DERNIER CONTRAT]]&lt;&gt;"",Tableau135361[[#This Row],[DATE PROCHAIN CONTRAT]]-30,"")</f>
        <v/>
      </c>
      <c r="Q170" s="35"/>
      <c r="V170" s="51" t="str">
        <f>IF(Tableau125260[[#This Row],[DATE CONTRAT]]&lt;&gt;"",Tableau125260[[#This Row],[DATE CONTRAT]]+Tableau125260[[#This Row],[DUREE CONTRAT]]*365,"")</f>
        <v/>
      </c>
      <c r="W170" s="51" t="str">
        <f>IF(Tableau125260[[#This Row],[DATE CONTRAT]]&lt;&gt;"",Tableau125260[[#This Row],[DATE PROCHAIN CONTRAT]]-30,"")</f>
        <v/>
      </c>
      <c r="AC170" s="51" t="str">
        <f>IF(Tableau12526062[[#This Row],[DATE CONTRAT]]&lt;&gt;"",Tableau12526062[[#This Row],[DATE CONTRAT]]+Tableau12526062[[#This Row],[DUREE CONTRAT]]*365,"")</f>
        <v/>
      </c>
      <c r="AD170" s="51" t="str">
        <f>IF(Tableau12526062[[#This Row],[DATE CONTRAT]]&lt;&gt;"",Tableau12526062[[#This Row],[DATE PROCHAIN CONTRAT]]-30,"")</f>
        <v/>
      </c>
      <c r="AJ170" s="51" t="str">
        <f>IF(Tableau1252606271[[#This Row],[DATE CONTRAT]]&lt;&gt;"",Tableau1252606271[[#This Row],[DATE CONTRAT]]+Tableau1252606271[[#This Row],[DUREE CONTRAT]]*365,"")</f>
        <v/>
      </c>
      <c r="AK170" s="51" t="str">
        <f>IF(Tableau1252606271[[#This Row],[DATE CONTRAT]]&lt;&gt;"",Tableau1252606271[[#This Row],[DATE PROCHAIN CONTRAT]]-30,"")</f>
        <v/>
      </c>
      <c r="AQ170" s="51" t="str">
        <f>IF(Tableau1252606272[[#This Row],[DATE CONTRAT]]&lt;&gt;"",Tableau1252606272[[#This Row],[DATE CONTRAT]]+Tableau1252606272[[#This Row],[DUREE CONTRAT]]*365,"")</f>
        <v/>
      </c>
      <c r="AR170" s="51" t="str">
        <f>IF(Tableau1252606272[[#This Row],[DATE CONTRAT]]&lt;&gt;"",Tableau1252606272[[#This Row],[DATE PROCHAIN CONTRAT]]-30,"")</f>
        <v/>
      </c>
      <c r="AX170" s="51" t="str">
        <f>IF(Tableau1252606273[[#This Row],[DATE CONTRAT]]&lt;&gt;"",Tableau1252606273[[#This Row],[DATE CONTRAT]]+Tableau1252606273[[#This Row],[DUREE CONTRAT]]*365,"")</f>
        <v/>
      </c>
      <c r="AY170" s="51" t="str">
        <f>IF(Tableau1252606273[[#This Row],[DATE CONTRAT]]&lt;&gt;"",Tableau1252606273[[#This Row],[DATE PROCHAIN CONTRAT]]-30,"")</f>
        <v/>
      </c>
      <c r="BE170" s="51" t="str">
        <f>IF(Tableau1252606274[[#This Row],[DATE CONTRAT]]&lt;&gt;"",Tableau1252606274[[#This Row],[DATE CONTRAT]]+Tableau1252606274[[#This Row],[DUREE CONTRAT]]*365,"")</f>
        <v/>
      </c>
      <c r="BF170" s="51" t="str">
        <f>IF(Tableau1252606274[[#This Row],[DATE CONTRAT]]&lt;&gt;"",Tableau1252606274[[#This Row],[DATE PROCHAIN CONTRAT]]-30,"")</f>
        <v/>
      </c>
    </row>
    <row r="171" spans="1:58" ht="75">
      <c r="A171" s="2" t="str">
        <f>IF(COUNT(#REF!)&lt;=0,"",COUNT(#REF!))</f>
        <v/>
      </c>
      <c r="B171" s="17" t="s">
        <v>444</v>
      </c>
      <c r="C171" s="16" t="s">
        <v>370</v>
      </c>
      <c r="D17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de Munnerstadt</v>
      </c>
      <c r="E17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55700</v>
      </c>
      <c r="F17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Stenay</v>
      </c>
      <c r="G17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7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7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1" s="30"/>
      <c r="M171" s="51"/>
      <c r="N171" s="52"/>
      <c r="O171" s="51" t="str">
        <f>IF(Tableau135361[[#This Row],[DATE DERNIER CONTRAT]]&lt;&gt;"",Tableau135361[[#This Row],[DATE DERNIER CONTRAT]]+Tableau135361[[#This Row],[DUREE DERNIER CONTRAT]]*365,"")</f>
        <v/>
      </c>
      <c r="P171" s="97" t="str">
        <f>IF(Tableau135361[[#This Row],[DATE DERNIER CONTRAT]]&lt;&gt;"",Tableau135361[[#This Row],[DATE PROCHAIN CONTRAT]]-30,"")</f>
        <v/>
      </c>
      <c r="Q171" s="35"/>
      <c r="V171" s="51" t="str">
        <f>IF(Tableau125260[[#This Row],[DATE CONTRAT]]&lt;&gt;"",Tableau125260[[#This Row],[DATE CONTRAT]]+Tableau125260[[#This Row],[DUREE CONTRAT]]*365,"")</f>
        <v/>
      </c>
      <c r="W171" s="51" t="str">
        <f>IF(Tableau125260[[#This Row],[DATE CONTRAT]]&lt;&gt;"",Tableau125260[[#This Row],[DATE PROCHAIN CONTRAT]]-30,"")</f>
        <v/>
      </c>
      <c r="AC171" s="51" t="str">
        <f>IF(Tableau12526062[[#This Row],[DATE CONTRAT]]&lt;&gt;"",Tableau12526062[[#This Row],[DATE CONTRAT]]+Tableau12526062[[#This Row],[DUREE CONTRAT]]*365,"")</f>
        <v/>
      </c>
      <c r="AD171" s="51" t="str">
        <f>IF(Tableau12526062[[#This Row],[DATE CONTRAT]]&lt;&gt;"",Tableau12526062[[#This Row],[DATE PROCHAIN CONTRAT]]-30,"")</f>
        <v/>
      </c>
      <c r="AJ171" s="51" t="str">
        <f>IF(Tableau1252606271[[#This Row],[DATE CONTRAT]]&lt;&gt;"",Tableau1252606271[[#This Row],[DATE CONTRAT]]+Tableau1252606271[[#This Row],[DUREE CONTRAT]]*365,"")</f>
        <v/>
      </c>
      <c r="AK171" s="51" t="str">
        <f>IF(Tableau1252606271[[#This Row],[DATE CONTRAT]]&lt;&gt;"",Tableau1252606271[[#This Row],[DATE PROCHAIN CONTRAT]]-30,"")</f>
        <v/>
      </c>
      <c r="AQ171" s="51" t="str">
        <f>IF(Tableau1252606272[[#This Row],[DATE CONTRAT]]&lt;&gt;"",Tableau1252606272[[#This Row],[DATE CONTRAT]]+Tableau1252606272[[#This Row],[DUREE CONTRAT]]*365,"")</f>
        <v/>
      </c>
      <c r="AR171" s="51" t="str">
        <f>IF(Tableau1252606272[[#This Row],[DATE CONTRAT]]&lt;&gt;"",Tableau1252606272[[#This Row],[DATE PROCHAIN CONTRAT]]-30,"")</f>
        <v/>
      </c>
      <c r="AX171" s="51" t="str">
        <f>IF(Tableau1252606273[[#This Row],[DATE CONTRAT]]&lt;&gt;"",Tableau1252606273[[#This Row],[DATE CONTRAT]]+Tableau1252606273[[#This Row],[DUREE CONTRAT]]*365,"")</f>
        <v/>
      </c>
      <c r="AY171" s="51" t="str">
        <f>IF(Tableau1252606273[[#This Row],[DATE CONTRAT]]&lt;&gt;"",Tableau1252606273[[#This Row],[DATE PROCHAIN CONTRAT]]-30,"")</f>
        <v/>
      </c>
      <c r="BE171" s="51" t="str">
        <f>IF(Tableau1252606274[[#This Row],[DATE CONTRAT]]&lt;&gt;"",Tableau1252606274[[#This Row],[DATE CONTRAT]]+Tableau1252606274[[#This Row],[DUREE CONTRAT]]*365,"")</f>
        <v/>
      </c>
      <c r="BF171" s="51" t="str">
        <f>IF(Tableau1252606274[[#This Row],[DATE CONTRAT]]&lt;&gt;"",Tableau1252606274[[#This Row],[DATE PROCHAIN CONTRAT]]-30,"")</f>
        <v/>
      </c>
    </row>
    <row r="172" spans="1:58" ht="60">
      <c r="A172" s="2" t="str">
        <f>IF(COUNT(#REF!)&lt;=0,"",COUNT(#REF!))</f>
        <v/>
      </c>
      <c r="B172" s="17" t="s">
        <v>444</v>
      </c>
      <c r="C172" s="16" t="s">
        <v>371</v>
      </c>
      <c r="D17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Rue André Malraux</v>
      </c>
      <c r="E17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55200</v>
      </c>
      <c r="F17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Commercy</v>
      </c>
      <c r="G17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7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7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2" s="30"/>
      <c r="M172" s="51"/>
      <c r="N172" s="52"/>
      <c r="O172" s="51" t="str">
        <f>IF(Tableau135361[[#This Row],[DATE DERNIER CONTRAT]]&lt;&gt;"",Tableau135361[[#This Row],[DATE DERNIER CONTRAT]]+Tableau135361[[#This Row],[DUREE DERNIER CONTRAT]]*365,"")</f>
        <v/>
      </c>
      <c r="P172" s="97" t="str">
        <f>IF(Tableau135361[[#This Row],[DATE DERNIER CONTRAT]]&lt;&gt;"",Tableau135361[[#This Row],[DATE PROCHAIN CONTRAT]]-30,"")</f>
        <v/>
      </c>
      <c r="Q172" s="35"/>
      <c r="V172" s="51" t="str">
        <f>IF(Tableau125260[[#This Row],[DATE CONTRAT]]&lt;&gt;"",Tableau125260[[#This Row],[DATE CONTRAT]]+Tableau125260[[#This Row],[DUREE CONTRAT]]*365,"")</f>
        <v/>
      </c>
      <c r="W172" s="51" t="str">
        <f>IF(Tableau125260[[#This Row],[DATE CONTRAT]]&lt;&gt;"",Tableau125260[[#This Row],[DATE PROCHAIN CONTRAT]]-30,"")</f>
        <v/>
      </c>
      <c r="AC172" s="51" t="str">
        <f>IF(Tableau12526062[[#This Row],[DATE CONTRAT]]&lt;&gt;"",Tableau12526062[[#This Row],[DATE CONTRAT]]+Tableau12526062[[#This Row],[DUREE CONTRAT]]*365,"")</f>
        <v/>
      </c>
      <c r="AD172" s="51" t="str">
        <f>IF(Tableau12526062[[#This Row],[DATE CONTRAT]]&lt;&gt;"",Tableau12526062[[#This Row],[DATE PROCHAIN CONTRAT]]-30,"")</f>
        <v/>
      </c>
      <c r="AJ172" s="51" t="str">
        <f>IF(Tableau1252606271[[#This Row],[DATE CONTRAT]]&lt;&gt;"",Tableau1252606271[[#This Row],[DATE CONTRAT]]+Tableau1252606271[[#This Row],[DUREE CONTRAT]]*365,"")</f>
        <v/>
      </c>
      <c r="AK172" s="51" t="str">
        <f>IF(Tableau1252606271[[#This Row],[DATE CONTRAT]]&lt;&gt;"",Tableau1252606271[[#This Row],[DATE PROCHAIN CONTRAT]]-30,"")</f>
        <v/>
      </c>
      <c r="AQ172" s="51" t="str">
        <f>IF(Tableau1252606272[[#This Row],[DATE CONTRAT]]&lt;&gt;"",Tableau1252606272[[#This Row],[DATE CONTRAT]]+Tableau1252606272[[#This Row],[DUREE CONTRAT]]*365,"")</f>
        <v/>
      </c>
      <c r="AR172" s="51" t="str">
        <f>IF(Tableau1252606272[[#This Row],[DATE CONTRAT]]&lt;&gt;"",Tableau1252606272[[#This Row],[DATE PROCHAIN CONTRAT]]-30,"")</f>
        <v/>
      </c>
      <c r="AX172" s="51" t="str">
        <f>IF(Tableau1252606273[[#This Row],[DATE CONTRAT]]&lt;&gt;"",Tableau1252606273[[#This Row],[DATE CONTRAT]]+Tableau1252606273[[#This Row],[DUREE CONTRAT]]*365,"")</f>
        <v/>
      </c>
      <c r="AY172" s="51" t="str">
        <f>IF(Tableau1252606273[[#This Row],[DATE CONTRAT]]&lt;&gt;"",Tableau1252606273[[#This Row],[DATE PROCHAIN CONTRAT]]-30,"")</f>
        <v/>
      </c>
      <c r="BE172" s="51" t="str">
        <f>IF(Tableau1252606274[[#This Row],[DATE CONTRAT]]&lt;&gt;"",Tableau1252606274[[#This Row],[DATE CONTRAT]]+Tableau1252606274[[#This Row],[DUREE CONTRAT]]*365,"")</f>
        <v/>
      </c>
      <c r="BF172" s="51" t="str">
        <f>IF(Tableau1252606274[[#This Row],[DATE CONTRAT]]&lt;&gt;"",Tableau1252606274[[#This Row],[DATE PROCHAIN CONTRAT]]-30,"")</f>
        <v/>
      </c>
    </row>
    <row r="173" spans="1:58" ht="60">
      <c r="A173" s="2" t="str">
        <f>IF(COUNT(#REF!)&lt;=0,"",COUNT(#REF!))</f>
        <v/>
      </c>
      <c r="B173" s="17" t="s">
        <v>511</v>
      </c>
      <c r="C173" s="16" t="s">
        <v>11</v>
      </c>
      <c r="D17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de Tritteling</v>
      </c>
      <c r="E17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57380</v>
      </c>
      <c r="F17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Faulquemont</v>
      </c>
      <c r="G173" s="15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>670682130</v>
      </c>
      <c r="H17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>MME</v>
      </c>
      <c r="J17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3" s="30"/>
      <c r="M173" s="51"/>
      <c r="N173" s="52"/>
      <c r="O173" s="51" t="str">
        <f>IF(Tableau135361[[#This Row],[DATE DERNIER CONTRAT]]&lt;&gt;"",Tableau135361[[#This Row],[DATE DERNIER CONTRAT]]+Tableau135361[[#This Row],[DUREE DERNIER CONTRAT]]*365,"")</f>
        <v/>
      </c>
      <c r="P173" s="97" t="str">
        <f>IF(Tableau135361[[#This Row],[DATE DERNIER CONTRAT]]&lt;&gt;"",Tableau135361[[#This Row],[DATE PROCHAIN CONTRAT]]-30,"")</f>
        <v/>
      </c>
      <c r="Q173" s="35"/>
      <c r="V173" s="51" t="str">
        <f>IF(Tableau125260[[#This Row],[DATE CONTRAT]]&lt;&gt;"",Tableau125260[[#This Row],[DATE CONTRAT]]+Tableau125260[[#This Row],[DUREE CONTRAT]]*365,"")</f>
        <v/>
      </c>
      <c r="W173" s="51" t="str">
        <f>IF(Tableau125260[[#This Row],[DATE CONTRAT]]&lt;&gt;"",Tableau125260[[#This Row],[DATE PROCHAIN CONTRAT]]-30,"")</f>
        <v/>
      </c>
      <c r="AC173" s="51" t="str">
        <f>IF(Tableau12526062[[#This Row],[DATE CONTRAT]]&lt;&gt;"",Tableau12526062[[#This Row],[DATE CONTRAT]]+Tableau12526062[[#This Row],[DUREE CONTRAT]]*365,"")</f>
        <v/>
      </c>
      <c r="AD173" s="51" t="str">
        <f>IF(Tableau12526062[[#This Row],[DATE CONTRAT]]&lt;&gt;"",Tableau12526062[[#This Row],[DATE PROCHAIN CONTRAT]]-30,"")</f>
        <v/>
      </c>
      <c r="AJ173" s="51" t="str">
        <f>IF(Tableau1252606271[[#This Row],[DATE CONTRAT]]&lt;&gt;"",Tableau1252606271[[#This Row],[DATE CONTRAT]]+Tableau1252606271[[#This Row],[DUREE CONTRAT]]*365,"")</f>
        <v/>
      </c>
      <c r="AK173" s="51" t="str">
        <f>IF(Tableau1252606271[[#This Row],[DATE CONTRAT]]&lt;&gt;"",Tableau1252606271[[#This Row],[DATE PROCHAIN CONTRAT]]-30,"")</f>
        <v/>
      </c>
      <c r="AQ173" s="51" t="str">
        <f>IF(Tableau1252606272[[#This Row],[DATE CONTRAT]]&lt;&gt;"",Tableau1252606272[[#This Row],[DATE CONTRAT]]+Tableau1252606272[[#This Row],[DUREE CONTRAT]]*365,"")</f>
        <v/>
      </c>
      <c r="AR173" s="51" t="str">
        <f>IF(Tableau1252606272[[#This Row],[DATE CONTRAT]]&lt;&gt;"",Tableau1252606272[[#This Row],[DATE PROCHAIN CONTRAT]]-30,"")</f>
        <v/>
      </c>
      <c r="AX173" s="51" t="str">
        <f>IF(Tableau1252606273[[#This Row],[DATE CONTRAT]]&lt;&gt;"",Tableau1252606273[[#This Row],[DATE CONTRAT]]+Tableau1252606273[[#This Row],[DUREE CONTRAT]]*365,"")</f>
        <v/>
      </c>
      <c r="AY173" s="51" t="str">
        <f>IF(Tableau1252606273[[#This Row],[DATE CONTRAT]]&lt;&gt;"",Tableau1252606273[[#This Row],[DATE PROCHAIN CONTRAT]]-30,"")</f>
        <v/>
      </c>
      <c r="BE173" s="51" t="str">
        <f>IF(Tableau1252606274[[#This Row],[DATE CONTRAT]]&lt;&gt;"",Tableau1252606274[[#This Row],[DATE CONTRAT]]+Tableau1252606274[[#This Row],[DUREE CONTRAT]]*365,"")</f>
        <v/>
      </c>
      <c r="BF173" s="51" t="str">
        <f>IF(Tableau1252606274[[#This Row],[DATE CONTRAT]]&lt;&gt;"",Tableau1252606274[[#This Row],[DATE PROCHAIN CONTRAT]]-30,"")</f>
        <v/>
      </c>
    </row>
    <row r="174" spans="1:58" ht="45">
      <c r="A174" s="2" t="str">
        <f>IF(COUNT(#REF!)&lt;=0,"",COUNT(#REF!))</f>
        <v/>
      </c>
      <c r="B174" s="17" t="s">
        <v>511</v>
      </c>
      <c r="C174" s="16" t="s">
        <v>13</v>
      </c>
      <c r="D17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Metz</v>
      </c>
      <c r="E17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57245</v>
      </c>
      <c r="F17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Peltre</v>
      </c>
      <c r="G17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7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7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4" s="30"/>
      <c r="M174" s="51"/>
      <c r="N174" s="52"/>
      <c r="O174" s="51" t="str">
        <f>IF(Tableau135361[[#This Row],[DATE DERNIER CONTRAT]]&lt;&gt;"",Tableau135361[[#This Row],[DATE DERNIER CONTRAT]]+Tableau135361[[#This Row],[DUREE DERNIER CONTRAT]]*365,"")</f>
        <v/>
      </c>
      <c r="P174" s="97" t="str">
        <f>IF(Tableau135361[[#This Row],[DATE DERNIER CONTRAT]]&lt;&gt;"",Tableau135361[[#This Row],[DATE PROCHAIN CONTRAT]]-30,"")</f>
        <v/>
      </c>
      <c r="Q174" s="35"/>
      <c r="V174" s="51" t="str">
        <f>IF(Tableau125260[[#This Row],[DATE CONTRAT]]&lt;&gt;"",Tableau125260[[#This Row],[DATE CONTRAT]]+Tableau125260[[#This Row],[DUREE CONTRAT]]*365,"")</f>
        <v/>
      </c>
      <c r="W174" s="51" t="str">
        <f>IF(Tableau125260[[#This Row],[DATE CONTRAT]]&lt;&gt;"",Tableau125260[[#This Row],[DATE PROCHAIN CONTRAT]]-30,"")</f>
        <v/>
      </c>
      <c r="AC174" s="51" t="str">
        <f>IF(Tableau12526062[[#This Row],[DATE CONTRAT]]&lt;&gt;"",Tableau12526062[[#This Row],[DATE CONTRAT]]+Tableau12526062[[#This Row],[DUREE CONTRAT]]*365,"")</f>
        <v/>
      </c>
      <c r="AD174" s="51" t="str">
        <f>IF(Tableau12526062[[#This Row],[DATE CONTRAT]]&lt;&gt;"",Tableau12526062[[#This Row],[DATE PROCHAIN CONTRAT]]-30,"")</f>
        <v/>
      </c>
      <c r="AJ174" s="51" t="str">
        <f>IF(Tableau1252606271[[#This Row],[DATE CONTRAT]]&lt;&gt;"",Tableau1252606271[[#This Row],[DATE CONTRAT]]+Tableau1252606271[[#This Row],[DUREE CONTRAT]]*365,"")</f>
        <v/>
      </c>
      <c r="AK174" s="51" t="str">
        <f>IF(Tableau1252606271[[#This Row],[DATE CONTRAT]]&lt;&gt;"",Tableau1252606271[[#This Row],[DATE PROCHAIN CONTRAT]]-30,"")</f>
        <v/>
      </c>
      <c r="AQ174" s="51" t="str">
        <f>IF(Tableau1252606272[[#This Row],[DATE CONTRAT]]&lt;&gt;"",Tableau1252606272[[#This Row],[DATE CONTRAT]]+Tableau1252606272[[#This Row],[DUREE CONTRAT]]*365,"")</f>
        <v/>
      </c>
      <c r="AR174" s="51" t="str">
        <f>IF(Tableau1252606272[[#This Row],[DATE CONTRAT]]&lt;&gt;"",Tableau1252606272[[#This Row],[DATE PROCHAIN CONTRAT]]-30,"")</f>
        <v/>
      </c>
      <c r="AX174" s="51" t="str">
        <f>IF(Tableau1252606273[[#This Row],[DATE CONTRAT]]&lt;&gt;"",Tableau1252606273[[#This Row],[DATE CONTRAT]]+Tableau1252606273[[#This Row],[DUREE CONTRAT]]*365,"")</f>
        <v/>
      </c>
      <c r="AY174" s="51" t="str">
        <f>IF(Tableau1252606273[[#This Row],[DATE CONTRAT]]&lt;&gt;"",Tableau1252606273[[#This Row],[DATE PROCHAIN CONTRAT]]-30,"")</f>
        <v/>
      </c>
      <c r="BE174" s="51" t="str">
        <f>IF(Tableau1252606274[[#This Row],[DATE CONTRAT]]&lt;&gt;"",Tableau1252606274[[#This Row],[DATE CONTRAT]]+Tableau1252606274[[#This Row],[DUREE CONTRAT]]*365,"")</f>
        <v/>
      </c>
      <c r="BF174" s="51" t="str">
        <f>IF(Tableau1252606274[[#This Row],[DATE CONTRAT]]&lt;&gt;"",Tableau1252606274[[#This Row],[DATE PROCHAIN CONTRAT]]-30,"")</f>
        <v/>
      </c>
    </row>
    <row r="175" spans="1:58">
      <c r="A175" s="2" t="str">
        <f>IF(COUNT(#REF!)&lt;=0,"",COUNT(#REF!))</f>
        <v/>
      </c>
      <c r="B175" s="17" t="s">
        <v>511</v>
      </c>
      <c r="C175" s="16" t="s">
        <v>20</v>
      </c>
      <c r="D17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43 Cours Léopold</v>
      </c>
      <c r="E17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17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17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7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7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5" s="30"/>
      <c r="M175" s="51"/>
      <c r="N175" s="52"/>
      <c r="O175" s="51" t="str">
        <f>IF(Tableau135361[[#This Row],[DATE DERNIER CONTRAT]]&lt;&gt;"",Tableau135361[[#This Row],[DATE DERNIER CONTRAT]]+Tableau135361[[#This Row],[DUREE DERNIER CONTRAT]]*365,"")</f>
        <v/>
      </c>
      <c r="P175" s="97" t="str">
        <f>IF(Tableau135361[[#This Row],[DATE DERNIER CONTRAT]]&lt;&gt;"",Tableau135361[[#This Row],[DATE PROCHAIN CONTRAT]]-30,"")</f>
        <v/>
      </c>
      <c r="Q175" s="35"/>
      <c r="V175" s="51" t="str">
        <f>IF(Tableau125260[[#This Row],[DATE CONTRAT]]&lt;&gt;"",Tableau125260[[#This Row],[DATE CONTRAT]]+Tableau125260[[#This Row],[DUREE CONTRAT]]*365,"")</f>
        <v/>
      </c>
      <c r="W175" s="51" t="str">
        <f>IF(Tableau125260[[#This Row],[DATE CONTRAT]]&lt;&gt;"",Tableau125260[[#This Row],[DATE PROCHAIN CONTRAT]]-30,"")</f>
        <v/>
      </c>
      <c r="AC175" s="51" t="str">
        <f>IF(Tableau12526062[[#This Row],[DATE CONTRAT]]&lt;&gt;"",Tableau12526062[[#This Row],[DATE CONTRAT]]+Tableau12526062[[#This Row],[DUREE CONTRAT]]*365,"")</f>
        <v/>
      </c>
      <c r="AD175" s="51" t="str">
        <f>IF(Tableau12526062[[#This Row],[DATE CONTRAT]]&lt;&gt;"",Tableau12526062[[#This Row],[DATE PROCHAIN CONTRAT]]-30,"")</f>
        <v/>
      </c>
      <c r="AJ175" s="51" t="str">
        <f>IF(Tableau1252606271[[#This Row],[DATE CONTRAT]]&lt;&gt;"",Tableau1252606271[[#This Row],[DATE CONTRAT]]+Tableau1252606271[[#This Row],[DUREE CONTRAT]]*365,"")</f>
        <v/>
      </c>
      <c r="AK175" s="51" t="str">
        <f>IF(Tableau1252606271[[#This Row],[DATE CONTRAT]]&lt;&gt;"",Tableau1252606271[[#This Row],[DATE PROCHAIN CONTRAT]]-30,"")</f>
        <v/>
      </c>
      <c r="AQ175" s="51" t="str">
        <f>IF(Tableau1252606272[[#This Row],[DATE CONTRAT]]&lt;&gt;"",Tableau1252606272[[#This Row],[DATE CONTRAT]]+Tableau1252606272[[#This Row],[DUREE CONTRAT]]*365,"")</f>
        <v/>
      </c>
      <c r="AR175" s="51" t="str">
        <f>IF(Tableau1252606272[[#This Row],[DATE CONTRAT]]&lt;&gt;"",Tableau1252606272[[#This Row],[DATE PROCHAIN CONTRAT]]-30,"")</f>
        <v/>
      </c>
      <c r="AX175" s="51" t="str">
        <f>IF(Tableau1252606273[[#This Row],[DATE CONTRAT]]&lt;&gt;"",Tableau1252606273[[#This Row],[DATE CONTRAT]]+Tableau1252606273[[#This Row],[DUREE CONTRAT]]*365,"")</f>
        <v/>
      </c>
      <c r="AY175" s="51" t="str">
        <f>IF(Tableau1252606273[[#This Row],[DATE CONTRAT]]&lt;&gt;"",Tableau1252606273[[#This Row],[DATE PROCHAIN CONTRAT]]-30,"")</f>
        <v/>
      </c>
      <c r="BE175" s="51" t="str">
        <f>IF(Tableau1252606274[[#This Row],[DATE CONTRAT]]&lt;&gt;"",Tableau1252606274[[#This Row],[DATE CONTRAT]]+Tableau1252606274[[#This Row],[DUREE CONTRAT]]*365,"")</f>
        <v/>
      </c>
      <c r="BF175" s="51" t="str">
        <f>IF(Tableau1252606274[[#This Row],[DATE CONTRAT]]&lt;&gt;"",Tableau1252606274[[#This Row],[DATE PROCHAIN CONTRAT]]-30,"")</f>
        <v/>
      </c>
    </row>
    <row r="176" spans="1:58" ht="60">
      <c r="A176" s="2" t="str">
        <f>IF(COUNT(#REF!)&lt;=0,"",COUNT(#REF!))</f>
        <v/>
      </c>
      <c r="B176" s="17" t="s">
        <v>511</v>
      </c>
      <c r="C176" s="16" t="s">
        <v>174</v>
      </c>
      <c r="D17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 Rue Goussaud</v>
      </c>
      <c r="E17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17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17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7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7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6" s="30"/>
      <c r="M176" s="51"/>
      <c r="N176" s="52"/>
      <c r="O176" s="51" t="str">
        <f>IF(Tableau135361[[#This Row],[DATE DERNIER CONTRAT]]&lt;&gt;"",Tableau135361[[#This Row],[DATE DERNIER CONTRAT]]+Tableau135361[[#This Row],[DUREE DERNIER CONTRAT]]*365,"")</f>
        <v/>
      </c>
      <c r="P176" s="97" t="str">
        <f>IF(Tableau135361[[#This Row],[DATE DERNIER CONTRAT]]&lt;&gt;"",Tableau135361[[#This Row],[DATE PROCHAIN CONTRAT]]-30,"")</f>
        <v/>
      </c>
      <c r="Q176" s="35"/>
      <c r="V176" s="51" t="str">
        <f>IF(Tableau125260[[#This Row],[DATE CONTRAT]]&lt;&gt;"",Tableau125260[[#This Row],[DATE CONTRAT]]+Tableau125260[[#This Row],[DUREE CONTRAT]]*365,"")</f>
        <v/>
      </c>
      <c r="W176" s="51" t="str">
        <f>IF(Tableau125260[[#This Row],[DATE CONTRAT]]&lt;&gt;"",Tableau125260[[#This Row],[DATE PROCHAIN CONTRAT]]-30,"")</f>
        <v/>
      </c>
      <c r="AC176" s="51" t="str">
        <f>IF(Tableau12526062[[#This Row],[DATE CONTRAT]]&lt;&gt;"",Tableau12526062[[#This Row],[DATE CONTRAT]]+Tableau12526062[[#This Row],[DUREE CONTRAT]]*365,"")</f>
        <v/>
      </c>
      <c r="AD176" s="51" t="str">
        <f>IF(Tableau12526062[[#This Row],[DATE CONTRAT]]&lt;&gt;"",Tableau12526062[[#This Row],[DATE PROCHAIN CONTRAT]]-30,"")</f>
        <v/>
      </c>
      <c r="AJ176" s="51" t="str">
        <f>IF(Tableau1252606271[[#This Row],[DATE CONTRAT]]&lt;&gt;"",Tableau1252606271[[#This Row],[DATE CONTRAT]]+Tableau1252606271[[#This Row],[DUREE CONTRAT]]*365,"")</f>
        <v/>
      </c>
      <c r="AK176" s="51" t="str">
        <f>IF(Tableau1252606271[[#This Row],[DATE CONTRAT]]&lt;&gt;"",Tableau1252606271[[#This Row],[DATE PROCHAIN CONTRAT]]-30,"")</f>
        <v/>
      </c>
      <c r="AQ176" s="51" t="str">
        <f>IF(Tableau1252606272[[#This Row],[DATE CONTRAT]]&lt;&gt;"",Tableau1252606272[[#This Row],[DATE CONTRAT]]+Tableau1252606272[[#This Row],[DUREE CONTRAT]]*365,"")</f>
        <v/>
      </c>
      <c r="AR176" s="51" t="str">
        <f>IF(Tableau1252606272[[#This Row],[DATE CONTRAT]]&lt;&gt;"",Tableau1252606272[[#This Row],[DATE PROCHAIN CONTRAT]]-30,"")</f>
        <v/>
      </c>
      <c r="AX176" s="51" t="str">
        <f>IF(Tableau1252606273[[#This Row],[DATE CONTRAT]]&lt;&gt;"",Tableau1252606273[[#This Row],[DATE CONTRAT]]+Tableau1252606273[[#This Row],[DUREE CONTRAT]]*365,"")</f>
        <v/>
      </c>
      <c r="AY176" s="51" t="str">
        <f>IF(Tableau1252606273[[#This Row],[DATE CONTRAT]]&lt;&gt;"",Tableau1252606273[[#This Row],[DATE PROCHAIN CONTRAT]]-30,"")</f>
        <v/>
      </c>
      <c r="BE176" s="51" t="str">
        <f>IF(Tableau1252606274[[#This Row],[DATE CONTRAT]]&lt;&gt;"",Tableau1252606274[[#This Row],[DATE CONTRAT]]+Tableau1252606274[[#This Row],[DUREE CONTRAT]]*365,"")</f>
        <v/>
      </c>
      <c r="BF176" s="51" t="str">
        <f>IF(Tableau1252606274[[#This Row],[DATE CONTRAT]]&lt;&gt;"",Tableau1252606274[[#This Row],[DATE PROCHAIN CONTRAT]]-30,"")</f>
        <v/>
      </c>
    </row>
    <row r="177" spans="1:58" ht="60">
      <c r="A177" s="2" t="str">
        <f>IF(COUNT(#REF!)&lt;=0,"",COUNT(#REF!))</f>
        <v/>
      </c>
      <c r="B177" s="17" t="s">
        <v>511</v>
      </c>
      <c r="C177" s="16" t="s">
        <v>175</v>
      </c>
      <c r="D17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 Rue Goussaud</v>
      </c>
      <c r="E17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17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17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7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7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7" s="30"/>
      <c r="M177" s="51"/>
      <c r="N177" s="52"/>
      <c r="O177" s="51" t="str">
        <f>IF(Tableau135361[[#This Row],[DATE DERNIER CONTRAT]]&lt;&gt;"",Tableau135361[[#This Row],[DATE DERNIER CONTRAT]]+Tableau135361[[#This Row],[DUREE DERNIER CONTRAT]]*365,"")</f>
        <v/>
      </c>
      <c r="P177" s="97" t="str">
        <f>IF(Tableau135361[[#This Row],[DATE DERNIER CONTRAT]]&lt;&gt;"",Tableau135361[[#This Row],[DATE PROCHAIN CONTRAT]]-30,"")</f>
        <v/>
      </c>
      <c r="Q177" s="35"/>
      <c r="V177" s="51" t="str">
        <f>IF(Tableau125260[[#This Row],[DATE CONTRAT]]&lt;&gt;"",Tableau125260[[#This Row],[DATE CONTRAT]]+Tableau125260[[#This Row],[DUREE CONTRAT]]*365,"")</f>
        <v/>
      </c>
      <c r="W177" s="51" t="str">
        <f>IF(Tableau125260[[#This Row],[DATE CONTRAT]]&lt;&gt;"",Tableau125260[[#This Row],[DATE PROCHAIN CONTRAT]]-30,"")</f>
        <v/>
      </c>
      <c r="AC177" s="51" t="str">
        <f>IF(Tableau12526062[[#This Row],[DATE CONTRAT]]&lt;&gt;"",Tableau12526062[[#This Row],[DATE CONTRAT]]+Tableau12526062[[#This Row],[DUREE CONTRAT]]*365,"")</f>
        <v/>
      </c>
      <c r="AD177" s="51" t="str">
        <f>IF(Tableau12526062[[#This Row],[DATE CONTRAT]]&lt;&gt;"",Tableau12526062[[#This Row],[DATE PROCHAIN CONTRAT]]-30,"")</f>
        <v/>
      </c>
      <c r="AJ177" s="51" t="str">
        <f>IF(Tableau1252606271[[#This Row],[DATE CONTRAT]]&lt;&gt;"",Tableau1252606271[[#This Row],[DATE CONTRAT]]+Tableau1252606271[[#This Row],[DUREE CONTRAT]]*365,"")</f>
        <v/>
      </c>
      <c r="AK177" s="51" t="str">
        <f>IF(Tableau1252606271[[#This Row],[DATE CONTRAT]]&lt;&gt;"",Tableau1252606271[[#This Row],[DATE PROCHAIN CONTRAT]]-30,"")</f>
        <v/>
      </c>
      <c r="AQ177" s="51" t="str">
        <f>IF(Tableau1252606272[[#This Row],[DATE CONTRAT]]&lt;&gt;"",Tableau1252606272[[#This Row],[DATE CONTRAT]]+Tableau1252606272[[#This Row],[DUREE CONTRAT]]*365,"")</f>
        <v/>
      </c>
      <c r="AR177" s="51" t="str">
        <f>IF(Tableau1252606272[[#This Row],[DATE CONTRAT]]&lt;&gt;"",Tableau1252606272[[#This Row],[DATE PROCHAIN CONTRAT]]-30,"")</f>
        <v/>
      </c>
      <c r="AX177" s="51" t="str">
        <f>IF(Tableau1252606273[[#This Row],[DATE CONTRAT]]&lt;&gt;"",Tableau1252606273[[#This Row],[DATE CONTRAT]]+Tableau1252606273[[#This Row],[DUREE CONTRAT]]*365,"")</f>
        <v/>
      </c>
      <c r="AY177" s="51" t="str">
        <f>IF(Tableau1252606273[[#This Row],[DATE CONTRAT]]&lt;&gt;"",Tableau1252606273[[#This Row],[DATE PROCHAIN CONTRAT]]-30,"")</f>
        <v/>
      </c>
      <c r="BE177" s="51" t="str">
        <f>IF(Tableau1252606274[[#This Row],[DATE CONTRAT]]&lt;&gt;"",Tableau1252606274[[#This Row],[DATE CONTRAT]]+Tableau1252606274[[#This Row],[DUREE CONTRAT]]*365,"")</f>
        <v/>
      </c>
      <c r="BF177" s="51" t="str">
        <f>IF(Tableau1252606274[[#This Row],[DATE CONTRAT]]&lt;&gt;"",Tableau1252606274[[#This Row],[DATE PROCHAIN CONTRAT]]-30,"")</f>
        <v/>
      </c>
    </row>
    <row r="178" spans="1:58" ht="45">
      <c r="A178" s="2" t="str">
        <f>IF(COUNT(#REF!)&lt;=0,"",COUNT(#REF!))</f>
        <v/>
      </c>
      <c r="B178" s="17" t="s">
        <v>511</v>
      </c>
      <c r="C178" s="16" t="s">
        <v>176</v>
      </c>
      <c r="D17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Metz</v>
      </c>
      <c r="E17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57800</v>
      </c>
      <c r="F17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Freyming-Merlebach</v>
      </c>
      <c r="G17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7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7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8" s="30"/>
      <c r="M178" s="51"/>
      <c r="N178" s="52"/>
      <c r="O178" s="51" t="str">
        <f>IF(Tableau135361[[#This Row],[DATE DERNIER CONTRAT]]&lt;&gt;"",Tableau135361[[#This Row],[DATE DERNIER CONTRAT]]+Tableau135361[[#This Row],[DUREE DERNIER CONTRAT]]*365,"")</f>
        <v/>
      </c>
      <c r="P178" s="97" t="str">
        <f>IF(Tableau135361[[#This Row],[DATE DERNIER CONTRAT]]&lt;&gt;"",Tableau135361[[#This Row],[DATE PROCHAIN CONTRAT]]-30,"")</f>
        <v/>
      </c>
      <c r="Q178" s="35"/>
      <c r="V178" s="51" t="str">
        <f>IF(Tableau125260[[#This Row],[DATE CONTRAT]]&lt;&gt;"",Tableau125260[[#This Row],[DATE CONTRAT]]+Tableau125260[[#This Row],[DUREE CONTRAT]]*365,"")</f>
        <v/>
      </c>
      <c r="W178" s="51" t="str">
        <f>IF(Tableau125260[[#This Row],[DATE CONTRAT]]&lt;&gt;"",Tableau125260[[#This Row],[DATE PROCHAIN CONTRAT]]-30,"")</f>
        <v/>
      </c>
      <c r="AC178" s="51" t="str">
        <f>IF(Tableau12526062[[#This Row],[DATE CONTRAT]]&lt;&gt;"",Tableau12526062[[#This Row],[DATE CONTRAT]]+Tableau12526062[[#This Row],[DUREE CONTRAT]]*365,"")</f>
        <v/>
      </c>
      <c r="AD178" s="51" t="str">
        <f>IF(Tableau12526062[[#This Row],[DATE CONTRAT]]&lt;&gt;"",Tableau12526062[[#This Row],[DATE PROCHAIN CONTRAT]]-30,"")</f>
        <v/>
      </c>
      <c r="AJ178" s="51" t="str">
        <f>IF(Tableau1252606271[[#This Row],[DATE CONTRAT]]&lt;&gt;"",Tableau1252606271[[#This Row],[DATE CONTRAT]]+Tableau1252606271[[#This Row],[DUREE CONTRAT]]*365,"")</f>
        <v/>
      </c>
      <c r="AK178" s="51" t="str">
        <f>IF(Tableau1252606271[[#This Row],[DATE CONTRAT]]&lt;&gt;"",Tableau1252606271[[#This Row],[DATE PROCHAIN CONTRAT]]-30,"")</f>
        <v/>
      </c>
      <c r="AQ178" s="51" t="str">
        <f>IF(Tableau1252606272[[#This Row],[DATE CONTRAT]]&lt;&gt;"",Tableau1252606272[[#This Row],[DATE CONTRAT]]+Tableau1252606272[[#This Row],[DUREE CONTRAT]]*365,"")</f>
        <v/>
      </c>
      <c r="AR178" s="51" t="str">
        <f>IF(Tableau1252606272[[#This Row],[DATE CONTRAT]]&lt;&gt;"",Tableau1252606272[[#This Row],[DATE PROCHAIN CONTRAT]]-30,"")</f>
        <v/>
      </c>
      <c r="AX178" s="51" t="str">
        <f>IF(Tableau1252606273[[#This Row],[DATE CONTRAT]]&lt;&gt;"",Tableau1252606273[[#This Row],[DATE CONTRAT]]+Tableau1252606273[[#This Row],[DUREE CONTRAT]]*365,"")</f>
        <v/>
      </c>
      <c r="AY178" s="51" t="str">
        <f>IF(Tableau1252606273[[#This Row],[DATE CONTRAT]]&lt;&gt;"",Tableau1252606273[[#This Row],[DATE PROCHAIN CONTRAT]]-30,"")</f>
        <v/>
      </c>
      <c r="BE178" s="51" t="str">
        <f>IF(Tableau1252606274[[#This Row],[DATE CONTRAT]]&lt;&gt;"",Tableau1252606274[[#This Row],[DATE CONTRAT]]+Tableau1252606274[[#This Row],[DUREE CONTRAT]]*365,"")</f>
        <v/>
      </c>
      <c r="BF178" s="51" t="str">
        <f>IF(Tableau1252606274[[#This Row],[DATE CONTRAT]]&lt;&gt;"",Tableau1252606274[[#This Row],[DATE PROCHAIN CONTRAT]]-30,"")</f>
        <v/>
      </c>
    </row>
    <row r="179" spans="1:58">
      <c r="A179" s="2" t="str">
        <f>IF(COUNT(#REF!)&lt;=0,"",COUNT(#REF!))</f>
        <v/>
      </c>
      <c r="B179" s="17" t="s">
        <v>511</v>
      </c>
      <c r="C179" s="16" t="s">
        <v>177</v>
      </c>
      <c r="D17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Saint-Maximin</v>
      </c>
      <c r="E17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17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17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7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7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7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79" s="30"/>
      <c r="M179" s="51"/>
      <c r="N179" s="52"/>
      <c r="O179" s="51" t="str">
        <f>IF(Tableau135361[[#This Row],[DATE DERNIER CONTRAT]]&lt;&gt;"",Tableau135361[[#This Row],[DATE DERNIER CONTRAT]]+Tableau135361[[#This Row],[DUREE DERNIER CONTRAT]]*365,"")</f>
        <v/>
      </c>
      <c r="P179" s="97" t="str">
        <f>IF(Tableau135361[[#This Row],[DATE DERNIER CONTRAT]]&lt;&gt;"",Tableau135361[[#This Row],[DATE PROCHAIN CONTRAT]]-30,"")</f>
        <v/>
      </c>
      <c r="Q179" s="35"/>
      <c r="V179" s="51" t="str">
        <f>IF(Tableau125260[[#This Row],[DATE CONTRAT]]&lt;&gt;"",Tableau125260[[#This Row],[DATE CONTRAT]]+Tableau125260[[#This Row],[DUREE CONTRAT]]*365,"")</f>
        <v/>
      </c>
      <c r="W179" s="51" t="str">
        <f>IF(Tableau125260[[#This Row],[DATE CONTRAT]]&lt;&gt;"",Tableau125260[[#This Row],[DATE PROCHAIN CONTRAT]]-30,"")</f>
        <v/>
      </c>
      <c r="AC179" s="51" t="str">
        <f>IF(Tableau12526062[[#This Row],[DATE CONTRAT]]&lt;&gt;"",Tableau12526062[[#This Row],[DATE CONTRAT]]+Tableau12526062[[#This Row],[DUREE CONTRAT]]*365,"")</f>
        <v/>
      </c>
      <c r="AD179" s="51" t="str">
        <f>IF(Tableau12526062[[#This Row],[DATE CONTRAT]]&lt;&gt;"",Tableau12526062[[#This Row],[DATE PROCHAIN CONTRAT]]-30,"")</f>
        <v/>
      </c>
      <c r="AJ179" s="51" t="str">
        <f>IF(Tableau1252606271[[#This Row],[DATE CONTRAT]]&lt;&gt;"",Tableau1252606271[[#This Row],[DATE CONTRAT]]+Tableau1252606271[[#This Row],[DUREE CONTRAT]]*365,"")</f>
        <v/>
      </c>
      <c r="AK179" s="51" t="str">
        <f>IF(Tableau1252606271[[#This Row],[DATE CONTRAT]]&lt;&gt;"",Tableau1252606271[[#This Row],[DATE PROCHAIN CONTRAT]]-30,"")</f>
        <v/>
      </c>
      <c r="AQ179" s="51" t="str">
        <f>IF(Tableau1252606272[[#This Row],[DATE CONTRAT]]&lt;&gt;"",Tableau1252606272[[#This Row],[DATE CONTRAT]]+Tableau1252606272[[#This Row],[DUREE CONTRAT]]*365,"")</f>
        <v/>
      </c>
      <c r="AR179" s="51" t="str">
        <f>IF(Tableau1252606272[[#This Row],[DATE CONTRAT]]&lt;&gt;"",Tableau1252606272[[#This Row],[DATE PROCHAIN CONTRAT]]-30,"")</f>
        <v/>
      </c>
      <c r="AX179" s="51" t="str">
        <f>IF(Tableau1252606273[[#This Row],[DATE CONTRAT]]&lt;&gt;"",Tableau1252606273[[#This Row],[DATE CONTRAT]]+Tableau1252606273[[#This Row],[DUREE CONTRAT]]*365,"")</f>
        <v/>
      </c>
      <c r="AY179" s="51" t="str">
        <f>IF(Tableau1252606273[[#This Row],[DATE CONTRAT]]&lt;&gt;"",Tableau1252606273[[#This Row],[DATE PROCHAIN CONTRAT]]-30,"")</f>
        <v/>
      </c>
      <c r="BE179" s="51" t="str">
        <f>IF(Tableau1252606274[[#This Row],[DATE CONTRAT]]&lt;&gt;"",Tableau1252606274[[#This Row],[DATE CONTRAT]]+Tableau1252606274[[#This Row],[DUREE CONTRAT]]*365,"")</f>
        <v/>
      </c>
      <c r="BF179" s="51" t="str">
        <f>IF(Tableau1252606274[[#This Row],[DATE CONTRAT]]&lt;&gt;"",Tableau1252606274[[#This Row],[DATE PROCHAIN CONTRAT]]-30,"")</f>
        <v/>
      </c>
    </row>
    <row r="180" spans="1:58" ht="30">
      <c r="A180" s="2" t="str">
        <f>IF(COUNT(#REF!)&lt;=0,"",COUNT(#REF!))</f>
        <v/>
      </c>
      <c r="B180" s="17" t="s">
        <v>511</v>
      </c>
      <c r="C180" s="16" t="s">
        <v>178</v>
      </c>
      <c r="D18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Saint Maximin</v>
      </c>
      <c r="E18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18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18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0" s="30"/>
      <c r="M180" s="51"/>
      <c r="N180" s="52"/>
      <c r="O180" s="51" t="str">
        <f>IF(Tableau135361[[#This Row],[DATE DERNIER CONTRAT]]&lt;&gt;"",Tableau135361[[#This Row],[DATE DERNIER CONTRAT]]+Tableau135361[[#This Row],[DUREE DERNIER CONTRAT]]*365,"")</f>
        <v/>
      </c>
      <c r="P180" s="97" t="str">
        <f>IF(Tableau135361[[#This Row],[DATE DERNIER CONTRAT]]&lt;&gt;"",Tableau135361[[#This Row],[DATE PROCHAIN CONTRAT]]-30,"")</f>
        <v/>
      </c>
      <c r="Q180" s="35"/>
      <c r="V180" s="51" t="str">
        <f>IF(Tableau125260[[#This Row],[DATE CONTRAT]]&lt;&gt;"",Tableau125260[[#This Row],[DATE CONTRAT]]+Tableau125260[[#This Row],[DUREE CONTRAT]]*365,"")</f>
        <v/>
      </c>
      <c r="W180" s="51" t="str">
        <f>IF(Tableau125260[[#This Row],[DATE CONTRAT]]&lt;&gt;"",Tableau125260[[#This Row],[DATE PROCHAIN CONTRAT]]-30,"")</f>
        <v/>
      </c>
      <c r="AC180" s="51" t="str">
        <f>IF(Tableau12526062[[#This Row],[DATE CONTRAT]]&lt;&gt;"",Tableau12526062[[#This Row],[DATE CONTRAT]]+Tableau12526062[[#This Row],[DUREE CONTRAT]]*365,"")</f>
        <v/>
      </c>
      <c r="AD180" s="51" t="str">
        <f>IF(Tableau12526062[[#This Row],[DATE CONTRAT]]&lt;&gt;"",Tableau12526062[[#This Row],[DATE PROCHAIN CONTRAT]]-30,"")</f>
        <v/>
      </c>
      <c r="AJ180" s="51" t="str">
        <f>IF(Tableau1252606271[[#This Row],[DATE CONTRAT]]&lt;&gt;"",Tableau1252606271[[#This Row],[DATE CONTRAT]]+Tableau1252606271[[#This Row],[DUREE CONTRAT]]*365,"")</f>
        <v/>
      </c>
      <c r="AK180" s="51" t="str">
        <f>IF(Tableau1252606271[[#This Row],[DATE CONTRAT]]&lt;&gt;"",Tableau1252606271[[#This Row],[DATE PROCHAIN CONTRAT]]-30,"")</f>
        <v/>
      </c>
      <c r="AQ180" s="51" t="str">
        <f>IF(Tableau1252606272[[#This Row],[DATE CONTRAT]]&lt;&gt;"",Tableau1252606272[[#This Row],[DATE CONTRAT]]+Tableau1252606272[[#This Row],[DUREE CONTRAT]]*365,"")</f>
        <v/>
      </c>
      <c r="AR180" s="51" t="str">
        <f>IF(Tableau1252606272[[#This Row],[DATE CONTRAT]]&lt;&gt;"",Tableau1252606272[[#This Row],[DATE PROCHAIN CONTRAT]]-30,"")</f>
        <v/>
      </c>
      <c r="AX180" s="51" t="str">
        <f>IF(Tableau1252606273[[#This Row],[DATE CONTRAT]]&lt;&gt;"",Tableau1252606273[[#This Row],[DATE CONTRAT]]+Tableau1252606273[[#This Row],[DUREE CONTRAT]]*365,"")</f>
        <v/>
      </c>
      <c r="AY180" s="51" t="str">
        <f>IF(Tableau1252606273[[#This Row],[DATE CONTRAT]]&lt;&gt;"",Tableau1252606273[[#This Row],[DATE PROCHAIN CONTRAT]]-30,"")</f>
        <v/>
      </c>
      <c r="BE180" s="51" t="str">
        <f>IF(Tableau1252606274[[#This Row],[DATE CONTRAT]]&lt;&gt;"",Tableau1252606274[[#This Row],[DATE CONTRAT]]+Tableau1252606274[[#This Row],[DUREE CONTRAT]]*365,"")</f>
        <v/>
      </c>
      <c r="BF180" s="51" t="str">
        <f>IF(Tableau1252606274[[#This Row],[DATE CONTRAT]]&lt;&gt;"",Tableau1252606274[[#This Row],[DATE PROCHAIN CONTRAT]]-30,"")</f>
        <v/>
      </c>
    </row>
    <row r="181" spans="1:58">
      <c r="A181" s="2" t="str">
        <f>IF(COUNT(#REF!)&lt;=0,"",COUNT(#REF!))</f>
        <v/>
      </c>
      <c r="B181" s="17" t="s">
        <v>511</v>
      </c>
      <c r="C181" s="16" t="s">
        <v>179</v>
      </c>
      <c r="D18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Avenue d'Urville</v>
      </c>
      <c r="E18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57530</v>
      </c>
      <c r="F18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Courcelles-Chaussy</v>
      </c>
      <c r="G18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1" s="30"/>
      <c r="M181" s="51"/>
      <c r="N181" s="52"/>
      <c r="O181" s="51" t="str">
        <f>IF(Tableau135361[[#This Row],[DATE DERNIER CONTRAT]]&lt;&gt;"",Tableau135361[[#This Row],[DATE DERNIER CONTRAT]]+Tableau135361[[#This Row],[DUREE DERNIER CONTRAT]]*365,"")</f>
        <v/>
      </c>
      <c r="P181" s="97" t="str">
        <f>IF(Tableau135361[[#This Row],[DATE DERNIER CONTRAT]]&lt;&gt;"",Tableau135361[[#This Row],[DATE PROCHAIN CONTRAT]]-30,"")</f>
        <v/>
      </c>
      <c r="Q181" s="35"/>
      <c r="V181" s="51" t="str">
        <f>IF(Tableau125260[[#This Row],[DATE CONTRAT]]&lt;&gt;"",Tableau125260[[#This Row],[DATE CONTRAT]]+Tableau125260[[#This Row],[DUREE CONTRAT]]*365,"")</f>
        <v/>
      </c>
      <c r="W181" s="51" t="str">
        <f>IF(Tableau125260[[#This Row],[DATE CONTRAT]]&lt;&gt;"",Tableau125260[[#This Row],[DATE PROCHAIN CONTRAT]]-30,"")</f>
        <v/>
      </c>
      <c r="AC181" s="51" t="str">
        <f>IF(Tableau12526062[[#This Row],[DATE CONTRAT]]&lt;&gt;"",Tableau12526062[[#This Row],[DATE CONTRAT]]+Tableau12526062[[#This Row],[DUREE CONTRAT]]*365,"")</f>
        <v/>
      </c>
      <c r="AD181" s="51" t="str">
        <f>IF(Tableau12526062[[#This Row],[DATE CONTRAT]]&lt;&gt;"",Tableau12526062[[#This Row],[DATE PROCHAIN CONTRAT]]-30,"")</f>
        <v/>
      </c>
      <c r="AJ181" s="51" t="str">
        <f>IF(Tableau1252606271[[#This Row],[DATE CONTRAT]]&lt;&gt;"",Tableau1252606271[[#This Row],[DATE CONTRAT]]+Tableau1252606271[[#This Row],[DUREE CONTRAT]]*365,"")</f>
        <v/>
      </c>
      <c r="AK181" s="51" t="str">
        <f>IF(Tableau1252606271[[#This Row],[DATE CONTRAT]]&lt;&gt;"",Tableau1252606271[[#This Row],[DATE PROCHAIN CONTRAT]]-30,"")</f>
        <v/>
      </c>
      <c r="AQ181" s="51" t="str">
        <f>IF(Tableau1252606272[[#This Row],[DATE CONTRAT]]&lt;&gt;"",Tableau1252606272[[#This Row],[DATE CONTRAT]]+Tableau1252606272[[#This Row],[DUREE CONTRAT]]*365,"")</f>
        <v/>
      </c>
      <c r="AR181" s="51" t="str">
        <f>IF(Tableau1252606272[[#This Row],[DATE CONTRAT]]&lt;&gt;"",Tableau1252606272[[#This Row],[DATE PROCHAIN CONTRAT]]-30,"")</f>
        <v/>
      </c>
      <c r="AX181" s="51" t="str">
        <f>IF(Tableau1252606273[[#This Row],[DATE CONTRAT]]&lt;&gt;"",Tableau1252606273[[#This Row],[DATE CONTRAT]]+Tableau1252606273[[#This Row],[DUREE CONTRAT]]*365,"")</f>
        <v/>
      </c>
      <c r="AY181" s="51" t="str">
        <f>IF(Tableau1252606273[[#This Row],[DATE CONTRAT]]&lt;&gt;"",Tableau1252606273[[#This Row],[DATE PROCHAIN CONTRAT]]-30,"")</f>
        <v/>
      </c>
      <c r="BE181" s="51" t="str">
        <f>IF(Tableau1252606274[[#This Row],[DATE CONTRAT]]&lt;&gt;"",Tableau1252606274[[#This Row],[DATE CONTRAT]]+Tableau1252606274[[#This Row],[DUREE CONTRAT]]*365,"")</f>
        <v/>
      </c>
      <c r="BF181" s="51" t="str">
        <f>IF(Tableau1252606274[[#This Row],[DATE CONTRAT]]&lt;&gt;"",Tableau1252606274[[#This Row],[DATE PROCHAIN CONTRAT]]-30,"")</f>
        <v/>
      </c>
    </row>
    <row r="182" spans="1:58" ht="30">
      <c r="A182" s="2" t="str">
        <f>IF(COUNT(#REF!)&lt;=0,"",COUNT(#REF!))</f>
        <v/>
      </c>
      <c r="B182" s="17" t="s">
        <v>511</v>
      </c>
      <c r="C182" s="16" t="s">
        <v>180</v>
      </c>
      <c r="D18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40 Route de Strasbourg</v>
      </c>
      <c r="E18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57170</v>
      </c>
      <c r="F18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Château-Salins</v>
      </c>
      <c r="G18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2" s="30"/>
      <c r="M182" s="51"/>
      <c r="N182" s="52"/>
      <c r="O182" s="51" t="str">
        <f>IF(Tableau135361[[#This Row],[DATE DERNIER CONTRAT]]&lt;&gt;"",Tableau135361[[#This Row],[DATE DERNIER CONTRAT]]+Tableau135361[[#This Row],[DUREE DERNIER CONTRAT]]*365,"")</f>
        <v/>
      </c>
      <c r="P182" s="97" t="str">
        <f>IF(Tableau135361[[#This Row],[DATE DERNIER CONTRAT]]&lt;&gt;"",Tableau135361[[#This Row],[DATE PROCHAIN CONTRAT]]-30,"")</f>
        <v/>
      </c>
      <c r="Q182" s="35"/>
      <c r="V182" s="51" t="str">
        <f>IF(Tableau125260[[#This Row],[DATE CONTRAT]]&lt;&gt;"",Tableau125260[[#This Row],[DATE CONTRAT]]+Tableau125260[[#This Row],[DUREE CONTRAT]]*365,"")</f>
        <v/>
      </c>
      <c r="W182" s="51" t="str">
        <f>IF(Tableau125260[[#This Row],[DATE CONTRAT]]&lt;&gt;"",Tableau125260[[#This Row],[DATE PROCHAIN CONTRAT]]-30,"")</f>
        <v/>
      </c>
      <c r="AC182" s="51" t="str">
        <f>IF(Tableau12526062[[#This Row],[DATE CONTRAT]]&lt;&gt;"",Tableau12526062[[#This Row],[DATE CONTRAT]]+Tableau12526062[[#This Row],[DUREE CONTRAT]]*365,"")</f>
        <v/>
      </c>
      <c r="AD182" s="51" t="str">
        <f>IF(Tableau12526062[[#This Row],[DATE CONTRAT]]&lt;&gt;"",Tableau12526062[[#This Row],[DATE PROCHAIN CONTRAT]]-30,"")</f>
        <v/>
      </c>
      <c r="AJ182" s="51" t="str">
        <f>IF(Tableau1252606271[[#This Row],[DATE CONTRAT]]&lt;&gt;"",Tableau1252606271[[#This Row],[DATE CONTRAT]]+Tableau1252606271[[#This Row],[DUREE CONTRAT]]*365,"")</f>
        <v/>
      </c>
      <c r="AK182" s="51" t="str">
        <f>IF(Tableau1252606271[[#This Row],[DATE CONTRAT]]&lt;&gt;"",Tableau1252606271[[#This Row],[DATE PROCHAIN CONTRAT]]-30,"")</f>
        <v/>
      </c>
      <c r="AQ182" s="51" t="str">
        <f>IF(Tableau1252606272[[#This Row],[DATE CONTRAT]]&lt;&gt;"",Tableau1252606272[[#This Row],[DATE CONTRAT]]+Tableau1252606272[[#This Row],[DUREE CONTRAT]]*365,"")</f>
        <v/>
      </c>
      <c r="AR182" s="51" t="str">
        <f>IF(Tableau1252606272[[#This Row],[DATE CONTRAT]]&lt;&gt;"",Tableau1252606272[[#This Row],[DATE PROCHAIN CONTRAT]]-30,"")</f>
        <v/>
      </c>
      <c r="AX182" s="51" t="str">
        <f>IF(Tableau1252606273[[#This Row],[DATE CONTRAT]]&lt;&gt;"",Tableau1252606273[[#This Row],[DATE CONTRAT]]+Tableau1252606273[[#This Row],[DUREE CONTRAT]]*365,"")</f>
        <v/>
      </c>
      <c r="AY182" s="51" t="str">
        <f>IF(Tableau1252606273[[#This Row],[DATE CONTRAT]]&lt;&gt;"",Tableau1252606273[[#This Row],[DATE PROCHAIN CONTRAT]]-30,"")</f>
        <v/>
      </c>
      <c r="BE182" s="51" t="str">
        <f>IF(Tableau1252606274[[#This Row],[DATE CONTRAT]]&lt;&gt;"",Tableau1252606274[[#This Row],[DATE CONTRAT]]+Tableau1252606274[[#This Row],[DUREE CONTRAT]]*365,"")</f>
        <v/>
      </c>
      <c r="BF182" s="51" t="str">
        <f>IF(Tableau1252606274[[#This Row],[DATE CONTRAT]]&lt;&gt;"",Tableau1252606274[[#This Row],[DATE PROCHAIN CONTRAT]]-30,"")</f>
        <v/>
      </c>
    </row>
    <row r="183" spans="1:58" ht="30">
      <c r="A183" s="2" t="str">
        <f>IF(COUNT(#REF!)&lt;=0,"",COUNT(#REF!))</f>
        <v/>
      </c>
      <c r="B183" s="17" t="s">
        <v>511</v>
      </c>
      <c r="C183" s="16" t="s">
        <v>181</v>
      </c>
      <c r="D18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11 Avenue de Saint-Exupéry</v>
      </c>
      <c r="E18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57290</v>
      </c>
      <c r="F18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Fameck</v>
      </c>
      <c r="G18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3" s="30"/>
      <c r="M183" s="51"/>
      <c r="N183" s="52"/>
      <c r="O183" s="51" t="str">
        <f>IF(Tableau135361[[#This Row],[DATE DERNIER CONTRAT]]&lt;&gt;"",Tableau135361[[#This Row],[DATE DERNIER CONTRAT]]+Tableau135361[[#This Row],[DUREE DERNIER CONTRAT]]*365,"")</f>
        <v/>
      </c>
      <c r="P183" s="97" t="str">
        <f>IF(Tableau135361[[#This Row],[DATE DERNIER CONTRAT]]&lt;&gt;"",Tableau135361[[#This Row],[DATE PROCHAIN CONTRAT]]-30,"")</f>
        <v/>
      </c>
      <c r="Q183" s="35"/>
      <c r="V183" s="51" t="str">
        <f>IF(Tableau125260[[#This Row],[DATE CONTRAT]]&lt;&gt;"",Tableau125260[[#This Row],[DATE CONTRAT]]+Tableau125260[[#This Row],[DUREE CONTRAT]]*365,"")</f>
        <v/>
      </c>
      <c r="W183" s="51" t="str">
        <f>IF(Tableau125260[[#This Row],[DATE CONTRAT]]&lt;&gt;"",Tableau125260[[#This Row],[DATE PROCHAIN CONTRAT]]-30,"")</f>
        <v/>
      </c>
      <c r="AC183" s="51" t="str">
        <f>IF(Tableau12526062[[#This Row],[DATE CONTRAT]]&lt;&gt;"",Tableau12526062[[#This Row],[DATE CONTRAT]]+Tableau12526062[[#This Row],[DUREE CONTRAT]]*365,"")</f>
        <v/>
      </c>
      <c r="AD183" s="51" t="str">
        <f>IF(Tableau12526062[[#This Row],[DATE CONTRAT]]&lt;&gt;"",Tableau12526062[[#This Row],[DATE PROCHAIN CONTRAT]]-30,"")</f>
        <v/>
      </c>
      <c r="AJ183" s="51" t="str">
        <f>IF(Tableau1252606271[[#This Row],[DATE CONTRAT]]&lt;&gt;"",Tableau1252606271[[#This Row],[DATE CONTRAT]]+Tableau1252606271[[#This Row],[DUREE CONTRAT]]*365,"")</f>
        <v/>
      </c>
      <c r="AK183" s="51" t="str">
        <f>IF(Tableau1252606271[[#This Row],[DATE CONTRAT]]&lt;&gt;"",Tableau1252606271[[#This Row],[DATE PROCHAIN CONTRAT]]-30,"")</f>
        <v/>
      </c>
      <c r="AQ183" s="51" t="str">
        <f>IF(Tableau1252606272[[#This Row],[DATE CONTRAT]]&lt;&gt;"",Tableau1252606272[[#This Row],[DATE CONTRAT]]+Tableau1252606272[[#This Row],[DUREE CONTRAT]]*365,"")</f>
        <v/>
      </c>
      <c r="AR183" s="51" t="str">
        <f>IF(Tableau1252606272[[#This Row],[DATE CONTRAT]]&lt;&gt;"",Tableau1252606272[[#This Row],[DATE PROCHAIN CONTRAT]]-30,"")</f>
        <v/>
      </c>
      <c r="AX183" s="51" t="str">
        <f>IF(Tableau1252606273[[#This Row],[DATE CONTRAT]]&lt;&gt;"",Tableau1252606273[[#This Row],[DATE CONTRAT]]+Tableau1252606273[[#This Row],[DUREE CONTRAT]]*365,"")</f>
        <v/>
      </c>
      <c r="AY183" s="51" t="str">
        <f>IF(Tableau1252606273[[#This Row],[DATE CONTRAT]]&lt;&gt;"",Tableau1252606273[[#This Row],[DATE PROCHAIN CONTRAT]]-30,"")</f>
        <v/>
      </c>
      <c r="BE183" s="51" t="str">
        <f>IF(Tableau1252606274[[#This Row],[DATE CONTRAT]]&lt;&gt;"",Tableau1252606274[[#This Row],[DATE CONTRAT]]+Tableau1252606274[[#This Row],[DUREE CONTRAT]]*365,"")</f>
        <v/>
      </c>
      <c r="BF183" s="51" t="str">
        <f>IF(Tableau1252606274[[#This Row],[DATE CONTRAT]]&lt;&gt;"",Tableau1252606274[[#This Row],[DATE PROCHAIN CONTRAT]]-30,"")</f>
        <v/>
      </c>
    </row>
    <row r="184" spans="1:58" ht="30">
      <c r="A184" s="2" t="str">
        <f>IF(COUNT(#REF!)&lt;=0,"",COUNT(#REF!))</f>
        <v/>
      </c>
      <c r="B184" s="17" t="s">
        <v>511</v>
      </c>
      <c r="C184" s="16" t="s">
        <v>182</v>
      </c>
      <c r="D18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Avenue du Général Passaga</v>
      </c>
      <c r="E18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57600</v>
      </c>
      <c r="F18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Forbach</v>
      </c>
      <c r="G18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4" s="30"/>
      <c r="M184" s="51"/>
      <c r="N184" s="52"/>
      <c r="O184" s="51" t="str">
        <f>IF(Tableau135361[[#This Row],[DATE DERNIER CONTRAT]]&lt;&gt;"",Tableau135361[[#This Row],[DATE DERNIER CONTRAT]]+Tableau135361[[#This Row],[DUREE DERNIER CONTRAT]]*365,"")</f>
        <v/>
      </c>
      <c r="P184" s="97" t="str">
        <f>IF(Tableau135361[[#This Row],[DATE DERNIER CONTRAT]]&lt;&gt;"",Tableau135361[[#This Row],[DATE PROCHAIN CONTRAT]]-30,"")</f>
        <v/>
      </c>
      <c r="Q184" s="35"/>
      <c r="V184" s="51" t="str">
        <f>IF(Tableau125260[[#This Row],[DATE CONTRAT]]&lt;&gt;"",Tableau125260[[#This Row],[DATE CONTRAT]]+Tableau125260[[#This Row],[DUREE CONTRAT]]*365,"")</f>
        <v/>
      </c>
      <c r="W184" s="51" t="str">
        <f>IF(Tableau125260[[#This Row],[DATE CONTRAT]]&lt;&gt;"",Tableau125260[[#This Row],[DATE PROCHAIN CONTRAT]]-30,"")</f>
        <v/>
      </c>
      <c r="AC184" s="51" t="str">
        <f>IF(Tableau12526062[[#This Row],[DATE CONTRAT]]&lt;&gt;"",Tableau12526062[[#This Row],[DATE CONTRAT]]+Tableau12526062[[#This Row],[DUREE CONTRAT]]*365,"")</f>
        <v/>
      </c>
      <c r="AD184" s="51" t="str">
        <f>IF(Tableau12526062[[#This Row],[DATE CONTRAT]]&lt;&gt;"",Tableau12526062[[#This Row],[DATE PROCHAIN CONTRAT]]-30,"")</f>
        <v/>
      </c>
      <c r="AJ184" s="51" t="str">
        <f>IF(Tableau1252606271[[#This Row],[DATE CONTRAT]]&lt;&gt;"",Tableau1252606271[[#This Row],[DATE CONTRAT]]+Tableau1252606271[[#This Row],[DUREE CONTRAT]]*365,"")</f>
        <v/>
      </c>
      <c r="AK184" s="51" t="str">
        <f>IF(Tableau1252606271[[#This Row],[DATE CONTRAT]]&lt;&gt;"",Tableau1252606271[[#This Row],[DATE PROCHAIN CONTRAT]]-30,"")</f>
        <v/>
      </c>
      <c r="AQ184" s="51" t="str">
        <f>IF(Tableau1252606272[[#This Row],[DATE CONTRAT]]&lt;&gt;"",Tableau1252606272[[#This Row],[DATE CONTRAT]]+Tableau1252606272[[#This Row],[DUREE CONTRAT]]*365,"")</f>
        <v/>
      </c>
      <c r="AR184" s="51" t="str">
        <f>IF(Tableau1252606272[[#This Row],[DATE CONTRAT]]&lt;&gt;"",Tableau1252606272[[#This Row],[DATE PROCHAIN CONTRAT]]-30,"")</f>
        <v/>
      </c>
      <c r="AX184" s="51" t="str">
        <f>IF(Tableau1252606273[[#This Row],[DATE CONTRAT]]&lt;&gt;"",Tableau1252606273[[#This Row],[DATE CONTRAT]]+Tableau1252606273[[#This Row],[DUREE CONTRAT]]*365,"")</f>
        <v/>
      </c>
      <c r="AY184" s="51" t="str">
        <f>IF(Tableau1252606273[[#This Row],[DATE CONTRAT]]&lt;&gt;"",Tableau1252606273[[#This Row],[DATE PROCHAIN CONTRAT]]-30,"")</f>
        <v/>
      </c>
      <c r="BE184" s="51" t="str">
        <f>IF(Tableau1252606274[[#This Row],[DATE CONTRAT]]&lt;&gt;"",Tableau1252606274[[#This Row],[DATE CONTRAT]]+Tableau1252606274[[#This Row],[DUREE CONTRAT]]*365,"")</f>
        <v/>
      </c>
      <c r="BF184" s="51" t="str">
        <f>IF(Tableau1252606274[[#This Row],[DATE CONTRAT]]&lt;&gt;"",Tableau1252606274[[#This Row],[DATE PROCHAIN CONTRAT]]-30,"")</f>
        <v/>
      </c>
    </row>
    <row r="185" spans="1:58">
      <c r="A185" s="2" t="str">
        <f>IF(COUNT(#REF!)&lt;=0,"",COUNT(#REF!))</f>
        <v/>
      </c>
      <c r="B185" s="17" t="s">
        <v>511</v>
      </c>
      <c r="C185" s="16" t="s">
        <v>183</v>
      </c>
      <c r="D18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17 Avenue Clemenceau</v>
      </c>
      <c r="E18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18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18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5" s="30"/>
      <c r="M185" s="51"/>
      <c r="N185" s="52"/>
      <c r="O185" s="51" t="str">
        <f>IF(Tableau135361[[#This Row],[DATE DERNIER CONTRAT]]&lt;&gt;"",Tableau135361[[#This Row],[DATE DERNIER CONTRAT]]+Tableau135361[[#This Row],[DUREE DERNIER CONTRAT]]*365,"")</f>
        <v/>
      </c>
      <c r="P185" s="97" t="str">
        <f>IF(Tableau135361[[#This Row],[DATE DERNIER CONTRAT]]&lt;&gt;"",Tableau135361[[#This Row],[DATE PROCHAIN CONTRAT]]-30,"")</f>
        <v/>
      </c>
      <c r="Q185" s="35"/>
      <c r="V185" s="51" t="str">
        <f>IF(Tableau125260[[#This Row],[DATE CONTRAT]]&lt;&gt;"",Tableau125260[[#This Row],[DATE CONTRAT]]+Tableau125260[[#This Row],[DUREE CONTRAT]]*365,"")</f>
        <v/>
      </c>
      <c r="W185" s="51" t="str">
        <f>IF(Tableau125260[[#This Row],[DATE CONTRAT]]&lt;&gt;"",Tableau125260[[#This Row],[DATE PROCHAIN CONTRAT]]-30,"")</f>
        <v/>
      </c>
      <c r="AC185" s="51" t="str">
        <f>IF(Tableau12526062[[#This Row],[DATE CONTRAT]]&lt;&gt;"",Tableau12526062[[#This Row],[DATE CONTRAT]]+Tableau12526062[[#This Row],[DUREE CONTRAT]]*365,"")</f>
        <v/>
      </c>
      <c r="AD185" s="51" t="str">
        <f>IF(Tableau12526062[[#This Row],[DATE CONTRAT]]&lt;&gt;"",Tableau12526062[[#This Row],[DATE PROCHAIN CONTRAT]]-30,"")</f>
        <v/>
      </c>
      <c r="AJ185" s="51" t="str">
        <f>IF(Tableau1252606271[[#This Row],[DATE CONTRAT]]&lt;&gt;"",Tableau1252606271[[#This Row],[DATE CONTRAT]]+Tableau1252606271[[#This Row],[DUREE CONTRAT]]*365,"")</f>
        <v/>
      </c>
      <c r="AK185" s="51" t="str">
        <f>IF(Tableau1252606271[[#This Row],[DATE CONTRAT]]&lt;&gt;"",Tableau1252606271[[#This Row],[DATE PROCHAIN CONTRAT]]-30,"")</f>
        <v/>
      </c>
      <c r="AQ185" s="51" t="str">
        <f>IF(Tableau1252606272[[#This Row],[DATE CONTRAT]]&lt;&gt;"",Tableau1252606272[[#This Row],[DATE CONTRAT]]+Tableau1252606272[[#This Row],[DUREE CONTRAT]]*365,"")</f>
        <v/>
      </c>
      <c r="AR185" s="51" t="str">
        <f>IF(Tableau1252606272[[#This Row],[DATE CONTRAT]]&lt;&gt;"",Tableau1252606272[[#This Row],[DATE PROCHAIN CONTRAT]]-30,"")</f>
        <v/>
      </c>
      <c r="AX185" s="51" t="str">
        <f>IF(Tableau1252606273[[#This Row],[DATE CONTRAT]]&lt;&gt;"",Tableau1252606273[[#This Row],[DATE CONTRAT]]+Tableau1252606273[[#This Row],[DUREE CONTRAT]]*365,"")</f>
        <v/>
      </c>
      <c r="AY185" s="51" t="str">
        <f>IF(Tableau1252606273[[#This Row],[DATE CONTRAT]]&lt;&gt;"",Tableau1252606273[[#This Row],[DATE PROCHAIN CONTRAT]]-30,"")</f>
        <v/>
      </c>
      <c r="BE185" s="51" t="str">
        <f>IF(Tableau1252606274[[#This Row],[DATE CONTRAT]]&lt;&gt;"",Tableau1252606274[[#This Row],[DATE CONTRAT]]+Tableau1252606274[[#This Row],[DUREE CONTRAT]]*365,"")</f>
        <v/>
      </c>
      <c r="BF185" s="51" t="str">
        <f>IF(Tableau1252606274[[#This Row],[DATE CONTRAT]]&lt;&gt;"",Tableau1252606274[[#This Row],[DATE PROCHAIN CONTRAT]]-30,"")</f>
        <v/>
      </c>
    </row>
    <row r="186" spans="1:58" ht="30">
      <c r="A186" s="2" t="str">
        <f>IF(COUNT(#REF!)&lt;=0,"",COUNT(#REF!))</f>
        <v/>
      </c>
      <c r="B186" s="17" t="s">
        <v>511</v>
      </c>
      <c r="C186" s="16" t="s">
        <v>184</v>
      </c>
      <c r="D18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 Boulevard Dominique François Arago</v>
      </c>
      <c r="E18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18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18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6" s="30"/>
      <c r="M186" s="51"/>
      <c r="N186" s="52"/>
      <c r="O186" s="51" t="str">
        <f>IF(Tableau135361[[#This Row],[DATE DERNIER CONTRAT]]&lt;&gt;"",Tableau135361[[#This Row],[DATE DERNIER CONTRAT]]+Tableau135361[[#This Row],[DUREE DERNIER CONTRAT]]*365,"")</f>
        <v/>
      </c>
      <c r="P186" s="97" t="str">
        <f>IF(Tableau135361[[#This Row],[DATE DERNIER CONTRAT]]&lt;&gt;"",Tableau135361[[#This Row],[DATE PROCHAIN CONTRAT]]-30,"")</f>
        <v/>
      </c>
      <c r="Q186" s="35"/>
      <c r="V186" s="51" t="str">
        <f>IF(Tableau125260[[#This Row],[DATE CONTRAT]]&lt;&gt;"",Tableau125260[[#This Row],[DATE CONTRAT]]+Tableau125260[[#This Row],[DUREE CONTRAT]]*365,"")</f>
        <v/>
      </c>
      <c r="W186" s="51" t="str">
        <f>IF(Tableau125260[[#This Row],[DATE CONTRAT]]&lt;&gt;"",Tableau125260[[#This Row],[DATE PROCHAIN CONTRAT]]-30,"")</f>
        <v/>
      </c>
      <c r="AC186" s="51" t="str">
        <f>IF(Tableau12526062[[#This Row],[DATE CONTRAT]]&lt;&gt;"",Tableau12526062[[#This Row],[DATE CONTRAT]]+Tableau12526062[[#This Row],[DUREE CONTRAT]]*365,"")</f>
        <v/>
      </c>
      <c r="AD186" s="51" t="str">
        <f>IF(Tableau12526062[[#This Row],[DATE CONTRAT]]&lt;&gt;"",Tableau12526062[[#This Row],[DATE PROCHAIN CONTRAT]]-30,"")</f>
        <v/>
      </c>
      <c r="AJ186" s="51" t="str">
        <f>IF(Tableau1252606271[[#This Row],[DATE CONTRAT]]&lt;&gt;"",Tableau1252606271[[#This Row],[DATE CONTRAT]]+Tableau1252606271[[#This Row],[DUREE CONTRAT]]*365,"")</f>
        <v/>
      </c>
      <c r="AK186" s="51" t="str">
        <f>IF(Tableau1252606271[[#This Row],[DATE CONTRAT]]&lt;&gt;"",Tableau1252606271[[#This Row],[DATE PROCHAIN CONTRAT]]-30,"")</f>
        <v/>
      </c>
      <c r="AQ186" s="51" t="str">
        <f>IF(Tableau1252606272[[#This Row],[DATE CONTRAT]]&lt;&gt;"",Tableau1252606272[[#This Row],[DATE CONTRAT]]+Tableau1252606272[[#This Row],[DUREE CONTRAT]]*365,"")</f>
        <v/>
      </c>
      <c r="AR186" s="51" t="str">
        <f>IF(Tableau1252606272[[#This Row],[DATE CONTRAT]]&lt;&gt;"",Tableau1252606272[[#This Row],[DATE PROCHAIN CONTRAT]]-30,"")</f>
        <v/>
      </c>
      <c r="AX186" s="51" t="str">
        <f>IF(Tableau1252606273[[#This Row],[DATE CONTRAT]]&lt;&gt;"",Tableau1252606273[[#This Row],[DATE CONTRAT]]+Tableau1252606273[[#This Row],[DUREE CONTRAT]]*365,"")</f>
        <v/>
      </c>
      <c r="AY186" s="51" t="str">
        <f>IF(Tableau1252606273[[#This Row],[DATE CONTRAT]]&lt;&gt;"",Tableau1252606273[[#This Row],[DATE PROCHAIN CONTRAT]]-30,"")</f>
        <v/>
      </c>
      <c r="BE186" s="51" t="str">
        <f>IF(Tableau1252606274[[#This Row],[DATE CONTRAT]]&lt;&gt;"",Tableau1252606274[[#This Row],[DATE CONTRAT]]+Tableau1252606274[[#This Row],[DUREE CONTRAT]]*365,"")</f>
        <v/>
      </c>
      <c r="BF186" s="51" t="str">
        <f>IF(Tableau1252606274[[#This Row],[DATE CONTRAT]]&lt;&gt;"",Tableau1252606274[[#This Row],[DATE PROCHAIN CONTRAT]]-30,"")</f>
        <v/>
      </c>
    </row>
    <row r="187" spans="1:58" ht="30">
      <c r="A187" s="2" t="str">
        <f>IF(COUNT(#REF!)&lt;=0,"",COUNT(#REF!))</f>
        <v/>
      </c>
      <c r="B187" s="17" t="s">
        <v>511</v>
      </c>
      <c r="C187" s="16" t="s">
        <v>185</v>
      </c>
      <c r="D18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Paul Ney</v>
      </c>
      <c r="E18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57600</v>
      </c>
      <c r="F18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Forbach</v>
      </c>
      <c r="G18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7" s="30"/>
      <c r="M187" s="51"/>
      <c r="N187" s="52"/>
      <c r="O187" s="51" t="str">
        <f>IF(Tableau135361[[#This Row],[DATE DERNIER CONTRAT]]&lt;&gt;"",Tableau135361[[#This Row],[DATE DERNIER CONTRAT]]+Tableau135361[[#This Row],[DUREE DERNIER CONTRAT]]*365,"")</f>
        <v/>
      </c>
      <c r="P187" s="97" t="str">
        <f>IF(Tableau135361[[#This Row],[DATE DERNIER CONTRAT]]&lt;&gt;"",Tableau135361[[#This Row],[DATE PROCHAIN CONTRAT]]-30,"")</f>
        <v/>
      </c>
      <c r="Q187" s="35"/>
      <c r="V187" s="51" t="str">
        <f>IF(Tableau125260[[#This Row],[DATE CONTRAT]]&lt;&gt;"",Tableau125260[[#This Row],[DATE CONTRAT]]+Tableau125260[[#This Row],[DUREE CONTRAT]]*365,"")</f>
        <v/>
      </c>
      <c r="W187" s="51" t="str">
        <f>IF(Tableau125260[[#This Row],[DATE CONTRAT]]&lt;&gt;"",Tableau125260[[#This Row],[DATE PROCHAIN CONTRAT]]-30,"")</f>
        <v/>
      </c>
      <c r="AC187" s="51" t="str">
        <f>IF(Tableau12526062[[#This Row],[DATE CONTRAT]]&lt;&gt;"",Tableau12526062[[#This Row],[DATE CONTRAT]]+Tableau12526062[[#This Row],[DUREE CONTRAT]]*365,"")</f>
        <v/>
      </c>
      <c r="AD187" s="51" t="str">
        <f>IF(Tableau12526062[[#This Row],[DATE CONTRAT]]&lt;&gt;"",Tableau12526062[[#This Row],[DATE PROCHAIN CONTRAT]]-30,"")</f>
        <v/>
      </c>
      <c r="AJ187" s="51" t="str">
        <f>IF(Tableau1252606271[[#This Row],[DATE CONTRAT]]&lt;&gt;"",Tableau1252606271[[#This Row],[DATE CONTRAT]]+Tableau1252606271[[#This Row],[DUREE CONTRAT]]*365,"")</f>
        <v/>
      </c>
      <c r="AK187" s="51" t="str">
        <f>IF(Tableau1252606271[[#This Row],[DATE CONTRAT]]&lt;&gt;"",Tableau1252606271[[#This Row],[DATE PROCHAIN CONTRAT]]-30,"")</f>
        <v/>
      </c>
      <c r="AQ187" s="51" t="str">
        <f>IF(Tableau1252606272[[#This Row],[DATE CONTRAT]]&lt;&gt;"",Tableau1252606272[[#This Row],[DATE CONTRAT]]+Tableau1252606272[[#This Row],[DUREE CONTRAT]]*365,"")</f>
        <v/>
      </c>
      <c r="AR187" s="51" t="str">
        <f>IF(Tableau1252606272[[#This Row],[DATE CONTRAT]]&lt;&gt;"",Tableau1252606272[[#This Row],[DATE PROCHAIN CONTRAT]]-30,"")</f>
        <v/>
      </c>
      <c r="AX187" s="51" t="str">
        <f>IF(Tableau1252606273[[#This Row],[DATE CONTRAT]]&lt;&gt;"",Tableau1252606273[[#This Row],[DATE CONTRAT]]+Tableau1252606273[[#This Row],[DUREE CONTRAT]]*365,"")</f>
        <v/>
      </c>
      <c r="AY187" s="51" t="str">
        <f>IF(Tableau1252606273[[#This Row],[DATE CONTRAT]]&lt;&gt;"",Tableau1252606273[[#This Row],[DATE PROCHAIN CONTRAT]]-30,"")</f>
        <v/>
      </c>
      <c r="BE187" s="51" t="str">
        <f>IF(Tableau1252606274[[#This Row],[DATE CONTRAT]]&lt;&gt;"",Tableau1252606274[[#This Row],[DATE CONTRAT]]+Tableau1252606274[[#This Row],[DUREE CONTRAT]]*365,"")</f>
        <v/>
      </c>
      <c r="BF187" s="51" t="str">
        <f>IF(Tableau1252606274[[#This Row],[DATE CONTRAT]]&lt;&gt;"",Tableau1252606274[[#This Row],[DATE PROCHAIN CONTRAT]]-30,"")</f>
        <v/>
      </c>
    </row>
    <row r="188" spans="1:58" ht="45">
      <c r="A188" s="2" t="str">
        <f>IF(COUNT(#REF!)&lt;=0,"",COUNT(#REF!))</f>
        <v/>
      </c>
      <c r="B188" s="17" t="s">
        <v>511</v>
      </c>
      <c r="C188" s="16" t="s">
        <v>186</v>
      </c>
      <c r="D18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du 11e Regiment d'Aviation</v>
      </c>
      <c r="E18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57155</v>
      </c>
      <c r="F18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Marly</v>
      </c>
      <c r="G18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8" s="30"/>
      <c r="M188" s="51"/>
      <c r="N188" s="52"/>
      <c r="O188" s="51" t="str">
        <f>IF(Tableau135361[[#This Row],[DATE DERNIER CONTRAT]]&lt;&gt;"",Tableau135361[[#This Row],[DATE DERNIER CONTRAT]]+Tableau135361[[#This Row],[DUREE DERNIER CONTRAT]]*365,"")</f>
        <v/>
      </c>
      <c r="P188" s="97" t="str">
        <f>IF(Tableau135361[[#This Row],[DATE DERNIER CONTRAT]]&lt;&gt;"",Tableau135361[[#This Row],[DATE PROCHAIN CONTRAT]]-30,"")</f>
        <v/>
      </c>
      <c r="Q188" s="35"/>
      <c r="V188" s="51" t="str">
        <f>IF(Tableau125260[[#This Row],[DATE CONTRAT]]&lt;&gt;"",Tableau125260[[#This Row],[DATE CONTRAT]]+Tableau125260[[#This Row],[DUREE CONTRAT]]*365,"")</f>
        <v/>
      </c>
      <c r="W188" s="51" t="str">
        <f>IF(Tableau125260[[#This Row],[DATE CONTRAT]]&lt;&gt;"",Tableau125260[[#This Row],[DATE PROCHAIN CONTRAT]]-30,"")</f>
        <v/>
      </c>
      <c r="AC188" s="51" t="str">
        <f>IF(Tableau12526062[[#This Row],[DATE CONTRAT]]&lt;&gt;"",Tableau12526062[[#This Row],[DATE CONTRAT]]+Tableau12526062[[#This Row],[DUREE CONTRAT]]*365,"")</f>
        <v/>
      </c>
      <c r="AD188" s="51" t="str">
        <f>IF(Tableau12526062[[#This Row],[DATE CONTRAT]]&lt;&gt;"",Tableau12526062[[#This Row],[DATE PROCHAIN CONTRAT]]-30,"")</f>
        <v/>
      </c>
      <c r="AJ188" s="51" t="str">
        <f>IF(Tableau1252606271[[#This Row],[DATE CONTRAT]]&lt;&gt;"",Tableau1252606271[[#This Row],[DATE CONTRAT]]+Tableau1252606271[[#This Row],[DUREE CONTRAT]]*365,"")</f>
        <v/>
      </c>
      <c r="AK188" s="51" t="str">
        <f>IF(Tableau1252606271[[#This Row],[DATE CONTRAT]]&lt;&gt;"",Tableau1252606271[[#This Row],[DATE PROCHAIN CONTRAT]]-30,"")</f>
        <v/>
      </c>
      <c r="AQ188" s="51" t="str">
        <f>IF(Tableau1252606272[[#This Row],[DATE CONTRAT]]&lt;&gt;"",Tableau1252606272[[#This Row],[DATE CONTRAT]]+Tableau1252606272[[#This Row],[DUREE CONTRAT]]*365,"")</f>
        <v/>
      </c>
      <c r="AR188" s="51" t="str">
        <f>IF(Tableau1252606272[[#This Row],[DATE CONTRAT]]&lt;&gt;"",Tableau1252606272[[#This Row],[DATE PROCHAIN CONTRAT]]-30,"")</f>
        <v/>
      </c>
      <c r="AX188" s="51" t="str">
        <f>IF(Tableau1252606273[[#This Row],[DATE CONTRAT]]&lt;&gt;"",Tableau1252606273[[#This Row],[DATE CONTRAT]]+Tableau1252606273[[#This Row],[DUREE CONTRAT]]*365,"")</f>
        <v/>
      </c>
      <c r="AY188" s="51" t="str">
        <f>IF(Tableau1252606273[[#This Row],[DATE CONTRAT]]&lt;&gt;"",Tableau1252606273[[#This Row],[DATE PROCHAIN CONTRAT]]-30,"")</f>
        <v/>
      </c>
      <c r="BE188" s="51" t="str">
        <f>IF(Tableau1252606274[[#This Row],[DATE CONTRAT]]&lt;&gt;"",Tableau1252606274[[#This Row],[DATE CONTRAT]]+Tableau1252606274[[#This Row],[DUREE CONTRAT]]*365,"")</f>
        <v/>
      </c>
      <c r="BF188" s="51" t="str">
        <f>IF(Tableau1252606274[[#This Row],[DATE CONTRAT]]&lt;&gt;"",Tableau1252606274[[#This Row],[DATE PROCHAIN CONTRAT]]-30,"")</f>
        <v/>
      </c>
    </row>
    <row r="189" spans="1:58" ht="60">
      <c r="A189" s="2" t="str">
        <f>IF(COUNT(#REF!)&lt;=0,"",COUNT(#REF!))</f>
        <v/>
      </c>
      <c r="B189" s="17" t="s">
        <v>511</v>
      </c>
      <c r="C189" s="16" t="s">
        <v>187</v>
      </c>
      <c r="D18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Boulevard de la Défense</v>
      </c>
      <c r="E18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18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18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8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8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8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89" s="30"/>
      <c r="M189" s="51"/>
      <c r="N189" s="52"/>
      <c r="O189" s="51" t="str">
        <f>IF(Tableau135361[[#This Row],[DATE DERNIER CONTRAT]]&lt;&gt;"",Tableau135361[[#This Row],[DATE DERNIER CONTRAT]]+Tableau135361[[#This Row],[DUREE DERNIER CONTRAT]]*365,"")</f>
        <v/>
      </c>
      <c r="P189" s="97" t="str">
        <f>IF(Tableau135361[[#This Row],[DATE DERNIER CONTRAT]]&lt;&gt;"",Tableau135361[[#This Row],[DATE PROCHAIN CONTRAT]]-30,"")</f>
        <v/>
      </c>
      <c r="Q189" s="35"/>
      <c r="S189" s="5">
        <v>45270</v>
      </c>
      <c r="T189" s="5">
        <v>44661</v>
      </c>
      <c r="V189" s="51">
        <f>IF(Tableau125260[[#This Row],[DATE CONTRAT]]&lt;&gt;"",Tableau125260[[#This Row],[DATE CONTRAT]]+Tableau125260[[#This Row],[DUREE CONTRAT]]*365,"")</f>
        <v>44661</v>
      </c>
      <c r="W189" s="51">
        <f>IF(Tableau125260[[#This Row],[DATE CONTRAT]]&lt;&gt;"",Tableau125260[[#This Row],[DATE PROCHAIN CONTRAT]]-30,"")</f>
        <v>44631</v>
      </c>
      <c r="AC189" s="51" t="str">
        <f>IF(Tableau12526062[[#This Row],[DATE CONTRAT]]&lt;&gt;"",Tableau12526062[[#This Row],[DATE CONTRAT]]+Tableau12526062[[#This Row],[DUREE CONTRAT]]*365,"")</f>
        <v/>
      </c>
      <c r="AD189" s="51" t="str">
        <f>IF(Tableau12526062[[#This Row],[DATE CONTRAT]]&lt;&gt;"",Tableau12526062[[#This Row],[DATE PROCHAIN CONTRAT]]-30,"")</f>
        <v/>
      </c>
      <c r="AJ189" s="51" t="str">
        <f>IF(Tableau1252606271[[#This Row],[DATE CONTRAT]]&lt;&gt;"",Tableau1252606271[[#This Row],[DATE CONTRAT]]+Tableau1252606271[[#This Row],[DUREE CONTRAT]]*365,"")</f>
        <v/>
      </c>
      <c r="AK189" s="51" t="str">
        <f>IF(Tableau1252606271[[#This Row],[DATE CONTRAT]]&lt;&gt;"",Tableau1252606271[[#This Row],[DATE PROCHAIN CONTRAT]]-30,"")</f>
        <v/>
      </c>
      <c r="AQ189" s="51" t="str">
        <f>IF(Tableau1252606272[[#This Row],[DATE CONTRAT]]&lt;&gt;"",Tableau1252606272[[#This Row],[DATE CONTRAT]]+Tableau1252606272[[#This Row],[DUREE CONTRAT]]*365,"")</f>
        <v/>
      </c>
      <c r="AR189" s="51" t="str">
        <f>IF(Tableau1252606272[[#This Row],[DATE CONTRAT]]&lt;&gt;"",Tableau1252606272[[#This Row],[DATE PROCHAIN CONTRAT]]-30,"")</f>
        <v/>
      </c>
      <c r="AX189" s="51" t="str">
        <f>IF(Tableau1252606273[[#This Row],[DATE CONTRAT]]&lt;&gt;"",Tableau1252606273[[#This Row],[DATE CONTRAT]]+Tableau1252606273[[#This Row],[DUREE CONTRAT]]*365,"")</f>
        <v/>
      </c>
      <c r="AY189" s="51" t="str">
        <f>IF(Tableau1252606273[[#This Row],[DATE CONTRAT]]&lt;&gt;"",Tableau1252606273[[#This Row],[DATE PROCHAIN CONTRAT]]-30,"")</f>
        <v/>
      </c>
      <c r="BE189" s="51" t="str">
        <f>IF(Tableau1252606274[[#This Row],[DATE CONTRAT]]&lt;&gt;"",Tableau1252606274[[#This Row],[DATE CONTRAT]]+Tableau1252606274[[#This Row],[DUREE CONTRAT]]*365,"")</f>
        <v/>
      </c>
      <c r="BF189" s="51" t="str">
        <f>IF(Tableau1252606274[[#This Row],[DATE CONTRAT]]&lt;&gt;"",Tableau1252606274[[#This Row],[DATE PROCHAIN CONTRAT]]-30,"")</f>
        <v/>
      </c>
    </row>
    <row r="190" spans="1:58" ht="30">
      <c r="A190" s="2" t="str">
        <f>IF(COUNT(#REF!)&lt;=0,"",COUNT(#REF!))</f>
        <v/>
      </c>
      <c r="B190" s="17" t="s">
        <v>511</v>
      </c>
      <c r="C190" s="16" t="s">
        <v>188</v>
      </c>
      <c r="D19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de l'Église</v>
      </c>
      <c r="E19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57840</v>
      </c>
      <c r="F19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Ottange</v>
      </c>
      <c r="G19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0" s="30"/>
      <c r="M190" s="51"/>
      <c r="N190" s="52"/>
      <c r="O190" s="51" t="str">
        <f>IF(Tableau135361[[#This Row],[DATE DERNIER CONTRAT]]&lt;&gt;"",Tableau135361[[#This Row],[DATE DERNIER CONTRAT]]+Tableau135361[[#This Row],[DUREE DERNIER CONTRAT]]*365,"")</f>
        <v/>
      </c>
      <c r="P190" s="97" t="str">
        <f>IF(Tableau135361[[#This Row],[DATE DERNIER CONTRAT]]&lt;&gt;"",Tableau135361[[#This Row],[DATE PROCHAIN CONTRAT]]-30,"")</f>
        <v/>
      </c>
      <c r="Q190" s="35"/>
      <c r="V190" s="51" t="str">
        <f>IF(Tableau125260[[#This Row],[DATE CONTRAT]]&lt;&gt;"",Tableau125260[[#This Row],[DATE CONTRAT]]+Tableau125260[[#This Row],[DUREE CONTRAT]]*365,"")</f>
        <v/>
      </c>
      <c r="W190" s="51" t="str">
        <f>IF(Tableau125260[[#This Row],[DATE CONTRAT]]&lt;&gt;"",Tableau125260[[#This Row],[DATE PROCHAIN CONTRAT]]-30,"")</f>
        <v/>
      </c>
      <c r="AC190" s="51" t="str">
        <f>IF(Tableau12526062[[#This Row],[DATE CONTRAT]]&lt;&gt;"",Tableau12526062[[#This Row],[DATE CONTRAT]]+Tableau12526062[[#This Row],[DUREE CONTRAT]]*365,"")</f>
        <v/>
      </c>
      <c r="AD190" s="51" t="str">
        <f>IF(Tableau12526062[[#This Row],[DATE CONTRAT]]&lt;&gt;"",Tableau12526062[[#This Row],[DATE PROCHAIN CONTRAT]]-30,"")</f>
        <v/>
      </c>
      <c r="AJ190" s="51" t="str">
        <f>IF(Tableau1252606271[[#This Row],[DATE CONTRAT]]&lt;&gt;"",Tableau1252606271[[#This Row],[DATE CONTRAT]]+Tableau1252606271[[#This Row],[DUREE CONTRAT]]*365,"")</f>
        <v/>
      </c>
      <c r="AK190" s="51" t="str">
        <f>IF(Tableau1252606271[[#This Row],[DATE CONTRAT]]&lt;&gt;"",Tableau1252606271[[#This Row],[DATE PROCHAIN CONTRAT]]-30,"")</f>
        <v/>
      </c>
      <c r="AQ190" s="51" t="str">
        <f>IF(Tableau1252606272[[#This Row],[DATE CONTRAT]]&lt;&gt;"",Tableau1252606272[[#This Row],[DATE CONTRAT]]+Tableau1252606272[[#This Row],[DUREE CONTRAT]]*365,"")</f>
        <v/>
      </c>
      <c r="AR190" s="51" t="str">
        <f>IF(Tableau1252606272[[#This Row],[DATE CONTRAT]]&lt;&gt;"",Tableau1252606272[[#This Row],[DATE PROCHAIN CONTRAT]]-30,"")</f>
        <v/>
      </c>
      <c r="AX190" s="51" t="str">
        <f>IF(Tableau1252606273[[#This Row],[DATE CONTRAT]]&lt;&gt;"",Tableau1252606273[[#This Row],[DATE CONTRAT]]+Tableau1252606273[[#This Row],[DUREE CONTRAT]]*365,"")</f>
        <v/>
      </c>
      <c r="AY190" s="51" t="str">
        <f>IF(Tableau1252606273[[#This Row],[DATE CONTRAT]]&lt;&gt;"",Tableau1252606273[[#This Row],[DATE PROCHAIN CONTRAT]]-30,"")</f>
        <v/>
      </c>
      <c r="BE190" s="51" t="str">
        <f>IF(Tableau1252606274[[#This Row],[DATE CONTRAT]]&lt;&gt;"",Tableau1252606274[[#This Row],[DATE CONTRAT]]+Tableau1252606274[[#This Row],[DUREE CONTRAT]]*365,"")</f>
        <v/>
      </c>
      <c r="BF190" s="51" t="str">
        <f>IF(Tableau1252606274[[#This Row],[DATE CONTRAT]]&lt;&gt;"",Tableau1252606274[[#This Row],[DATE PROCHAIN CONTRAT]]-30,"")</f>
        <v/>
      </c>
    </row>
    <row r="191" spans="1:58" ht="45">
      <c r="A191" s="2" t="str">
        <f>IF(COUNT(#REF!)&lt;=0,"",COUNT(#REF!))</f>
        <v/>
      </c>
      <c r="B191" s="17" t="s">
        <v>511</v>
      </c>
      <c r="C191" s="16" t="s">
        <v>189</v>
      </c>
      <c r="D19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de l'Eglise</v>
      </c>
      <c r="E19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57840</v>
      </c>
      <c r="F19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Ottange</v>
      </c>
      <c r="G19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1" s="30"/>
      <c r="M191" s="51"/>
      <c r="N191" s="52"/>
      <c r="O191" s="51" t="str">
        <f>IF(Tableau135361[[#This Row],[DATE DERNIER CONTRAT]]&lt;&gt;"",Tableau135361[[#This Row],[DATE DERNIER CONTRAT]]+Tableau135361[[#This Row],[DUREE DERNIER CONTRAT]]*365,"")</f>
        <v/>
      </c>
      <c r="P191" s="97" t="str">
        <f>IF(Tableau135361[[#This Row],[DATE DERNIER CONTRAT]]&lt;&gt;"",Tableau135361[[#This Row],[DATE PROCHAIN CONTRAT]]-30,"")</f>
        <v/>
      </c>
      <c r="Q191" s="35"/>
      <c r="V191" s="51" t="str">
        <f>IF(Tableau125260[[#This Row],[DATE CONTRAT]]&lt;&gt;"",Tableau125260[[#This Row],[DATE CONTRAT]]+Tableau125260[[#This Row],[DUREE CONTRAT]]*365,"")</f>
        <v/>
      </c>
      <c r="W191" s="51" t="str">
        <f>IF(Tableau125260[[#This Row],[DATE CONTRAT]]&lt;&gt;"",Tableau125260[[#This Row],[DATE PROCHAIN CONTRAT]]-30,"")</f>
        <v/>
      </c>
      <c r="AC191" s="51" t="str">
        <f>IF(Tableau12526062[[#This Row],[DATE CONTRAT]]&lt;&gt;"",Tableau12526062[[#This Row],[DATE CONTRAT]]+Tableau12526062[[#This Row],[DUREE CONTRAT]]*365,"")</f>
        <v/>
      </c>
      <c r="AD191" s="51" t="str">
        <f>IF(Tableau12526062[[#This Row],[DATE CONTRAT]]&lt;&gt;"",Tableau12526062[[#This Row],[DATE PROCHAIN CONTRAT]]-30,"")</f>
        <v/>
      </c>
      <c r="AJ191" s="51" t="str">
        <f>IF(Tableau1252606271[[#This Row],[DATE CONTRAT]]&lt;&gt;"",Tableau1252606271[[#This Row],[DATE CONTRAT]]+Tableau1252606271[[#This Row],[DUREE CONTRAT]]*365,"")</f>
        <v/>
      </c>
      <c r="AK191" s="51" t="str">
        <f>IF(Tableau1252606271[[#This Row],[DATE CONTRAT]]&lt;&gt;"",Tableau1252606271[[#This Row],[DATE PROCHAIN CONTRAT]]-30,"")</f>
        <v/>
      </c>
      <c r="AQ191" s="51" t="str">
        <f>IF(Tableau1252606272[[#This Row],[DATE CONTRAT]]&lt;&gt;"",Tableau1252606272[[#This Row],[DATE CONTRAT]]+Tableau1252606272[[#This Row],[DUREE CONTRAT]]*365,"")</f>
        <v/>
      </c>
      <c r="AR191" s="51" t="str">
        <f>IF(Tableau1252606272[[#This Row],[DATE CONTRAT]]&lt;&gt;"",Tableau1252606272[[#This Row],[DATE PROCHAIN CONTRAT]]-30,"")</f>
        <v/>
      </c>
      <c r="AX191" s="51" t="str">
        <f>IF(Tableau1252606273[[#This Row],[DATE CONTRAT]]&lt;&gt;"",Tableau1252606273[[#This Row],[DATE CONTRAT]]+Tableau1252606273[[#This Row],[DUREE CONTRAT]]*365,"")</f>
        <v/>
      </c>
      <c r="AY191" s="51" t="str">
        <f>IF(Tableau1252606273[[#This Row],[DATE CONTRAT]]&lt;&gt;"",Tableau1252606273[[#This Row],[DATE PROCHAIN CONTRAT]]-30,"")</f>
        <v/>
      </c>
      <c r="BE191" s="51" t="str">
        <f>IF(Tableau1252606274[[#This Row],[DATE CONTRAT]]&lt;&gt;"",Tableau1252606274[[#This Row],[DATE CONTRAT]]+Tableau1252606274[[#This Row],[DUREE CONTRAT]]*365,"")</f>
        <v/>
      </c>
      <c r="BF191" s="51" t="str">
        <f>IF(Tableau1252606274[[#This Row],[DATE CONTRAT]]&lt;&gt;"",Tableau1252606274[[#This Row],[DATE PROCHAIN CONTRAT]]-30,"")</f>
        <v/>
      </c>
    </row>
    <row r="192" spans="1:58" ht="60">
      <c r="A192" s="2" t="str">
        <f>IF(COUNT(#REF!)&lt;=0,"",COUNT(#REF!))</f>
        <v/>
      </c>
      <c r="B192" s="17" t="s">
        <v>511</v>
      </c>
      <c r="C192" s="16" t="s">
        <v>190</v>
      </c>
      <c r="D19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15 Route de la Briquerie</v>
      </c>
      <c r="E19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19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19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2" s="30"/>
      <c r="M192" s="51"/>
      <c r="N192" s="52"/>
      <c r="O192" s="51" t="str">
        <f>IF(Tableau135361[[#This Row],[DATE DERNIER CONTRAT]]&lt;&gt;"",Tableau135361[[#This Row],[DATE DERNIER CONTRAT]]+Tableau135361[[#This Row],[DUREE DERNIER CONTRAT]]*365,"")</f>
        <v/>
      </c>
      <c r="P192" s="97" t="str">
        <f>IF(Tableau135361[[#This Row],[DATE DERNIER CONTRAT]]&lt;&gt;"",Tableau135361[[#This Row],[DATE PROCHAIN CONTRAT]]-30,"")</f>
        <v/>
      </c>
      <c r="Q192" s="35"/>
      <c r="V192" s="51" t="str">
        <f>IF(Tableau125260[[#This Row],[DATE CONTRAT]]&lt;&gt;"",Tableau125260[[#This Row],[DATE CONTRAT]]+Tableau125260[[#This Row],[DUREE CONTRAT]]*365,"")</f>
        <v/>
      </c>
      <c r="W192" s="51" t="str">
        <f>IF(Tableau125260[[#This Row],[DATE CONTRAT]]&lt;&gt;"",Tableau125260[[#This Row],[DATE PROCHAIN CONTRAT]]-30,"")</f>
        <v/>
      </c>
      <c r="AC192" s="51" t="str">
        <f>IF(Tableau12526062[[#This Row],[DATE CONTRAT]]&lt;&gt;"",Tableau12526062[[#This Row],[DATE CONTRAT]]+Tableau12526062[[#This Row],[DUREE CONTRAT]]*365,"")</f>
        <v/>
      </c>
      <c r="AD192" s="51" t="str">
        <f>IF(Tableau12526062[[#This Row],[DATE CONTRAT]]&lt;&gt;"",Tableau12526062[[#This Row],[DATE PROCHAIN CONTRAT]]-30,"")</f>
        <v/>
      </c>
      <c r="AJ192" s="51" t="str">
        <f>IF(Tableau1252606271[[#This Row],[DATE CONTRAT]]&lt;&gt;"",Tableau1252606271[[#This Row],[DATE CONTRAT]]+Tableau1252606271[[#This Row],[DUREE CONTRAT]]*365,"")</f>
        <v/>
      </c>
      <c r="AK192" s="51" t="str">
        <f>IF(Tableau1252606271[[#This Row],[DATE CONTRAT]]&lt;&gt;"",Tableau1252606271[[#This Row],[DATE PROCHAIN CONTRAT]]-30,"")</f>
        <v/>
      </c>
      <c r="AQ192" s="51" t="str">
        <f>IF(Tableau1252606272[[#This Row],[DATE CONTRAT]]&lt;&gt;"",Tableau1252606272[[#This Row],[DATE CONTRAT]]+Tableau1252606272[[#This Row],[DUREE CONTRAT]]*365,"")</f>
        <v/>
      </c>
      <c r="AR192" s="51" t="str">
        <f>IF(Tableau1252606272[[#This Row],[DATE CONTRAT]]&lt;&gt;"",Tableau1252606272[[#This Row],[DATE PROCHAIN CONTRAT]]-30,"")</f>
        <v/>
      </c>
      <c r="AX192" s="51" t="str">
        <f>IF(Tableau1252606273[[#This Row],[DATE CONTRAT]]&lt;&gt;"",Tableau1252606273[[#This Row],[DATE CONTRAT]]+Tableau1252606273[[#This Row],[DUREE CONTRAT]]*365,"")</f>
        <v/>
      </c>
      <c r="AY192" s="51" t="str">
        <f>IF(Tableau1252606273[[#This Row],[DATE CONTRAT]]&lt;&gt;"",Tableau1252606273[[#This Row],[DATE PROCHAIN CONTRAT]]-30,"")</f>
        <v/>
      </c>
      <c r="BE192" s="51" t="str">
        <f>IF(Tableau1252606274[[#This Row],[DATE CONTRAT]]&lt;&gt;"",Tableau1252606274[[#This Row],[DATE CONTRAT]]+Tableau1252606274[[#This Row],[DUREE CONTRAT]]*365,"")</f>
        <v/>
      </c>
      <c r="BF192" s="51" t="str">
        <f>IF(Tableau1252606274[[#This Row],[DATE CONTRAT]]&lt;&gt;"",Tableau1252606274[[#This Row],[DATE PROCHAIN CONTRAT]]-30,"")</f>
        <v/>
      </c>
    </row>
    <row r="193" spans="1:58" ht="60">
      <c r="A193" s="2" t="str">
        <f>IF(COUNT(#REF!)&lt;=0,"",COUNT(#REF!))</f>
        <v/>
      </c>
      <c r="B193" s="17" t="s">
        <v>511</v>
      </c>
      <c r="C193" s="16" t="s">
        <v>191</v>
      </c>
      <c r="D19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15 Route de la Briquerie</v>
      </c>
      <c r="E19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19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19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3" s="30"/>
      <c r="M193" s="51"/>
      <c r="N193" s="52"/>
      <c r="O193" s="51" t="str">
        <f>IF(Tableau135361[[#This Row],[DATE DERNIER CONTRAT]]&lt;&gt;"",Tableau135361[[#This Row],[DATE DERNIER CONTRAT]]+Tableau135361[[#This Row],[DUREE DERNIER CONTRAT]]*365,"")</f>
        <v/>
      </c>
      <c r="P193" s="97" t="str">
        <f>IF(Tableau135361[[#This Row],[DATE DERNIER CONTRAT]]&lt;&gt;"",Tableau135361[[#This Row],[DATE PROCHAIN CONTRAT]]-30,"")</f>
        <v/>
      </c>
      <c r="Q193" s="35"/>
      <c r="V193" s="51" t="str">
        <f>IF(Tableau125260[[#This Row],[DATE CONTRAT]]&lt;&gt;"",Tableau125260[[#This Row],[DATE CONTRAT]]+Tableau125260[[#This Row],[DUREE CONTRAT]]*365,"")</f>
        <v/>
      </c>
      <c r="W193" s="51" t="str">
        <f>IF(Tableau125260[[#This Row],[DATE CONTRAT]]&lt;&gt;"",Tableau125260[[#This Row],[DATE PROCHAIN CONTRAT]]-30,"")</f>
        <v/>
      </c>
      <c r="AC193" s="51" t="str">
        <f>IF(Tableau12526062[[#This Row],[DATE CONTRAT]]&lt;&gt;"",Tableau12526062[[#This Row],[DATE CONTRAT]]+Tableau12526062[[#This Row],[DUREE CONTRAT]]*365,"")</f>
        <v/>
      </c>
      <c r="AD193" s="51" t="str">
        <f>IF(Tableau12526062[[#This Row],[DATE CONTRAT]]&lt;&gt;"",Tableau12526062[[#This Row],[DATE PROCHAIN CONTRAT]]-30,"")</f>
        <v/>
      </c>
      <c r="AJ193" s="51" t="str">
        <f>IF(Tableau1252606271[[#This Row],[DATE CONTRAT]]&lt;&gt;"",Tableau1252606271[[#This Row],[DATE CONTRAT]]+Tableau1252606271[[#This Row],[DUREE CONTRAT]]*365,"")</f>
        <v/>
      </c>
      <c r="AK193" s="51" t="str">
        <f>IF(Tableau1252606271[[#This Row],[DATE CONTRAT]]&lt;&gt;"",Tableau1252606271[[#This Row],[DATE PROCHAIN CONTRAT]]-30,"")</f>
        <v/>
      </c>
      <c r="AQ193" s="51" t="str">
        <f>IF(Tableau1252606272[[#This Row],[DATE CONTRAT]]&lt;&gt;"",Tableau1252606272[[#This Row],[DATE CONTRAT]]+Tableau1252606272[[#This Row],[DUREE CONTRAT]]*365,"")</f>
        <v/>
      </c>
      <c r="AR193" s="51" t="str">
        <f>IF(Tableau1252606272[[#This Row],[DATE CONTRAT]]&lt;&gt;"",Tableau1252606272[[#This Row],[DATE PROCHAIN CONTRAT]]-30,"")</f>
        <v/>
      </c>
      <c r="AX193" s="51" t="str">
        <f>IF(Tableau1252606273[[#This Row],[DATE CONTRAT]]&lt;&gt;"",Tableau1252606273[[#This Row],[DATE CONTRAT]]+Tableau1252606273[[#This Row],[DUREE CONTRAT]]*365,"")</f>
        <v/>
      </c>
      <c r="AY193" s="51" t="str">
        <f>IF(Tableau1252606273[[#This Row],[DATE CONTRAT]]&lt;&gt;"",Tableau1252606273[[#This Row],[DATE PROCHAIN CONTRAT]]-30,"")</f>
        <v/>
      </c>
      <c r="BE193" s="51" t="str">
        <f>IF(Tableau1252606274[[#This Row],[DATE CONTRAT]]&lt;&gt;"",Tableau1252606274[[#This Row],[DATE CONTRAT]]+Tableau1252606274[[#This Row],[DUREE CONTRAT]]*365,"")</f>
        <v/>
      </c>
      <c r="BF193" s="51" t="str">
        <f>IF(Tableau1252606274[[#This Row],[DATE CONTRAT]]&lt;&gt;"",Tableau1252606274[[#This Row],[DATE PROCHAIN CONTRAT]]-30,"")</f>
        <v/>
      </c>
    </row>
    <row r="194" spans="1:58" ht="75">
      <c r="A194" s="2" t="str">
        <f>IF(COUNT(#REF!)&lt;=0,"",COUNT(#REF!))</f>
        <v/>
      </c>
      <c r="B194" s="17" t="s">
        <v>511</v>
      </c>
      <c r="C194" s="16" t="s">
        <v>192</v>
      </c>
      <c r="D19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de l'Etang</v>
      </c>
      <c r="E19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57350</v>
      </c>
      <c r="F19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Schœneck</v>
      </c>
      <c r="G19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4" s="30"/>
      <c r="M194" s="51"/>
      <c r="N194" s="52"/>
      <c r="O194" s="51" t="str">
        <f>IF(Tableau135361[[#This Row],[DATE DERNIER CONTRAT]]&lt;&gt;"",Tableau135361[[#This Row],[DATE DERNIER CONTRAT]]+Tableau135361[[#This Row],[DUREE DERNIER CONTRAT]]*365,"")</f>
        <v/>
      </c>
      <c r="P194" s="97" t="str">
        <f>IF(Tableau135361[[#This Row],[DATE DERNIER CONTRAT]]&lt;&gt;"",Tableau135361[[#This Row],[DATE PROCHAIN CONTRAT]]-30,"")</f>
        <v/>
      </c>
      <c r="Q194" s="35"/>
      <c r="V194" s="51" t="str">
        <f>IF(Tableau125260[[#This Row],[DATE CONTRAT]]&lt;&gt;"",Tableau125260[[#This Row],[DATE CONTRAT]]+Tableau125260[[#This Row],[DUREE CONTRAT]]*365,"")</f>
        <v/>
      </c>
      <c r="W194" s="51" t="str">
        <f>IF(Tableau125260[[#This Row],[DATE CONTRAT]]&lt;&gt;"",Tableau125260[[#This Row],[DATE PROCHAIN CONTRAT]]-30,"")</f>
        <v/>
      </c>
      <c r="AC194" s="51" t="str">
        <f>IF(Tableau12526062[[#This Row],[DATE CONTRAT]]&lt;&gt;"",Tableau12526062[[#This Row],[DATE CONTRAT]]+Tableau12526062[[#This Row],[DUREE CONTRAT]]*365,"")</f>
        <v/>
      </c>
      <c r="AD194" s="51" t="str">
        <f>IF(Tableau12526062[[#This Row],[DATE CONTRAT]]&lt;&gt;"",Tableau12526062[[#This Row],[DATE PROCHAIN CONTRAT]]-30,"")</f>
        <v/>
      </c>
      <c r="AJ194" s="51" t="str">
        <f>IF(Tableau1252606271[[#This Row],[DATE CONTRAT]]&lt;&gt;"",Tableau1252606271[[#This Row],[DATE CONTRAT]]+Tableau1252606271[[#This Row],[DUREE CONTRAT]]*365,"")</f>
        <v/>
      </c>
      <c r="AK194" s="51" t="str">
        <f>IF(Tableau1252606271[[#This Row],[DATE CONTRAT]]&lt;&gt;"",Tableau1252606271[[#This Row],[DATE PROCHAIN CONTRAT]]-30,"")</f>
        <v/>
      </c>
      <c r="AQ194" s="51" t="str">
        <f>IF(Tableau1252606272[[#This Row],[DATE CONTRAT]]&lt;&gt;"",Tableau1252606272[[#This Row],[DATE CONTRAT]]+Tableau1252606272[[#This Row],[DUREE CONTRAT]]*365,"")</f>
        <v/>
      </c>
      <c r="AR194" s="51" t="str">
        <f>IF(Tableau1252606272[[#This Row],[DATE CONTRAT]]&lt;&gt;"",Tableau1252606272[[#This Row],[DATE PROCHAIN CONTRAT]]-30,"")</f>
        <v/>
      </c>
      <c r="AX194" s="51" t="str">
        <f>IF(Tableau1252606273[[#This Row],[DATE CONTRAT]]&lt;&gt;"",Tableau1252606273[[#This Row],[DATE CONTRAT]]+Tableau1252606273[[#This Row],[DUREE CONTRAT]]*365,"")</f>
        <v/>
      </c>
      <c r="AY194" s="51" t="str">
        <f>IF(Tableau1252606273[[#This Row],[DATE CONTRAT]]&lt;&gt;"",Tableau1252606273[[#This Row],[DATE PROCHAIN CONTRAT]]-30,"")</f>
        <v/>
      </c>
      <c r="BE194" s="51" t="str">
        <f>IF(Tableau1252606274[[#This Row],[DATE CONTRAT]]&lt;&gt;"",Tableau1252606274[[#This Row],[DATE CONTRAT]]+Tableau1252606274[[#This Row],[DUREE CONTRAT]]*365,"")</f>
        <v/>
      </c>
      <c r="BF194" s="51" t="str">
        <f>IF(Tableau1252606274[[#This Row],[DATE CONTRAT]]&lt;&gt;"",Tableau1252606274[[#This Row],[DATE PROCHAIN CONTRAT]]-30,"")</f>
        <v/>
      </c>
    </row>
    <row r="195" spans="1:58" ht="60">
      <c r="A195" s="2" t="str">
        <f>IF(COUNT(#REF!)&lt;=0,"",COUNT(#REF!))</f>
        <v/>
      </c>
      <c r="B195" s="17" t="s">
        <v>511</v>
      </c>
      <c r="C195" s="16" t="s">
        <v>193</v>
      </c>
      <c r="D19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60 Rue du Maréchal Foch</v>
      </c>
      <c r="E19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57200</v>
      </c>
      <c r="F19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Sarreguemines</v>
      </c>
      <c r="G19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5" s="30"/>
      <c r="M195" s="51"/>
      <c r="N195" s="52"/>
      <c r="O195" s="51" t="str">
        <f>IF(Tableau135361[[#This Row],[DATE DERNIER CONTRAT]]&lt;&gt;"",Tableau135361[[#This Row],[DATE DERNIER CONTRAT]]+Tableau135361[[#This Row],[DUREE DERNIER CONTRAT]]*365,"")</f>
        <v/>
      </c>
      <c r="P195" s="97" t="str">
        <f>IF(Tableau135361[[#This Row],[DATE DERNIER CONTRAT]]&lt;&gt;"",Tableau135361[[#This Row],[DATE PROCHAIN CONTRAT]]-30,"")</f>
        <v/>
      </c>
      <c r="Q195" s="35"/>
      <c r="V195" s="51" t="str">
        <f>IF(Tableau125260[[#This Row],[DATE CONTRAT]]&lt;&gt;"",Tableau125260[[#This Row],[DATE CONTRAT]]+Tableau125260[[#This Row],[DUREE CONTRAT]]*365,"")</f>
        <v/>
      </c>
      <c r="W195" s="51" t="str">
        <f>IF(Tableau125260[[#This Row],[DATE CONTRAT]]&lt;&gt;"",Tableau125260[[#This Row],[DATE PROCHAIN CONTRAT]]-30,"")</f>
        <v/>
      </c>
      <c r="AC195" s="51" t="str">
        <f>IF(Tableau12526062[[#This Row],[DATE CONTRAT]]&lt;&gt;"",Tableau12526062[[#This Row],[DATE CONTRAT]]+Tableau12526062[[#This Row],[DUREE CONTRAT]]*365,"")</f>
        <v/>
      </c>
      <c r="AD195" s="51" t="str">
        <f>IF(Tableau12526062[[#This Row],[DATE CONTRAT]]&lt;&gt;"",Tableau12526062[[#This Row],[DATE PROCHAIN CONTRAT]]-30,"")</f>
        <v/>
      </c>
      <c r="AJ195" s="51" t="str">
        <f>IF(Tableau1252606271[[#This Row],[DATE CONTRAT]]&lt;&gt;"",Tableau1252606271[[#This Row],[DATE CONTRAT]]+Tableau1252606271[[#This Row],[DUREE CONTRAT]]*365,"")</f>
        <v/>
      </c>
      <c r="AK195" s="51" t="str">
        <f>IF(Tableau1252606271[[#This Row],[DATE CONTRAT]]&lt;&gt;"",Tableau1252606271[[#This Row],[DATE PROCHAIN CONTRAT]]-30,"")</f>
        <v/>
      </c>
      <c r="AQ195" s="51" t="str">
        <f>IF(Tableau1252606272[[#This Row],[DATE CONTRAT]]&lt;&gt;"",Tableau1252606272[[#This Row],[DATE CONTRAT]]+Tableau1252606272[[#This Row],[DUREE CONTRAT]]*365,"")</f>
        <v/>
      </c>
      <c r="AR195" s="51" t="str">
        <f>IF(Tableau1252606272[[#This Row],[DATE CONTRAT]]&lt;&gt;"",Tableau1252606272[[#This Row],[DATE PROCHAIN CONTRAT]]-30,"")</f>
        <v/>
      </c>
      <c r="AX195" s="51" t="str">
        <f>IF(Tableau1252606273[[#This Row],[DATE CONTRAT]]&lt;&gt;"",Tableau1252606273[[#This Row],[DATE CONTRAT]]+Tableau1252606273[[#This Row],[DUREE CONTRAT]]*365,"")</f>
        <v/>
      </c>
      <c r="AY195" s="51" t="str">
        <f>IF(Tableau1252606273[[#This Row],[DATE CONTRAT]]&lt;&gt;"",Tableau1252606273[[#This Row],[DATE PROCHAIN CONTRAT]]-30,"")</f>
        <v/>
      </c>
      <c r="BE195" s="51" t="str">
        <f>IF(Tableau1252606274[[#This Row],[DATE CONTRAT]]&lt;&gt;"",Tableau1252606274[[#This Row],[DATE CONTRAT]]+Tableau1252606274[[#This Row],[DUREE CONTRAT]]*365,"")</f>
        <v/>
      </c>
      <c r="BF195" s="51" t="str">
        <f>IF(Tableau1252606274[[#This Row],[DATE CONTRAT]]&lt;&gt;"",Tableau1252606274[[#This Row],[DATE PROCHAIN CONTRAT]]-30,"")</f>
        <v/>
      </c>
    </row>
    <row r="196" spans="1:58" ht="45">
      <c r="A196" s="2" t="str">
        <f>IF(COUNT(#REF!)&lt;=0,"",COUNT(#REF!))</f>
        <v/>
      </c>
      <c r="B196" s="17" t="s">
        <v>511</v>
      </c>
      <c r="C196" s="16" t="s">
        <v>194</v>
      </c>
      <c r="D19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Émile Boilvin</v>
      </c>
      <c r="E19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19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19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6" s="30"/>
      <c r="M196" s="51"/>
      <c r="N196" s="52"/>
      <c r="O196" s="51" t="str">
        <f>IF(Tableau135361[[#This Row],[DATE DERNIER CONTRAT]]&lt;&gt;"",Tableau135361[[#This Row],[DATE DERNIER CONTRAT]]+Tableau135361[[#This Row],[DUREE DERNIER CONTRAT]]*365,"")</f>
        <v/>
      </c>
      <c r="P196" s="97" t="str">
        <f>IF(Tableau135361[[#This Row],[DATE DERNIER CONTRAT]]&lt;&gt;"",Tableau135361[[#This Row],[DATE PROCHAIN CONTRAT]]-30,"")</f>
        <v/>
      </c>
      <c r="Q196" s="35"/>
      <c r="V196" s="51" t="str">
        <f>IF(Tableau125260[[#This Row],[DATE CONTRAT]]&lt;&gt;"",Tableau125260[[#This Row],[DATE CONTRAT]]+Tableau125260[[#This Row],[DUREE CONTRAT]]*365,"")</f>
        <v/>
      </c>
      <c r="W196" s="51" t="str">
        <f>IF(Tableau125260[[#This Row],[DATE CONTRAT]]&lt;&gt;"",Tableau125260[[#This Row],[DATE PROCHAIN CONTRAT]]-30,"")</f>
        <v/>
      </c>
      <c r="AC196" s="51" t="str">
        <f>IF(Tableau12526062[[#This Row],[DATE CONTRAT]]&lt;&gt;"",Tableau12526062[[#This Row],[DATE CONTRAT]]+Tableau12526062[[#This Row],[DUREE CONTRAT]]*365,"")</f>
        <v/>
      </c>
      <c r="AD196" s="51" t="str">
        <f>IF(Tableau12526062[[#This Row],[DATE CONTRAT]]&lt;&gt;"",Tableau12526062[[#This Row],[DATE PROCHAIN CONTRAT]]-30,"")</f>
        <v/>
      </c>
      <c r="AJ196" s="51" t="str">
        <f>IF(Tableau1252606271[[#This Row],[DATE CONTRAT]]&lt;&gt;"",Tableau1252606271[[#This Row],[DATE CONTRAT]]+Tableau1252606271[[#This Row],[DUREE CONTRAT]]*365,"")</f>
        <v/>
      </c>
      <c r="AK196" s="51" t="str">
        <f>IF(Tableau1252606271[[#This Row],[DATE CONTRAT]]&lt;&gt;"",Tableau1252606271[[#This Row],[DATE PROCHAIN CONTRAT]]-30,"")</f>
        <v/>
      </c>
      <c r="AQ196" s="51" t="str">
        <f>IF(Tableau1252606272[[#This Row],[DATE CONTRAT]]&lt;&gt;"",Tableau1252606272[[#This Row],[DATE CONTRAT]]+Tableau1252606272[[#This Row],[DUREE CONTRAT]]*365,"")</f>
        <v/>
      </c>
      <c r="AR196" s="51" t="str">
        <f>IF(Tableau1252606272[[#This Row],[DATE CONTRAT]]&lt;&gt;"",Tableau1252606272[[#This Row],[DATE PROCHAIN CONTRAT]]-30,"")</f>
        <v/>
      </c>
      <c r="AX196" s="51" t="str">
        <f>IF(Tableau1252606273[[#This Row],[DATE CONTRAT]]&lt;&gt;"",Tableau1252606273[[#This Row],[DATE CONTRAT]]+Tableau1252606273[[#This Row],[DUREE CONTRAT]]*365,"")</f>
        <v/>
      </c>
      <c r="AY196" s="51" t="str">
        <f>IF(Tableau1252606273[[#This Row],[DATE CONTRAT]]&lt;&gt;"",Tableau1252606273[[#This Row],[DATE PROCHAIN CONTRAT]]-30,"")</f>
        <v/>
      </c>
      <c r="BE196" s="51" t="str">
        <f>IF(Tableau1252606274[[#This Row],[DATE CONTRAT]]&lt;&gt;"",Tableau1252606274[[#This Row],[DATE CONTRAT]]+Tableau1252606274[[#This Row],[DUREE CONTRAT]]*365,"")</f>
        <v/>
      </c>
      <c r="BF196" s="51" t="str">
        <f>IF(Tableau1252606274[[#This Row],[DATE CONTRAT]]&lt;&gt;"",Tableau1252606274[[#This Row],[DATE PROCHAIN CONTRAT]]-30,"")</f>
        <v/>
      </c>
    </row>
    <row r="197" spans="1:58" ht="45">
      <c r="A197" s="2" t="str">
        <f>IF(COUNT(#REF!)&lt;=0,"",COUNT(#REF!))</f>
        <v/>
      </c>
      <c r="B197" s="17" t="s">
        <v>511</v>
      </c>
      <c r="C197" s="16" t="s">
        <v>195</v>
      </c>
      <c r="D19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11 Rue des Anglais</v>
      </c>
      <c r="E19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57500</v>
      </c>
      <c r="F19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Saint-Avold</v>
      </c>
      <c r="G19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7" s="30"/>
      <c r="M197" s="51"/>
      <c r="N197" s="52"/>
      <c r="O197" s="51" t="str">
        <f>IF(Tableau135361[[#This Row],[DATE DERNIER CONTRAT]]&lt;&gt;"",Tableau135361[[#This Row],[DATE DERNIER CONTRAT]]+Tableau135361[[#This Row],[DUREE DERNIER CONTRAT]]*365,"")</f>
        <v/>
      </c>
      <c r="P197" s="97" t="str">
        <f>IF(Tableau135361[[#This Row],[DATE DERNIER CONTRAT]]&lt;&gt;"",Tableau135361[[#This Row],[DATE PROCHAIN CONTRAT]]-30,"")</f>
        <v/>
      </c>
      <c r="Q197" s="35"/>
      <c r="V197" s="51" t="str">
        <f>IF(Tableau125260[[#This Row],[DATE CONTRAT]]&lt;&gt;"",Tableau125260[[#This Row],[DATE CONTRAT]]+Tableau125260[[#This Row],[DUREE CONTRAT]]*365,"")</f>
        <v/>
      </c>
      <c r="W197" s="51" t="str">
        <f>IF(Tableau125260[[#This Row],[DATE CONTRAT]]&lt;&gt;"",Tableau125260[[#This Row],[DATE PROCHAIN CONTRAT]]-30,"")</f>
        <v/>
      </c>
      <c r="AC197" s="51" t="str">
        <f>IF(Tableau12526062[[#This Row],[DATE CONTRAT]]&lt;&gt;"",Tableau12526062[[#This Row],[DATE CONTRAT]]+Tableau12526062[[#This Row],[DUREE CONTRAT]]*365,"")</f>
        <v/>
      </c>
      <c r="AD197" s="51" t="str">
        <f>IF(Tableau12526062[[#This Row],[DATE CONTRAT]]&lt;&gt;"",Tableau12526062[[#This Row],[DATE PROCHAIN CONTRAT]]-30,"")</f>
        <v/>
      </c>
      <c r="AJ197" s="51" t="str">
        <f>IF(Tableau1252606271[[#This Row],[DATE CONTRAT]]&lt;&gt;"",Tableau1252606271[[#This Row],[DATE CONTRAT]]+Tableau1252606271[[#This Row],[DUREE CONTRAT]]*365,"")</f>
        <v/>
      </c>
      <c r="AK197" s="51" t="str">
        <f>IF(Tableau1252606271[[#This Row],[DATE CONTRAT]]&lt;&gt;"",Tableau1252606271[[#This Row],[DATE PROCHAIN CONTRAT]]-30,"")</f>
        <v/>
      </c>
      <c r="AQ197" s="51" t="str">
        <f>IF(Tableau1252606272[[#This Row],[DATE CONTRAT]]&lt;&gt;"",Tableau1252606272[[#This Row],[DATE CONTRAT]]+Tableau1252606272[[#This Row],[DUREE CONTRAT]]*365,"")</f>
        <v/>
      </c>
      <c r="AR197" s="51" t="str">
        <f>IF(Tableau1252606272[[#This Row],[DATE CONTRAT]]&lt;&gt;"",Tableau1252606272[[#This Row],[DATE PROCHAIN CONTRAT]]-30,"")</f>
        <v/>
      </c>
      <c r="AX197" s="51" t="str">
        <f>IF(Tableau1252606273[[#This Row],[DATE CONTRAT]]&lt;&gt;"",Tableau1252606273[[#This Row],[DATE CONTRAT]]+Tableau1252606273[[#This Row],[DUREE CONTRAT]]*365,"")</f>
        <v/>
      </c>
      <c r="AY197" s="51" t="str">
        <f>IF(Tableau1252606273[[#This Row],[DATE CONTRAT]]&lt;&gt;"",Tableau1252606273[[#This Row],[DATE PROCHAIN CONTRAT]]-30,"")</f>
        <v/>
      </c>
      <c r="BE197" s="51" t="str">
        <f>IF(Tableau1252606274[[#This Row],[DATE CONTRAT]]&lt;&gt;"",Tableau1252606274[[#This Row],[DATE CONTRAT]]+Tableau1252606274[[#This Row],[DUREE CONTRAT]]*365,"")</f>
        <v/>
      </c>
      <c r="BF197" s="51" t="str">
        <f>IF(Tableau1252606274[[#This Row],[DATE CONTRAT]]&lt;&gt;"",Tableau1252606274[[#This Row],[DATE PROCHAIN CONTRAT]]-30,"")</f>
        <v/>
      </c>
    </row>
    <row r="198" spans="1:58" ht="60">
      <c r="A198" s="2" t="str">
        <f>IF(COUNT(#REF!)&lt;=0,"",COUNT(#REF!))</f>
        <v/>
      </c>
      <c r="B198" s="17" t="s">
        <v>511</v>
      </c>
      <c r="C198" s="16" t="s">
        <v>196</v>
      </c>
      <c r="D19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59 Rue du Maréchal Foch</v>
      </c>
      <c r="E19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57500</v>
      </c>
      <c r="F19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Saint-Avold</v>
      </c>
      <c r="G19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8" s="30"/>
      <c r="M198" s="51"/>
      <c r="N198" s="52"/>
      <c r="O198" s="51" t="str">
        <f>IF(Tableau135361[[#This Row],[DATE DERNIER CONTRAT]]&lt;&gt;"",Tableau135361[[#This Row],[DATE DERNIER CONTRAT]]+Tableau135361[[#This Row],[DUREE DERNIER CONTRAT]]*365,"")</f>
        <v/>
      </c>
      <c r="P198" s="97" t="str">
        <f>IF(Tableau135361[[#This Row],[DATE DERNIER CONTRAT]]&lt;&gt;"",Tableau135361[[#This Row],[DATE PROCHAIN CONTRAT]]-30,"")</f>
        <v/>
      </c>
      <c r="Q198" s="35"/>
      <c r="V198" s="51" t="str">
        <f>IF(Tableau125260[[#This Row],[DATE CONTRAT]]&lt;&gt;"",Tableau125260[[#This Row],[DATE CONTRAT]]+Tableau125260[[#This Row],[DUREE CONTRAT]]*365,"")</f>
        <v/>
      </c>
      <c r="W198" s="51" t="str">
        <f>IF(Tableau125260[[#This Row],[DATE CONTRAT]]&lt;&gt;"",Tableau125260[[#This Row],[DATE PROCHAIN CONTRAT]]-30,"")</f>
        <v/>
      </c>
      <c r="AC198" s="51" t="str">
        <f>IF(Tableau12526062[[#This Row],[DATE CONTRAT]]&lt;&gt;"",Tableau12526062[[#This Row],[DATE CONTRAT]]+Tableau12526062[[#This Row],[DUREE CONTRAT]]*365,"")</f>
        <v/>
      </c>
      <c r="AD198" s="51" t="str">
        <f>IF(Tableau12526062[[#This Row],[DATE CONTRAT]]&lt;&gt;"",Tableau12526062[[#This Row],[DATE PROCHAIN CONTRAT]]-30,"")</f>
        <v/>
      </c>
      <c r="AJ198" s="51" t="str">
        <f>IF(Tableau1252606271[[#This Row],[DATE CONTRAT]]&lt;&gt;"",Tableau1252606271[[#This Row],[DATE CONTRAT]]+Tableau1252606271[[#This Row],[DUREE CONTRAT]]*365,"")</f>
        <v/>
      </c>
      <c r="AK198" s="51" t="str">
        <f>IF(Tableau1252606271[[#This Row],[DATE CONTRAT]]&lt;&gt;"",Tableau1252606271[[#This Row],[DATE PROCHAIN CONTRAT]]-30,"")</f>
        <v/>
      </c>
      <c r="AQ198" s="51" t="str">
        <f>IF(Tableau1252606272[[#This Row],[DATE CONTRAT]]&lt;&gt;"",Tableau1252606272[[#This Row],[DATE CONTRAT]]+Tableau1252606272[[#This Row],[DUREE CONTRAT]]*365,"")</f>
        <v/>
      </c>
      <c r="AR198" s="51" t="str">
        <f>IF(Tableau1252606272[[#This Row],[DATE CONTRAT]]&lt;&gt;"",Tableau1252606272[[#This Row],[DATE PROCHAIN CONTRAT]]-30,"")</f>
        <v/>
      </c>
      <c r="AX198" s="51" t="str">
        <f>IF(Tableau1252606273[[#This Row],[DATE CONTRAT]]&lt;&gt;"",Tableau1252606273[[#This Row],[DATE CONTRAT]]+Tableau1252606273[[#This Row],[DUREE CONTRAT]]*365,"")</f>
        <v/>
      </c>
      <c r="AY198" s="51" t="str">
        <f>IF(Tableau1252606273[[#This Row],[DATE CONTRAT]]&lt;&gt;"",Tableau1252606273[[#This Row],[DATE PROCHAIN CONTRAT]]-30,"")</f>
        <v/>
      </c>
      <c r="BE198" s="51" t="str">
        <f>IF(Tableau1252606274[[#This Row],[DATE CONTRAT]]&lt;&gt;"",Tableau1252606274[[#This Row],[DATE CONTRAT]]+Tableau1252606274[[#This Row],[DUREE CONTRAT]]*365,"")</f>
        <v/>
      </c>
      <c r="BF198" s="51" t="str">
        <f>IF(Tableau1252606274[[#This Row],[DATE CONTRAT]]&lt;&gt;"",Tableau1252606274[[#This Row],[DATE PROCHAIN CONTRAT]]-30,"")</f>
        <v/>
      </c>
    </row>
    <row r="199" spans="1:58" ht="30">
      <c r="A199" s="2" t="str">
        <f>IF(COUNT(#REF!)&lt;=0,"",COUNT(#REF!))</f>
        <v/>
      </c>
      <c r="B199" s="17" t="s">
        <v>511</v>
      </c>
      <c r="C199" s="16" t="s">
        <v>197</v>
      </c>
      <c r="D19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La Ponte</v>
      </c>
      <c r="E19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57525</v>
      </c>
      <c r="F19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Talange</v>
      </c>
      <c r="G19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19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19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19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199" s="30"/>
      <c r="M199" s="51"/>
      <c r="N199" s="52"/>
      <c r="O199" s="51" t="str">
        <f>IF(Tableau135361[[#This Row],[DATE DERNIER CONTRAT]]&lt;&gt;"",Tableau135361[[#This Row],[DATE DERNIER CONTRAT]]+Tableau135361[[#This Row],[DUREE DERNIER CONTRAT]]*365,"")</f>
        <v/>
      </c>
      <c r="P199" s="97" t="str">
        <f>IF(Tableau135361[[#This Row],[DATE DERNIER CONTRAT]]&lt;&gt;"",Tableau135361[[#This Row],[DATE PROCHAIN CONTRAT]]-30,"")</f>
        <v/>
      </c>
      <c r="Q199" s="35"/>
      <c r="V199" s="51" t="str">
        <f>IF(Tableau125260[[#This Row],[DATE CONTRAT]]&lt;&gt;"",Tableau125260[[#This Row],[DATE CONTRAT]]+Tableau125260[[#This Row],[DUREE CONTRAT]]*365,"")</f>
        <v/>
      </c>
      <c r="W199" s="51" t="str">
        <f>IF(Tableau125260[[#This Row],[DATE CONTRAT]]&lt;&gt;"",Tableau125260[[#This Row],[DATE PROCHAIN CONTRAT]]-30,"")</f>
        <v/>
      </c>
      <c r="AC199" s="51" t="str">
        <f>IF(Tableau12526062[[#This Row],[DATE CONTRAT]]&lt;&gt;"",Tableau12526062[[#This Row],[DATE CONTRAT]]+Tableau12526062[[#This Row],[DUREE CONTRAT]]*365,"")</f>
        <v/>
      </c>
      <c r="AD199" s="51" t="str">
        <f>IF(Tableau12526062[[#This Row],[DATE CONTRAT]]&lt;&gt;"",Tableau12526062[[#This Row],[DATE PROCHAIN CONTRAT]]-30,"")</f>
        <v/>
      </c>
      <c r="AJ199" s="51" t="str">
        <f>IF(Tableau1252606271[[#This Row],[DATE CONTRAT]]&lt;&gt;"",Tableau1252606271[[#This Row],[DATE CONTRAT]]+Tableau1252606271[[#This Row],[DUREE CONTRAT]]*365,"")</f>
        <v/>
      </c>
      <c r="AK199" s="51" t="str">
        <f>IF(Tableau1252606271[[#This Row],[DATE CONTRAT]]&lt;&gt;"",Tableau1252606271[[#This Row],[DATE PROCHAIN CONTRAT]]-30,"")</f>
        <v/>
      </c>
      <c r="AQ199" s="51" t="str">
        <f>IF(Tableau1252606272[[#This Row],[DATE CONTRAT]]&lt;&gt;"",Tableau1252606272[[#This Row],[DATE CONTRAT]]+Tableau1252606272[[#This Row],[DUREE CONTRAT]]*365,"")</f>
        <v/>
      </c>
      <c r="AR199" s="51" t="str">
        <f>IF(Tableau1252606272[[#This Row],[DATE CONTRAT]]&lt;&gt;"",Tableau1252606272[[#This Row],[DATE PROCHAIN CONTRAT]]-30,"")</f>
        <v/>
      </c>
      <c r="AX199" s="51" t="str">
        <f>IF(Tableau1252606273[[#This Row],[DATE CONTRAT]]&lt;&gt;"",Tableau1252606273[[#This Row],[DATE CONTRAT]]+Tableau1252606273[[#This Row],[DUREE CONTRAT]]*365,"")</f>
        <v/>
      </c>
      <c r="AY199" s="51" t="str">
        <f>IF(Tableau1252606273[[#This Row],[DATE CONTRAT]]&lt;&gt;"",Tableau1252606273[[#This Row],[DATE PROCHAIN CONTRAT]]-30,"")</f>
        <v/>
      </c>
      <c r="BE199" s="51" t="str">
        <f>IF(Tableau1252606274[[#This Row],[DATE CONTRAT]]&lt;&gt;"",Tableau1252606274[[#This Row],[DATE CONTRAT]]+Tableau1252606274[[#This Row],[DUREE CONTRAT]]*365,"")</f>
        <v/>
      </c>
      <c r="BF199" s="51" t="str">
        <f>IF(Tableau1252606274[[#This Row],[DATE CONTRAT]]&lt;&gt;"",Tableau1252606274[[#This Row],[DATE PROCHAIN CONTRAT]]-30,"")</f>
        <v/>
      </c>
    </row>
    <row r="200" spans="1:58" ht="30">
      <c r="A200" s="2" t="str">
        <f>IF(COUNT(#REF!)&lt;=0,"",COUNT(#REF!))</f>
        <v/>
      </c>
      <c r="B200" s="17" t="s">
        <v>511</v>
      </c>
      <c r="C200" s="16" t="s">
        <v>198</v>
      </c>
      <c r="D20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13 Rue de l'Arsenal</v>
      </c>
      <c r="E20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57370</v>
      </c>
      <c r="F20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Phalsbourg</v>
      </c>
      <c r="G20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0" s="30"/>
      <c r="M200" s="51"/>
      <c r="N200" s="52"/>
      <c r="O200" s="51" t="str">
        <f>IF(Tableau135361[[#This Row],[DATE DERNIER CONTRAT]]&lt;&gt;"",Tableau135361[[#This Row],[DATE DERNIER CONTRAT]]+Tableau135361[[#This Row],[DUREE DERNIER CONTRAT]]*365,"")</f>
        <v/>
      </c>
      <c r="P200" s="97" t="str">
        <f>IF(Tableau135361[[#This Row],[DATE DERNIER CONTRAT]]&lt;&gt;"",Tableau135361[[#This Row],[DATE PROCHAIN CONTRAT]]-30,"")</f>
        <v/>
      </c>
      <c r="Q200" s="35"/>
      <c r="V200" s="51" t="str">
        <f>IF(Tableau125260[[#This Row],[DATE CONTRAT]]&lt;&gt;"",Tableau125260[[#This Row],[DATE CONTRAT]]+Tableau125260[[#This Row],[DUREE CONTRAT]]*365,"")</f>
        <v/>
      </c>
      <c r="W200" s="51" t="str">
        <f>IF(Tableau125260[[#This Row],[DATE CONTRAT]]&lt;&gt;"",Tableau125260[[#This Row],[DATE PROCHAIN CONTRAT]]-30,"")</f>
        <v/>
      </c>
      <c r="AC200" s="51" t="str">
        <f>IF(Tableau12526062[[#This Row],[DATE CONTRAT]]&lt;&gt;"",Tableau12526062[[#This Row],[DATE CONTRAT]]+Tableau12526062[[#This Row],[DUREE CONTRAT]]*365,"")</f>
        <v/>
      </c>
      <c r="AD200" s="51" t="str">
        <f>IF(Tableau12526062[[#This Row],[DATE CONTRAT]]&lt;&gt;"",Tableau12526062[[#This Row],[DATE PROCHAIN CONTRAT]]-30,"")</f>
        <v/>
      </c>
      <c r="AJ200" s="51" t="str">
        <f>IF(Tableau1252606271[[#This Row],[DATE CONTRAT]]&lt;&gt;"",Tableau1252606271[[#This Row],[DATE CONTRAT]]+Tableau1252606271[[#This Row],[DUREE CONTRAT]]*365,"")</f>
        <v/>
      </c>
      <c r="AK200" s="51" t="str">
        <f>IF(Tableau1252606271[[#This Row],[DATE CONTRAT]]&lt;&gt;"",Tableau1252606271[[#This Row],[DATE PROCHAIN CONTRAT]]-30,"")</f>
        <v/>
      </c>
      <c r="AQ200" s="51" t="str">
        <f>IF(Tableau1252606272[[#This Row],[DATE CONTRAT]]&lt;&gt;"",Tableau1252606272[[#This Row],[DATE CONTRAT]]+Tableau1252606272[[#This Row],[DUREE CONTRAT]]*365,"")</f>
        <v/>
      </c>
      <c r="AR200" s="51" t="str">
        <f>IF(Tableau1252606272[[#This Row],[DATE CONTRAT]]&lt;&gt;"",Tableau1252606272[[#This Row],[DATE PROCHAIN CONTRAT]]-30,"")</f>
        <v/>
      </c>
      <c r="AX200" s="51" t="str">
        <f>IF(Tableau1252606273[[#This Row],[DATE CONTRAT]]&lt;&gt;"",Tableau1252606273[[#This Row],[DATE CONTRAT]]+Tableau1252606273[[#This Row],[DUREE CONTRAT]]*365,"")</f>
        <v/>
      </c>
      <c r="AY200" s="51" t="str">
        <f>IF(Tableau1252606273[[#This Row],[DATE CONTRAT]]&lt;&gt;"",Tableau1252606273[[#This Row],[DATE PROCHAIN CONTRAT]]-30,"")</f>
        <v/>
      </c>
      <c r="BE200" s="51" t="str">
        <f>IF(Tableau1252606274[[#This Row],[DATE CONTRAT]]&lt;&gt;"",Tableau1252606274[[#This Row],[DATE CONTRAT]]+Tableau1252606274[[#This Row],[DUREE CONTRAT]]*365,"")</f>
        <v/>
      </c>
      <c r="BF200" s="51" t="str">
        <f>IF(Tableau1252606274[[#This Row],[DATE CONTRAT]]&lt;&gt;"",Tableau1252606274[[#This Row],[DATE PROCHAIN CONTRAT]]-30,"")</f>
        <v/>
      </c>
    </row>
    <row r="201" spans="1:58">
      <c r="A201" s="2" t="str">
        <f>IF(COUNT(#REF!)&lt;=0,"",COUNT(#REF!))</f>
        <v/>
      </c>
      <c r="B201" s="17" t="s">
        <v>511</v>
      </c>
      <c r="C201" s="16" t="s">
        <v>199</v>
      </c>
      <c r="D20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Rue Saint-Vincent</v>
      </c>
      <c r="E20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20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20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1" s="30"/>
      <c r="M201" s="51"/>
      <c r="N201" s="52"/>
      <c r="O201" s="51" t="str">
        <f>IF(Tableau135361[[#This Row],[DATE DERNIER CONTRAT]]&lt;&gt;"",Tableau135361[[#This Row],[DATE DERNIER CONTRAT]]+Tableau135361[[#This Row],[DUREE DERNIER CONTRAT]]*365,"")</f>
        <v/>
      </c>
      <c r="P201" s="97" t="str">
        <f>IF(Tableau135361[[#This Row],[DATE DERNIER CONTRAT]]&lt;&gt;"",Tableau135361[[#This Row],[DATE PROCHAIN CONTRAT]]-30,"")</f>
        <v/>
      </c>
      <c r="Q201" s="35"/>
      <c r="V201" s="51" t="str">
        <f>IF(Tableau125260[[#This Row],[DATE CONTRAT]]&lt;&gt;"",Tableau125260[[#This Row],[DATE CONTRAT]]+Tableau125260[[#This Row],[DUREE CONTRAT]]*365,"")</f>
        <v/>
      </c>
      <c r="W201" s="51" t="str">
        <f>IF(Tableau125260[[#This Row],[DATE CONTRAT]]&lt;&gt;"",Tableau125260[[#This Row],[DATE PROCHAIN CONTRAT]]-30,"")</f>
        <v/>
      </c>
      <c r="AC201" s="51" t="str">
        <f>IF(Tableau12526062[[#This Row],[DATE CONTRAT]]&lt;&gt;"",Tableau12526062[[#This Row],[DATE CONTRAT]]+Tableau12526062[[#This Row],[DUREE CONTRAT]]*365,"")</f>
        <v/>
      </c>
      <c r="AD201" s="51" t="str">
        <f>IF(Tableau12526062[[#This Row],[DATE CONTRAT]]&lt;&gt;"",Tableau12526062[[#This Row],[DATE PROCHAIN CONTRAT]]-30,"")</f>
        <v/>
      </c>
      <c r="AJ201" s="51" t="str">
        <f>IF(Tableau1252606271[[#This Row],[DATE CONTRAT]]&lt;&gt;"",Tableau1252606271[[#This Row],[DATE CONTRAT]]+Tableau1252606271[[#This Row],[DUREE CONTRAT]]*365,"")</f>
        <v/>
      </c>
      <c r="AK201" s="51" t="str">
        <f>IF(Tableau1252606271[[#This Row],[DATE CONTRAT]]&lt;&gt;"",Tableau1252606271[[#This Row],[DATE PROCHAIN CONTRAT]]-30,"")</f>
        <v/>
      </c>
      <c r="AQ201" s="51" t="str">
        <f>IF(Tableau1252606272[[#This Row],[DATE CONTRAT]]&lt;&gt;"",Tableau1252606272[[#This Row],[DATE CONTRAT]]+Tableau1252606272[[#This Row],[DUREE CONTRAT]]*365,"")</f>
        <v/>
      </c>
      <c r="AR201" s="51" t="str">
        <f>IF(Tableau1252606272[[#This Row],[DATE CONTRAT]]&lt;&gt;"",Tableau1252606272[[#This Row],[DATE PROCHAIN CONTRAT]]-30,"")</f>
        <v/>
      </c>
      <c r="AX201" s="51" t="str">
        <f>IF(Tableau1252606273[[#This Row],[DATE CONTRAT]]&lt;&gt;"",Tableau1252606273[[#This Row],[DATE CONTRAT]]+Tableau1252606273[[#This Row],[DUREE CONTRAT]]*365,"")</f>
        <v/>
      </c>
      <c r="AY201" s="51" t="str">
        <f>IF(Tableau1252606273[[#This Row],[DATE CONTRAT]]&lt;&gt;"",Tableau1252606273[[#This Row],[DATE PROCHAIN CONTRAT]]-30,"")</f>
        <v/>
      </c>
      <c r="BE201" s="51" t="str">
        <f>IF(Tableau1252606274[[#This Row],[DATE CONTRAT]]&lt;&gt;"",Tableau1252606274[[#This Row],[DATE CONTRAT]]+Tableau1252606274[[#This Row],[DUREE CONTRAT]]*365,"")</f>
        <v/>
      </c>
      <c r="BF201" s="51" t="str">
        <f>IF(Tableau1252606274[[#This Row],[DATE CONTRAT]]&lt;&gt;"",Tableau1252606274[[#This Row],[DATE PROCHAIN CONTRAT]]-30,"")</f>
        <v/>
      </c>
    </row>
    <row r="202" spans="1:58" ht="30">
      <c r="A202" s="2" t="str">
        <f>IF(COUNT(#REF!)&lt;=0,"",COUNT(#REF!))</f>
        <v/>
      </c>
      <c r="B202" s="17" t="s">
        <v>511</v>
      </c>
      <c r="C202" s="16" t="s">
        <v>200</v>
      </c>
      <c r="D20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de la Croix Saint-Claude</v>
      </c>
      <c r="E20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54000</v>
      </c>
      <c r="F20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Nancy</v>
      </c>
      <c r="G20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2" s="30"/>
      <c r="M202" s="51"/>
      <c r="N202" s="52"/>
      <c r="O202" s="51" t="str">
        <f>IF(Tableau135361[[#This Row],[DATE DERNIER CONTRAT]]&lt;&gt;"",Tableau135361[[#This Row],[DATE DERNIER CONTRAT]]+Tableau135361[[#This Row],[DUREE DERNIER CONTRAT]]*365,"")</f>
        <v/>
      </c>
      <c r="P202" s="97" t="str">
        <f>IF(Tableau135361[[#This Row],[DATE DERNIER CONTRAT]]&lt;&gt;"",Tableau135361[[#This Row],[DATE PROCHAIN CONTRAT]]-30,"")</f>
        <v/>
      </c>
      <c r="Q202" s="35"/>
      <c r="V202" s="51" t="str">
        <f>IF(Tableau125260[[#This Row],[DATE CONTRAT]]&lt;&gt;"",Tableau125260[[#This Row],[DATE CONTRAT]]+Tableau125260[[#This Row],[DUREE CONTRAT]]*365,"")</f>
        <v/>
      </c>
      <c r="W202" s="51" t="str">
        <f>IF(Tableau125260[[#This Row],[DATE CONTRAT]]&lt;&gt;"",Tableau125260[[#This Row],[DATE PROCHAIN CONTRAT]]-30,"")</f>
        <v/>
      </c>
      <c r="AC202" s="51" t="str">
        <f>IF(Tableau12526062[[#This Row],[DATE CONTRAT]]&lt;&gt;"",Tableau12526062[[#This Row],[DATE CONTRAT]]+Tableau12526062[[#This Row],[DUREE CONTRAT]]*365,"")</f>
        <v/>
      </c>
      <c r="AD202" s="51" t="str">
        <f>IF(Tableau12526062[[#This Row],[DATE CONTRAT]]&lt;&gt;"",Tableau12526062[[#This Row],[DATE PROCHAIN CONTRAT]]-30,"")</f>
        <v/>
      </c>
      <c r="AJ202" s="51" t="str">
        <f>IF(Tableau1252606271[[#This Row],[DATE CONTRAT]]&lt;&gt;"",Tableau1252606271[[#This Row],[DATE CONTRAT]]+Tableau1252606271[[#This Row],[DUREE CONTRAT]]*365,"")</f>
        <v/>
      </c>
      <c r="AK202" s="51" t="str">
        <f>IF(Tableau1252606271[[#This Row],[DATE CONTRAT]]&lt;&gt;"",Tableau1252606271[[#This Row],[DATE PROCHAIN CONTRAT]]-30,"")</f>
        <v/>
      </c>
      <c r="AQ202" s="51" t="str">
        <f>IF(Tableau1252606272[[#This Row],[DATE CONTRAT]]&lt;&gt;"",Tableau1252606272[[#This Row],[DATE CONTRAT]]+Tableau1252606272[[#This Row],[DUREE CONTRAT]]*365,"")</f>
        <v/>
      </c>
      <c r="AR202" s="51" t="str">
        <f>IF(Tableau1252606272[[#This Row],[DATE CONTRAT]]&lt;&gt;"",Tableau1252606272[[#This Row],[DATE PROCHAIN CONTRAT]]-30,"")</f>
        <v/>
      </c>
      <c r="AX202" s="51" t="str">
        <f>IF(Tableau1252606273[[#This Row],[DATE CONTRAT]]&lt;&gt;"",Tableau1252606273[[#This Row],[DATE CONTRAT]]+Tableau1252606273[[#This Row],[DUREE CONTRAT]]*365,"")</f>
        <v/>
      </c>
      <c r="AY202" s="51" t="str">
        <f>IF(Tableau1252606273[[#This Row],[DATE CONTRAT]]&lt;&gt;"",Tableau1252606273[[#This Row],[DATE PROCHAIN CONTRAT]]-30,"")</f>
        <v/>
      </c>
      <c r="BE202" s="51" t="str">
        <f>IF(Tableau1252606274[[#This Row],[DATE CONTRAT]]&lt;&gt;"",Tableau1252606274[[#This Row],[DATE CONTRAT]]+Tableau1252606274[[#This Row],[DUREE CONTRAT]]*365,"")</f>
        <v/>
      </c>
      <c r="BF202" s="51" t="str">
        <f>IF(Tableau1252606274[[#This Row],[DATE CONTRAT]]&lt;&gt;"",Tableau1252606274[[#This Row],[DATE PROCHAIN CONTRAT]]-30,"")</f>
        <v/>
      </c>
    </row>
    <row r="203" spans="1:58">
      <c r="A203" s="2" t="str">
        <f>IF(COUNT(#REF!)&lt;=0,"",COUNT(#REF!))</f>
        <v/>
      </c>
      <c r="B203" s="17" t="s">
        <v>511</v>
      </c>
      <c r="C203" s="16" t="s">
        <v>201</v>
      </c>
      <c r="D20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55 Boulevard Foch</v>
      </c>
      <c r="E20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0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0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3" s="30"/>
      <c r="M203" s="51"/>
      <c r="N203" s="52"/>
      <c r="O203" s="51" t="str">
        <f>IF(Tableau135361[[#This Row],[DATE DERNIER CONTRAT]]&lt;&gt;"",Tableau135361[[#This Row],[DATE DERNIER CONTRAT]]+Tableau135361[[#This Row],[DUREE DERNIER CONTRAT]]*365,"")</f>
        <v/>
      </c>
      <c r="P203" s="97" t="str">
        <f>IF(Tableau135361[[#This Row],[DATE DERNIER CONTRAT]]&lt;&gt;"",Tableau135361[[#This Row],[DATE PROCHAIN CONTRAT]]-30,"")</f>
        <v/>
      </c>
      <c r="Q203" s="35"/>
      <c r="V203" s="51" t="str">
        <f>IF(Tableau125260[[#This Row],[DATE CONTRAT]]&lt;&gt;"",Tableau125260[[#This Row],[DATE CONTRAT]]+Tableau125260[[#This Row],[DUREE CONTRAT]]*365,"")</f>
        <v/>
      </c>
      <c r="W203" s="51" t="str">
        <f>IF(Tableau125260[[#This Row],[DATE CONTRAT]]&lt;&gt;"",Tableau125260[[#This Row],[DATE PROCHAIN CONTRAT]]-30,"")</f>
        <v/>
      </c>
      <c r="AC203" s="51" t="str">
        <f>IF(Tableau12526062[[#This Row],[DATE CONTRAT]]&lt;&gt;"",Tableau12526062[[#This Row],[DATE CONTRAT]]+Tableau12526062[[#This Row],[DUREE CONTRAT]]*365,"")</f>
        <v/>
      </c>
      <c r="AD203" s="51" t="str">
        <f>IF(Tableau12526062[[#This Row],[DATE CONTRAT]]&lt;&gt;"",Tableau12526062[[#This Row],[DATE PROCHAIN CONTRAT]]-30,"")</f>
        <v/>
      </c>
      <c r="AJ203" s="51" t="str">
        <f>IF(Tableau1252606271[[#This Row],[DATE CONTRAT]]&lt;&gt;"",Tableau1252606271[[#This Row],[DATE CONTRAT]]+Tableau1252606271[[#This Row],[DUREE CONTRAT]]*365,"")</f>
        <v/>
      </c>
      <c r="AK203" s="51" t="str">
        <f>IF(Tableau1252606271[[#This Row],[DATE CONTRAT]]&lt;&gt;"",Tableau1252606271[[#This Row],[DATE PROCHAIN CONTRAT]]-30,"")</f>
        <v/>
      </c>
      <c r="AQ203" s="51" t="str">
        <f>IF(Tableau1252606272[[#This Row],[DATE CONTRAT]]&lt;&gt;"",Tableau1252606272[[#This Row],[DATE CONTRAT]]+Tableau1252606272[[#This Row],[DUREE CONTRAT]]*365,"")</f>
        <v/>
      </c>
      <c r="AR203" s="51" t="str">
        <f>IF(Tableau1252606272[[#This Row],[DATE CONTRAT]]&lt;&gt;"",Tableau1252606272[[#This Row],[DATE PROCHAIN CONTRAT]]-30,"")</f>
        <v/>
      </c>
      <c r="AX203" s="51" t="str">
        <f>IF(Tableau1252606273[[#This Row],[DATE CONTRAT]]&lt;&gt;"",Tableau1252606273[[#This Row],[DATE CONTRAT]]+Tableau1252606273[[#This Row],[DUREE CONTRAT]]*365,"")</f>
        <v/>
      </c>
      <c r="AY203" s="51" t="str">
        <f>IF(Tableau1252606273[[#This Row],[DATE CONTRAT]]&lt;&gt;"",Tableau1252606273[[#This Row],[DATE PROCHAIN CONTRAT]]-30,"")</f>
        <v/>
      </c>
      <c r="BE203" s="51" t="str">
        <f>IF(Tableau1252606274[[#This Row],[DATE CONTRAT]]&lt;&gt;"",Tableau1252606274[[#This Row],[DATE CONTRAT]]+Tableau1252606274[[#This Row],[DUREE CONTRAT]]*365,"")</f>
        <v/>
      </c>
      <c r="BF203" s="51" t="str">
        <f>IF(Tableau1252606274[[#This Row],[DATE CONTRAT]]&lt;&gt;"",Tableau1252606274[[#This Row],[DATE PROCHAIN CONTRAT]]-30,"")</f>
        <v/>
      </c>
    </row>
    <row r="204" spans="1:58">
      <c r="A204" s="2" t="str">
        <f>IF(COUNT(#REF!)&lt;=0,"",COUNT(#REF!))</f>
        <v/>
      </c>
      <c r="B204" s="17" t="s">
        <v>511</v>
      </c>
      <c r="C204" s="16" t="s">
        <v>202</v>
      </c>
      <c r="D20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16 Rue du Lycée</v>
      </c>
      <c r="E20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57200</v>
      </c>
      <c r="F20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Sarreguemines</v>
      </c>
      <c r="G20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4" s="30"/>
      <c r="M204" s="51"/>
      <c r="N204" s="52"/>
      <c r="O204" s="51" t="str">
        <f>IF(Tableau135361[[#This Row],[DATE DERNIER CONTRAT]]&lt;&gt;"",Tableau135361[[#This Row],[DATE DERNIER CONTRAT]]+Tableau135361[[#This Row],[DUREE DERNIER CONTRAT]]*365,"")</f>
        <v/>
      </c>
      <c r="P204" s="97" t="str">
        <f>IF(Tableau135361[[#This Row],[DATE DERNIER CONTRAT]]&lt;&gt;"",Tableau135361[[#This Row],[DATE PROCHAIN CONTRAT]]-30,"")</f>
        <v/>
      </c>
      <c r="Q204" s="35"/>
      <c r="V204" s="95" t="str">
        <f>IF(Tableau125260[[#This Row],[DATE CONTRAT]]&lt;&gt;"",Tableau125260[[#This Row],[DATE CONTRAT]]+Tableau125260[[#This Row],[DUREE CONTRAT]]*365,"")</f>
        <v/>
      </c>
      <c r="W204" s="95" t="str">
        <f>IF(Tableau125260[[#This Row],[DATE CONTRAT]]&lt;&gt;"",Tableau125260[[#This Row],[DATE PROCHAIN CONTRAT]]-30,"")</f>
        <v/>
      </c>
      <c r="AC204" s="51" t="str">
        <f>IF(Tableau12526062[[#This Row],[DATE CONTRAT]]&lt;&gt;"",Tableau12526062[[#This Row],[DATE CONTRAT]]+Tableau12526062[[#This Row],[DUREE CONTRAT]]*365,"")</f>
        <v/>
      </c>
      <c r="AD204" s="51" t="str">
        <f>IF(Tableau12526062[[#This Row],[DATE CONTRAT]]&lt;&gt;"",Tableau12526062[[#This Row],[DATE PROCHAIN CONTRAT]]-30,"")</f>
        <v/>
      </c>
      <c r="AJ204" s="51" t="str">
        <f>IF(Tableau1252606271[[#This Row],[DATE CONTRAT]]&lt;&gt;"",Tableau1252606271[[#This Row],[DATE CONTRAT]]+Tableau1252606271[[#This Row],[DUREE CONTRAT]]*365,"")</f>
        <v/>
      </c>
      <c r="AK204" s="51" t="str">
        <f>IF(Tableau1252606271[[#This Row],[DATE CONTRAT]]&lt;&gt;"",Tableau1252606271[[#This Row],[DATE PROCHAIN CONTRAT]]-30,"")</f>
        <v/>
      </c>
      <c r="AQ204" s="51" t="str">
        <f>IF(Tableau1252606272[[#This Row],[DATE CONTRAT]]&lt;&gt;"",Tableau1252606272[[#This Row],[DATE CONTRAT]]+Tableau1252606272[[#This Row],[DUREE CONTRAT]]*365,"")</f>
        <v/>
      </c>
      <c r="AR204" s="51" t="str">
        <f>IF(Tableau1252606272[[#This Row],[DATE CONTRAT]]&lt;&gt;"",Tableau1252606272[[#This Row],[DATE PROCHAIN CONTRAT]]-30,"")</f>
        <v/>
      </c>
      <c r="AX204" s="51" t="str">
        <f>IF(Tableau1252606273[[#This Row],[DATE CONTRAT]]&lt;&gt;"",Tableau1252606273[[#This Row],[DATE CONTRAT]]+Tableau1252606273[[#This Row],[DUREE CONTRAT]]*365,"")</f>
        <v/>
      </c>
      <c r="AY204" s="51" t="str">
        <f>IF(Tableau1252606273[[#This Row],[DATE CONTRAT]]&lt;&gt;"",Tableau1252606273[[#This Row],[DATE PROCHAIN CONTRAT]]-30,"")</f>
        <v/>
      </c>
      <c r="BE204" s="51" t="str">
        <f>IF(Tableau1252606274[[#This Row],[DATE CONTRAT]]&lt;&gt;"",Tableau1252606274[[#This Row],[DATE CONTRAT]]+Tableau1252606274[[#This Row],[DUREE CONTRAT]]*365,"")</f>
        <v/>
      </c>
      <c r="BF204" s="51" t="str">
        <f>IF(Tableau1252606274[[#This Row],[DATE CONTRAT]]&lt;&gt;"",Tableau1252606274[[#This Row],[DATE PROCHAIN CONTRAT]]-30,"")</f>
        <v/>
      </c>
    </row>
    <row r="205" spans="1:58">
      <c r="A205" s="2" t="str">
        <f>IF(COUNT(#REF!)&lt;=0,"",COUNT(#REF!))</f>
        <v/>
      </c>
      <c r="B205" s="17" t="s">
        <v>511</v>
      </c>
      <c r="C205" s="16" t="s">
        <v>203</v>
      </c>
      <c r="D20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 Rue Maurice Barrès</v>
      </c>
      <c r="E20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57600</v>
      </c>
      <c r="F20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Forbach</v>
      </c>
      <c r="G20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5" s="30"/>
      <c r="M205" s="51"/>
      <c r="N205" s="52"/>
      <c r="O205" s="51" t="str">
        <f>IF(Tableau135361[[#This Row],[DATE DERNIER CONTRAT]]&lt;&gt;"",Tableau135361[[#This Row],[DATE DERNIER CONTRAT]]+Tableau135361[[#This Row],[DUREE DERNIER CONTRAT]]*365,"")</f>
        <v/>
      </c>
      <c r="P205" s="97" t="str">
        <f>IF(Tableau135361[[#This Row],[DATE DERNIER CONTRAT]]&lt;&gt;"",Tableau135361[[#This Row],[DATE PROCHAIN CONTRAT]]-30,"")</f>
        <v/>
      </c>
      <c r="Q205" s="35"/>
      <c r="V205" s="96" t="str">
        <f>IF(Tableau125260[[#This Row],[DATE CONTRAT]]&lt;&gt;"",Tableau125260[[#This Row],[DATE CONTRAT]]+Tableau125260[[#This Row],[DUREE CONTRAT]]*365,"")</f>
        <v/>
      </c>
      <c r="W205" s="96" t="str">
        <f>IF(Tableau125260[[#This Row],[DATE CONTRAT]]&lt;&gt;"",Tableau125260[[#This Row],[DATE PROCHAIN CONTRAT]]-30,"")</f>
        <v/>
      </c>
      <c r="AC205" s="51" t="str">
        <f>IF(Tableau12526062[[#This Row],[DATE CONTRAT]]&lt;&gt;"",Tableau12526062[[#This Row],[DATE CONTRAT]]+Tableau12526062[[#This Row],[DUREE CONTRAT]]*365,"")</f>
        <v/>
      </c>
      <c r="AD205" s="51" t="str">
        <f>IF(Tableau12526062[[#This Row],[DATE CONTRAT]]&lt;&gt;"",Tableau12526062[[#This Row],[DATE PROCHAIN CONTRAT]]-30,"")</f>
        <v/>
      </c>
      <c r="AJ205" s="51" t="str">
        <f>IF(Tableau1252606271[[#This Row],[DATE CONTRAT]]&lt;&gt;"",Tableau1252606271[[#This Row],[DATE CONTRAT]]+Tableau1252606271[[#This Row],[DUREE CONTRAT]]*365,"")</f>
        <v/>
      </c>
      <c r="AK205" s="51" t="str">
        <f>IF(Tableau1252606271[[#This Row],[DATE CONTRAT]]&lt;&gt;"",Tableau1252606271[[#This Row],[DATE PROCHAIN CONTRAT]]-30,"")</f>
        <v/>
      </c>
      <c r="AQ205" s="51" t="str">
        <f>IF(Tableau1252606272[[#This Row],[DATE CONTRAT]]&lt;&gt;"",Tableau1252606272[[#This Row],[DATE CONTRAT]]+Tableau1252606272[[#This Row],[DUREE CONTRAT]]*365,"")</f>
        <v/>
      </c>
      <c r="AR205" s="51" t="str">
        <f>IF(Tableau1252606272[[#This Row],[DATE CONTRAT]]&lt;&gt;"",Tableau1252606272[[#This Row],[DATE PROCHAIN CONTRAT]]-30,"")</f>
        <v/>
      </c>
      <c r="AX205" s="51" t="str">
        <f>IF(Tableau1252606273[[#This Row],[DATE CONTRAT]]&lt;&gt;"",Tableau1252606273[[#This Row],[DATE CONTRAT]]+Tableau1252606273[[#This Row],[DUREE CONTRAT]]*365,"")</f>
        <v/>
      </c>
      <c r="AY205" s="51" t="str">
        <f>IF(Tableau1252606273[[#This Row],[DATE CONTRAT]]&lt;&gt;"",Tableau1252606273[[#This Row],[DATE PROCHAIN CONTRAT]]-30,"")</f>
        <v/>
      </c>
      <c r="BE205" s="51" t="str">
        <f>IF(Tableau1252606274[[#This Row],[DATE CONTRAT]]&lt;&gt;"",Tableau1252606274[[#This Row],[DATE CONTRAT]]+Tableau1252606274[[#This Row],[DUREE CONTRAT]]*365,"")</f>
        <v/>
      </c>
      <c r="BF205" s="51" t="str">
        <f>IF(Tableau1252606274[[#This Row],[DATE CONTRAT]]&lt;&gt;"",Tableau1252606274[[#This Row],[DATE PROCHAIN CONTRAT]]-30,"")</f>
        <v/>
      </c>
    </row>
    <row r="206" spans="1:58">
      <c r="A206" s="2" t="str">
        <f>IF(COUNT(#REF!)&lt;=0,"",COUNT(#REF!))</f>
        <v/>
      </c>
      <c r="B206" s="17" t="s">
        <v>511</v>
      </c>
      <c r="C206" s="16" t="s">
        <v>204</v>
      </c>
      <c r="D20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10 Rue Monseigneur Heintz</v>
      </c>
      <c r="E20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57950</v>
      </c>
      <c r="F20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Montigny-lès-Metz</v>
      </c>
      <c r="G20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6" s="30"/>
      <c r="M206" s="51"/>
      <c r="N206" s="52"/>
      <c r="O206" s="51" t="str">
        <f>IF(Tableau135361[[#This Row],[DATE DERNIER CONTRAT]]&lt;&gt;"",Tableau135361[[#This Row],[DATE DERNIER CONTRAT]]+Tableau135361[[#This Row],[DUREE DERNIER CONTRAT]]*365,"")</f>
        <v/>
      </c>
      <c r="P206" s="97" t="str">
        <f>IF(Tableau135361[[#This Row],[DATE DERNIER CONTRAT]]&lt;&gt;"",Tableau135361[[#This Row],[DATE PROCHAIN CONTRAT]]-30,"")</f>
        <v/>
      </c>
      <c r="Q206" s="35"/>
      <c r="V206" s="51" t="str">
        <f>IF(Tableau125260[[#This Row],[DATE CONTRAT]]&lt;&gt;"",Tableau125260[[#This Row],[DATE CONTRAT]]+Tableau125260[[#This Row],[DUREE CONTRAT]]*365,"")</f>
        <v/>
      </c>
      <c r="W206" s="51" t="str">
        <f>IF(Tableau125260[[#This Row],[DATE CONTRAT]]&lt;&gt;"",Tableau125260[[#This Row],[DATE PROCHAIN CONTRAT]]-30,"")</f>
        <v/>
      </c>
      <c r="AC206" s="51" t="str">
        <f>IF(Tableau12526062[[#This Row],[DATE CONTRAT]]&lt;&gt;"",Tableau12526062[[#This Row],[DATE CONTRAT]]+Tableau12526062[[#This Row],[DUREE CONTRAT]]*365,"")</f>
        <v/>
      </c>
      <c r="AD206" s="51" t="str">
        <f>IF(Tableau12526062[[#This Row],[DATE CONTRAT]]&lt;&gt;"",Tableau12526062[[#This Row],[DATE PROCHAIN CONTRAT]]-30,"")</f>
        <v/>
      </c>
      <c r="AJ206" s="51" t="str">
        <f>IF(Tableau1252606271[[#This Row],[DATE CONTRAT]]&lt;&gt;"",Tableau1252606271[[#This Row],[DATE CONTRAT]]+Tableau1252606271[[#This Row],[DUREE CONTRAT]]*365,"")</f>
        <v/>
      </c>
      <c r="AK206" s="51" t="str">
        <f>IF(Tableau1252606271[[#This Row],[DATE CONTRAT]]&lt;&gt;"",Tableau1252606271[[#This Row],[DATE PROCHAIN CONTRAT]]-30,"")</f>
        <v/>
      </c>
      <c r="AQ206" s="51" t="str">
        <f>IF(Tableau1252606272[[#This Row],[DATE CONTRAT]]&lt;&gt;"",Tableau1252606272[[#This Row],[DATE CONTRAT]]+Tableau1252606272[[#This Row],[DUREE CONTRAT]]*365,"")</f>
        <v/>
      </c>
      <c r="AR206" s="51" t="str">
        <f>IF(Tableau1252606272[[#This Row],[DATE CONTRAT]]&lt;&gt;"",Tableau1252606272[[#This Row],[DATE PROCHAIN CONTRAT]]-30,"")</f>
        <v/>
      </c>
      <c r="AX206" s="51" t="str">
        <f>IF(Tableau1252606273[[#This Row],[DATE CONTRAT]]&lt;&gt;"",Tableau1252606273[[#This Row],[DATE CONTRAT]]+Tableau1252606273[[#This Row],[DUREE CONTRAT]]*365,"")</f>
        <v/>
      </c>
      <c r="AY206" s="51" t="str">
        <f>IF(Tableau1252606273[[#This Row],[DATE CONTRAT]]&lt;&gt;"",Tableau1252606273[[#This Row],[DATE PROCHAIN CONTRAT]]-30,"")</f>
        <v/>
      </c>
      <c r="BE206" s="51" t="str">
        <f>IF(Tableau1252606274[[#This Row],[DATE CONTRAT]]&lt;&gt;"",Tableau1252606274[[#This Row],[DATE CONTRAT]]+Tableau1252606274[[#This Row],[DUREE CONTRAT]]*365,"")</f>
        <v/>
      </c>
      <c r="BF206" s="51" t="str">
        <f>IF(Tableau1252606274[[#This Row],[DATE CONTRAT]]&lt;&gt;"",Tableau1252606274[[#This Row],[DATE PROCHAIN CONTRAT]]-30,"")</f>
        <v/>
      </c>
    </row>
    <row r="207" spans="1:58">
      <c r="A207" s="2" t="str">
        <f>IF(COUNT(#REF!)&lt;=0,"",COUNT(#REF!))</f>
        <v/>
      </c>
      <c r="B207" s="17" t="s">
        <v>511</v>
      </c>
      <c r="C207" s="16" t="s">
        <v>205</v>
      </c>
      <c r="D20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de Verdun</v>
      </c>
      <c r="E20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20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20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7" s="30"/>
      <c r="M207" s="51"/>
      <c r="N207" s="52"/>
      <c r="O207" s="51" t="str">
        <f>IF(Tableau135361[[#This Row],[DATE DERNIER CONTRAT]]&lt;&gt;"",Tableau135361[[#This Row],[DATE DERNIER CONTRAT]]+Tableau135361[[#This Row],[DUREE DERNIER CONTRAT]]*365,"")</f>
        <v/>
      </c>
      <c r="P207" s="97" t="str">
        <f>IF(Tableau135361[[#This Row],[DATE DERNIER CONTRAT]]&lt;&gt;"",Tableau135361[[#This Row],[DATE PROCHAIN CONTRAT]]-30,"")</f>
        <v/>
      </c>
      <c r="Q207" s="35"/>
      <c r="V207" s="51" t="str">
        <f>IF(Tableau125260[[#This Row],[DATE CONTRAT]]&lt;&gt;"",Tableau125260[[#This Row],[DATE CONTRAT]]+Tableau125260[[#This Row],[DUREE CONTRAT]]*365,"")</f>
        <v/>
      </c>
      <c r="W207" s="51" t="str">
        <f>IF(Tableau125260[[#This Row],[DATE CONTRAT]]&lt;&gt;"",Tableau125260[[#This Row],[DATE PROCHAIN CONTRAT]]-30,"")</f>
        <v/>
      </c>
      <c r="AC207" s="51" t="str">
        <f>IF(Tableau12526062[[#This Row],[DATE CONTRAT]]&lt;&gt;"",Tableau12526062[[#This Row],[DATE CONTRAT]]+Tableau12526062[[#This Row],[DUREE CONTRAT]]*365,"")</f>
        <v/>
      </c>
      <c r="AD207" s="51" t="str">
        <f>IF(Tableau12526062[[#This Row],[DATE CONTRAT]]&lt;&gt;"",Tableau12526062[[#This Row],[DATE PROCHAIN CONTRAT]]-30,"")</f>
        <v/>
      </c>
      <c r="AJ207" s="51" t="str">
        <f>IF(Tableau1252606271[[#This Row],[DATE CONTRAT]]&lt;&gt;"",Tableau1252606271[[#This Row],[DATE CONTRAT]]+Tableau1252606271[[#This Row],[DUREE CONTRAT]]*365,"")</f>
        <v/>
      </c>
      <c r="AK207" s="51" t="str">
        <f>IF(Tableau1252606271[[#This Row],[DATE CONTRAT]]&lt;&gt;"",Tableau1252606271[[#This Row],[DATE PROCHAIN CONTRAT]]-30,"")</f>
        <v/>
      </c>
      <c r="AQ207" s="51" t="str">
        <f>IF(Tableau1252606272[[#This Row],[DATE CONTRAT]]&lt;&gt;"",Tableau1252606272[[#This Row],[DATE CONTRAT]]+Tableau1252606272[[#This Row],[DUREE CONTRAT]]*365,"")</f>
        <v/>
      </c>
      <c r="AR207" s="51" t="str">
        <f>IF(Tableau1252606272[[#This Row],[DATE CONTRAT]]&lt;&gt;"",Tableau1252606272[[#This Row],[DATE PROCHAIN CONTRAT]]-30,"")</f>
        <v/>
      </c>
      <c r="AX207" s="51" t="str">
        <f>IF(Tableau1252606273[[#This Row],[DATE CONTRAT]]&lt;&gt;"",Tableau1252606273[[#This Row],[DATE CONTRAT]]+Tableau1252606273[[#This Row],[DUREE CONTRAT]]*365,"")</f>
        <v/>
      </c>
      <c r="AY207" s="51" t="str">
        <f>IF(Tableau1252606273[[#This Row],[DATE CONTRAT]]&lt;&gt;"",Tableau1252606273[[#This Row],[DATE PROCHAIN CONTRAT]]-30,"")</f>
        <v/>
      </c>
      <c r="BE207" s="51" t="str">
        <f>IF(Tableau1252606274[[#This Row],[DATE CONTRAT]]&lt;&gt;"",Tableau1252606274[[#This Row],[DATE CONTRAT]]+Tableau1252606274[[#This Row],[DUREE CONTRAT]]*365,"")</f>
        <v/>
      </c>
      <c r="BF207" s="51" t="str">
        <f>IF(Tableau1252606274[[#This Row],[DATE CONTRAT]]&lt;&gt;"",Tableau1252606274[[#This Row],[DATE PROCHAIN CONTRAT]]-30,"")</f>
        <v/>
      </c>
    </row>
    <row r="208" spans="1:58">
      <c r="A208" s="2" t="str">
        <f>IF(COUNT(#REF!)&lt;=0,"",COUNT(#REF!))</f>
        <v/>
      </c>
      <c r="B208" s="17" t="s">
        <v>511</v>
      </c>
      <c r="C208" s="16" t="s">
        <v>206</v>
      </c>
      <c r="D20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de Metz</v>
      </c>
      <c r="E20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57245</v>
      </c>
      <c r="F20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Peltre</v>
      </c>
      <c r="G20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8" s="30"/>
      <c r="M208" s="51"/>
      <c r="N208" s="52"/>
      <c r="O208" s="51" t="str">
        <f>IF(Tableau135361[[#This Row],[DATE DERNIER CONTRAT]]&lt;&gt;"",Tableau135361[[#This Row],[DATE DERNIER CONTRAT]]+Tableau135361[[#This Row],[DUREE DERNIER CONTRAT]]*365,"")</f>
        <v/>
      </c>
      <c r="P208" s="97" t="str">
        <f>IF(Tableau135361[[#This Row],[DATE DERNIER CONTRAT]]&lt;&gt;"",Tableau135361[[#This Row],[DATE PROCHAIN CONTRAT]]-30,"")</f>
        <v/>
      </c>
      <c r="Q208" s="35"/>
      <c r="V208" s="51" t="str">
        <f>IF(Tableau125260[[#This Row],[DATE CONTRAT]]&lt;&gt;"",Tableau125260[[#This Row],[DATE CONTRAT]]+Tableau125260[[#This Row],[DUREE CONTRAT]]*365,"")</f>
        <v/>
      </c>
      <c r="W208" s="51" t="str">
        <f>IF(Tableau125260[[#This Row],[DATE CONTRAT]]&lt;&gt;"",Tableau125260[[#This Row],[DATE PROCHAIN CONTRAT]]-30,"")</f>
        <v/>
      </c>
      <c r="AC208" s="51" t="str">
        <f>IF(Tableau12526062[[#This Row],[DATE CONTRAT]]&lt;&gt;"",Tableau12526062[[#This Row],[DATE CONTRAT]]+Tableau12526062[[#This Row],[DUREE CONTRAT]]*365,"")</f>
        <v/>
      </c>
      <c r="AD208" s="51" t="str">
        <f>IF(Tableau12526062[[#This Row],[DATE CONTRAT]]&lt;&gt;"",Tableau12526062[[#This Row],[DATE PROCHAIN CONTRAT]]-30,"")</f>
        <v/>
      </c>
      <c r="AJ208" s="51" t="str">
        <f>IF(Tableau1252606271[[#This Row],[DATE CONTRAT]]&lt;&gt;"",Tableau1252606271[[#This Row],[DATE CONTRAT]]+Tableau1252606271[[#This Row],[DUREE CONTRAT]]*365,"")</f>
        <v/>
      </c>
      <c r="AK208" s="51" t="str">
        <f>IF(Tableau1252606271[[#This Row],[DATE CONTRAT]]&lt;&gt;"",Tableau1252606271[[#This Row],[DATE PROCHAIN CONTRAT]]-30,"")</f>
        <v/>
      </c>
      <c r="AQ208" s="51" t="str">
        <f>IF(Tableau1252606272[[#This Row],[DATE CONTRAT]]&lt;&gt;"",Tableau1252606272[[#This Row],[DATE CONTRAT]]+Tableau1252606272[[#This Row],[DUREE CONTRAT]]*365,"")</f>
        <v/>
      </c>
      <c r="AR208" s="51" t="str">
        <f>IF(Tableau1252606272[[#This Row],[DATE CONTRAT]]&lt;&gt;"",Tableau1252606272[[#This Row],[DATE PROCHAIN CONTRAT]]-30,"")</f>
        <v/>
      </c>
      <c r="AX208" s="51" t="str">
        <f>IF(Tableau1252606273[[#This Row],[DATE CONTRAT]]&lt;&gt;"",Tableau1252606273[[#This Row],[DATE CONTRAT]]+Tableau1252606273[[#This Row],[DUREE CONTRAT]]*365,"")</f>
        <v/>
      </c>
      <c r="AY208" s="51" t="str">
        <f>IF(Tableau1252606273[[#This Row],[DATE CONTRAT]]&lt;&gt;"",Tableau1252606273[[#This Row],[DATE PROCHAIN CONTRAT]]-30,"")</f>
        <v/>
      </c>
      <c r="BE208" s="51" t="str">
        <f>IF(Tableau1252606274[[#This Row],[DATE CONTRAT]]&lt;&gt;"",Tableau1252606274[[#This Row],[DATE CONTRAT]]+Tableau1252606274[[#This Row],[DUREE CONTRAT]]*365,"")</f>
        <v/>
      </c>
      <c r="BF208" s="51" t="str">
        <f>IF(Tableau1252606274[[#This Row],[DATE CONTRAT]]&lt;&gt;"",Tableau1252606274[[#This Row],[DATE PROCHAIN CONTRAT]]-30,"")</f>
        <v/>
      </c>
    </row>
    <row r="209" spans="1:58" ht="30">
      <c r="A209" s="2" t="str">
        <f>IF(COUNT(#REF!)&lt;=0,"",COUNT(#REF!))</f>
        <v/>
      </c>
      <c r="B209" s="17" t="s">
        <v>511</v>
      </c>
      <c r="C209" s="16" t="s">
        <v>207</v>
      </c>
      <c r="D20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22 Place Notre Dame</v>
      </c>
      <c r="E20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0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0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0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0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0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09" s="30"/>
      <c r="M209" s="51"/>
      <c r="N209" s="52"/>
      <c r="O209" s="51" t="str">
        <f>IF(Tableau135361[[#This Row],[DATE DERNIER CONTRAT]]&lt;&gt;"",Tableau135361[[#This Row],[DATE DERNIER CONTRAT]]+Tableau135361[[#This Row],[DUREE DERNIER CONTRAT]]*365,"")</f>
        <v/>
      </c>
      <c r="P209" s="97" t="str">
        <f>IF(Tableau135361[[#This Row],[DATE DERNIER CONTRAT]]&lt;&gt;"",Tableau135361[[#This Row],[DATE PROCHAIN CONTRAT]]-30,"")</f>
        <v/>
      </c>
      <c r="Q209" s="35"/>
      <c r="V209" s="51" t="str">
        <f>IF(Tableau125260[[#This Row],[DATE CONTRAT]]&lt;&gt;"",Tableau125260[[#This Row],[DATE CONTRAT]]+Tableau125260[[#This Row],[DUREE CONTRAT]]*365,"")</f>
        <v/>
      </c>
      <c r="W209" s="51" t="str">
        <f>IF(Tableau125260[[#This Row],[DATE CONTRAT]]&lt;&gt;"",Tableau125260[[#This Row],[DATE PROCHAIN CONTRAT]]-30,"")</f>
        <v/>
      </c>
      <c r="AC209" s="51" t="str">
        <f>IF(Tableau12526062[[#This Row],[DATE CONTRAT]]&lt;&gt;"",Tableau12526062[[#This Row],[DATE CONTRAT]]+Tableau12526062[[#This Row],[DUREE CONTRAT]]*365,"")</f>
        <v/>
      </c>
      <c r="AD209" s="51" t="str">
        <f>IF(Tableau12526062[[#This Row],[DATE CONTRAT]]&lt;&gt;"",Tableau12526062[[#This Row],[DATE PROCHAIN CONTRAT]]-30,"")</f>
        <v/>
      </c>
      <c r="AJ209" s="51" t="str">
        <f>IF(Tableau1252606271[[#This Row],[DATE CONTRAT]]&lt;&gt;"",Tableau1252606271[[#This Row],[DATE CONTRAT]]+Tableau1252606271[[#This Row],[DUREE CONTRAT]]*365,"")</f>
        <v/>
      </c>
      <c r="AK209" s="51" t="str">
        <f>IF(Tableau1252606271[[#This Row],[DATE CONTRAT]]&lt;&gt;"",Tableau1252606271[[#This Row],[DATE PROCHAIN CONTRAT]]-30,"")</f>
        <v/>
      </c>
      <c r="AQ209" s="51" t="str">
        <f>IF(Tableau1252606272[[#This Row],[DATE CONTRAT]]&lt;&gt;"",Tableau1252606272[[#This Row],[DATE CONTRAT]]+Tableau1252606272[[#This Row],[DUREE CONTRAT]]*365,"")</f>
        <v/>
      </c>
      <c r="AR209" s="51" t="str">
        <f>IF(Tableau1252606272[[#This Row],[DATE CONTRAT]]&lt;&gt;"",Tableau1252606272[[#This Row],[DATE PROCHAIN CONTRAT]]-30,"")</f>
        <v/>
      </c>
      <c r="AX209" s="51" t="str">
        <f>IF(Tableau1252606273[[#This Row],[DATE CONTRAT]]&lt;&gt;"",Tableau1252606273[[#This Row],[DATE CONTRAT]]+Tableau1252606273[[#This Row],[DUREE CONTRAT]]*365,"")</f>
        <v/>
      </c>
      <c r="AY209" s="51" t="str">
        <f>IF(Tableau1252606273[[#This Row],[DATE CONTRAT]]&lt;&gt;"",Tableau1252606273[[#This Row],[DATE PROCHAIN CONTRAT]]-30,"")</f>
        <v/>
      </c>
      <c r="BE209" s="51" t="str">
        <f>IF(Tableau1252606274[[#This Row],[DATE CONTRAT]]&lt;&gt;"",Tableau1252606274[[#This Row],[DATE CONTRAT]]+Tableau1252606274[[#This Row],[DUREE CONTRAT]]*365,"")</f>
        <v/>
      </c>
      <c r="BF209" s="51" t="str">
        <f>IF(Tableau1252606274[[#This Row],[DATE CONTRAT]]&lt;&gt;"",Tableau1252606274[[#This Row],[DATE PROCHAIN CONTRAT]]-30,"")</f>
        <v/>
      </c>
    </row>
    <row r="210" spans="1:58" ht="30">
      <c r="A210" s="2" t="str">
        <f>IF(COUNT(#REF!)&lt;=0,"",COUNT(#REF!))</f>
        <v/>
      </c>
      <c r="B210" s="17" t="s">
        <v>511</v>
      </c>
      <c r="C210" s="16" t="s">
        <v>208</v>
      </c>
      <c r="D21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Chemin du Calvaire</v>
      </c>
      <c r="E21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57260</v>
      </c>
      <c r="F21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Dieuze</v>
      </c>
      <c r="G21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0" s="30"/>
      <c r="M210" s="51"/>
      <c r="N210" s="52"/>
      <c r="O210" s="51" t="str">
        <f>IF(Tableau135361[[#This Row],[DATE DERNIER CONTRAT]]&lt;&gt;"",Tableau135361[[#This Row],[DATE DERNIER CONTRAT]]+Tableau135361[[#This Row],[DUREE DERNIER CONTRAT]]*365,"")</f>
        <v/>
      </c>
      <c r="P210" s="97" t="str">
        <f>IF(Tableau135361[[#This Row],[DATE DERNIER CONTRAT]]&lt;&gt;"",Tableau135361[[#This Row],[DATE PROCHAIN CONTRAT]]-30,"")</f>
        <v/>
      </c>
      <c r="Q210" s="35"/>
      <c r="V210" s="51" t="str">
        <f>IF(Tableau125260[[#This Row],[DATE CONTRAT]]&lt;&gt;"",Tableau125260[[#This Row],[DATE CONTRAT]]+Tableau125260[[#This Row],[DUREE CONTRAT]]*365,"")</f>
        <v/>
      </c>
      <c r="W210" s="51" t="str">
        <f>IF(Tableau125260[[#This Row],[DATE CONTRAT]]&lt;&gt;"",Tableau125260[[#This Row],[DATE PROCHAIN CONTRAT]]-30,"")</f>
        <v/>
      </c>
      <c r="AC210" s="51" t="str">
        <f>IF(Tableau12526062[[#This Row],[DATE CONTRAT]]&lt;&gt;"",Tableau12526062[[#This Row],[DATE CONTRAT]]+Tableau12526062[[#This Row],[DUREE CONTRAT]]*365,"")</f>
        <v/>
      </c>
      <c r="AD210" s="51" t="str">
        <f>IF(Tableau12526062[[#This Row],[DATE CONTRAT]]&lt;&gt;"",Tableau12526062[[#This Row],[DATE PROCHAIN CONTRAT]]-30,"")</f>
        <v/>
      </c>
      <c r="AJ210" s="51" t="str">
        <f>IF(Tableau1252606271[[#This Row],[DATE CONTRAT]]&lt;&gt;"",Tableau1252606271[[#This Row],[DATE CONTRAT]]+Tableau1252606271[[#This Row],[DUREE CONTRAT]]*365,"")</f>
        <v/>
      </c>
      <c r="AK210" s="51" t="str">
        <f>IF(Tableau1252606271[[#This Row],[DATE CONTRAT]]&lt;&gt;"",Tableau1252606271[[#This Row],[DATE PROCHAIN CONTRAT]]-30,"")</f>
        <v/>
      </c>
      <c r="AQ210" s="51" t="str">
        <f>IF(Tableau1252606272[[#This Row],[DATE CONTRAT]]&lt;&gt;"",Tableau1252606272[[#This Row],[DATE CONTRAT]]+Tableau1252606272[[#This Row],[DUREE CONTRAT]]*365,"")</f>
        <v/>
      </c>
      <c r="AR210" s="51" t="str">
        <f>IF(Tableau1252606272[[#This Row],[DATE CONTRAT]]&lt;&gt;"",Tableau1252606272[[#This Row],[DATE PROCHAIN CONTRAT]]-30,"")</f>
        <v/>
      </c>
      <c r="AX210" s="51" t="str">
        <f>IF(Tableau1252606273[[#This Row],[DATE CONTRAT]]&lt;&gt;"",Tableau1252606273[[#This Row],[DATE CONTRAT]]+Tableau1252606273[[#This Row],[DUREE CONTRAT]]*365,"")</f>
        <v/>
      </c>
      <c r="AY210" s="51" t="str">
        <f>IF(Tableau1252606273[[#This Row],[DATE CONTRAT]]&lt;&gt;"",Tableau1252606273[[#This Row],[DATE PROCHAIN CONTRAT]]-30,"")</f>
        <v/>
      </c>
      <c r="BE210" s="51" t="str">
        <f>IF(Tableau1252606274[[#This Row],[DATE CONTRAT]]&lt;&gt;"",Tableau1252606274[[#This Row],[DATE CONTRAT]]+Tableau1252606274[[#This Row],[DUREE CONTRAT]]*365,"")</f>
        <v/>
      </c>
      <c r="BF210" s="51" t="str">
        <f>IF(Tableau1252606274[[#This Row],[DATE CONTRAT]]&lt;&gt;"",Tableau1252606274[[#This Row],[DATE PROCHAIN CONTRAT]]-30,"")</f>
        <v/>
      </c>
    </row>
    <row r="211" spans="1:58" ht="30">
      <c r="A211" s="2" t="str">
        <f>IF(COUNT(#REF!)&lt;=0,"",COUNT(#REF!))</f>
        <v/>
      </c>
      <c r="B211" s="17" t="s">
        <v>511</v>
      </c>
      <c r="C211" s="16" t="s">
        <v>209</v>
      </c>
      <c r="D21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de Grenoble</v>
      </c>
      <c r="E21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57800</v>
      </c>
      <c r="F21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Freyming-Merlebach</v>
      </c>
      <c r="G21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1" s="30"/>
      <c r="M211" s="51"/>
      <c r="N211" s="52"/>
      <c r="O211" s="51" t="str">
        <f>IF(Tableau135361[[#This Row],[DATE DERNIER CONTRAT]]&lt;&gt;"",Tableau135361[[#This Row],[DATE DERNIER CONTRAT]]+Tableau135361[[#This Row],[DUREE DERNIER CONTRAT]]*365,"")</f>
        <v/>
      </c>
      <c r="P211" s="97" t="str">
        <f>IF(Tableau135361[[#This Row],[DATE DERNIER CONTRAT]]&lt;&gt;"",Tableau135361[[#This Row],[DATE PROCHAIN CONTRAT]]-30,"")</f>
        <v/>
      </c>
      <c r="Q211" s="35"/>
      <c r="V211" s="51" t="str">
        <f>IF(Tableau125260[[#This Row],[DATE CONTRAT]]&lt;&gt;"",Tableau125260[[#This Row],[DATE CONTRAT]]+Tableau125260[[#This Row],[DUREE CONTRAT]]*365,"")</f>
        <v/>
      </c>
      <c r="W211" s="51" t="str">
        <f>IF(Tableau125260[[#This Row],[DATE CONTRAT]]&lt;&gt;"",Tableau125260[[#This Row],[DATE PROCHAIN CONTRAT]]-30,"")</f>
        <v/>
      </c>
      <c r="AC211" s="51" t="str">
        <f>IF(Tableau12526062[[#This Row],[DATE CONTRAT]]&lt;&gt;"",Tableau12526062[[#This Row],[DATE CONTRAT]]+Tableau12526062[[#This Row],[DUREE CONTRAT]]*365,"")</f>
        <v/>
      </c>
      <c r="AD211" s="51" t="str">
        <f>IF(Tableau12526062[[#This Row],[DATE CONTRAT]]&lt;&gt;"",Tableau12526062[[#This Row],[DATE PROCHAIN CONTRAT]]-30,"")</f>
        <v/>
      </c>
      <c r="AJ211" s="51" t="str">
        <f>IF(Tableau1252606271[[#This Row],[DATE CONTRAT]]&lt;&gt;"",Tableau1252606271[[#This Row],[DATE CONTRAT]]+Tableau1252606271[[#This Row],[DUREE CONTRAT]]*365,"")</f>
        <v/>
      </c>
      <c r="AK211" s="51" t="str">
        <f>IF(Tableau1252606271[[#This Row],[DATE CONTRAT]]&lt;&gt;"",Tableau1252606271[[#This Row],[DATE PROCHAIN CONTRAT]]-30,"")</f>
        <v/>
      </c>
      <c r="AQ211" s="51" t="str">
        <f>IF(Tableau1252606272[[#This Row],[DATE CONTRAT]]&lt;&gt;"",Tableau1252606272[[#This Row],[DATE CONTRAT]]+Tableau1252606272[[#This Row],[DUREE CONTRAT]]*365,"")</f>
        <v/>
      </c>
      <c r="AR211" s="51" t="str">
        <f>IF(Tableau1252606272[[#This Row],[DATE CONTRAT]]&lt;&gt;"",Tableau1252606272[[#This Row],[DATE PROCHAIN CONTRAT]]-30,"")</f>
        <v/>
      </c>
      <c r="AX211" s="51" t="str">
        <f>IF(Tableau1252606273[[#This Row],[DATE CONTRAT]]&lt;&gt;"",Tableau1252606273[[#This Row],[DATE CONTRAT]]+Tableau1252606273[[#This Row],[DUREE CONTRAT]]*365,"")</f>
        <v/>
      </c>
      <c r="AY211" s="51" t="str">
        <f>IF(Tableau1252606273[[#This Row],[DATE CONTRAT]]&lt;&gt;"",Tableau1252606273[[#This Row],[DATE PROCHAIN CONTRAT]]-30,"")</f>
        <v/>
      </c>
      <c r="BE211" s="51" t="str">
        <f>IF(Tableau1252606274[[#This Row],[DATE CONTRAT]]&lt;&gt;"",Tableau1252606274[[#This Row],[DATE CONTRAT]]+Tableau1252606274[[#This Row],[DUREE CONTRAT]]*365,"")</f>
        <v/>
      </c>
      <c r="BF211" s="51" t="str">
        <f>IF(Tableau1252606274[[#This Row],[DATE CONTRAT]]&lt;&gt;"",Tableau1252606274[[#This Row],[DATE PROCHAIN CONTRAT]]-30,"")</f>
        <v/>
      </c>
    </row>
    <row r="212" spans="1:58" ht="30">
      <c r="A212" s="2" t="str">
        <f>IF(COUNT(#REF!)&lt;=0,"",COUNT(#REF!))</f>
        <v/>
      </c>
      <c r="B212" s="17" t="s">
        <v>511</v>
      </c>
      <c r="C212" s="16" t="s">
        <v>210</v>
      </c>
      <c r="D21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Square Georges Bastide</v>
      </c>
      <c r="E21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57150</v>
      </c>
      <c r="F21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Creutzwald</v>
      </c>
      <c r="G21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2" s="30"/>
      <c r="M212" s="51"/>
      <c r="N212" s="52"/>
      <c r="O212" s="51" t="str">
        <f>IF(Tableau135361[[#This Row],[DATE DERNIER CONTRAT]]&lt;&gt;"",Tableau135361[[#This Row],[DATE DERNIER CONTRAT]]+Tableau135361[[#This Row],[DUREE DERNIER CONTRAT]]*365,"")</f>
        <v/>
      </c>
      <c r="P212" s="97" t="str">
        <f>IF(Tableau135361[[#This Row],[DATE DERNIER CONTRAT]]&lt;&gt;"",Tableau135361[[#This Row],[DATE PROCHAIN CONTRAT]]-30,"")</f>
        <v/>
      </c>
      <c r="Q212" s="35"/>
      <c r="V212" s="51" t="str">
        <f>IF(Tableau125260[[#This Row],[DATE CONTRAT]]&lt;&gt;"",Tableau125260[[#This Row],[DATE CONTRAT]]+Tableau125260[[#This Row],[DUREE CONTRAT]]*365,"")</f>
        <v/>
      </c>
      <c r="W212" s="51" t="str">
        <f>IF(Tableau125260[[#This Row],[DATE CONTRAT]]&lt;&gt;"",Tableau125260[[#This Row],[DATE PROCHAIN CONTRAT]]-30,"")</f>
        <v/>
      </c>
      <c r="AC212" s="51" t="str">
        <f>IF(Tableau12526062[[#This Row],[DATE CONTRAT]]&lt;&gt;"",Tableau12526062[[#This Row],[DATE CONTRAT]]+Tableau12526062[[#This Row],[DUREE CONTRAT]]*365,"")</f>
        <v/>
      </c>
      <c r="AD212" s="51" t="str">
        <f>IF(Tableau12526062[[#This Row],[DATE CONTRAT]]&lt;&gt;"",Tableau12526062[[#This Row],[DATE PROCHAIN CONTRAT]]-30,"")</f>
        <v/>
      </c>
      <c r="AJ212" s="51" t="str">
        <f>IF(Tableau1252606271[[#This Row],[DATE CONTRAT]]&lt;&gt;"",Tableau1252606271[[#This Row],[DATE CONTRAT]]+Tableau1252606271[[#This Row],[DUREE CONTRAT]]*365,"")</f>
        <v/>
      </c>
      <c r="AK212" s="51" t="str">
        <f>IF(Tableau1252606271[[#This Row],[DATE CONTRAT]]&lt;&gt;"",Tableau1252606271[[#This Row],[DATE PROCHAIN CONTRAT]]-30,"")</f>
        <v/>
      </c>
      <c r="AQ212" s="51" t="str">
        <f>IF(Tableau1252606272[[#This Row],[DATE CONTRAT]]&lt;&gt;"",Tableau1252606272[[#This Row],[DATE CONTRAT]]+Tableau1252606272[[#This Row],[DUREE CONTRAT]]*365,"")</f>
        <v/>
      </c>
      <c r="AR212" s="51" t="str">
        <f>IF(Tableau1252606272[[#This Row],[DATE CONTRAT]]&lt;&gt;"",Tableau1252606272[[#This Row],[DATE PROCHAIN CONTRAT]]-30,"")</f>
        <v/>
      </c>
      <c r="AX212" s="51" t="str">
        <f>IF(Tableau1252606273[[#This Row],[DATE CONTRAT]]&lt;&gt;"",Tableau1252606273[[#This Row],[DATE CONTRAT]]+Tableau1252606273[[#This Row],[DUREE CONTRAT]]*365,"")</f>
        <v/>
      </c>
      <c r="AY212" s="51" t="str">
        <f>IF(Tableau1252606273[[#This Row],[DATE CONTRAT]]&lt;&gt;"",Tableau1252606273[[#This Row],[DATE PROCHAIN CONTRAT]]-30,"")</f>
        <v/>
      </c>
      <c r="BE212" s="51" t="str">
        <f>IF(Tableau1252606274[[#This Row],[DATE CONTRAT]]&lt;&gt;"",Tableau1252606274[[#This Row],[DATE CONTRAT]]+Tableau1252606274[[#This Row],[DUREE CONTRAT]]*365,"")</f>
        <v/>
      </c>
      <c r="BF212" s="51" t="str">
        <f>IF(Tableau1252606274[[#This Row],[DATE CONTRAT]]&lt;&gt;"",Tableau1252606274[[#This Row],[DATE PROCHAIN CONTRAT]]-30,"")</f>
        <v/>
      </c>
    </row>
    <row r="213" spans="1:58" ht="30">
      <c r="A213" s="2" t="str">
        <f>IF(COUNT(#REF!)&lt;=0,"",COUNT(#REF!))</f>
        <v/>
      </c>
      <c r="B213" s="17" t="s">
        <v>511</v>
      </c>
      <c r="C213" s="16" t="s">
        <v>211</v>
      </c>
      <c r="D21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34 Rue Gambetta</v>
      </c>
      <c r="E21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57400</v>
      </c>
      <c r="F21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Sarrebourg</v>
      </c>
      <c r="G21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3" s="30"/>
      <c r="M213" s="51"/>
      <c r="N213" s="52"/>
      <c r="O213" s="51" t="str">
        <f>IF(Tableau135361[[#This Row],[DATE DERNIER CONTRAT]]&lt;&gt;"",Tableau135361[[#This Row],[DATE DERNIER CONTRAT]]+Tableau135361[[#This Row],[DUREE DERNIER CONTRAT]]*365,"")</f>
        <v/>
      </c>
      <c r="P213" s="97" t="str">
        <f>IF(Tableau135361[[#This Row],[DATE DERNIER CONTRAT]]&lt;&gt;"",Tableau135361[[#This Row],[DATE PROCHAIN CONTRAT]]-30,"")</f>
        <v/>
      </c>
      <c r="Q213" s="35"/>
      <c r="V213" s="51" t="str">
        <f>IF(Tableau125260[[#This Row],[DATE CONTRAT]]&lt;&gt;"",Tableau125260[[#This Row],[DATE CONTRAT]]+Tableau125260[[#This Row],[DUREE CONTRAT]]*365,"")</f>
        <v/>
      </c>
      <c r="W213" s="51" t="str">
        <f>IF(Tableau125260[[#This Row],[DATE CONTRAT]]&lt;&gt;"",Tableau125260[[#This Row],[DATE PROCHAIN CONTRAT]]-30,"")</f>
        <v/>
      </c>
      <c r="AC213" s="51" t="str">
        <f>IF(Tableau12526062[[#This Row],[DATE CONTRAT]]&lt;&gt;"",Tableau12526062[[#This Row],[DATE CONTRAT]]+Tableau12526062[[#This Row],[DUREE CONTRAT]]*365,"")</f>
        <v/>
      </c>
      <c r="AD213" s="51" t="str">
        <f>IF(Tableau12526062[[#This Row],[DATE CONTRAT]]&lt;&gt;"",Tableau12526062[[#This Row],[DATE PROCHAIN CONTRAT]]-30,"")</f>
        <v/>
      </c>
      <c r="AJ213" s="51" t="str">
        <f>IF(Tableau1252606271[[#This Row],[DATE CONTRAT]]&lt;&gt;"",Tableau1252606271[[#This Row],[DATE CONTRAT]]+Tableau1252606271[[#This Row],[DUREE CONTRAT]]*365,"")</f>
        <v/>
      </c>
      <c r="AK213" s="51" t="str">
        <f>IF(Tableau1252606271[[#This Row],[DATE CONTRAT]]&lt;&gt;"",Tableau1252606271[[#This Row],[DATE PROCHAIN CONTRAT]]-30,"")</f>
        <v/>
      </c>
      <c r="AQ213" s="51" t="str">
        <f>IF(Tableau1252606272[[#This Row],[DATE CONTRAT]]&lt;&gt;"",Tableau1252606272[[#This Row],[DATE CONTRAT]]+Tableau1252606272[[#This Row],[DUREE CONTRAT]]*365,"")</f>
        <v/>
      </c>
      <c r="AR213" s="51" t="str">
        <f>IF(Tableau1252606272[[#This Row],[DATE CONTRAT]]&lt;&gt;"",Tableau1252606272[[#This Row],[DATE PROCHAIN CONTRAT]]-30,"")</f>
        <v/>
      </c>
      <c r="AX213" s="51" t="str">
        <f>IF(Tableau1252606273[[#This Row],[DATE CONTRAT]]&lt;&gt;"",Tableau1252606273[[#This Row],[DATE CONTRAT]]+Tableau1252606273[[#This Row],[DUREE CONTRAT]]*365,"")</f>
        <v/>
      </c>
      <c r="AY213" s="51" t="str">
        <f>IF(Tableau1252606273[[#This Row],[DATE CONTRAT]]&lt;&gt;"",Tableau1252606273[[#This Row],[DATE PROCHAIN CONTRAT]]-30,"")</f>
        <v/>
      </c>
      <c r="BE213" s="51" t="str">
        <f>IF(Tableau1252606274[[#This Row],[DATE CONTRAT]]&lt;&gt;"",Tableau1252606274[[#This Row],[DATE CONTRAT]]+Tableau1252606274[[#This Row],[DUREE CONTRAT]]*365,"")</f>
        <v/>
      </c>
      <c r="BF213" s="51" t="str">
        <f>IF(Tableau1252606274[[#This Row],[DATE CONTRAT]]&lt;&gt;"",Tableau1252606274[[#This Row],[DATE PROCHAIN CONTRAT]]-30,"")</f>
        <v/>
      </c>
    </row>
    <row r="214" spans="1:58" ht="30">
      <c r="A214" s="2" t="str">
        <f>IF(COUNT(#REF!)&lt;=0,"",COUNT(#REF!))</f>
        <v/>
      </c>
      <c r="B214" s="17" t="s">
        <v>511</v>
      </c>
      <c r="C214" s="16" t="s">
        <v>212</v>
      </c>
      <c r="D21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 Impasse Colbert</v>
      </c>
      <c r="E21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1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1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4" s="30"/>
      <c r="M214" s="51"/>
      <c r="N214" s="52"/>
      <c r="O214" s="51" t="str">
        <f>IF(Tableau135361[[#This Row],[DATE DERNIER CONTRAT]]&lt;&gt;"",Tableau135361[[#This Row],[DATE DERNIER CONTRAT]]+Tableau135361[[#This Row],[DUREE DERNIER CONTRAT]]*365,"")</f>
        <v/>
      </c>
      <c r="P214" s="97" t="str">
        <f>IF(Tableau135361[[#This Row],[DATE DERNIER CONTRAT]]&lt;&gt;"",Tableau135361[[#This Row],[DATE PROCHAIN CONTRAT]]-30,"")</f>
        <v/>
      </c>
      <c r="Q214" s="35"/>
      <c r="V214" s="51" t="str">
        <f>IF(Tableau125260[[#This Row],[DATE CONTRAT]]&lt;&gt;"",Tableau125260[[#This Row],[DATE CONTRAT]]+Tableau125260[[#This Row],[DUREE CONTRAT]]*365,"")</f>
        <v/>
      </c>
      <c r="W214" s="51" t="str">
        <f>IF(Tableau125260[[#This Row],[DATE CONTRAT]]&lt;&gt;"",Tableau125260[[#This Row],[DATE PROCHAIN CONTRAT]]-30,"")</f>
        <v/>
      </c>
      <c r="AC214" s="51" t="str">
        <f>IF(Tableau12526062[[#This Row],[DATE CONTRAT]]&lt;&gt;"",Tableau12526062[[#This Row],[DATE CONTRAT]]+Tableau12526062[[#This Row],[DUREE CONTRAT]]*365,"")</f>
        <v/>
      </c>
      <c r="AD214" s="51" t="str">
        <f>IF(Tableau12526062[[#This Row],[DATE CONTRAT]]&lt;&gt;"",Tableau12526062[[#This Row],[DATE PROCHAIN CONTRAT]]-30,"")</f>
        <v/>
      </c>
      <c r="AJ214" s="51" t="str">
        <f>IF(Tableau1252606271[[#This Row],[DATE CONTRAT]]&lt;&gt;"",Tableau1252606271[[#This Row],[DATE CONTRAT]]+Tableau1252606271[[#This Row],[DUREE CONTRAT]]*365,"")</f>
        <v/>
      </c>
      <c r="AK214" s="51" t="str">
        <f>IF(Tableau1252606271[[#This Row],[DATE CONTRAT]]&lt;&gt;"",Tableau1252606271[[#This Row],[DATE PROCHAIN CONTRAT]]-30,"")</f>
        <v/>
      </c>
      <c r="AQ214" s="51" t="str">
        <f>IF(Tableau1252606272[[#This Row],[DATE CONTRAT]]&lt;&gt;"",Tableau1252606272[[#This Row],[DATE CONTRAT]]+Tableau1252606272[[#This Row],[DUREE CONTRAT]]*365,"")</f>
        <v/>
      </c>
      <c r="AR214" s="51" t="str">
        <f>IF(Tableau1252606272[[#This Row],[DATE CONTRAT]]&lt;&gt;"",Tableau1252606272[[#This Row],[DATE PROCHAIN CONTRAT]]-30,"")</f>
        <v/>
      </c>
      <c r="AX214" s="51" t="str">
        <f>IF(Tableau1252606273[[#This Row],[DATE CONTRAT]]&lt;&gt;"",Tableau1252606273[[#This Row],[DATE CONTRAT]]+Tableau1252606273[[#This Row],[DUREE CONTRAT]]*365,"")</f>
        <v/>
      </c>
      <c r="AY214" s="51" t="str">
        <f>IF(Tableau1252606273[[#This Row],[DATE CONTRAT]]&lt;&gt;"",Tableau1252606273[[#This Row],[DATE PROCHAIN CONTRAT]]-30,"")</f>
        <v/>
      </c>
      <c r="BE214" s="51" t="str">
        <f>IF(Tableau1252606274[[#This Row],[DATE CONTRAT]]&lt;&gt;"",Tableau1252606274[[#This Row],[DATE CONTRAT]]+Tableau1252606274[[#This Row],[DUREE CONTRAT]]*365,"")</f>
        <v/>
      </c>
      <c r="BF214" s="51" t="str">
        <f>IF(Tableau1252606274[[#This Row],[DATE CONTRAT]]&lt;&gt;"",Tableau1252606274[[#This Row],[DATE PROCHAIN CONTRAT]]-30,"")</f>
        <v/>
      </c>
    </row>
    <row r="215" spans="1:58" ht="30">
      <c r="A215" s="2" t="str">
        <f>IF(COUNT(#REF!)&lt;=0,"",COUNT(#REF!))</f>
        <v/>
      </c>
      <c r="B215" s="17" t="s">
        <v>511</v>
      </c>
      <c r="C215" s="16" t="s">
        <v>213</v>
      </c>
      <c r="D21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Joffre</v>
      </c>
      <c r="E21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57120</v>
      </c>
      <c r="F21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Rombas</v>
      </c>
      <c r="G21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5" s="30"/>
      <c r="M215" s="51"/>
      <c r="N215" s="52"/>
      <c r="O215" s="51" t="str">
        <f>IF(Tableau135361[[#This Row],[DATE DERNIER CONTRAT]]&lt;&gt;"",Tableau135361[[#This Row],[DATE DERNIER CONTRAT]]+Tableau135361[[#This Row],[DUREE DERNIER CONTRAT]]*365,"")</f>
        <v/>
      </c>
      <c r="P215" s="97" t="str">
        <f>IF(Tableau135361[[#This Row],[DATE DERNIER CONTRAT]]&lt;&gt;"",Tableau135361[[#This Row],[DATE PROCHAIN CONTRAT]]-30,"")</f>
        <v/>
      </c>
      <c r="Q215" s="35"/>
      <c r="V215" s="51" t="str">
        <f>IF(Tableau125260[[#This Row],[DATE CONTRAT]]&lt;&gt;"",Tableau125260[[#This Row],[DATE CONTRAT]]+Tableau125260[[#This Row],[DUREE CONTRAT]]*365,"")</f>
        <v/>
      </c>
      <c r="W215" s="51" t="str">
        <f>IF(Tableau125260[[#This Row],[DATE CONTRAT]]&lt;&gt;"",Tableau125260[[#This Row],[DATE PROCHAIN CONTRAT]]-30,"")</f>
        <v/>
      </c>
      <c r="AC215" s="51" t="str">
        <f>IF(Tableau12526062[[#This Row],[DATE CONTRAT]]&lt;&gt;"",Tableau12526062[[#This Row],[DATE CONTRAT]]+Tableau12526062[[#This Row],[DUREE CONTRAT]]*365,"")</f>
        <v/>
      </c>
      <c r="AD215" s="51" t="str">
        <f>IF(Tableau12526062[[#This Row],[DATE CONTRAT]]&lt;&gt;"",Tableau12526062[[#This Row],[DATE PROCHAIN CONTRAT]]-30,"")</f>
        <v/>
      </c>
      <c r="AJ215" s="51" t="str">
        <f>IF(Tableau1252606271[[#This Row],[DATE CONTRAT]]&lt;&gt;"",Tableau1252606271[[#This Row],[DATE CONTRAT]]+Tableau1252606271[[#This Row],[DUREE CONTRAT]]*365,"")</f>
        <v/>
      </c>
      <c r="AK215" s="51" t="str">
        <f>IF(Tableau1252606271[[#This Row],[DATE CONTRAT]]&lt;&gt;"",Tableau1252606271[[#This Row],[DATE PROCHAIN CONTRAT]]-30,"")</f>
        <v/>
      </c>
      <c r="AQ215" s="51" t="str">
        <f>IF(Tableau1252606272[[#This Row],[DATE CONTRAT]]&lt;&gt;"",Tableau1252606272[[#This Row],[DATE CONTRAT]]+Tableau1252606272[[#This Row],[DUREE CONTRAT]]*365,"")</f>
        <v/>
      </c>
      <c r="AR215" s="51" t="str">
        <f>IF(Tableau1252606272[[#This Row],[DATE CONTRAT]]&lt;&gt;"",Tableau1252606272[[#This Row],[DATE PROCHAIN CONTRAT]]-30,"")</f>
        <v/>
      </c>
      <c r="AX215" s="51" t="str">
        <f>IF(Tableau1252606273[[#This Row],[DATE CONTRAT]]&lt;&gt;"",Tableau1252606273[[#This Row],[DATE CONTRAT]]+Tableau1252606273[[#This Row],[DUREE CONTRAT]]*365,"")</f>
        <v/>
      </c>
      <c r="AY215" s="51" t="str">
        <f>IF(Tableau1252606273[[#This Row],[DATE CONTRAT]]&lt;&gt;"",Tableau1252606273[[#This Row],[DATE PROCHAIN CONTRAT]]-30,"")</f>
        <v/>
      </c>
      <c r="BE215" s="51" t="str">
        <f>IF(Tableau1252606274[[#This Row],[DATE CONTRAT]]&lt;&gt;"",Tableau1252606274[[#This Row],[DATE CONTRAT]]+Tableau1252606274[[#This Row],[DUREE CONTRAT]]*365,"")</f>
        <v/>
      </c>
      <c r="BF215" s="51" t="str">
        <f>IF(Tableau1252606274[[#This Row],[DATE CONTRAT]]&lt;&gt;"",Tableau1252606274[[#This Row],[DATE PROCHAIN CONTRAT]]-30,"")</f>
        <v/>
      </c>
    </row>
    <row r="216" spans="1:58" ht="45">
      <c r="A216" s="2" t="str">
        <f>IF(COUNT(#REF!)&lt;=0,"",COUNT(#REF!))</f>
        <v/>
      </c>
      <c r="B216" s="17" t="s">
        <v>511</v>
      </c>
      <c r="C216" s="16" t="s">
        <v>214</v>
      </c>
      <c r="D21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Chaussée d'Amérique</v>
      </c>
      <c r="E21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1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1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6" s="30"/>
      <c r="M216" s="51"/>
      <c r="N216" s="52"/>
      <c r="O216" s="51" t="str">
        <f>IF(Tableau135361[[#This Row],[DATE DERNIER CONTRAT]]&lt;&gt;"",Tableau135361[[#This Row],[DATE DERNIER CONTRAT]]+Tableau135361[[#This Row],[DUREE DERNIER CONTRAT]]*365,"")</f>
        <v/>
      </c>
      <c r="P216" s="97" t="str">
        <f>IF(Tableau135361[[#This Row],[DATE DERNIER CONTRAT]]&lt;&gt;"",Tableau135361[[#This Row],[DATE PROCHAIN CONTRAT]]-30,"")</f>
        <v/>
      </c>
      <c r="Q216" s="35"/>
      <c r="V216" s="51" t="str">
        <f>IF(Tableau125260[[#This Row],[DATE CONTRAT]]&lt;&gt;"",Tableau125260[[#This Row],[DATE CONTRAT]]+Tableau125260[[#This Row],[DUREE CONTRAT]]*365,"")</f>
        <v/>
      </c>
      <c r="W216" s="51" t="str">
        <f>IF(Tableau125260[[#This Row],[DATE CONTRAT]]&lt;&gt;"",Tableau125260[[#This Row],[DATE PROCHAIN CONTRAT]]-30,"")</f>
        <v/>
      </c>
      <c r="AC216" s="51" t="str">
        <f>IF(Tableau12526062[[#This Row],[DATE CONTRAT]]&lt;&gt;"",Tableau12526062[[#This Row],[DATE CONTRAT]]+Tableau12526062[[#This Row],[DUREE CONTRAT]]*365,"")</f>
        <v/>
      </c>
      <c r="AD216" s="51" t="str">
        <f>IF(Tableau12526062[[#This Row],[DATE CONTRAT]]&lt;&gt;"",Tableau12526062[[#This Row],[DATE PROCHAIN CONTRAT]]-30,"")</f>
        <v/>
      </c>
      <c r="AJ216" s="51" t="str">
        <f>IF(Tableau1252606271[[#This Row],[DATE CONTRAT]]&lt;&gt;"",Tableau1252606271[[#This Row],[DATE CONTRAT]]+Tableau1252606271[[#This Row],[DUREE CONTRAT]]*365,"")</f>
        <v/>
      </c>
      <c r="AK216" s="51" t="str">
        <f>IF(Tableau1252606271[[#This Row],[DATE CONTRAT]]&lt;&gt;"",Tableau1252606271[[#This Row],[DATE PROCHAIN CONTRAT]]-30,"")</f>
        <v/>
      </c>
      <c r="AQ216" s="51" t="str">
        <f>IF(Tableau1252606272[[#This Row],[DATE CONTRAT]]&lt;&gt;"",Tableau1252606272[[#This Row],[DATE CONTRAT]]+Tableau1252606272[[#This Row],[DUREE CONTRAT]]*365,"")</f>
        <v/>
      </c>
      <c r="AR216" s="51" t="str">
        <f>IF(Tableau1252606272[[#This Row],[DATE CONTRAT]]&lt;&gt;"",Tableau1252606272[[#This Row],[DATE PROCHAIN CONTRAT]]-30,"")</f>
        <v/>
      </c>
      <c r="AX216" s="51" t="str">
        <f>IF(Tableau1252606273[[#This Row],[DATE CONTRAT]]&lt;&gt;"",Tableau1252606273[[#This Row],[DATE CONTRAT]]+Tableau1252606273[[#This Row],[DUREE CONTRAT]]*365,"")</f>
        <v/>
      </c>
      <c r="AY216" s="51" t="str">
        <f>IF(Tableau1252606273[[#This Row],[DATE CONTRAT]]&lt;&gt;"",Tableau1252606273[[#This Row],[DATE PROCHAIN CONTRAT]]-30,"")</f>
        <v/>
      </c>
      <c r="BE216" s="51" t="str">
        <f>IF(Tableau1252606274[[#This Row],[DATE CONTRAT]]&lt;&gt;"",Tableau1252606274[[#This Row],[DATE CONTRAT]]+Tableau1252606274[[#This Row],[DUREE CONTRAT]]*365,"")</f>
        <v/>
      </c>
      <c r="BF216" s="51" t="str">
        <f>IF(Tableau1252606274[[#This Row],[DATE CONTRAT]]&lt;&gt;"",Tableau1252606274[[#This Row],[DATE PROCHAIN CONTRAT]]-30,"")</f>
        <v/>
      </c>
    </row>
    <row r="217" spans="1:58" ht="30">
      <c r="A217" s="2" t="str">
        <f>IF(COUNT(#REF!)&lt;=0,"",COUNT(#REF!))</f>
        <v/>
      </c>
      <c r="B217" s="17" t="s">
        <v>511</v>
      </c>
      <c r="C217" s="16" t="s">
        <v>215</v>
      </c>
      <c r="D21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23 Rue Schellenthal</v>
      </c>
      <c r="E21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57230</v>
      </c>
      <c r="F21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Bitche</v>
      </c>
      <c r="G21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7" s="30"/>
      <c r="M217" s="51"/>
      <c r="N217" s="52"/>
      <c r="O217" s="51" t="str">
        <f>IF(Tableau135361[[#This Row],[DATE DERNIER CONTRAT]]&lt;&gt;"",Tableau135361[[#This Row],[DATE DERNIER CONTRAT]]+Tableau135361[[#This Row],[DUREE DERNIER CONTRAT]]*365,"")</f>
        <v/>
      </c>
      <c r="P217" s="97" t="str">
        <f>IF(Tableau135361[[#This Row],[DATE DERNIER CONTRAT]]&lt;&gt;"",Tableau135361[[#This Row],[DATE PROCHAIN CONTRAT]]-30,"")</f>
        <v/>
      </c>
      <c r="Q217" s="35"/>
      <c r="V217" s="51" t="str">
        <f>IF(Tableau125260[[#This Row],[DATE CONTRAT]]&lt;&gt;"",Tableau125260[[#This Row],[DATE CONTRAT]]+Tableau125260[[#This Row],[DUREE CONTRAT]]*365,"")</f>
        <v/>
      </c>
      <c r="W217" s="51" t="str">
        <f>IF(Tableau125260[[#This Row],[DATE CONTRAT]]&lt;&gt;"",Tableau125260[[#This Row],[DATE PROCHAIN CONTRAT]]-30,"")</f>
        <v/>
      </c>
      <c r="AC217" s="51" t="str">
        <f>IF(Tableau12526062[[#This Row],[DATE CONTRAT]]&lt;&gt;"",Tableau12526062[[#This Row],[DATE CONTRAT]]+Tableau12526062[[#This Row],[DUREE CONTRAT]]*365,"")</f>
        <v/>
      </c>
      <c r="AD217" s="51" t="str">
        <f>IF(Tableau12526062[[#This Row],[DATE CONTRAT]]&lt;&gt;"",Tableau12526062[[#This Row],[DATE PROCHAIN CONTRAT]]-30,"")</f>
        <v/>
      </c>
      <c r="AJ217" s="51" t="str">
        <f>IF(Tableau1252606271[[#This Row],[DATE CONTRAT]]&lt;&gt;"",Tableau1252606271[[#This Row],[DATE CONTRAT]]+Tableau1252606271[[#This Row],[DUREE CONTRAT]]*365,"")</f>
        <v/>
      </c>
      <c r="AK217" s="51" t="str">
        <f>IF(Tableau1252606271[[#This Row],[DATE CONTRAT]]&lt;&gt;"",Tableau1252606271[[#This Row],[DATE PROCHAIN CONTRAT]]-30,"")</f>
        <v/>
      </c>
      <c r="AQ217" s="51" t="str">
        <f>IF(Tableau1252606272[[#This Row],[DATE CONTRAT]]&lt;&gt;"",Tableau1252606272[[#This Row],[DATE CONTRAT]]+Tableau1252606272[[#This Row],[DUREE CONTRAT]]*365,"")</f>
        <v/>
      </c>
      <c r="AR217" s="51" t="str">
        <f>IF(Tableau1252606272[[#This Row],[DATE CONTRAT]]&lt;&gt;"",Tableau1252606272[[#This Row],[DATE PROCHAIN CONTRAT]]-30,"")</f>
        <v/>
      </c>
      <c r="AX217" s="51" t="str">
        <f>IF(Tableau1252606273[[#This Row],[DATE CONTRAT]]&lt;&gt;"",Tableau1252606273[[#This Row],[DATE CONTRAT]]+Tableau1252606273[[#This Row],[DUREE CONTRAT]]*365,"")</f>
        <v/>
      </c>
      <c r="AY217" s="51" t="str">
        <f>IF(Tableau1252606273[[#This Row],[DATE CONTRAT]]&lt;&gt;"",Tableau1252606273[[#This Row],[DATE PROCHAIN CONTRAT]]-30,"")</f>
        <v/>
      </c>
      <c r="BE217" s="51" t="str">
        <f>IF(Tableau1252606274[[#This Row],[DATE CONTRAT]]&lt;&gt;"",Tableau1252606274[[#This Row],[DATE CONTRAT]]+Tableau1252606274[[#This Row],[DUREE CONTRAT]]*365,"")</f>
        <v/>
      </c>
      <c r="BF217" s="51" t="str">
        <f>IF(Tableau1252606274[[#This Row],[DATE CONTRAT]]&lt;&gt;"",Tableau1252606274[[#This Row],[DATE PROCHAIN CONTRAT]]-30,"")</f>
        <v/>
      </c>
    </row>
    <row r="218" spans="1:58" ht="30">
      <c r="A218" s="2" t="str">
        <f>IF(COUNT(#REF!)&lt;=0,"",COUNT(#REF!))</f>
        <v/>
      </c>
      <c r="B218" s="17" t="s">
        <v>511</v>
      </c>
      <c r="C218" s="16" t="s">
        <v>216</v>
      </c>
      <c r="D21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Place Cormontaigne</v>
      </c>
      <c r="E21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21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21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8" s="30"/>
      <c r="M218" s="51"/>
      <c r="N218" s="52"/>
      <c r="O218" s="51" t="str">
        <f>IF(Tableau135361[[#This Row],[DATE DERNIER CONTRAT]]&lt;&gt;"",Tableau135361[[#This Row],[DATE DERNIER CONTRAT]]+Tableau135361[[#This Row],[DUREE DERNIER CONTRAT]]*365,"")</f>
        <v/>
      </c>
      <c r="P218" s="97" t="str">
        <f>IF(Tableau135361[[#This Row],[DATE DERNIER CONTRAT]]&lt;&gt;"",Tableau135361[[#This Row],[DATE PROCHAIN CONTRAT]]-30,"")</f>
        <v/>
      </c>
      <c r="Q218" s="35"/>
      <c r="V218" s="51" t="str">
        <f>IF(Tableau125260[[#This Row],[DATE CONTRAT]]&lt;&gt;"",Tableau125260[[#This Row],[DATE CONTRAT]]+Tableau125260[[#This Row],[DUREE CONTRAT]]*365,"")</f>
        <v/>
      </c>
      <c r="W218" s="51" t="str">
        <f>IF(Tableau125260[[#This Row],[DATE CONTRAT]]&lt;&gt;"",Tableau125260[[#This Row],[DATE PROCHAIN CONTRAT]]-30,"")</f>
        <v/>
      </c>
      <c r="AC218" s="51" t="str">
        <f>IF(Tableau12526062[[#This Row],[DATE CONTRAT]]&lt;&gt;"",Tableau12526062[[#This Row],[DATE CONTRAT]]+Tableau12526062[[#This Row],[DUREE CONTRAT]]*365,"")</f>
        <v/>
      </c>
      <c r="AD218" s="51" t="str">
        <f>IF(Tableau12526062[[#This Row],[DATE CONTRAT]]&lt;&gt;"",Tableau12526062[[#This Row],[DATE PROCHAIN CONTRAT]]-30,"")</f>
        <v/>
      </c>
      <c r="AJ218" s="51" t="str">
        <f>IF(Tableau1252606271[[#This Row],[DATE CONTRAT]]&lt;&gt;"",Tableau1252606271[[#This Row],[DATE CONTRAT]]+Tableau1252606271[[#This Row],[DUREE CONTRAT]]*365,"")</f>
        <v/>
      </c>
      <c r="AK218" s="51" t="str">
        <f>IF(Tableau1252606271[[#This Row],[DATE CONTRAT]]&lt;&gt;"",Tableau1252606271[[#This Row],[DATE PROCHAIN CONTRAT]]-30,"")</f>
        <v/>
      </c>
      <c r="AQ218" s="51" t="str">
        <f>IF(Tableau1252606272[[#This Row],[DATE CONTRAT]]&lt;&gt;"",Tableau1252606272[[#This Row],[DATE CONTRAT]]+Tableau1252606272[[#This Row],[DUREE CONTRAT]]*365,"")</f>
        <v/>
      </c>
      <c r="AR218" s="51" t="str">
        <f>IF(Tableau1252606272[[#This Row],[DATE CONTRAT]]&lt;&gt;"",Tableau1252606272[[#This Row],[DATE PROCHAIN CONTRAT]]-30,"")</f>
        <v/>
      </c>
      <c r="AX218" s="51" t="str">
        <f>IF(Tableau1252606273[[#This Row],[DATE CONTRAT]]&lt;&gt;"",Tableau1252606273[[#This Row],[DATE CONTRAT]]+Tableau1252606273[[#This Row],[DUREE CONTRAT]]*365,"")</f>
        <v/>
      </c>
      <c r="AY218" s="51" t="str">
        <f>IF(Tableau1252606273[[#This Row],[DATE CONTRAT]]&lt;&gt;"",Tableau1252606273[[#This Row],[DATE PROCHAIN CONTRAT]]-30,"")</f>
        <v/>
      </c>
      <c r="BE218" s="51" t="str">
        <f>IF(Tableau1252606274[[#This Row],[DATE CONTRAT]]&lt;&gt;"",Tableau1252606274[[#This Row],[DATE CONTRAT]]+Tableau1252606274[[#This Row],[DUREE CONTRAT]]*365,"")</f>
        <v/>
      </c>
      <c r="BF218" s="51" t="str">
        <f>IF(Tableau1252606274[[#This Row],[DATE CONTRAT]]&lt;&gt;"",Tableau1252606274[[#This Row],[DATE PROCHAIN CONTRAT]]-30,"")</f>
        <v/>
      </c>
    </row>
    <row r="219" spans="1:58" ht="30">
      <c r="A219" s="2" t="str">
        <f>IF(COUNT(#REF!)&lt;=0,"",COUNT(#REF!))</f>
        <v/>
      </c>
      <c r="B219" s="17" t="s">
        <v>511</v>
      </c>
      <c r="C219" s="16" t="s">
        <v>217</v>
      </c>
      <c r="D21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 Impasse Colbert</v>
      </c>
      <c r="E21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1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1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1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1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1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19" s="30"/>
      <c r="M219" s="51"/>
      <c r="N219" s="52"/>
      <c r="O219" s="51" t="str">
        <f>IF(Tableau135361[[#This Row],[DATE DERNIER CONTRAT]]&lt;&gt;"",Tableau135361[[#This Row],[DATE DERNIER CONTRAT]]+Tableau135361[[#This Row],[DUREE DERNIER CONTRAT]]*365,"")</f>
        <v/>
      </c>
      <c r="P219" s="97" t="str">
        <f>IF(Tableau135361[[#This Row],[DATE DERNIER CONTRAT]]&lt;&gt;"",Tableau135361[[#This Row],[DATE PROCHAIN CONTRAT]]-30,"")</f>
        <v/>
      </c>
      <c r="Q219" s="35"/>
      <c r="V219" s="51" t="str">
        <f>IF(Tableau125260[[#This Row],[DATE CONTRAT]]&lt;&gt;"",Tableau125260[[#This Row],[DATE CONTRAT]]+Tableau125260[[#This Row],[DUREE CONTRAT]]*365,"")</f>
        <v/>
      </c>
      <c r="W219" s="51" t="str">
        <f>IF(Tableau125260[[#This Row],[DATE CONTRAT]]&lt;&gt;"",Tableau125260[[#This Row],[DATE PROCHAIN CONTRAT]]-30,"")</f>
        <v/>
      </c>
      <c r="AC219" s="51" t="str">
        <f>IF(Tableau12526062[[#This Row],[DATE CONTRAT]]&lt;&gt;"",Tableau12526062[[#This Row],[DATE CONTRAT]]+Tableau12526062[[#This Row],[DUREE CONTRAT]]*365,"")</f>
        <v/>
      </c>
      <c r="AD219" s="51" t="str">
        <f>IF(Tableau12526062[[#This Row],[DATE CONTRAT]]&lt;&gt;"",Tableau12526062[[#This Row],[DATE PROCHAIN CONTRAT]]-30,"")</f>
        <v/>
      </c>
      <c r="AJ219" s="51" t="str">
        <f>IF(Tableau1252606271[[#This Row],[DATE CONTRAT]]&lt;&gt;"",Tableau1252606271[[#This Row],[DATE CONTRAT]]+Tableau1252606271[[#This Row],[DUREE CONTRAT]]*365,"")</f>
        <v/>
      </c>
      <c r="AK219" s="51" t="str">
        <f>IF(Tableau1252606271[[#This Row],[DATE CONTRAT]]&lt;&gt;"",Tableau1252606271[[#This Row],[DATE PROCHAIN CONTRAT]]-30,"")</f>
        <v/>
      </c>
      <c r="AQ219" s="51" t="str">
        <f>IF(Tableau1252606272[[#This Row],[DATE CONTRAT]]&lt;&gt;"",Tableau1252606272[[#This Row],[DATE CONTRAT]]+Tableau1252606272[[#This Row],[DUREE CONTRAT]]*365,"")</f>
        <v/>
      </c>
      <c r="AR219" s="51" t="str">
        <f>IF(Tableau1252606272[[#This Row],[DATE CONTRAT]]&lt;&gt;"",Tableau1252606272[[#This Row],[DATE PROCHAIN CONTRAT]]-30,"")</f>
        <v/>
      </c>
      <c r="AX219" s="51" t="str">
        <f>IF(Tableau1252606273[[#This Row],[DATE CONTRAT]]&lt;&gt;"",Tableau1252606273[[#This Row],[DATE CONTRAT]]+Tableau1252606273[[#This Row],[DUREE CONTRAT]]*365,"")</f>
        <v/>
      </c>
      <c r="AY219" s="51" t="str">
        <f>IF(Tableau1252606273[[#This Row],[DATE CONTRAT]]&lt;&gt;"",Tableau1252606273[[#This Row],[DATE PROCHAIN CONTRAT]]-30,"")</f>
        <v/>
      </c>
      <c r="BE219" s="51" t="str">
        <f>IF(Tableau1252606274[[#This Row],[DATE CONTRAT]]&lt;&gt;"",Tableau1252606274[[#This Row],[DATE CONTRAT]]+Tableau1252606274[[#This Row],[DUREE CONTRAT]]*365,"")</f>
        <v/>
      </c>
      <c r="BF219" s="51" t="str">
        <f>IF(Tableau1252606274[[#This Row],[DATE CONTRAT]]&lt;&gt;"",Tableau1252606274[[#This Row],[DATE PROCHAIN CONTRAT]]-30,"")</f>
        <v/>
      </c>
    </row>
    <row r="220" spans="1:58" ht="30">
      <c r="A220" s="2" t="str">
        <f>IF(COUNT(#REF!)&lt;=0,"",COUNT(#REF!))</f>
        <v/>
      </c>
      <c r="B220" s="17" t="s">
        <v>511</v>
      </c>
      <c r="C220" s="16" t="s">
        <v>218</v>
      </c>
      <c r="D22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23 Rue Schellenthal</v>
      </c>
      <c r="E22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57230</v>
      </c>
      <c r="F22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Bitche</v>
      </c>
      <c r="G22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0" s="30"/>
      <c r="M220" s="51"/>
      <c r="N220" s="52"/>
      <c r="O220" s="51" t="str">
        <f>IF(Tableau135361[[#This Row],[DATE DERNIER CONTRAT]]&lt;&gt;"",Tableau135361[[#This Row],[DATE DERNIER CONTRAT]]+Tableau135361[[#This Row],[DUREE DERNIER CONTRAT]]*365,"")</f>
        <v/>
      </c>
      <c r="P220" s="97" t="str">
        <f>IF(Tableau135361[[#This Row],[DATE DERNIER CONTRAT]]&lt;&gt;"",Tableau135361[[#This Row],[DATE PROCHAIN CONTRAT]]-30,"")</f>
        <v/>
      </c>
      <c r="Q220" s="35"/>
      <c r="V220" s="51" t="str">
        <f>IF(Tableau125260[[#This Row],[DATE CONTRAT]]&lt;&gt;"",Tableau125260[[#This Row],[DATE CONTRAT]]+Tableau125260[[#This Row],[DUREE CONTRAT]]*365,"")</f>
        <v/>
      </c>
      <c r="W220" s="51" t="str">
        <f>IF(Tableau125260[[#This Row],[DATE CONTRAT]]&lt;&gt;"",Tableau125260[[#This Row],[DATE PROCHAIN CONTRAT]]-30,"")</f>
        <v/>
      </c>
      <c r="AC220" s="51" t="str">
        <f>IF(Tableau12526062[[#This Row],[DATE CONTRAT]]&lt;&gt;"",Tableau12526062[[#This Row],[DATE CONTRAT]]+Tableau12526062[[#This Row],[DUREE CONTRAT]]*365,"")</f>
        <v/>
      </c>
      <c r="AD220" s="51" t="str">
        <f>IF(Tableau12526062[[#This Row],[DATE CONTRAT]]&lt;&gt;"",Tableau12526062[[#This Row],[DATE PROCHAIN CONTRAT]]-30,"")</f>
        <v/>
      </c>
      <c r="AJ220" s="51" t="str">
        <f>IF(Tableau1252606271[[#This Row],[DATE CONTRAT]]&lt;&gt;"",Tableau1252606271[[#This Row],[DATE CONTRAT]]+Tableau1252606271[[#This Row],[DUREE CONTRAT]]*365,"")</f>
        <v/>
      </c>
      <c r="AK220" s="51" t="str">
        <f>IF(Tableau1252606271[[#This Row],[DATE CONTRAT]]&lt;&gt;"",Tableau1252606271[[#This Row],[DATE PROCHAIN CONTRAT]]-30,"")</f>
        <v/>
      </c>
      <c r="AQ220" s="51" t="str">
        <f>IF(Tableau1252606272[[#This Row],[DATE CONTRAT]]&lt;&gt;"",Tableau1252606272[[#This Row],[DATE CONTRAT]]+Tableau1252606272[[#This Row],[DUREE CONTRAT]]*365,"")</f>
        <v/>
      </c>
      <c r="AR220" s="51" t="str">
        <f>IF(Tableau1252606272[[#This Row],[DATE CONTRAT]]&lt;&gt;"",Tableau1252606272[[#This Row],[DATE PROCHAIN CONTRAT]]-30,"")</f>
        <v/>
      </c>
      <c r="AX220" s="51" t="str">
        <f>IF(Tableau1252606273[[#This Row],[DATE CONTRAT]]&lt;&gt;"",Tableau1252606273[[#This Row],[DATE CONTRAT]]+Tableau1252606273[[#This Row],[DUREE CONTRAT]]*365,"")</f>
        <v/>
      </c>
      <c r="AY220" s="51" t="str">
        <f>IF(Tableau1252606273[[#This Row],[DATE CONTRAT]]&lt;&gt;"",Tableau1252606273[[#This Row],[DATE PROCHAIN CONTRAT]]-30,"")</f>
        <v/>
      </c>
      <c r="BE220" s="51" t="str">
        <f>IF(Tableau1252606274[[#This Row],[DATE CONTRAT]]&lt;&gt;"",Tableau1252606274[[#This Row],[DATE CONTRAT]]+Tableau1252606274[[#This Row],[DUREE CONTRAT]]*365,"")</f>
        <v/>
      </c>
      <c r="BF220" s="51" t="str">
        <f>IF(Tableau1252606274[[#This Row],[DATE CONTRAT]]&lt;&gt;"",Tableau1252606274[[#This Row],[DATE PROCHAIN CONTRAT]]-30,"")</f>
        <v/>
      </c>
    </row>
    <row r="221" spans="1:58" ht="45">
      <c r="A221" s="2" t="str">
        <f>IF(COUNT(#REF!)&lt;=0,"",COUNT(#REF!))</f>
        <v/>
      </c>
      <c r="B221" s="17" t="s">
        <v>511</v>
      </c>
      <c r="C221" s="16" t="s">
        <v>219</v>
      </c>
      <c r="D22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Place du Marché</v>
      </c>
      <c r="E22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57320</v>
      </c>
      <c r="F22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Bouzonville</v>
      </c>
      <c r="G22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1" s="30"/>
      <c r="M221" s="51"/>
      <c r="N221" s="52"/>
      <c r="O221" s="51" t="str">
        <f>IF(Tableau135361[[#This Row],[DATE DERNIER CONTRAT]]&lt;&gt;"",Tableau135361[[#This Row],[DATE DERNIER CONTRAT]]+Tableau135361[[#This Row],[DUREE DERNIER CONTRAT]]*365,"")</f>
        <v/>
      </c>
      <c r="P221" s="97" t="str">
        <f>IF(Tableau135361[[#This Row],[DATE DERNIER CONTRAT]]&lt;&gt;"",Tableau135361[[#This Row],[DATE PROCHAIN CONTRAT]]-30,"")</f>
        <v/>
      </c>
      <c r="Q221" s="35"/>
      <c r="V221" s="51" t="str">
        <f>IF(Tableau125260[[#This Row],[DATE CONTRAT]]&lt;&gt;"",Tableau125260[[#This Row],[DATE CONTRAT]]+Tableau125260[[#This Row],[DUREE CONTRAT]]*365,"")</f>
        <v/>
      </c>
      <c r="W221" s="51" t="str">
        <f>IF(Tableau125260[[#This Row],[DATE CONTRAT]]&lt;&gt;"",Tableau125260[[#This Row],[DATE PROCHAIN CONTRAT]]-30,"")</f>
        <v/>
      </c>
      <c r="AC221" s="51" t="str">
        <f>IF(Tableau12526062[[#This Row],[DATE CONTRAT]]&lt;&gt;"",Tableau12526062[[#This Row],[DATE CONTRAT]]+Tableau12526062[[#This Row],[DUREE CONTRAT]]*365,"")</f>
        <v/>
      </c>
      <c r="AD221" s="51" t="str">
        <f>IF(Tableau12526062[[#This Row],[DATE CONTRAT]]&lt;&gt;"",Tableau12526062[[#This Row],[DATE PROCHAIN CONTRAT]]-30,"")</f>
        <v/>
      </c>
      <c r="AJ221" s="51" t="str">
        <f>IF(Tableau1252606271[[#This Row],[DATE CONTRAT]]&lt;&gt;"",Tableau1252606271[[#This Row],[DATE CONTRAT]]+Tableau1252606271[[#This Row],[DUREE CONTRAT]]*365,"")</f>
        <v/>
      </c>
      <c r="AK221" s="51" t="str">
        <f>IF(Tableau1252606271[[#This Row],[DATE CONTRAT]]&lt;&gt;"",Tableau1252606271[[#This Row],[DATE PROCHAIN CONTRAT]]-30,"")</f>
        <v/>
      </c>
      <c r="AQ221" s="51" t="str">
        <f>IF(Tableau1252606272[[#This Row],[DATE CONTRAT]]&lt;&gt;"",Tableau1252606272[[#This Row],[DATE CONTRAT]]+Tableau1252606272[[#This Row],[DUREE CONTRAT]]*365,"")</f>
        <v/>
      </c>
      <c r="AR221" s="51" t="str">
        <f>IF(Tableau1252606272[[#This Row],[DATE CONTRAT]]&lt;&gt;"",Tableau1252606272[[#This Row],[DATE PROCHAIN CONTRAT]]-30,"")</f>
        <v/>
      </c>
      <c r="AX221" s="51" t="str">
        <f>IF(Tableau1252606273[[#This Row],[DATE CONTRAT]]&lt;&gt;"",Tableau1252606273[[#This Row],[DATE CONTRAT]]+Tableau1252606273[[#This Row],[DUREE CONTRAT]]*365,"")</f>
        <v/>
      </c>
      <c r="AY221" s="51" t="str">
        <f>IF(Tableau1252606273[[#This Row],[DATE CONTRAT]]&lt;&gt;"",Tableau1252606273[[#This Row],[DATE PROCHAIN CONTRAT]]-30,"")</f>
        <v/>
      </c>
      <c r="BE221" s="51" t="str">
        <f>IF(Tableau1252606274[[#This Row],[DATE CONTRAT]]&lt;&gt;"",Tableau1252606274[[#This Row],[DATE CONTRAT]]+Tableau1252606274[[#This Row],[DUREE CONTRAT]]*365,"")</f>
        <v/>
      </c>
      <c r="BF221" s="51" t="str">
        <f>IF(Tableau1252606274[[#This Row],[DATE CONTRAT]]&lt;&gt;"",Tableau1252606274[[#This Row],[DATE PROCHAIN CONTRAT]]-30,"")</f>
        <v/>
      </c>
    </row>
    <row r="222" spans="1:58" ht="30">
      <c r="A222" s="2" t="str">
        <f>IF(COUNT(#REF!)&lt;=0,"",COUNT(#REF!))</f>
        <v/>
      </c>
      <c r="B222" s="17" t="s">
        <v>511</v>
      </c>
      <c r="C222" s="16" t="s">
        <v>220</v>
      </c>
      <c r="D22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22 Rue de la Mésange</v>
      </c>
      <c r="E22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57400</v>
      </c>
      <c r="F22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Sarrebourg</v>
      </c>
      <c r="G22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2" s="30"/>
      <c r="M222" s="51"/>
      <c r="N222" s="52"/>
      <c r="O222" s="51" t="str">
        <f>IF(Tableau135361[[#This Row],[DATE DERNIER CONTRAT]]&lt;&gt;"",Tableau135361[[#This Row],[DATE DERNIER CONTRAT]]+Tableau135361[[#This Row],[DUREE DERNIER CONTRAT]]*365,"")</f>
        <v/>
      </c>
      <c r="P222" s="97" t="str">
        <f>IF(Tableau135361[[#This Row],[DATE DERNIER CONTRAT]]&lt;&gt;"",Tableau135361[[#This Row],[DATE PROCHAIN CONTRAT]]-30,"")</f>
        <v/>
      </c>
      <c r="Q222" s="35"/>
      <c r="V222" s="51" t="str">
        <f>IF(Tableau125260[[#This Row],[DATE CONTRAT]]&lt;&gt;"",Tableau125260[[#This Row],[DATE CONTRAT]]+Tableau125260[[#This Row],[DUREE CONTRAT]]*365,"")</f>
        <v/>
      </c>
      <c r="W222" s="51" t="str">
        <f>IF(Tableau125260[[#This Row],[DATE CONTRAT]]&lt;&gt;"",Tableau125260[[#This Row],[DATE PROCHAIN CONTRAT]]-30,"")</f>
        <v/>
      </c>
      <c r="AC222" s="51" t="str">
        <f>IF(Tableau12526062[[#This Row],[DATE CONTRAT]]&lt;&gt;"",Tableau12526062[[#This Row],[DATE CONTRAT]]+Tableau12526062[[#This Row],[DUREE CONTRAT]]*365,"")</f>
        <v/>
      </c>
      <c r="AD222" s="51" t="str">
        <f>IF(Tableau12526062[[#This Row],[DATE CONTRAT]]&lt;&gt;"",Tableau12526062[[#This Row],[DATE PROCHAIN CONTRAT]]-30,"")</f>
        <v/>
      </c>
      <c r="AJ222" s="51" t="str">
        <f>IF(Tableau1252606271[[#This Row],[DATE CONTRAT]]&lt;&gt;"",Tableau1252606271[[#This Row],[DATE CONTRAT]]+Tableau1252606271[[#This Row],[DUREE CONTRAT]]*365,"")</f>
        <v/>
      </c>
      <c r="AK222" s="51" t="str">
        <f>IF(Tableau1252606271[[#This Row],[DATE CONTRAT]]&lt;&gt;"",Tableau1252606271[[#This Row],[DATE PROCHAIN CONTRAT]]-30,"")</f>
        <v/>
      </c>
      <c r="AQ222" s="51" t="str">
        <f>IF(Tableau1252606272[[#This Row],[DATE CONTRAT]]&lt;&gt;"",Tableau1252606272[[#This Row],[DATE CONTRAT]]+Tableau1252606272[[#This Row],[DUREE CONTRAT]]*365,"")</f>
        <v/>
      </c>
      <c r="AR222" s="51" t="str">
        <f>IF(Tableau1252606272[[#This Row],[DATE CONTRAT]]&lt;&gt;"",Tableau1252606272[[#This Row],[DATE PROCHAIN CONTRAT]]-30,"")</f>
        <v/>
      </c>
      <c r="AX222" s="51" t="str">
        <f>IF(Tableau1252606273[[#This Row],[DATE CONTRAT]]&lt;&gt;"",Tableau1252606273[[#This Row],[DATE CONTRAT]]+Tableau1252606273[[#This Row],[DUREE CONTRAT]]*365,"")</f>
        <v/>
      </c>
      <c r="AY222" s="51" t="str">
        <f>IF(Tableau1252606273[[#This Row],[DATE CONTRAT]]&lt;&gt;"",Tableau1252606273[[#This Row],[DATE PROCHAIN CONTRAT]]-30,"")</f>
        <v/>
      </c>
      <c r="BE222" s="51" t="str">
        <f>IF(Tableau1252606274[[#This Row],[DATE CONTRAT]]&lt;&gt;"",Tableau1252606274[[#This Row],[DATE CONTRAT]]+Tableau1252606274[[#This Row],[DUREE CONTRAT]]*365,"")</f>
        <v/>
      </c>
      <c r="BF222" s="51" t="str">
        <f>IF(Tableau1252606274[[#This Row],[DATE CONTRAT]]&lt;&gt;"",Tableau1252606274[[#This Row],[DATE PROCHAIN CONTRAT]]-30,"")</f>
        <v/>
      </c>
    </row>
    <row r="223" spans="1:58" ht="45">
      <c r="A223" s="2" t="str">
        <f>IF(COUNT(#REF!)&lt;=0,"",COUNT(#REF!))</f>
        <v/>
      </c>
      <c r="B223" s="17" t="s">
        <v>511</v>
      </c>
      <c r="C223" s="16" t="s">
        <v>221</v>
      </c>
      <c r="D22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154 Chemin de Blory</v>
      </c>
      <c r="E22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57950</v>
      </c>
      <c r="F22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Montigny-lès-Metz</v>
      </c>
      <c r="G22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3" s="30"/>
      <c r="M223" s="51"/>
      <c r="N223" s="52"/>
      <c r="O223" s="51" t="str">
        <f>IF(Tableau135361[[#This Row],[DATE DERNIER CONTRAT]]&lt;&gt;"",Tableau135361[[#This Row],[DATE DERNIER CONTRAT]]+Tableau135361[[#This Row],[DUREE DERNIER CONTRAT]]*365,"")</f>
        <v/>
      </c>
      <c r="P223" s="97" t="str">
        <f>IF(Tableau135361[[#This Row],[DATE DERNIER CONTRAT]]&lt;&gt;"",Tableau135361[[#This Row],[DATE PROCHAIN CONTRAT]]-30,"")</f>
        <v/>
      </c>
      <c r="Q223" s="35"/>
      <c r="V223" s="51" t="str">
        <f>IF(Tableau125260[[#This Row],[DATE CONTRAT]]&lt;&gt;"",Tableau125260[[#This Row],[DATE CONTRAT]]+Tableau125260[[#This Row],[DUREE CONTRAT]]*365,"")</f>
        <v/>
      </c>
      <c r="W223" s="51" t="str">
        <f>IF(Tableau125260[[#This Row],[DATE CONTRAT]]&lt;&gt;"",Tableau125260[[#This Row],[DATE PROCHAIN CONTRAT]]-30,"")</f>
        <v/>
      </c>
      <c r="AC223" s="51" t="str">
        <f>IF(Tableau12526062[[#This Row],[DATE CONTRAT]]&lt;&gt;"",Tableau12526062[[#This Row],[DATE CONTRAT]]+Tableau12526062[[#This Row],[DUREE CONTRAT]]*365,"")</f>
        <v/>
      </c>
      <c r="AD223" s="51" t="str">
        <f>IF(Tableau12526062[[#This Row],[DATE CONTRAT]]&lt;&gt;"",Tableau12526062[[#This Row],[DATE PROCHAIN CONTRAT]]-30,"")</f>
        <v/>
      </c>
      <c r="AJ223" s="51" t="str">
        <f>IF(Tableau1252606271[[#This Row],[DATE CONTRAT]]&lt;&gt;"",Tableau1252606271[[#This Row],[DATE CONTRAT]]+Tableau1252606271[[#This Row],[DUREE CONTRAT]]*365,"")</f>
        <v/>
      </c>
      <c r="AK223" s="51" t="str">
        <f>IF(Tableau1252606271[[#This Row],[DATE CONTRAT]]&lt;&gt;"",Tableau1252606271[[#This Row],[DATE PROCHAIN CONTRAT]]-30,"")</f>
        <v/>
      </c>
      <c r="AQ223" s="51" t="str">
        <f>IF(Tableau1252606272[[#This Row],[DATE CONTRAT]]&lt;&gt;"",Tableau1252606272[[#This Row],[DATE CONTRAT]]+Tableau1252606272[[#This Row],[DUREE CONTRAT]]*365,"")</f>
        <v/>
      </c>
      <c r="AR223" s="51" t="str">
        <f>IF(Tableau1252606272[[#This Row],[DATE CONTRAT]]&lt;&gt;"",Tableau1252606272[[#This Row],[DATE PROCHAIN CONTRAT]]-30,"")</f>
        <v/>
      </c>
      <c r="AX223" s="51" t="str">
        <f>IF(Tableau1252606273[[#This Row],[DATE CONTRAT]]&lt;&gt;"",Tableau1252606273[[#This Row],[DATE CONTRAT]]+Tableau1252606273[[#This Row],[DUREE CONTRAT]]*365,"")</f>
        <v/>
      </c>
      <c r="AY223" s="51" t="str">
        <f>IF(Tableau1252606273[[#This Row],[DATE CONTRAT]]&lt;&gt;"",Tableau1252606273[[#This Row],[DATE PROCHAIN CONTRAT]]-30,"")</f>
        <v/>
      </c>
      <c r="BE223" s="51" t="str">
        <f>IF(Tableau1252606274[[#This Row],[DATE CONTRAT]]&lt;&gt;"",Tableau1252606274[[#This Row],[DATE CONTRAT]]+Tableau1252606274[[#This Row],[DUREE CONTRAT]]*365,"")</f>
        <v/>
      </c>
      <c r="BF223" s="51" t="str">
        <f>IF(Tableau1252606274[[#This Row],[DATE CONTRAT]]&lt;&gt;"",Tableau1252606274[[#This Row],[DATE PROCHAIN CONTRAT]]-30,"")</f>
        <v/>
      </c>
    </row>
    <row r="224" spans="1:58" ht="30">
      <c r="A224" s="2" t="str">
        <f>IF(COUNT(#REF!)&lt;=0,"",COUNT(#REF!))</f>
        <v/>
      </c>
      <c r="B224" s="17" t="s">
        <v>511</v>
      </c>
      <c r="C224" s="16" t="s">
        <v>222</v>
      </c>
      <c r="D22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de Grenoble</v>
      </c>
      <c r="E22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57800</v>
      </c>
      <c r="F22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Freyming-Merlebach</v>
      </c>
      <c r="G22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4" s="30"/>
      <c r="M224" s="51"/>
      <c r="N224" s="52"/>
      <c r="O224" s="51" t="str">
        <f>IF(Tableau135361[[#This Row],[DATE DERNIER CONTRAT]]&lt;&gt;"",Tableau135361[[#This Row],[DATE DERNIER CONTRAT]]+Tableau135361[[#This Row],[DUREE DERNIER CONTRAT]]*365,"")</f>
        <v/>
      </c>
      <c r="P224" s="97" t="str">
        <f>IF(Tableau135361[[#This Row],[DATE DERNIER CONTRAT]]&lt;&gt;"",Tableau135361[[#This Row],[DATE PROCHAIN CONTRAT]]-30,"")</f>
        <v/>
      </c>
      <c r="Q224" s="35"/>
      <c r="V224" s="51" t="str">
        <f>IF(Tableau125260[[#This Row],[DATE CONTRAT]]&lt;&gt;"",Tableau125260[[#This Row],[DATE CONTRAT]]+Tableau125260[[#This Row],[DUREE CONTRAT]]*365,"")</f>
        <v/>
      </c>
      <c r="W224" s="51" t="str">
        <f>IF(Tableau125260[[#This Row],[DATE CONTRAT]]&lt;&gt;"",Tableau125260[[#This Row],[DATE PROCHAIN CONTRAT]]-30,"")</f>
        <v/>
      </c>
      <c r="AC224" s="51" t="str">
        <f>IF(Tableau12526062[[#This Row],[DATE CONTRAT]]&lt;&gt;"",Tableau12526062[[#This Row],[DATE CONTRAT]]+Tableau12526062[[#This Row],[DUREE CONTRAT]]*365,"")</f>
        <v/>
      </c>
      <c r="AD224" s="51" t="str">
        <f>IF(Tableau12526062[[#This Row],[DATE CONTRAT]]&lt;&gt;"",Tableau12526062[[#This Row],[DATE PROCHAIN CONTRAT]]-30,"")</f>
        <v/>
      </c>
      <c r="AJ224" s="51" t="str">
        <f>IF(Tableau1252606271[[#This Row],[DATE CONTRAT]]&lt;&gt;"",Tableau1252606271[[#This Row],[DATE CONTRAT]]+Tableau1252606271[[#This Row],[DUREE CONTRAT]]*365,"")</f>
        <v/>
      </c>
      <c r="AK224" s="51" t="str">
        <f>IF(Tableau1252606271[[#This Row],[DATE CONTRAT]]&lt;&gt;"",Tableau1252606271[[#This Row],[DATE PROCHAIN CONTRAT]]-30,"")</f>
        <v/>
      </c>
      <c r="AQ224" s="51" t="str">
        <f>IF(Tableau1252606272[[#This Row],[DATE CONTRAT]]&lt;&gt;"",Tableau1252606272[[#This Row],[DATE CONTRAT]]+Tableau1252606272[[#This Row],[DUREE CONTRAT]]*365,"")</f>
        <v/>
      </c>
      <c r="AR224" s="51" t="str">
        <f>IF(Tableau1252606272[[#This Row],[DATE CONTRAT]]&lt;&gt;"",Tableau1252606272[[#This Row],[DATE PROCHAIN CONTRAT]]-30,"")</f>
        <v/>
      </c>
      <c r="AX224" s="51" t="str">
        <f>IF(Tableau1252606273[[#This Row],[DATE CONTRAT]]&lt;&gt;"",Tableau1252606273[[#This Row],[DATE CONTRAT]]+Tableau1252606273[[#This Row],[DUREE CONTRAT]]*365,"")</f>
        <v/>
      </c>
      <c r="AY224" s="51" t="str">
        <f>IF(Tableau1252606273[[#This Row],[DATE CONTRAT]]&lt;&gt;"",Tableau1252606273[[#This Row],[DATE PROCHAIN CONTRAT]]-30,"")</f>
        <v/>
      </c>
      <c r="BE224" s="51" t="str">
        <f>IF(Tableau1252606274[[#This Row],[DATE CONTRAT]]&lt;&gt;"",Tableau1252606274[[#This Row],[DATE CONTRAT]]+Tableau1252606274[[#This Row],[DUREE CONTRAT]]*365,"")</f>
        <v/>
      </c>
      <c r="BF224" s="51" t="str">
        <f>IF(Tableau1252606274[[#This Row],[DATE CONTRAT]]&lt;&gt;"",Tableau1252606274[[#This Row],[DATE PROCHAIN CONTRAT]]-30,"")</f>
        <v/>
      </c>
    </row>
    <row r="225" spans="1:58" ht="30">
      <c r="A225" s="2" t="str">
        <f>IF(COUNT(#REF!)&lt;=0,"",COUNT(#REF!))</f>
        <v/>
      </c>
      <c r="B225" s="17" t="s">
        <v>511</v>
      </c>
      <c r="C225" s="16" t="s">
        <v>223</v>
      </c>
      <c r="D22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du Petit Bois</v>
      </c>
      <c r="E22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57460</v>
      </c>
      <c r="F22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Behren-lès-Forbach</v>
      </c>
      <c r="G22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5" s="30"/>
      <c r="M225" s="51"/>
      <c r="N225" s="52"/>
      <c r="O225" s="51" t="str">
        <f>IF(Tableau135361[[#This Row],[DATE DERNIER CONTRAT]]&lt;&gt;"",Tableau135361[[#This Row],[DATE DERNIER CONTRAT]]+Tableau135361[[#This Row],[DUREE DERNIER CONTRAT]]*365,"")</f>
        <v/>
      </c>
      <c r="P225" s="97" t="str">
        <f>IF(Tableau135361[[#This Row],[DATE DERNIER CONTRAT]]&lt;&gt;"",Tableau135361[[#This Row],[DATE PROCHAIN CONTRAT]]-30,"")</f>
        <v/>
      </c>
      <c r="Q225" s="35"/>
      <c r="V225" s="51" t="str">
        <f>IF(Tableau125260[[#This Row],[DATE CONTRAT]]&lt;&gt;"",Tableau125260[[#This Row],[DATE CONTRAT]]+Tableau125260[[#This Row],[DUREE CONTRAT]]*365,"")</f>
        <v/>
      </c>
      <c r="W225" s="51" t="str">
        <f>IF(Tableau125260[[#This Row],[DATE CONTRAT]]&lt;&gt;"",Tableau125260[[#This Row],[DATE PROCHAIN CONTRAT]]-30,"")</f>
        <v/>
      </c>
      <c r="AC225" s="51" t="str">
        <f>IF(Tableau12526062[[#This Row],[DATE CONTRAT]]&lt;&gt;"",Tableau12526062[[#This Row],[DATE CONTRAT]]+Tableau12526062[[#This Row],[DUREE CONTRAT]]*365,"")</f>
        <v/>
      </c>
      <c r="AD225" s="51" t="str">
        <f>IF(Tableau12526062[[#This Row],[DATE CONTRAT]]&lt;&gt;"",Tableau12526062[[#This Row],[DATE PROCHAIN CONTRAT]]-30,"")</f>
        <v/>
      </c>
      <c r="AJ225" s="51" t="str">
        <f>IF(Tableau1252606271[[#This Row],[DATE CONTRAT]]&lt;&gt;"",Tableau1252606271[[#This Row],[DATE CONTRAT]]+Tableau1252606271[[#This Row],[DUREE CONTRAT]]*365,"")</f>
        <v/>
      </c>
      <c r="AK225" s="51" t="str">
        <f>IF(Tableau1252606271[[#This Row],[DATE CONTRAT]]&lt;&gt;"",Tableau1252606271[[#This Row],[DATE PROCHAIN CONTRAT]]-30,"")</f>
        <v/>
      </c>
      <c r="AQ225" s="51" t="str">
        <f>IF(Tableau1252606272[[#This Row],[DATE CONTRAT]]&lt;&gt;"",Tableau1252606272[[#This Row],[DATE CONTRAT]]+Tableau1252606272[[#This Row],[DUREE CONTRAT]]*365,"")</f>
        <v/>
      </c>
      <c r="AR225" s="51" t="str">
        <f>IF(Tableau1252606272[[#This Row],[DATE CONTRAT]]&lt;&gt;"",Tableau1252606272[[#This Row],[DATE PROCHAIN CONTRAT]]-30,"")</f>
        <v/>
      </c>
      <c r="AX225" s="51" t="str">
        <f>IF(Tableau1252606273[[#This Row],[DATE CONTRAT]]&lt;&gt;"",Tableau1252606273[[#This Row],[DATE CONTRAT]]+Tableau1252606273[[#This Row],[DUREE CONTRAT]]*365,"")</f>
        <v/>
      </c>
      <c r="AY225" s="51" t="str">
        <f>IF(Tableau1252606273[[#This Row],[DATE CONTRAT]]&lt;&gt;"",Tableau1252606273[[#This Row],[DATE PROCHAIN CONTRAT]]-30,"")</f>
        <v/>
      </c>
      <c r="BE225" s="51" t="str">
        <f>IF(Tableau1252606274[[#This Row],[DATE CONTRAT]]&lt;&gt;"",Tableau1252606274[[#This Row],[DATE CONTRAT]]+Tableau1252606274[[#This Row],[DUREE CONTRAT]]*365,"")</f>
        <v/>
      </c>
      <c r="BF225" s="51" t="str">
        <f>IF(Tableau1252606274[[#This Row],[DATE CONTRAT]]&lt;&gt;"",Tableau1252606274[[#This Row],[DATE PROCHAIN CONTRAT]]-30,"")</f>
        <v/>
      </c>
    </row>
    <row r="226" spans="1:58" ht="30">
      <c r="A226" s="2" t="str">
        <f>IF(COUNT(#REF!)&lt;=0,"",COUNT(#REF!))</f>
        <v/>
      </c>
      <c r="B226" s="17" t="s">
        <v>511</v>
      </c>
      <c r="C226" s="16" t="s">
        <v>224</v>
      </c>
      <c r="D22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Robert Schuman</v>
      </c>
      <c r="E22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57220</v>
      </c>
      <c r="F22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Boulay-Moselle</v>
      </c>
      <c r="G22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6" s="30"/>
      <c r="M226" s="51"/>
      <c r="N226" s="52"/>
      <c r="O226" s="51" t="str">
        <f>IF(Tableau135361[[#This Row],[DATE DERNIER CONTRAT]]&lt;&gt;"",Tableau135361[[#This Row],[DATE DERNIER CONTRAT]]+Tableau135361[[#This Row],[DUREE DERNIER CONTRAT]]*365,"")</f>
        <v/>
      </c>
      <c r="P226" s="97" t="str">
        <f>IF(Tableau135361[[#This Row],[DATE DERNIER CONTRAT]]&lt;&gt;"",Tableau135361[[#This Row],[DATE PROCHAIN CONTRAT]]-30,"")</f>
        <v/>
      </c>
      <c r="Q226" s="35"/>
      <c r="V226" s="51" t="str">
        <f>IF(Tableau125260[[#This Row],[DATE CONTRAT]]&lt;&gt;"",Tableau125260[[#This Row],[DATE CONTRAT]]+Tableau125260[[#This Row],[DUREE CONTRAT]]*365,"")</f>
        <v/>
      </c>
      <c r="W226" s="51" t="str">
        <f>IF(Tableau125260[[#This Row],[DATE CONTRAT]]&lt;&gt;"",Tableau125260[[#This Row],[DATE PROCHAIN CONTRAT]]-30,"")</f>
        <v/>
      </c>
      <c r="AC226" s="51" t="str">
        <f>IF(Tableau12526062[[#This Row],[DATE CONTRAT]]&lt;&gt;"",Tableau12526062[[#This Row],[DATE CONTRAT]]+Tableau12526062[[#This Row],[DUREE CONTRAT]]*365,"")</f>
        <v/>
      </c>
      <c r="AD226" s="51" t="str">
        <f>IF(Tableau12526062[[#This Row],[DATE CONTRAT]]&lt;&gt;"",Tableau12526062[[#This Row],[DATE PROCHAIN CONTRAT]]-30,"")</f>
        <v/>
      </c>
      <c r="AJ226" s="51" t="str">
        <f>IF(Tableau1252606271[[#This Row],[DATE CONTRAT]]&lt;&gt;"",Tableau1252606271[[#This Row],[DATE CONTRAT]]+Tableau1252606271[[#This Row],[DUREE CONTRAT]]*365,"")</f>
        <v/>
      </c>
      <c r="AK226" s="51" t="str">
        <f>IF(Tableau1252606271[[#This Row],[DATE CONTRAT]]&lt;&gt;"",Tableau1252606271[[#This Row],[DATE PROCHAIN CONTRAT]]-30,"")</f>
        <v/>
      </c>
      <c r="AQ226" s="51" t="str">
        <f>IF(Tableau1252606272[[#This Row],[DATE CONTRAT]]&lt;&gt;"",Tableau1252606272[[#This Row],[DATE CONTRAT]]+Tableau1252606272[[#This Row],[DUREE CONTRAT]]*365,"")</f>
        <v/>
      </c>
      <c r="AR226" s="51" t="str">
        <f>IF(Tableau1252606272[[#This Row],[DATE CONTRAT]]&lt;&gt;"",Tableau1252606272[[#This Row],[DATE PROCHAIN CONTRAT]]-30,"")</f>
        <v/>
      </c>
      <c r="AX226" s="51" t="str">
        <f>IF(Tableau1252606273[[#This Row],[DATE CONTRAT]]&lt;&gt;"",Tableau1252606273[[#This Row],[DATE CONTRAT]]+Tableau1252606273[[#This Row],[DUREE CONTRAT]]*365,"")</f>
        <v/>
      </c>
      <c r="AY226" s="51" t="str">
        <f>IF(Tableau1252606273[[#This Row],[DATE CONTRAT]]&lt;&gt;"",Tableau1252606273[[#This Row],[DATE PROCHAIN CONTRAT]]-30,"")</f>
        <v/>
      </c>
      <c r="BE226" s="51" t="str">
        <f>IF(Tableau1252606274[[#This Row],[DATE CONTRAT]]&lt;&gt;"",Tableau1252606274[[#This Row],[DATE CONTRAT]]+Tableau1252606274[[#This Row],[DUREE CONTRAT]]*365,"")</f>
        <v/>
      </c>
      <c r="BF226" s="51" t="str">
        <f>IF(Tableau1252606274[[#This Row],[DATE CONTRAT]]&lt;&gt;"",Tableau1252606274[[#This Row],[DATE PROCHAIN CONTRAT]]-30,"")</f>
        <v/>
      </c>
    </row>
    <row r="227" spans="1:58" ht="30">
      <c r="A227" s="2" t="str">
        <f>IF(COUNT(#REF!)&lt;=0,"",COUNT(#REF!))</f>
        <v/>
      </c>
      <c r="B227" s="17" t="s">
        <v>511</v>
      </c>
      <c r="C227" s="16" t="s">
        <v>225</v>
      </c>
      <c r="D22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58 Avenue Jean Mermoz</v>
      </c>
      <c r="E22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57290</v>
      </c>
      <c r="F22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Fameck</v>
      </c>
      <c r="G22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7" s="30"/>
      <c r="M227" s="51"/>
      <c r="N227" s="52"/>
      <c r="O227" s="51" t="str">
        <f>IF(Tableau135361[[#This Row],[DATE DERNIER CONTRAT]]&lt;&gt;"",Tableau135361[[#This Row],[DATE DERNIER CONTRAT]]+Tableau135361[[#This Row],[DUREE DERNIER CONTRAT]]*365,"")</f>
        <v/>
      </c>
      <c r="P227" s="97" t="str">
        <f>IF(Tableau135361[[#This Row],[DATE DERNIER CONTRAT]]&lt;&gt;"",Tableau135361[[#This Row],[DATE PROCHAIN CONTRAT]]-30,"")</f>
        <v/>
      </c>
      <c r="Q227" s="35"/>
      <c r="V227" s="51" t="str">
        <f>IF(Tableau125260[[#This Row],[DATE CONTRAT]]&lt;&gt;"",Tableau125260[[#This Row],[DATE CONTRAT]]+Tableau125260[[#This Row],[DUREE CONTRAT]]*365,"")</f>
        <v/>
      </c>
      <c r="W227" s="51" t="str">
        <f>IF(Tableau125260[[#This Row],[DATE CONTRAT]]&lt;&gt;"",Tableau125260[[#This Row],[DATE PROCHAIN CONTRAT]]-30,"")</f>
        <v/>
      </c>
      <c r="AC227" s="51" t="str">
        <f>IF(Tableau12526062[[#This Row],[DATE CONTRAT]]&lt;&gt;"",Tableau12526062[[#This Row],[DATE CONTRAT]]+Tableau12526062[[#This Row],[DUREE CONTRAT]]*365,"")</f>
        <v/>
      </c>
      <c r="AD227" s="51" t="str">
        <f>IF(Tableau12526062[[#This Row],[DATE CONTRAT]]&lt;&gt;"",Tableau12526062[[#This Row],[DATE PROCHAIN CONTRAT]]-30,"")</f>
        <v/>
      </c>
      <c r="AJ227" s="51" t="str">
        <f>IF(Tableau1252606271[[#This Row],[DATE CONTRAT]]&lt;&gt;"",Tableau1252606271[[#This Row],[DATE CONTRAT]]+Tableau1252606271[[#This Row],[DUREE CONTRAT]]*365,"")</f>
        <v/>
      </c>
      <c r="AK227" s="51" t="str">
        <f>IF(Tableau1252606271[[#This Row],[DATE CONTRAT]]&lt;&gt;"",Tableau1252606271[[#This Row],[DATE PROCHAIN CONTRAT]]-30,"")</f>
        <v/>
      </c>
      <c r="AQ227" s="51" t="str">
        <f>IF(Tableau1252606272[[#This Row],[DATE CONTRAT]]&lt;&gt;"",Tableau1252606272[[#This Row],[DATE CONTRAT]]+Tableau1252606272[[#This Row],[DUREE CONTRAT]]*365,"")</f>
        <v/>
      </c>
      <c r="AR227" s="51" t="str">
        <f>IF(Tableau1252606272[[#This Row],[DATE CONTRAT]]&lt;&gt;"",Tableau1252606272[[#This Row],[DATE PROCHAIN CONTRAT]]-30,"")</f>
        <v/>
      </c>
      <c r="AX227" s="51" t="str">
        <f>IF(Tableau1252606273[[#This Row],[DATE CONTRAT]]&lt;&gt;"",Tableau1252606273[[#This Row],[DATE CONTRAT]]+Tableau1252606273[[#This Row],[DUREE CONTRAT]]*365,"")</f>
        <v/>
      </c>
      <c r="AY227" s="51" t="str">
        <f>IF(Tableau1252606273[[#This Row],[DATE CONTRAT]]&lt;&gt;"",Tableau1252606273[[#This Row],[DATE PROCHAIN CONTRAT]]-30,"")</f>
        <v/>
      </c>
      <c r="BE227" s="51" t="str">
        <f>IF(Tableau1252606274[[#This Row],[DATE CONTRAT]]&lt;&gt;"",Tableau1252606274[[#This Row],[DATE CONTRAT]]+Tableau1252606274[[#This Row],[DUREE CONTRAT]]*365,"")</f>
        <v/>
      </c>
      <c r="BF227" s="51" t="str">
        <f>IF(Tableau1252606274[[#This Row],[DATE CONTRAT]]&lt;&gt;"",Tableau1252606274[[#This Row],[DATE PROCHAIN CONTRAT]]-30,"")</f>
        <v/>
      </c>
    </row>
    <row r="228" spans="1:58" ht="30">
      <c r="A228" s="2" t="str">
        <f>IF(COUNT(#REF!)&lt;=0,"",COUNT(#REF!))</f>
        <v/>
      </c>
      <c r="B228" s="17" t="s">
        <v>511</v>
      </c>
      <c r="C228" s="16" t="s">
        <v>226</v>
      </c>
      <c r="D22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Rue des Frères Mesguin</v>
      </c>
      <c r="E22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57260</v>
      </c>
      <c r="F22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Dieuze</v>
      </c>
      <c r="G22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8" s="30"/>
      <c r="M228" s="51"/>
      <c r="N228" s="52"/>
      <c r="O228" s="51" t="str">
        <f>IF(Tableau135361[[#This Row],[DATE DERNIER CONTRAT]]&lt;&gt;"",Tableau135361[[#This Row],[DATE DERNIER CONTRAT]]+Tableau135361[[#This Row],[DUREE DERNIER CONTRAT]]*365,"")</f>
        <v/>
      </c>
      <c r="P228" s="97" t="str">
        <f>IF(Tableau135361[[#This Row],[DATE DERNIER CONTRAT]]&lt;&gt;"",Tableau135361[[#This Row],[DATE PROCHAIN CONTRAT]]-30,"")</f>
        <v/>
      </c>
      <c r="Q228" s="35"/>
      <c r="V228" s="51" t="str">
        <f>IF(Tableau125260[[#This Row],[DATE CONTRAT]]&lt;&gt;"",Tableau125260[[#This Row],[DATE CONTRAT]]+Tableau125260[[#This Row],[DUREE CONTRAT]]*365,"")</f>
        <v/>
      </c>
      <c r="W228" s="51" t="str">
        <f>IF(Tableau125260[[#This Row],[DATE CONTRAT]]&lt;&gt;"",Tableau125260[[#This Row],[DATE PROCHAIN CONTRAT]]-30,"")</f>
        <v/>
      </c>
      <c r="AC228" s="51" t="str">
        <f>IF(Tableau12526062[[#This Row],[DATE CONTRAT]]&lt;&gt;"",Tableau12526062[[#This Row],[DATE CONTRAT]]+Tableau12526062[[#This Row],[DUREE CONTRAT]]*365,"")</f>
        <v/>
      </c>
      <c r="AD228" s="51" t="str">
        <f>IF(Tableau12526062[[#This Row],[DATE CONTRAT]]&lt;&gt;"",Tableau12526062[[#This Row],[DATE PROCHAIN CONTRAT]]-30,"")</f>
        <v/>
      </c>
      <c r="AJ228" s="51" t="str">
        <f>IF(Tableau1252606271[[#This Row],[DATE CONTRAT]]&lt;&gt;"",Tableau1252606271[[#This Row],[DATE CONTRAT]]+Tableau1252606271[[#This Row],[DUREE CONTRAT]]*365,"")</f>
        <v/>
      </c>
      <c r="AK228" s="51" t="str">
        <f>IF(Tableau1252606271[[#This Row],[DATE CONTRAT]]&lt;&gt;"",Tableau1252606271[[#This Row],[DATE PROCHAIN CONTRAT]]-30,"")</f>
        <v/>
      </c>
      <c r="AQ228" s="51" t="str">
        <f>IF(Tableau1252606272[[#This Row],[DATE CONTRAT]]&lt;&gt;"",Tableau1252606272[[#This Row],[DATE CONTRAT]]+Tableau1252606272[[#This Row],[DUREE CONTRAT]]*365,"")</f>
        <v/>
      </c>
      <c r="AR228" s="51" t="str">
        <f>IF(Tableau1252606272[[#This Row],[DATE CONTRAT]]&lt;&gt;"",Tableau1252606272[[#This Row],[DATE PROCHAIN CONTRAT]]-30,"")</f>
        <v/>
      </c>
      <c r="AX228" s="51" t="str">
        <f>IF(Tableau1252606273[[#This Row],[DATE CONTRAT]]&lt;&gt;"",Tableau1252606273[[#This Row],[DATE CONTRAT]]+Tableau1252606273[[#This Row],[DUREE CONTRAT]]*365,"")</f>
        <v/>
      </c>
      <c r="AY228" s="51" t="str">
        <f>IF(Tableau1252606273[[#This Row],[DATE CONTRAT]]&lt;&gt;"",Tableau1252606273[[#This Row],[DATE PROCHAIN CONTRAT]]-30,"")</f>
        <v/>
      </c>
      <c r="BE228" s="51" t="str">
        <f>IF(Tableau1252606274[[#This Row],[DATE CONTRAT]]&lt;&gt;"",Tableau1252606274[[#This Row],[DATE CONTRAT]]+Tableau1252606274[[#This Row],[DUREE CONTRAT]]*365,"")</f>
        <v/>
      </c>
      <c r="BF228" s="51" t="str">
        <f>IF(Tableau1252606274[[#This Row],[DATE CONTRAT]]&lt;&gt;"",Tableau1252606274[[#This Row],[DATE PROCHAIN CONTRAT]]-30,"")</f>
        <v/>
      </c>
    </row>
    <row r="229" spans="1:58" ht="30">
      <c r="A229" s="2" t="str">
        <f>IF(COUNT(#REF!)&lt;=0,"",COUNT(#REF!))</f>
        <v/>
      </c>
      <c r="B229" s="17" t="s">
        <v>511</v>
      </c>
      <c r="C229" s="16" t="s">
        <v>227</v>
      </c>
      <c r="D22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du Tivoli</v>
      </c>
      <c r="E22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57700</v>
      </c>
      <c r="F22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Hayange</v>
      </c>
      <c r="G22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2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2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2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29" s="30"/>
      <c r="M229" s="51"/>
      <c r="N229" s="52"/>
      <c r="O229" s="51" t="str">
        <f>IF(Tableau135361[[#This Row],[DATE DERNIER CONTRAT]]&lt;&gt;"",Tableau135361[[#This Row],[DATE DERNIER CONTRAT]]+Tableau135361[[#This Row],[DUREE DERNIER CONTRAT]]*365,"")</f>
        <v/>
      </c>
      <c r="P229" s="97" t="str">
        <f>IF(Tableau135361[[#This Row],[DATE DERNIER CONTRAT]]&lt;&gt;"",Tableau135361[[#This Row],[DATE PROCHAIN CONTRAT]]-30,"")</f>
        <v/>
      </c>
      <c r="Q229" s="35"/>
      <c r="V229" s="51" t="str">
        <f>IF(Tableau125260[[#This Row],[DATE CONTRAT]]&lt;&gt;"",Tableau125260[[#This Row],[DATE CONTRAT]]+Tableau125260[[#This Row],[DUREE CONTRAT]]*365,"")</f>
        <v/>
      </c>
      <c r="W229" s="51" t="str">
        <f>IF(Tableau125260[[#This Row],[DATE CONTRAT]]&lt;&gt;"",Tableau125260[[#This Row],[DATE PROCHAIN CONTRAT]]-30,"")</f>
        <v/>
      </c>
      <c r="AC229" s="51" t="str">
        <f>IF(Tableau12526062[[#This Row],[DATE CONTRAT]]&lt;&gt;"",Tableau12526062[[#This Row],[DATE CONTRAT]]+Tableau12526062[[#This Row],[DUREE CONTRAT]]*365,"")</f>
        <v/>
      </c>
      <c r="AD229" s="51" t="str">
        <f>IF(Tableau12526062[[#This Row],[DATE CONTRAT]]&lt;&gt;"",Tableau12526062[[#This Row],[DATE PROCHAIN CONTRAT]]-30,"")</f>
        <v/>
      </c>
      <c r="AJ229" s="51" t="str">
        <f>IF(Tableau1252606271[[#This Row],[DATE CONTRAT]]&lt;&gt;"",Tableau1252606271[[#This Row],[DATE CONTRAT]]+Tableau1252606271[[#This Row],[DUREE CONTRAT]]*365,"")</f>
        <v/>
      </c>
      <c r="AK229" s="51" t="str">
        <f>IF(Tableau1252606271[[#This Row],[DATE CONTRAT]]&lt;&gt;"",Tableau1252606271[[#This Row],[DATE PROCHAIN CONTRAT]]-30,"")</f>
        <v/>
      </c>
      <c r="AQ229" s="51" t="str">
        <f>IF(Tableau1252606272[[#This Row],[DATE CONTRAT]]&lt;&gt;"",Tableau1252606272[[#This Row],[DATE CONTRAT]]+Tableau1252606272[[#This Row],[DUREE CONTRAT]]*365,"")</f>
        <v/>
      </c>
      <c r="AR229" s="51" t="str">
        <f>IF(Tableau1252606272[[#This Row],[DATE CONTRAT]]&lt;&gt;"",Tableau1252606272[[#This Row],[DATE PROCHAIN CONTRAT]]-30,"")</f>
        <v/>
      </c>
      <c r="AX229" s="51" t="str">
        <f>IF(Tableau1252606273[[#This Row],[DATE CONTRAT]]&lt;&gt;"",Tableau1252606273[[#This Row],[DATE CONTRAT]]+Tableau1252606273[[#This Row],[DUREE CONTRAT]]*365,"")</f>
        <v/>
      </c>
      <c r="AY229" s="51" t="str">
        <f>IF(Tableau1252606273[[#This Row],[DATE CONTRAT]]&lt;&gt;"",Tableau1252606273[[#This Row],[DATE PROCHAIN CONTRAT]]-30,"")</f>
        <v/>
      </c>
      <c r="BE229" s="51" t="str">
        <f>IF(Tableau1252606274[[#This Row],[DATE CONTRAT]]&lt;&gt;"",Tableau1252606274[[#This Row],[DATE CONTRAT]]+Tableau1252606274[[#This Row],[DUREE CONTRAT]]*365,"")</f>
        <v/>
      </c>
      <c r="BF229" s="51" t="str">
        <f>IF(Tableau1252606274[[#This Row],[DATE CONTRAT]]&lt;&gt;"",Tableau1252606274[[#This Row],[DATE PROCHAIN CONTRAT]]-30,"")</f>
        <v/>
      </c>
    </row>
    <row r="230" spans="1:58" ht="45">
      <c r="A230" s="2" t="str">
        <f>IF(COUNT(#REF!)&lt;=0,"",COUNT(#REF!))</f>
        <v/>
      </c>
      <c r="B230" s="17" t="s">
        <v>511</v>
      </c>
      <c r="C230" s="16" t="s">
        <v>228</v>
      </c>
      <c r="D23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22 Place Notre Dame</v>
      </c>
      <c r="E23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3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3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0" s="30"/>
      <c r="M230" s="51"/>
      <c r="N230" s="52"/>
      <c r="O230" s="51" t="str">
        <f>IF(Tableau135361[[#This Row],[DATE DERNIER CONTRAT]]&lt;&gt;"",Tableau135361[[#This Row],[DATE DERNIER CONTRAT]]+Tableau135361[[#This Row],[DUREE DERNIER CONTRAT]]*365,"")</f>
        <v/>
      </c>
      <c r="P230" s="97" t="str">
        <f>IF(Tableau135361[[#This Row],[DATE DERNIER CONTRAT]]&lt;&gt;"",Tableau135361[[#This Row],[DATE PROCHAIN CONTRAT]]-30,"")</f>
        <v/>
      </c>
      <c r="Q230" s="35"/>
      <c r="V230" s="51" t="str">
        <f>IF(Tableau125260[[#This Row],[DATE CONTRAT]]&lt;&gt;"",Tableau125260[[#This Row],[DATE CONTRAT]]+Tableau125260[[#This Row],[DUREE CONTRAT]]*365,"")</f>
        <v/>
      </c>
      <c r="W230" s="51" t="str">
        <f>IF(Tableau125260[[#This Row],[DATE CONTRAT]]&lt;&gt;"",Tableau125260[[#This Row],[DATE PROCHAIN CONTRAT]]-30,"")</f>
        <v/>
      </c>
      <c r="AC230" s="51" t="str">
        <f>IF(Tableau12526062[[#This Row],[DATE CONTRAT]]&lt;&gt;"",Tableau12526062[[#This Row],[DATE CONTRAT]]+Tableau12526062[[#This Row],[DUREE CONTRAT]]*365,"")</f>
        <v/>
      </c>
      <c r="AD230" s="51" t="str">
        <f>IF(Tableau12526062[[#This Row],[DATE CONTRAT]]&lt;&gt;"",Tableau12526062[[#This Row],[DATE PROCHAIN CONTRAT]]-30,"")</f>
        <v/>
      </c>
      <c r="AJ230" s="51" t="str">
        <f>IF(Tableau1252606271[[#This Row],[DATE CONTRAT]]&lt;&gt;"",Tableau1252606271[[#This Row],[DATE CONTRAT]]+Tableau1252606271[[#This Row],[DUREE CONTRAT]]*365,"")</f>
        <v/>
      </c>
      <c r="AK230" s="51" t="str">
        <f>IF(Tableau1252606271[[#This Row],[DATE CONTRAT]]&lt;&gt;"",Tableau1252606271[[#This Row],[DATE PROCHAIN CONTRAT]]-30,"")</f>
        <v/>
      </c>
      <c r="AQ230" s="51" t="str">
        <f>IF(Tableau1252606272[[#This Row],[DATE CONTRAT]]&lt;&gt;"",Tableau1252606272[[#This Row],[DATE CONTRAT]]+Tableau1252606272[[#This Row],[DUREE CONTRAT]]*365,"")</f>
        <v/>
      </c>
      <c r="AR230" s="51" t="str">
        <f>IF(Tableau1252606272[[#This Row],[DATE CONTRAT]]&lt;&gt;"",Tableau1252606272[[#This Row],[DATE PROCHAIN CONTRAT]]-30,"")</f>
        <v/>
      </c>
      <c r="AX230" s="51" t="str">
        <f>IF(Tableau1252606273[[#This Row],[DATE CONTRAT]]&lt;&gt;"",Tableau1252606273[[#This Row],[DATE CONTRAT]]+Tableau1252606273[[#This Row],[DUREE CONTRAT]]*365,"")</f>
        <v/>
      </c>
      <c r="AY230" s="51" t="str">
        <f>IF(Tableau1252606273[[#This Row],[DATE CONTRAT]]&lt;&gt;"",Tableau1252606273[[#This Row],[DATE PROCHAIN CONTRAT]]-30,"")</f>
        <v/>
      </c>
      <c r="BE230" s="51" t="str">
        <f>IF(Tableau1252606274[[#This Row],[DATE CONTRAT]]&lt;&gt;"",Tableau1252606274[[#This Row],[DATE CONTRAT]]+Tableau1252606274[[#This Row],[DUREE CONTRAT]]*365,"")</f>
        <v/>
      </c>
      <c r="BF230" s="51" t="str">
        <f>IF(Tableau1252606274[[#This Row],[DATE CONTRAT]]&lt;&gt;"",Tableau1252606274[[#This Row],[DATE PROCHAIN CONTRAT]]-30,"")</f>
        <v/>
      </c>
    </row>
    <row r="231" spans="1:58" ht="30">
      <c r="A231" s="2" t="str">
        <f>IF(COUNT(#REF!)&lt;=0,"",COUNT(#REF!))</f>
        <v/>
      </c>
      <c r="B231" s="17" t="s">
        <v>511</v>
      </c>
      <c r="C231" s="16" t="s">
        <v>229</v>
      </c>
      <c r="D23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21 Rue des Vosges</v>
      </c>
      <c r="E23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57800</v>
      </c>
      <c r="F23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Freyming-Merlebach</v>
      </c>
      <c r="G23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1" s="30"/>
      <c r="M231" s="51"/>
      <c r="N231" s="52"/>
      <c r="O231" s="51" t="str">
        <f>IF(Tableau135361[[#This Row],[DATE DERNIER CONTRAT]]&lt;&gt;"",Tableau135361[[#This Row],[DATE DERNIER CONTRAT]]+Tableau135361[[#This Row],[DUREE DERNIER CONTRAT]]*365,"")</f>
        <v/>
      </c>
      <c r="P231" s="97" t="str">
        <f>IF(Tableau135361[[#This Row],[DATE DERNIER CONTRAT]]&lt;&gt;"",Tableau135361[[#This Row],[DATE PROCHAIN CONTRAT]]-30,"")</f>
        <v/>
      </c>
      <c r="Q231" s="35"/>
      <c r="V231" s="51" t="str">
        <f>IF(Tableau125260[[#This Row],[DATE CONTRAT]]&lt;&gt;"",Tableau125260[[#This Row],[DATE CONTRAT]]+Tableau125260[[#This Row],[DUREE CONTRAT]]*365,"")</f>
        <v/>
      </c>
      <c r="W231" s="51" t="str">
        <f>IF(Tableau125260[[#This Row],[DATE CONTRAT]]&lt;&gt;"",Tableau125260[[#This Row],[DATE PROCHAIN CONTRAT]]-30,"")</f>
        <v/>
      </c>
      <c r="AC231" s="51" t="str">
        <f>IF(Tableau12526062[[#This Row],[DATE CONTRAT]]&lt;&gt;"",Tableau12526062[[#This Row],[DATE CONTRAT]]+Tableau12526062[[#This Row],[DUREE CONTRAT]]*365,"")</f>
        <v/>
      </c>
      <c r="AD231" s="51" t="str">
        <f>IF(Tableau12526062[[#This Row],[DATE CONTRAT]]&lt;&gt;"",Tableau12526062[[#This Row],[DATE PROCHAIN CONTRAT]]-30,"")</f>
        <v/>
      </c>
      <c r="AJ231" s="51" t="str">
        <f>IF(Tableau1252606271[[#This Row],[DATE CONTRAT]]&lt;&gt;"",Tableau1252606271[[#This Row],[DATE CONTRAT]]+Tableau1252606271[[#This Row],[DUREE CONTRAT]]*365,"")</f>
        <v/>
      </c>
      <c r="AK231" s="51" t="str">
        <f>IF(Tableau1252606271[[#This Row],[DATE CONTRAT]]&lt;&gt;"",Tableau1252606271[[#This Row],[DATE PROCHAIN CONTRAT]]-30,"")</f>
        <v/>
      </c>
      <c r="AQ231" s="51" t="str">
        <f>IF(Tableau1252606272[[#This Row],[DATE CONTRAT]]&lt;&gt;"",Tableau1252606272[[#This Row],[DATE CONTRAT]]+Tableau1252606272[[#This Row],[DUREE CONTRAT]]*365,"")</f>
        <v/>
      </c>
      <c r="AR231" s="51" t="str">
        <f>IF(Tableau1252606272[[#This Row],[DATE CONTRAT]]&lt;&gt;"",Tableau1252606272[[#This Row],[DATE PROCHAIN CONTRAT]]-30,"")</f>
        <v/>
      </c>
      <c r="AX231" s="51" t="str">
        <f>IF(Tableau1252606273[[#This Row],[DATE CONTRAT]]&lt;&gt;"",Tableau1252606273[[#This Row],[DATE CONTRAT]]+Tableau1252606273[[#This Row],[DUREE CONTRAT]]*365,"")</f>
        <v/>
      </c>
      <c r="AY231" s="51" t="str">
        <f>IF(Tableau1252606273[[#This Row],[DATE CONTRAT]]&lt;&gt;"",Tableau1252606273[[#This Row],[DATE PROCHAIN CONTRAT]]-30,"")</f>
        <v/>
      </c>
      <c r="BE231" s="51" t="str">
        <f>IF(Tableau1252606274[[#This Row],[DATE CONTRAT]]&lt;&gt;"",Tableau1252606274[[#This Row],[DATE CONTRAT]]+Tableau1252606274[[#This Row],[DUREE CONTRAT]]*365,"")</f>
        <v/>
      </c>
      <c r="BF231" s="51" t="str">
        <f>IF(Tableau1252606274[[#This Row],[DATE CONTRAT]]&lt;&gt;"",Tableau1252606274[[#This Row],[DATE PROCHAIN CONTRAT]]-30,"")</f>
        <v/>
      </c>
    </row>
    <row r="232" spans="1:58" ht="30">
      <c r="A232" s="2" t="str">
        <f>IF(COUNT(#REF!)&lt;=0,"",COUNT(#REF!))</f>
        <v/>
      </c>
      <c r="B232" s="17" t="s">
        <v>511</v>
      </c>
      <c r="C232" s="16" t="s">
        <v>230</v>
      </c>
      <c r="D23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René Cassin</v>
      </c>
      <c r="E23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23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23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2" s="30"/>
      <c r="M232" s="51"/>
      <c r="N232" s="52"/>
      <c r="O232" s="51" t="str">
        <f>IF(Tableau135361[[#This Row],[DATE DERNIER CONTRAT]]&lt;&gt;"",Tableau135361[[#This Row],[DATE DERNIER CONTRAT]]+Tableau135361[[#This Row],[DUREE DERNIER CONTRAT]]*365,"")</f>
        <v/>
      </c>
      <c r="P232" s="97" t="str">
        <f>IF(Tableau135361[[#This Row],[DATE DERNIER CONTRAT]]&lt;&gt;"",Tableau135361[[#This Row],[DATE PROCHAIN CONTRAT]]-30,"")</f>
        <v/>
      </c>
      <c r="Q232" s="35"/>
      <c r="V232" s="51" t="str">
        <f>IF(Tableau125260[[#This Row],[DATE CONTRAT]]&lt;&gt;"",Tableau125260[[#This Row],[DATE CONTRAT]]+Tableau125260[[#This Row],[DUREE CONTRAT]]*365,"")</f>
        <v/>
      </c>
      <c r="W232" s="51" t="str">
        <f>IF(Tableau125260[[#This Row],[DATE CONTRAT]]&lt;&gt;"",Tableau125260[[#This Row],[DATE PROCHAIN CONTRAT]]-30,"")</f>
        <v/>
      </c>
      <c r="AC232" s="51" t="str">
        <f>IF(Tableau12526062[[#This Row],[DATE CONTRAT]]&lt;&gt;"",Tableau12526062[[#This Row],[DATE CONTRAT]]+Tableau12526062[[#This Row],[DUREE CONTRAT]]*365,"")</f>
        <v/>
      </c>
      <c r="AD232" s="51" t="str">
        <f>IF(Tableau12526062[[#This Row],[DATE CONTRAT]]&lt;&gt;"",Tableau12526062[[#This Row],[DATE PROCHAIN CONTRAT]]-30,"")</f>
        <v/>
      </c>
      <c r="AJ232" s="51" t="str">
        <f>IF(Tableau1252606271[[#This Row],[DATE CONTRAT]]&lt;&gt;"",Tableau1252606271[[#This Row],[DATE CONTRAT]]+Tableau1252606271[[#This Row],[DUREE CONTRAT]]*365,"")</f>
        <v/>
      </c>
      <c r="AK232" s="51" t="str">
        <f>IF(Tableau1252606271[[#This Row],[DATE CONTRAT]]&lt;&gt;"",Tableau1252606271[[#This Row],[DATE PROCHAIN CONTRAT]]-30,"")</f>
        <v/>
      </c>
      <c r="AQ232" s="51" t="str">
        <f>IF(Tableau1252606272[[#This Row],[DATE CONTRAT]]&lt;&gt;"",Tableau1252606272[[#This Row],[DATE CONTRAT]]+Tableau1252606272[[#This Row],[DUREE CONTRAT]]*365,"")</f>
        <v/>
      </c>
      <c r="AR232" s="51" t="str">
        <f>IF(Tableau1252606272[[#This Row],[DATE CONTRAT]]&lt;&gt;"",Tableau1252606272[[#This Row],[DATE PROCHAIN CONTRAT]]-30,"")</f>
        <v/>
      </c>
      <c r="AX232" s="51" t="str">
        <f>IF(Tableau1252606273[[#This Row],[DATE CONTRAT]]&lt;&gt;"",Tableau1252606273[[#This Row],[DATE CONTRAT]]+Tableau1252606273[[#This Row],[DUREE CONTRAT]]*365,"")</f>
        <v/>
      </c>
      <c r="AY232" s="51" t="str">
        <f>IF(Tableau1252606273[[#This Row],[DATE CONTRAT]]&lt;&gt;"",Tableau1252606273[[#This Row],[DATE PROCHAIN CONTRAT]]-30,"")</f>
        <v/>
      </c>
      <c r="BE232" s="51" t="str">
        <f>IF(Tableau1252606274[[#This Row],[DATE CONTRAT]]&lt;&gt;"",Tableau1252606274[[#This Row],[DATE CONTRAT]]+Tableau1252606274[[#This Row],[DUREE CONTRAT]]*365,"")</f>
        <v/>
      </c>
      <c r="BF232" s="51" t="str">
        <f>IF(Tableau1252606274[[#This Row],[DATE CONTRAT]]&lt;&gt;"",Tableau1252606274[[#This Row],[DATE PROCHAIN CONTRAT]]-30,"")</f>
        <v/>
      </c>
    </row>
    <row r="233" spans="1:58" ht="30">
      <c r="A233" s="2" t="str">
        <f>IF(COUNT(#REF!)&lt;=0,"",COUNT(#REF!))</f>
        <v/>
      </c>
      <c r="B233" s="17" t="s">
        <v>511</v>
      </c>
      <c r="C233" s="16" t="s">
        <v>231</v>
      </c>
      <c r="D23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Rue Marie Douchet</v>
      </c>
      <c r="E23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57440</v>
      </c>
      <c r="F23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Algrange</v>
      </c>
      <c r="G23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3" s="30"/>
      <c r="M233" s="51"/>
      <c r="N233" s="52"/>
      <c r="O233" s="51" t="str">
        <f>IF(Tableau135361[[#This Row],[DATE DERNIER CONTRAT]]&lt;&gt;"",Tableau135361[[#This Row],[DATE DERNIER CONTRAT]]+Tableau135361[[#This Row],[DUREE DERNIER CONTRAT]]*365,"")</f>
        <v/>
      </c>
      <c r="P233" s="97" t="str">
        <f>IF(Tableau135361[[#This Row],[DATE DERNIER CONTRAT]]&lt;&gt;"",Tableau135361[[#This Row],[DATE PROCHAIN CONTRAT]]-30,"")</f>
        <v/>
      </c>
      <c r="Q233" s="35"/>
      <c r="V233" s="51" t="str">
        <f>IF(Tableau125260[[#This Row],[DATE CONTRAT]]&lt;&gt;"",Tableau125260[[#This Row],[DATE CONTRAT]]+Tableau125260[[#This Row],[DUREE CONTRAT]]*365,"")</f>
        <v/>
      </c>
      <c r="W233" s="51" t="str">
        <f>IF(Tableau125260[[#This Row],[DATE CONTRAT]]&lt;&gt;"",Tableau125260[[#This Row],[DATE PROCHAIN CONTRAT]]-30,"")</f>
        <v/>
      </c>
      <c r="AC233" s="51" t="str">
        <f>IF(Tableau12526062[[#This Row],[DATE CONTRAT]]&lt;&gt;"",Tableau12526062[[#This Row],[DATE CONTRAT]]+Tableau12526062[[#This Row],[DUREE CONTRAT]]*365,"")</f>
        <v/>
      </c>
      <c r="AD233" s="51" t="str">
        <f>IF(Tableau12526062[[#This Row],[DATE CONTRAT]]&lt;&gt;"",Tableau12526062[[#This Row],[DATE PROCHAIN CONTRAT]]-30,"")</f>
        <v/>
      </c>
      <c r="AJ233" s="51" t="str">
        <f>IF(Tableau1252606271[[#This Row],[DATE CONTRAT]]&lt;&gt;"",Tableau1252606271[[#This Row],[DATE CONTRAT]]+Tableau1252606271[[#This Row],[DUREE CONTRAT]]*365,"")</f>
        <v/>
      </c>
      <c r="AK233" s="51" t="str">
        <f>IF(Tableau1252606271[[#This Row],[DATE CONTRAT]]&lt;&gt;"",Tableau1252606271[[#This Row],[DATE PROCHAIN CONTRAT]]-30,"")</f>
        <v/>
      </c>
      <c r="AQ233" s="51" t="str">
        <f>IF(Tableau1252606272[[#This Row],[DATE CONTRAT]]&lt;&gt;"",Tableau1252606272[[#This Row],[DATE CONTRAT]]+Tableau1252606272[[#This Row],[DUREE CONTRAT]]*365,"")</f>
        <v/>
      </c>
      <c r="AR233" s="51" t="str">
        <f>IF(Tableau1252606272[[#This Row],[DATE CONTRAT]]&lt;&gt;"",Tableau1252606272[[#This Row],[DATE PROCHAIN CONTRAT]]-30,"")</f>
        <v/>
      </c>
      <c r="AX233" s="51" t="str">
        <f>IF(Tableau1252606273[[#This Row],[DATE CONTRAT]]&lt;&gt;"",Tableau1252606273[[#This Row],[DATE CONTRAT]]+Tableau1252606273[[#This Row],[DUREE CONTRAT]]*365,"")</f>
        <v/>
      </c>
      <c r="AY233" s="51" t="str">
        <f>IF(Tableau1252606273[[#This Row],[DATE CONTRAT]]&lt;&gt;"",Tableau1252606273[[#This Row],[DATE PROCHAIN CONTRAT]]-30,"")</f>
        <v/>
      </c>
      <c r="BE233" s="51" t="str">
        <f>IF(Tableau1252606274[[#This Row],[DATE CONTRAT]]&lt;&gt;"",Tableau1252606274[[#This Row],[DATE CONTRAT]]+Tableau1252606274[[#This Row],[DUREE CONTRAT]]*365,"")</f>
        <v/>
      </c>
      <c r="BF233" s="51" t="str">
        <f>IF(Tableau1252606274[[#This Row],[DATE CONTRAT]]&lt;&gt;"",Tableau1252606274[[#This Row],[DATE PROCHAIN CONTRAT]]-30,"")</f>
        <v/>
      </c>
    </row>
    <row r="234" spans="1:58" ht="30">
      <c r="A234" s="2" t="str">
        <f>IF(COUNT(#REF!)&lt;=0,"",COUNT(#REF!))</f>
        <v/>
      </c>
      <c r="B234" s="17" t="s">
        <v>511</v>
      </c>
      <c r="C234" s="16" t="s">
        <v>232</v>
      </c>
      <c r="D23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Passage du Pensionnat</v>
      </c>
      <c r="E23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57500</v>
      </c>
      <c r="F23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Saint-Avold</v>
      </c>
      <c r="G23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4" s="30"/>
      <c r="M234" s="51"/>
      <c r="N234" s="52"/>
      <c r="O234" s="51" t="str">
        <f>IF(Tableau135361[[#This Row],[DATE DERNIER CONTRAT]]&lt;&gt;"",Tableau135361[[#This Row],[DATE DERNIER CONTRAT]]+Tableau135361[[#This Row],[DUREE DERNIER CONTRAT]]*365,"")</f>
        <v/>
      </c>
      <c r="P234" s="97" t="str">
        <f>IF(Tableau135361[[#This Row],[DATE DERNIER CONTRAT]]&lt;&gt;"",Tableau135361[[#This Row],[DATE PROCHAIN CONTRAT]]-30,"")</f>
        <v/>
      </c>
      <c r="Q234" s="35"/>
      <c r="V234" s="51" t="str">
        <f>IF(Tableau125260[[#This Row],[DATE CONTRAT]]&lt;&gt;"",Tableau125260[[#This Row],[DATE CONTRAT]]+Tableau125260[[#This Row],[DUREE CONTRAT]]*365,"")</f>
        <v/>
      </c>
      <c r="W234" s="51" t="str">
        <f>IF(Tableau125260[[#This Row],[DATE CONTRAT]]&lt;&gt;"",Tableau125260[[#This Row],[DATE PROCHAIN CONTRAT]]-30,"")</f>
        <v/>
      </c>
      <c r="AC234" s="51" t="str">
        <f>IF(Tableau12526062[[#This Row],[DATE CONTRAT]]&lt;&gt;"",Tableau12526062[[#This Row],[DATE CONTRAT]]+Tableau12526062[[#This Row],[DUREE CONTRAT]]*365,"")</f>
        <v/>
      </c>
      <c r="AD234" s="51" t="str">
        <f>IF(Tableau12526062[[#This Row],[DATE CONTRAT]]&lt;&gt;"",Tableau12526062[[#This Row],[DATE PROCHAIN CONTRAT]]-30,"")</f>
        <v/>
      </c>
      <c r="AJ234" s="51" t="str">
        <f>IF(Tableau1252606271[[#This Row],[DATE CONTRAT]]&lt;&gt;"",Tableau1252606271[[#This Row],[DATE CONTRAT]]+Tableau1252606271[[#This Row],[DUREE CONTRAT]]*365,"")</f>
        <v/>
      </c>
      <c r="AK234" s="51" t="str">
        <f>IF(Tableau1252606271[[#This Row],[DATE CONTRAT]]&lt;&gt;"",Tableau1252606271[[#This Row],[DATE PROCHAIN CONTRAT]]-30,"")</f>
        <v/>
      </c>
      <c r="AQ234" s="51" t="str">
        <f>IF(Tableau1252606272[[#This Row],[DATE CONTRAT]]&lt;&gt;"",Tableau1252606272[[#This Row],[DATE CONTRAT]]+Tableau1252606272[[#This Row],[DUREE CONTRAT]]*365,"")</f>
        <v/>
      </c>
      <c r="AR234" s="51" t="str">
        <f>IF(Tableau1252606272[[#This Row],[DATE CONTRAT]]&lt;&gt;"",Tableau1252606272[[#This Row],[DATE PROCHAIN CONTRAT]]-30,"")</f>
        <v/>
      </c>
      <c r="AX234" s="51" t="str">
        <f>IF(Tableau1252606273[[#This Row],[DATE CONTRAT]]&lt;&gt;"",Tableau1252606273[[#This Row],[DATE CONTRAT]]+Tableau1252606273[[#This Row],[DUREE CONTRAT]]*365,"")</f>
        <v/>
      </c>
      <c r="AY234" s="51" t="str">
        <f>IF(Tableau1252606273[[#This Row],[DATE CONTRAT]]&lt;&gt;"",Tableau1252606273[[#This Row],[DATE PROCHAIN CONTRAT]]-30,"")</f>
        <v/>
      </c>
      <c r="BE234" s="51" t="str">
        <f>IF(Tableau1252606274[[#This Row],[DATE CONTRAT]]&lt;&gt;"",Tableau1252606274[[#This Row],[DATE CONTRAT]]+Tableau1252606274[[#This Row],[DUREE CONTRAT]]*365,"")</f>
        <v/>
      </c>
      <c r="BF234" s="51" t="str">
        <f>IF(Tableau1252606274[[#This Row],[DATE CONTRAT]]&lt;&gt;"",Tableau1252606274[[#This Row],[DATE PROCHAIN CONTRAT]]-30,"")</f>
        <v/>
      </c>
    </row>
    <row r="235" spans="1:58" ht="30">
      <c r="A235" s="2" t="str">
        <f>IF(COUNT(#REF!)&lt;=0,"",COUNT(#REF!))</f>
        <v/>
      </c>
      <c r="B235" s="17" t="s">
        <v>511</v>
      </c>
      <c r="C235" s="16" t="s">
        <v>233</v>
      </c>
      <c r="D23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21 Avenue Général de Gaulle</v>
      </c>
      <c r="E23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57400</v>
      </c>
      <c r="F23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Sarrebourg</v>
      </c>
      <c r="G23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5" s="30"/>
      <c r="M235" s="51"/>
      <c r="N235" s="52"/>
      <c r="O235" s="51" t="str">
        <f>IF(Tableau135361[[#This Row],[DATE DERNIER CONTRAT]]&lt;&gt;"",Tableau135361[[#This Row],[DATE DERNIER CONTRAT]]+Tableau135361[[#This Row],[DUREE DERNIER CONTRAT]]*365,"")</f>
        <v/>
      </c>
      <c r="P235" s="97" t="str">
        <f>IF(Tableau135361[[#This Row],[DATE DERNIER CONTRAT]]&lt;&gt;"",Tableau135361[[#This Row],[DATE PROCHAIN CONTRAT]]-30,"")</f>
        <v/>
      </c>
      <c r="Q235" s="35"/>
      <c r="V235" s="51" t="str">
        <f>IF(Tableau125260[[#This Row],[DATE CONTRAT]]&lt;&gt;"",Tableau125260[[#This Row],[DATE CONTRAT]]+Tableau125260[[#This Row],[DUREE CONTRAT]]*365,"")</f>
        <v/>
      </c>
      <c r="W235" s="51" t="str">
        <f>IF(Tableau125260[[#This Row],[DATE CONTRAT]]&lt;&gt;"",Tableau125260[[#This Row],[DATE PROCHAIN CONTRAT]]-30,"")</f>
        <v/>
      </c>
      <c r="AC235" s="51" t="str">
        <f>IF(Tableau12526062[[#This Row],[DATE CONTRAT]]&lt;&gt;"",Tableau12526062[[#This Row],[DATE CONTRAT]]+Tableau12526062[[#This Row],[DUREE CONTRAT]]*365,"")</f>
        <v/>
      </c>
      <c r="AD235" s="51" t="str">
        <f>IF(Tableau12526062[[#This Row],[DATE CONTRAT]]&lt;&gt;"",Tableau12526062[[#This Row],[DATE PROCHAIN CONTRAT]]-30,"")</f>
        <v/>
      </c>
      <c r="AJ235" s="51" t="str">
        <f>IF(Tableau1252606271[[#This Row],[DATE CONTRAT]]&lt;&gt;"",Tableau1252606271[[#This Row],[DATE CONTRAT]]+Tableau1252606271[[#This Row],[DUREE CONTRAT]]*365,"")</f>
        <v/>
      </c>
      <c r="AK235" s="51" t="str">
        <f>IF(Tableau1252606271[[#This Row],[DATE CONTRAT]]&lt;&gt;"",Tableau1252606271[[#This Row],[DATE PROCHAIN CONTRAT]]-30,"")</f>
        <v/>
      </c>
      <c r="AQ235" s="51" t="str">
        <f>IF(Tableau1252606272[[#This Row],[DATE CONTRAT]]&lt;&gt;"",Tableau1252606272[[#This Row],[DATE CONTRAT]]+Tableau1252606272[[#This Row],[DUREE CONTRAT]]*365,"")</f>
        <v/>
      </c>
      <c r="AR235" s="51" t="str">
        <f>IF(Tableau1252606272[[#This Row],[DATE CONTRAT]]&lt;&gt;"",Tableau1252606272[[#This Row],[DATE PROCHAIN CONTRAT]]-30,"")</f>
        <v/>
      </c>
      <c r="AX235" s="51" t="str">
        <f>IF(Tableau1252606273[[#This Row],[DATE CONTRAT]]&lt;&gt;"",Tableau1252606273[[#This Row],[DATE CONTRAT]]+Tableau1252606273[[#This Row],[DUREE CONTRAT]]*365,"")</f>
        <v/>
      </c>
      <c r="AY235" s="51" t="str">
        <f>IF(Tableau1252606273[[#This Row],[DATE CONTRAT]]&lt;&gt;"",Tableau1252606273[[#This Row],[DATE PROCHAIN CONTRAT]]-30,"")</f>
        <v/>
      </c>
      <c r="BE235" s="51" t="str">
        <f>IF(Tableau1252606274[[#This Row],[DATE CONTRAT]]&lt;&gt;"",Tableau1252606274[[#This Row],[DATE CONTRAT]]+Tableau1252606274[[#This Row],[DUREE CONTRAT]]*365,"")</f>
        <v/>
      </c>
      <c r="BF235" s="51" t="str">
        <f>IF(Tableau1252606274[[#This Row],[DATE CONTRAT]]&lt;&gt;"",Tableau1252606274[[#This Row],[DATE PROCHAIN CONTRAT]]-30,"")</f>
        <v/>
      </c>
    </row>
    <row r="236" spans="1:58" ht="30">
      <c r="A236" s="2" t="str">
        <f>IF(COUNT(#REF!)&lt;=0,"",COUNT(#REF!))</f>
        <v/>
      </c>
      <c r="B236" s="17" t="s">
        <v>511</v>
      </c>
      <c r="C236" s="16" t="s">
        <v>234</v>
      </c>
      <c r="D23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25 Rue Jean Jacques Kieffer</v>
      </c>
      <c r="E23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57200</v>
      </c>
      <c r="F23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Sarreguemines</v>
      </c>
      <c r="G23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6" s="30"/>
      <c r="M236" s="51"/>
      <c r="N236" s="52"/>
      <c r="O236" s="51" t="str">
        <f>IF(Tableau135361[[#This Row],[DATE DERNIER CONTRAT]]&lt;&gt;"",Tableau135361[[#This Row],[DATE DERNIER CONTRAT]]+Tableau135361[[#This Row],[DUREE DERNIER CONTRAT]]*365,"")</f>
        <v/>
      </c>
      <c r="P236" s="97" t="str">
        <f>IF(Tableau135361[[#This Row],[DATE DERNIER CONTRAT]]&lt;&gt;"",Tableau135361[[#This Row],[DATE PROCHAIN CONTRAT]]-30,"")</f>
        <v/>
      </c>
      <c r="Q236" s="35"/>
      <c r="V236" s="51" t="str">
        <f>IF(Tableau125260[[#This Row],[DATE CONTRAT]]&lt;&gt;"",Tableau125260[[#This Row],[DATE CONTRAT]]+Tableau125260[[#This Row],[DUREE CONTRAT]]*365,"")</f>
        <v/>
      </c>
      <c r="W236" s="51" t="str">
        <f>IF(Tableau125260[[#This Row],[DATE CONTRAT]]&lt;&gt;"",Tableau125260[[#This Row],[DATE PROCHAIN CONTRAT]]-30,"")</f>
        <v/>
      </c>
      <c r="AC236" s="51" t="str">
        <f>IF(Tableau12526062[[#This Row],[DATE CONTRAT]]&lt;&gt;"",Tableau12526062[[#This Row],[DATE CONTRAT]]+Tableau12526062[[#This Row],[DUREE CONTRAT]]*365,"")</f>
        <v/>
      </c>
      <c r="AD236" s="51" t="str">
        <f>IF(Tableau12526062[[#This Row],[DATE CONTRAT]]&lt;&gt;"",Tableau12526062[[#This Row],[DATE PROCHAIN CONTRAT]]-30,"")</f>
        <v/>
      </c>
      <c r="AJ236" s="51" t="str">
        <f>IF(Tableau1252606271[[#This Row],[DATE CONTRAT]]&lt;&gt;"",Tableau1252606271[[#This Row],[DATE CONTRAT]]+Tableau1252606271[[#This Row],[DUREE CONTRAT]]*365,"")</f>
        <v/>
      </c>
      <c r="AK236" s="51" t="str">
        <f>IF(Tableau1252606271[[#This Row],[DATE CONTRAT]]&lt;&gt;"",Tableau1252606271[[#This Row],[DATE PROCHAIN CONTRAT]]-30,"")</f>
        <v/>
      </c>
      <c r="AQ236" s="51" t="str">
        <f>IF(Tableau1252606272[[#This Row],[DATE CONTRAT]]&lt;&gt;"",Tableau1252606272[[#This Row],[DATE CONTRAT]]+Tableau1252606272[[#This Row],[DUREE CONTRAT]]*365,"")</f>
        <v/>
      </c>
      <c r="AR236" s="51" t="str">
        <f>IF(Tableau1252606272[[#This Row],[DATE CONTRAT]]&lt;&gt;"",Tableau1252606272[[#This Row],[DATE PROCHAIN CONTRAT]]-30,"")</f>
        <v/>
      </c>
      <c r="AX236" s="51" t="str">
        <f>IF(Tableau1252606273[[#This Row],[DATE CONTRAT]]&lt;&gt;"",Tableau1252606273[[#This Row],[DATE CONTRAT]]+Tableau1252606273[[#This Row],[DUREE CONTRAT]]*365,"")</f>
        <v/>
      </c>
      <c r="AY236" s="51" t="str">
        <f>IF(Tableau1252606273[[#This Row],[DATE CONTRAT]]&lt;&gt;"",Tableau1252606273[[#This Row],[DATE PROCHAIN CONTRAT]]-30,"")</f>
        <v/>
      </c>
      <c r="BE236" s="51" t="str">
        <f>IF(Tableau1252606274[[#This Row],[DATE CONTRAT]]&lt;&gt;"",Tableau1252606274[[#This Row],[DATE CONTRAT]]+Tableau1252606274[[#This Row],[DUREE CONTRAT]]*365,"")</f>
        <v/>
      </c>
      <c r="BF236" s="51" t="str">
        <f>IF(Tableau1252606274[[#This Row],[DATE CONTRAT]]&lt;&gt;"",Tableau1252606274[[#This Row],[DATE PROCHAIN CONTRAT]]-30,"")</f>
        <v/>
      </c>
    </row>
    <row r="237" spans="1:58">
      <c r="A237" s="2" t="str">
        <f>IF(COUNT(#REF!)&lt;=0,"",COUNT(#REF!))</f>
        <v/>
      </c>
      <c r="B237" s="17" t="s">
        <v>511</v>
      </c>
      <c r="C237" s="16" t="s">
        <v>235</v>
      </c>
      <c r="D23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Rue Monseigneur Pelt</v>
      </c>
      <c r="E23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23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23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7" s="30"/>
      <c r="M237" s="51"/>
      <c r="N237" s="52"/>
      <c r="O237" s="51" t="str">
        <f>IF(Tableau135361[[#This Row],[DATE DERNIER CONTRAT]]&lt;&gt;"",Tableau135361[[#This Row],[DATE DERNIER CONTRAT]]+Tableau135361[[#This Row],[DUREE DERNIER CONTRAT]]*365,"")</f>
        <v/>
      </c>
      <c r="P237" s="97" t="str">
        <f>IF(Tableau135361[[#This Row],[DATE DERNIER CONTRAT]]&lt;&gt;"",Tableau135361[[#This Row],[DATE PROCHAIN CONTRAT]]-30,"")</f>
        <v/>
      </c>
      <c r="Q237" s="35"/>
      <c r="V237" s="51" t="str">
        <f>IF(Tableau125260[[#This Row],[DATE CONTRAT]]&lt;&gt;"",Tableau125260[[#This Row],[DATE CONTRAT]]+Tableau125260[[#This Row],[DUREE CONTRAT]]*365,"")</f>
        <v/>
      </c>
      <c r="W237" s="51" t="str">
        <f>IF(Tableau125260[[#This Row],[DATE CONTRAT]]&lt;&gt;"",Tableau125260[[#This Row],[DATE PROCHAIN CONTRAT]]-30,"")</f>
        <v/>
      </c>
      <c r="AC237" s="51" t="str">
        <f>IF(Tableau12526062[[#This Row],[DATE CONTRAT]]&lt;&gt;"",Tableau12526062[[#This Row],[DATE CONTRAT]]+Tableau12526062[[#This Row],[DUREE CONTRAT]]*365,"")</f>
        <v/>
      </c>
      <c r="AD237" s="51" t="str">
        <f>IF(Tableau12526062[[#This Row],[DATE CONTRAT]]&lt;&gt;"",Tableau12526062[[#This Row],[DATE PROCHAIN CONTRAT]]-30,"")</f>
        <v/>
      </c>
      <c r="AJ237" s="51" t="str">
        <f>IF(Tableau1252606271[[#This Row],[DATE CONTRAT]]&lt;&gt;"",Tableau1252606271[[#This Row],[DATE CONTRAT]]+Tableau1252606271[[#This Row],[DUREE CONTRAT]]*365,"")</f>
        <v/>
      </c>
      <c r="AK237" s="51" t="str">
        <f>IF(Tableau1252606271[[#This Row],[DATE CONTRAT]]&lt;&gt;"",Tableau1252606271[[#This Row],[DATE PROCHAIN CONTRAT]]-30,"")</f>
        <v/>
      </c>
      <c r="AQ237" s="51" t="str">
        <f>IF(Tableau1252606272[[#This Row],[DATE CONTRAT]]&lt;&gt;"",Tableau1252606272[[#This Row],[DATE CONTRAT]]+Tableau1252606272[[#This Row],[DUREE CONTRAT]]*365,"")</f>
        <v/>
      </c>
      <c r="AR237" s="51" t="str">
        <f>IF(Tableau1252606272[[#This Row],[DATE CONTRAT]]&lt;&gt;"",Tableau1252606272[[#This Row],[DATE PROCHAIN CONTRAT]]-30,"")</f>
        <v/>
      </c>
      <c r="AX237" s="51" t="str">
        <f>IF(Tableau1252606273[[#This Row],[DATE CONTRAT]]&lt;&gt;"",Tableau1252606273[[#This Row],[DATE CONTRAT]]+Tableau1252606273[[#This Row],[DUREE CONTRAT]]*365,"")</f>
        <v/>
      </c>
      <c r="AY237" s="51" t="str">
        <f>IF(Tableau1252606273[[#This Row],[DATE CONTRAT]]&lt;&gt;"",Tableau1252606273[[#This Row],[DATE PROCHAIN CONTRAT]]-30,"")</f>
        <v/>
      </c>
      <c r="BE237" s="51" t="str">
        <f>IF(Tableau1252606274[[#This Row],[DATE CONTRAT]]&lt;&gt;"",Tableau1252606274[[#This Row],[DATE CONTRAT]]+Tableau1252606274[[#This Row],[DUREE CONTRAT]]*365,"")</f>
        <v/>
      </c>
      <c r="BF237" s="51" t="str">
        <f>IF(Tableau1252606274[[#This Row],[DATE CONTRAT]]&lt;&gt;"",Tableau1252606274[[#This Row],[DATE PROCHAIN CONTRAT]]-30,"")</f>
        <v/>
      </c>
    </row>
    <row r="238" spans="1:58">
      <c r="A238" s="2" t="str">
        <f>IF(COUNT(#REF!)&lt;=0,"",COUNT(#REF!))</f>
        <v/>
      </c>
      <c r="B238" s="17" t="s">
        <v>511</v>
      </c>
      <c r="C238" s="16" t="s">
        <v>236</v>
      </c>
      <c r="D23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Chemin des Dames</v>
      </c>
      <c r="E23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57370</v>
      </c>
      <c r="F23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Phalsbourg</v>
      </c>
      <c r="G23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8" s="30"/>
      <c r="M238" s="51"/>
      <c r="N238" s="52"/>
      <c r="O238" s="51" t="str">
        <f>IF(Tableau135361[[#This Row],[DATE DERNIER CONTRAT]]&lt;&gt;"",Tableau135361[[#This Row],[DATE DERNIER CONTRAT]]+Tableau135361[[#This Row],[DUREE DERNIER CONTRAT]]*365,"")</f>
        <v/>
      </c>
      <c r="P238" s="97" t="str">
        <f>IF(Tableau135361[[#This Row],[DATE DERNIER CONTRAT]]&lt;&gt;"",Tableau135361[[#This Row],[DATE PROCHAIN CONTRAT]]-30,"")</f>
        <v/>
      </c>
      <c r="Q238" s="35"/>
      <c r="V238" s="51" t="str">
        <f>IF(Tableau125260[[#This Row],[DATE CONTRAT]]&lt;&gt;"",Tableau125260[[#This Row],[DATE CONTRAT]]+Tableau125260[[#This Row],[DUREE CONTRAT]]*365,"")</f>
        <v/>
      </c>
      <c r="W238" s="51" t="str">
        <f>IF(Tableau125260[[#This Row],[DATE CONTRAT]]&lt;&gt;"",Tableau125260[[#This Row],[DATE PROCHAIN CONTRAT]]-30,"")</f>
        <v/>
      </c>
      <c r="AC238" s="51" t="str">
        <f>IF(Tableau12526062[[#This Row],[DATE CONTRAT]]&lt;&gt;"",Tableau12526062[[#This Row],[DATE CONTRAT]]+Tableau12526062[[#This Row],[DUREE CONTRAT]]*365,"")</f>
        <v/>
      </c>
      <c r="AD238" s="51" t="str">
        <f>IF(Tableau12526062[[#This Row],[DATE CONTRAT]]&lt;&gt;"",Tableau12526062[[#This Row],[DATE PROCHAIN CONTRAT]]-30,"")</f>
        <v/>
      </c>
      <c r="AJ238" s="51" t="str">
        <f>IF(Tableau1252606271[[#This Row],[DATE CONTRAT]]&lt;&gt;"",Tableau1252606271[[#This Row],[DATE CONTRAT]]+Tableau1252606271[[#This Row],[DUREE CONTRAT]]*365,"")</f>
        <v/>
      </c>
      <c r="AK238" s="51" t="str">
        <f>IF(Tableau1252606271[[#This Row],[DATE CONTRAT]]&lt;&gt;"",Tableau1252606271[[#This Row],[DATE PROCHAIN CONTRAT]]-30,"")</f>
        <v/>
      </c>
      <c r="AQ238" s="51" t="str">
        <f>IF(Tableau1252606272[[#This Row],[DATE CONTRAT]]&lt;&gt;"",Tableau1252606272[[#This Row],[DATE CONTRAT]]+Tableau1252606272[[#This Row],[DUREE CONTRAT]]*365,"")</f>
        <v/>
      </c>
      <c r="AR238" s="51" t="str">
        <f>IF(Tableau1252606272[[#This Row],[DATE CONTRAT]]&lt;&gt;"",Tableau1252606272[[#This Row],[DATE PROCHAIN CONTRAT]]-30,"")</f>
        <v/>
      </c>
      <c r="AX238" s="51" t="str">
        <f>IF(Tableau1252606273[[#This Row],[DATE CONTRAT]]&lt;&gt;"",Tableau1252606273[[#This Row],[DATE CONTRAT]]+Tableau1252606273[[#This Row],[DUREE CONTRAT]]*365,"")</f>
        <v/>
      </c>
      <c r="AY238" s="51" t="str">
        <f>IF(Tableau1252606273[[#This Row],[DATE CONTRAT]]&lt;&gt;"",Tableau1252606273[[#This Row],[DATE PROCHAIN CONTRAT]]-30,"")</f>
        <v/>
      </c>
      <c r="BE238" s="51" t="str">
        <f>IF(Tableau1252606274[[#This Row],[DATE CONTRAT]]&lt;&gt;"",Tableau1252606274[[#This Row],[DATE CONTRAT]]+Tableau1252606274[[#This Row],[DUREE CONTRAT]]*365,"")</f>
        <v/>
      </c>
      <c r="BF238" s="51" t="str">
        <f>IF(Tableau1252606274[[#This Row],[DATE CONTRAT]]&lt;&gt;"",Tableau1252606274[[#This Row],[DATE PROCHAIN CONTRAT]]-30,"")</f>
        <v/>
      </c>
    </row>
    <row r="239" spans="1:58" ht="30">
      <c r="A239" s="2" t="str">
        <f>IF(COUNT(#REF!)&lt;=0,"",COUNT(#REF!))</f>
        <v/>
      </c>
      <c r="B239" s="17" t="s">
        <v>511</v>
      </c>
      <c r="C239" s="16" t="s">
        <v>237</v>
      </c>
      <c r="D23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33 Rue du Chardon</v>
      </c>
      <c r="E23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3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3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3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3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3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39" s="30"/>
      <c r="M239" s="51"/>
      <c r="N239" s="52"/>
      <c r="O239" s="51" t="str">
        <f>IF(Tableau135361[[#This Row],[DATE DERNIER CONTRAT]]&lt;&gt;"",Tableau135361[[#This Row],[DATE DERNIER CONTRAT]]+Tableau135361[[#This Row],[DUREE DERNIER CONTRAT]]*365,"")</f>
        <v/>
      </c>
      <c r="P239" s="97" t="str">
        <f>IF(Tableau135361[[#This Row],[DATE DERNIER CONTRAT]]&lt;&gt;"",Tableau135361[[#This Row],[DATE PROCHAIN CONTRAT]]-30,"")</f>
        <v/>
      </c>
      <c r="Q239" s="35"/>
      <c r="V239" s="51" t="str">
        <f>IF(Tableau125260[[#This Row],[DATE CONTRAT]]&lt;&gt;"",Tableau125260[[#This Row],[DATE CONTRAT]]+Tableau125260[[#This Row],[DUREE CONTRAT]]*365,"")</f>
        <v/>
      </c>
      <c r="W239" s="51" t="str">
        <f>IF(Tableau125260[[#This Row],[DATE CONTRAT]]&lt;&gt;"",Tableau125260[[#This Row],[DATE PROCHAIN CONTRAT]]-30,"")</f>
        <v/>
      </c>
      <c r="AC239" s="51" t="str">
        <f>IF(Tableau12526062[[#This Row],[DATE CONTRAT]]&lt;&gt;"",Tableau12526062[[#This Row],[DATE CONTRAT]]+Tableau12526062[[#This Row],[DUREE CONTRAT]]*365,"")</f>
        <v/>
      </c>
      <c r="AD239" s="51" t="str">
        <f>IF(Tableau12526062[[#This Row],[DATE CONTRAT]]&lt;&gt;"",Tableau12526062[[#This Row],[DATE PROCHAIN CONTRAT]]-30,"")</f>
        <v/>
      </c>
      <c r="AJ239" s="51" t="str">
        <f>IF(Tableau1252606271[[#This Row],[DATE CONTRAT]]&lt;&gt;"",Tableau1252606271[[#This Row],[DATE CONTRAT]]+Tableau1252606271[[#This Row],[DUREE CONTRAT]]*365,"")</f>
        <v/>
      </c>
      <c r="AK239" s="51" t="str">
        <f>IF(Tableau1252606271[[#This Row],[DATE CONTRAT]]&lt;&gt;"",Tableau1252606271[[#This Row],[DATE PROCHAIN CONTRAT]]-30,"")</f>
        <v/>
      </c>
      <c r="AQ239" s="51" t="str">
        <f>IF(Tableau1252606272[[#This Row],[DATE CONTRAT]]&lt;&gt;"",Tableau1252606272[[#This Row],[DATE CONTRAT]]+Tableau1252606272[[#This Row],[DUREE CONTRAT]]*365,"")</f>
        <v/>
      </c>
      <c r="AR239" s="51" t="str">
        <f>IF(Tableau1252606272[[#This Row],[DATE CONTRAT]]&lt;&gt;"",Tableau1252606272[[#This Row],[DATE PROCHAIN CONTRAT]]-30,"")</f>
        <v/>
      </c>
      <c r="AX239" s="51" t="str">
        <f>IF(Tableau1252606273[[#This Row],[DATE CONTRAT]]&lt;&gt;"",Tableau1252606273[[#This Row],[DATE CONTRAT]]+Tableau1252606273[[#This Row],[DUREE CONTRAT]]*365,"")</f>
        <v/>
      </c>
      <c r="AY239" s="51" t="str">
        <f>IF(Tableau1252606273[[#This Row],[DATE CONTRAT]]&lt;&gt;"",Tableau1252606273[[#This Row],[DATE PROCHAIN CONTRAT]]-30,"")</f>
        <v/>
      </c>
      <c r="BE239" s="51" t="str">
        <f>IF(Tableau1252606274[[#This Row],[DATE CONTRAT]]&lt;&gt;"",Tableau1252606274[[#This Row],[DATE CONTRAT]]+Tableau1252606274[[#This Row],[DUREE CONTRAT]]*365,"")</f>
        <v/>
      </c>
      <c r="BF239" s="51" t="str">
        <f>IF(Tableau1252606274[[#This Row],[DATE CONTRAT]]&lt;&gt;"",Tableau1252606274[[#This Row],[DATE PROCHAIN CONTRAT]]-30,"")</f>
        <v/>
      </c>
    </row>
    <row r="240" spans="1:58" ht="30">
      <c r="A240" s="2" t="str">
        <f>IF(COUNT(#REF!)&lt;=0,"",COUNT(#REF!))</f>
        <v/>
      </c>
      <c r="B240" s="17" t="s">
        <v>511</v>
      </c>
      <c r="C240" s="16" t="s">
        <v>238</v>
      </c>
      <c r="D24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 Rue Marie Douchet</v>
      </c>
      <c r="E24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57440</v>
      </c>
      <c r="F24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Algrange</v>
      </c>
      <c r="G24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0" s="30"/>
      <c r="M240" s="51"/>
      <c r="N240" s="52"/>
      <c r="O240" s="51" t="str">
        <f>IF(Tableau135361[[#This Row],[DATE DERNIER CONTRAT]]&lt;&gt;"",Tableau135361[[#This Row],[DATE DERNIER CONTRAT]]+Tableau135361[[#This Row],[DUREE DERNIER CONTRAT]]*365,"")</f>
        <v/>
      </c>
      <c r="P240" s="97" t="str">
        <f>IF(Tableau135361[[#This Row],[DATE DERNIER CONTRAT]]&lt;&gt;"",Tableau135361[[#This Row],[DATE PROCHAIN CONTRAT]]-30,"")</f>
        <v/>
      </c>
      <c r="Q240" s="35"/>
      <c r="V240" s="51" t="str">
        <f>IF(Tableau125260[[#This Row],[DATE CONTRAT]]&lt;&gt;"",Tableau125260[[#This Row],[DATE CONTRAT]]+Tableau125260[[#This Row],[DUREE CONTRAT]]*365,"")</f>
        <v/>
      </c>
      <c r="W240" s="51" t="str">
        <f>IF(Tableau125260[[#This Row],[DATE CONTRAT]]&lt;&gt;"",Tableau125260[[#This Row],[DATE PROCHAIN CONTRAT]]-30,"")</f>
        <v/>
      </c>
      <c r="AC240" s="51" t="str">
        <f>IF(Tableau12526062[[#This Row],[DATE CONTRAT]]&lt;&gt;"",Tableau12526062[[#This Row],[DATE CONTRAT]]+Tableau12526062[[#This Row],[DUREE CONTRAT]]*365,"")</f>
        <v/>
      </c>
      <c r="AD240" s="51" t="str">
        <f>IF(Tableau12526062[[#This Row],[DATE CONTRAT]]&lt;&gt;"",Tableau12526062[[#This Row],[DATE PROCHAIN CONTRAT]]-30,"")</f>
        <v/>
      </c>
      <c r="AJ240" s="51" t="str">
        <f>IF(Tableau1252606271[[#This Row],[DATE CONTRAT]]&lt;&gt;"",Tableau1252606271[[#This Row],[DATE CONTRAT]]+Tableau1252606271[[#This Row],[DUREE CONTRAT]]*365,"")</f>
        <v/>
      </c>
      <c r="AK240" s="51" t="str">
        <f>IF(Tableau1252606271[[#This Row],[DATE CONTRAT]]&lt;&gt;"",Tableau1252606271[[#This Row],[DATE PROCHAIN CONTRAT]]-30,"")</f>
        <v/>
      </c>
      <c r="AQ240" s="51" t="str">
        <f>IF(Tableau1252606272[[#This Row],[DATE CONTRAT]]&lt;&gt;"",Tableau1252606272[[#This Row],[DATE CONTRAT]]+Tableau1252606272[[#This Row],[DUREE CONTRAT]]*365,"")</f>
        <v/>
      </c>
      <c r="AR240" s="51" t="str">
        <f>IF(Tableau1252606272[[#This Row],[DATE CONTRAT]]&lt;&gt;"",Tableau1252606272[[#This Row],[DATE PROCHAIN CONTRAT]]-30,"")</f>
        <v/>
      </c>
      <c r="AX240" s="51" t="str">
        <f>IF(Tableau1252606273[[#This Row],[DATE CONTRAT]]&lt;&gt;"",Tableau1252606273[[#This Row],[DATE CONTRAT]]+Tableau1252606273[[#This Row],[DUREE CONTRAT]]*365,"")</f>
        <v/>
      </c>
      <c r="AY240" s="51" t="str">
        <f>IF(Tableau1252606273[[#This Row],[DATE CONTRAT]]&lt;&gt;"",Tableau1252606273[[#This Row],[DATE PROCHAIN CONTRAT]]-30,"")</f>
        <v/>
      </c>
      <c r="BE240" s="51" t="str">
        <f>IF(Tableau1252606274[[#This Row],[DATE CONTRAT]]&lt;&gt;"",Tableau1252606274[[#This Row],[DATE CONTRAT]]+Tableau1252606274[[#This Row],[DUREE CONTRAT]]*365,"")</f>
        <v/>
      </c>
      <c r="BF240" s="51" t="str">
        <f>IF(Tableau1252606274[[#This Row],[DATE CONTRAT]]&lt;&gt;"",Tableau1252606274[[#This Row],[DATE PROCHAIN CONTRAT]]-30,"")</f>
        <v/>
      </c>
    </row>
    <row r="241" spans="1:58" ht="30">
      <c r="A241" s="2" t="str">
        <f>IF(COUNT(#REF!)&lt;=0,"",COUNT(#REF!))</f>
        <v/>
      </c>
      <c r="B241" s="17" t="s">
        <v>511</v>
      </c>
      <c r="C241" s="16" t="s">
        <v>239</v>
      </c>
      <c r="D24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Passage du Pensionnat</v>
      </c>
      <c r="E24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57500</v>
      </c>
      <c r="F24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Saint-Avold</v>
      </c>
      <c r="G24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1" s="30"/>
      <c r="M241" s="51"/>
      <c r="N241" s="52"/>
      <c r="O241" s="51" t="str">
        <f>IF(Tableau135361[[#This Row],[DATE DERNIER CONTRAT]]&lt;&gt;"",Tableau135361[[#This Row],[DATE DERNIER CONTRAT]]+Tableau135361[[#This Row],[DUREE DERNIER CONTRAT]]*365,"")</f>
        <v/>
      </c>
      <c r="P241" s="97" t="str">
        <f>IF(Tableau135361[[#This Row],[DATE DERNIER CONTRAT]]&lt;&gt;"",Tableau135361[[#This Row],[DATE PROCHAIN CONTRAT]]-30,"")</f>
        <v/>
      </c>
      <c r="Q241" s="35"/>
      <c r="V241" s="51" t="str">
        <f>IF(Tableau125260[[#This Row],[DATE CONTRAT]]&lt;&gt;"",Tableau125260[[#This Row],[DATE CONTRAT]]+Tableau125260[[#This Row],[DUREE CONTRAT]]*365,"")</f>
        <v/>
      </c>
      <c r="W241" s="51" t="str">
        <f>IF(Tableau125260[[#This Row],[DATE CONTRAT]]&lt;&gt;"",Tableau125260[[#This Row],[DATE PROCHAIN CONTRAT]]-30,"")</f>
        <v/>
      </c>
      <c r="AC241" s="51" t="str">
        <f>IF(Tableau12526062[[#This Row],[DATE CONTRAT]]&lt;&gt;"",Tableau12526062[[#This Row],[DATE CONTRAT]]+Tableau12526062[[#This Row],[DUREE CONTRAT]]*365,"")</f>
        <v/>
      </c>
      <c r="AD241" s="51" t="str">
        <f>IF(Tableau12526062[[#This Row],[DATE CONTRAT]]&lt;&gt;"",Tableau12526062[[#This Row],[DATE PROCHAIN CONTRAT]]-30,"")</f>
        <v/>
      </c>
      <c r="AJ241" s="51" t="str">
        <f>IF(Tableau1252606271[[#This Row],[DATE CONTRAT]]&lt;&gt;"",Tableau1252606271[[#This Row],[DATE CONTRAT]]+Tableau1252606271[[#This Row],[DUREE CONTRAT]]*365,"")</f>
        <v/>
      </c>
      <c r="AK241" s="51" t="str">
        <f>IF(Tableau1252606271[[#This Row],[DATE CONTRAT]]&lt;&gt;"",Tableau1252606271[[#This Row],[DATE PROCHAIN CONTRAT]]-30,"")</f>
        <v/>
      </c>
      <c r="AQ241" s="51" t="str">
        <f>IF(Tableau1252606272[[#This Row],[DATE CONTRAT]]&lt;&gt;"",Tableau1252606272[[#This Row],[DATE CONTRAT]]+Tableau1252606272[[#This Row],[DUREE CONTRAT]]*365,"")</f>
        <v/>
      </c>
      <c r="AR241" s="51" t="str">
        <f>IF(Tableau1252606272[[#This Row],[DATE CONTRAT]]&lt;&gt;"",Tableau1252606272[[#This Row],[DATE PROCHAIN CONTRAT]]-30,"")</f>
        <v/>
      </c>
      <c r="AX241" s="51" t="str">
        <f>IF(Tableau1252606273[[#This Row],[DATE CONTRAT]]&lt;&gt;"",Tableau1252606273[[#This Row],[DATE CONTRAT]]+Tableau1252606273[[#This Row],[DUREE CONTRAT]]*365,"")</f>
        <v/>
      </c>
      <c r="AY241" s="51" t="str">
        <f>IF(Tableau1252606273[[#This Row],[DATE CONTRAT]]&lt;&gt;"",Tableau1252606273[[#This Row],[DATE PROCHAIN CONTRAT]]-30,"")</f>
        <v/>
      </c>
      <c r="BE241" s="51" t="str">
        <f>IF(Tableau1252606274[[#This Row],[DATE CONTRAT]]&lt;&gt;"",Tableau1252606274[[#This Row],[DATE CONTRAT]]+Tableau1252606274[[#This Row],[DUREE CONTRAT]]*365,"")</f>
        <v/>
      </c>
      <c r="BF241" s="51" t="str">
        <f>IF(Tableau1252606274[[#This Row],[DATE CONTRAT]]&lt;&gt;"",Tableau1252606274[[#This Row],[DATE PROCHAIN CONTRAT]]-30,"")</f>
        <v/>
      </c>
    </row>
    <row r="242" spans="1:58" ht="30">
      <c r="A242" s="2" t="str">
        <f>IF(COUNT(#REF!)&lt;=0,"",COUNT(#REF!))</f>
        <v/>
      </c>
      <c r="B242" s="17" t="s">
        <v>511</v>
      </c>
      <c r="C242" s="16" t="s">
        <v>239</v>
      </c>
      <c r="D24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Passage du Pensionnat</v>
      </c>
      <c r="E24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57500</v>
      </c>
      <c r="F24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Saint-Avold</v>
      </c>
      <c r="G24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2" s="30"/>
      <c r="M242" s="51"/>
      <c r="N242" s="52"/>
      <c r="O242" s="51" t="str">
        <f>IF(Tableau135361[[#This Row],[DATE DERNIER CONTRAT]]&lt;&gt;"",Tableau135361[[#This Row],[DATE DERNIER CONTRAT]]+Tableau135361[[#This Row],[DUREE DERNIER CONTRAT]]*365,"")</f>
        <v/>
      </c>
      <c r="P242" s="97" t="str">
        <f>IF(Tableau135361[[#This Row],[DATE DERNIER CONTRAT]]&lt;&gt;"",Tableau135361[[#This Row],[DATE PROCHAIN CONTRAT]]-30,"")</f>
        <v/>
      </c>
      <c r="Q242" s="35"/>
      <c r="V242" s="51" t="str">
        <f>IF(Tableau125260[[#This Row],[DATE CONTRAT]]&lt;&gt;"",Tableau125260[[#This Row],[DATE CONTRAT]]+Tableau125260[[#This Row],[DUREE CONTRAT]]*365,"")</f>
        <v/>
      </c>
      <c r="W242" s="51" t="str">
        <f>IF(Tableau125260[[#This Row],[DATE CONTRAT]]&lt;&gt;"",Tableau125260[[#This Row],[DATE PROCHAIN CONTRAT]]-30,"")</f>
        <v/>
      </c>
      <c r="AC242" s="51" t="str">
        <f>IF(Tableau12526062[[#This Row],[DATE CONTRAT]]&lt;&gt;"",Tableau12526062[[#This Row],[DATE CONTRAT]]+Tableau12526062[[#This Row],[DUREE CONTRAT]]*365,"")</f>
        <v/>
      </c>
      <c r="AD242" s="51" t="str">
        <f>IF(Tableau12526062[[#This Row],[DATE CONTRAT]]&lt;&gt;"",Tableau12526062[[#This Row],[DATE PROCHAIN CONTRAT]]-30,"")</f>
        <v/>
      </c>
      <c r="AJ242" s="51" t="str">
        <f>IF(Tableau1252606271[[#This Row],[DATE CONTRAT]]&lt;&gt;"",Tableau1252606271[[#This Row],[DATE CONTRAT]]+Tableau1252606271[[#This Row],[DUREE CONTRAT]]*365,"")</f>
        <v/>
      </c>
      <c r="AK242" s="51" t="str">
        <f>IF(Tableau1252606271[[#This Row],[DATE CONTRAT]]&lt;&gt;"",Tableau1252606271[[#This Row],[DATE PROCHAIN CONTRAT]]-30,"")</f>
        <v/>
      </c>
      <c r="AQ242" s="51" t="str">
        <f>IF(Tableau1252606272[[#This Row],[DATE CONTRAT]]&lt;&gt;"",Tableau1252606272[[#This Row],[DATE CONTRAT]]+Tableau1252606272[[#This Row],[DUREE CONTRAT]]*365,"")</f>
        <v/>
      </c>
      <c r="AR242" s="51" t="str">
        <f>IF(Tableau1252606272[[#This Row],[DATE CONTRAT]]&lt;&gt;"",Tableau1252606272[[#This Row],[DATE PROCHAIN CONTRAT]]-30,"")</f>
        <v/>
      </c>
      <c r="AX242" s="51" t="str">
        <f>IF(Tableau1252606273[[#This Row],[DATE CONTRAT]]&lt;&gt;"",Tableau1252606273[[#This Row],[DATE CONTRAT]]+Tableau1252606273[[#This Row],[DUREE CONTRAT]]*365,"")</f>
        <v/>
      </c>
      <c r="AY242" s="51" t="str">
        <f>IF(Tableau1252606273[[#This Row],[DATE CONTRAT]]&lt;&gt;"",Tableau1252606273[[#This Row],[DATE PROCHAIN CONTRAT]]-30,"")</f>
        <v/>
      </c>
      <c r="BE242" s="51" t="str">
        <f>IF(Tableau1252606274[[#This Row],[DATE CONTRAT]]&lt;&gt;"",Tableau1252606274[[#This Row],[DATE CONTRAT]]+Tableau1252606274[[#This Row],[DUREE CONTRAT]]*365,"")</f>
        <v/>
      </c>
      <c r="BF242" s="51" t="str">
        <f>IF(Tableau1252606274[[#This Row],[DATE CONTRAT]]&lt;&gt;"",Tableau1252606274[[#This Row],[DATE PROCHAIN CONTRAT]]-30,"")</f>
        <v/>
      </c>
    </row>
    <row r="243" spans="1:58" ht="75">
      <c r="A243" s="2" t="str">
        <f>IF(COUNT(#REF!)&lt;=0,"",COUNT(#REF!))</f>
        <v/>
      </c>
      <c r="B243" s="17" t="s">
        <v>511</v>
      </c>
      <c r="C243" s="16" t="s">
        <v>240</v>
      </c>
      <c r="D24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Paul Ney</v>
      </c>
      <c r="E24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57600</v>
      </c>
      <c r="F24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Forbach</v>
      </c>
      <c r="G24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3" s="30"/>
      <c r="M243" s="51"/>
      <c r="N243" s="52"/>
      <c r="O243" s="51" t="str">
        <f>IF(Tableau135361[[#This Row],[DATE DERNIER CONTRAT]]&lt;&gt;"",Tableau135361[[#This Row],[DATE DERNIER CONTRAT]]+Tableau135361[[#This Row],[DUREE DERNIER CONTRAT]]*365,"")</f>
        <v/>
      </c>
      <c r="P243" s="97" t="str">
        <f>IF(Tableau135361[[#This Row],[DATE DERNIER CONTRAT]]&lt;&gt;"",Tableau135361[[#This Row],[DATE PROCHAIN CONTRAT]]-30,"")</f>
        <v/>
      </c>
      <c r="Q243" s="35"/>
      <c r="V243" s="51" t="str">
        <f>IF(Tableau125260[[#This Row],[DATE CONTRAT]]&lt;&gt;"",Tableau125260[[#This Row],[DATE CONTRAT]]+Tableau125260[[#This Row],[DUREE CONTRAT]]*365,"")</f>
        <v/>
      </c>
      <c r="W243" s="51" t="str">
        <f>IF(Tableau125260[[#This Row],[DATE CONTRAT]]&lt;&gt;"",Tableau125260[[#This Row],[DATE PROCHAIN CONTRAT]]-30,"")</f>
        <v/>
      </c>
      <c r="AC243" s="51" t="str">
        <f>IF(Tableau12526062[[#This Row],[DATE CONTRAT]]&lt;&gt;"",Tableau12526062[[#This Row],[DATE CONTRAT]]+Tableau12526062[[#This Row],[DUREE CONTRAT]]*365,"")</f>
        <v/>
      </c>
      <c r="AD243" s="51" t="str">
        <f>IF(Tableau12526062[[#This Row],[DATE CONTRAT]]&lt;&gt;"",Tableau12526062[[#This Row],[DATE PROCHAIN CONTRAT]]-30,"")</f>
        <v/>
      </c>
      <c r="AJ243" s="51" t="str">
        <f>IF(Tableau1252606271[[#This Row],[DATE CONTRAT]]&lt;&gt;"",Tableau1252606271[[#This Row],[DATE CONTRAT]]+Tableau1252606271[[#This Row],[DUREE CONTRAT]]*365,"")</f>
        <v/>
      </c>
      <c r="AK243" s="51" t="str">
        <f>IF(Tableau1252606271[[#This Row],[DATE CONTRAT]]&lt;&gt;"",Tableau1252606271[[#This Row],[DATE PROCHAIN CONTRAT]]-30,"")</f>
        <v/>
      </c>
      <c r="AQ243" s="51" t="str">
        <f>IF(Tableau1252606272[[#This Row],[DATE CONTRAT]]&lt;&gt;"",Tableau1252606272[[#This Row],[DATE CONTRAT]]+Tableau1252606272[[#This Row],[DUREE CONTRAT]]*365,"")</f>
        <v/>
      </c>
      <c r="AR243" s="51" t="str">
        <f>IF(Tableau1252606272[[#This Row],[DATE CONTRAT]]&lt;&gt;"",Tableau1252606272[[#This Row],[DATE PROCHAIN CONTRAT]]-30,"")</f>
        <v/>
      </c>
      <c r="AX243" s="51" t="str">
        <f>IF(Tableau1252606273[[#This Row],[DATE CONTRAT]]&lt;&gt;"",Tableau1252606273[[#This Row],[DATE CONTRAT]]+Tableau1252606273[[#This Row],[DUREE CONTRAT]]*365,"")</f>
        <v/>
      </c>
      <c r="AY243" s="51" t="str">
        <f>IF(Tableau1252606273[[#This Row],[DATE CONTRAT]]&lt;&gt;"",Tableau1252606273[[#This Row],[DATE PROCHAIN CONTRAT]]-30,"")</f>
        <v/>
      </c>
      <c r="BE243" s="51" t="str">
        <f>IF(Tableau1252606274[[#This Row],[DATE CONTRAT]]&lt;&gt;"",Tableau1252606274[[#This Row],[DATE CONTRAT]]+Tableau1252606274[[#This Row],[DUREE CONTRAT]]*365,"")</f>
        <v/>
      </c>
      <c r="BF243" s="51" t="str">
        <f>IF(Tableau1252606274[[#This Row],[DATE CONTRAT]]&lt;&gt;"",Tableau1252606274[[#This Row],[DATE PROCHAIN CONTRAT]]-30,"")</f>
        <v/>
      </c>
    </row>
    <row r="244" spans="1:58" ht="90">
      <c r="A244" s="2" t="str">
        <f>IF(COUNT(#REF!)&lt;=0,"",COUNT(#REF!))</f>
        <v/>
      </c>
      <c r="B244" s="17" t="s">
        <v>511</v>
      </c>
      <c r="C244" s="16" t="s">
        <v>241</v>
      </c>
      <c r="D24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Boulevard de la Défense</v>
      </c>
      <c r="E24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24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24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4" s="30"/>
      <c r="M244" s="51"/>
      <c r="N244" s="52"/>
      <c r="O244" s="51" t="str">
        <f>IF(Tableau135361[[#This Row],[DATE DERNIER CONTRAT]]&lt;&gt;"",Tableau135361[[#This Row],[DATE DERNIER CONTRAT]]+Tableau135361[[#This Row],[DUREE DERNIER CONTRAT]]*365,"")</f>
        <v/>
      </c>
      <c r="P244" s="97" t="str">
        <f>IF(Tableau135361[[#This Row],[DATE DERNIER CONTRAT]]&lt;&gt;"",Tableau135361[[#This Row],[DATE PROCHAIN CONTRAT]]-30,"")</f>
        <v/>
      </c>
      <c r="Q244" s="35"/>
      <c r="V244" s="51" t="str">
        <f>IF(Tableau125260[[#This Row],[DATE CONTRAT]]&lt;&gt;"",Tableau125260[[#This Row],[DATE CONTRAT]]+Tableau125260[[#This Row],[DUREE CONTRAT]]*365,"")</f>
        <v/>
      </c>
      <c r="W244" s="51" t="str">
        <f>IF(Tableau125260[[#This Row],[DATE CONTRAT]]&lt;&gt;"",Tableau125260[[#This Row],[DATE PROCHAIN CONTRAT]]-30,"")</f>
        <v/>
      </c>
      <c r="AC244" s="51" t="str">
        <f>IF(Tableau12526062[[#This Row],[DATE CONTRAT]]&lt;&gt;"",Tableau12526062[[#This Row],[DATE CONTRAT]]+Tableau12526062[[#This Row],[DUREE CONTRAT]]*365,"")</f>
        <v/>
      </c>
      <c r="AD244" s="51" t="str">
        <f>IF(Tableau12526062[[#This Row],[DATE CONTRAT]]&lt;&gt;"",Tableau12526062[[#This Row],[DATE PROCHAIN CONTRAT]]-30,"")</f>
        <v/>
      </c>
      <c r="AJ244" s="51" t="str">
        <f>IF(Tableau1252606271[[#This Row],[DATE CONTRAT]]&lt;&gt;"",Tableau1252606271[[#This Row],[DATE CONTRAT]]+Tableau1252606271[[#This Row],[DUREE CONTRAT]]*365,"")</f>
        <v/>
      </c>
      <c r="AK244" s="51" t="str">
        <f>IF(Tableau1252606271[[#This Row],[DATE CONTRAT]]&lt;&gt;"",Tableau1252606271[[#This Row],[DATE PROCHAIN CONTRAT]]-30,"")</f>
        <v/>
      </c>
      <c r="AQ244" s="51" t="str">
        <f>IF(Tableau1252606272[[#This Row],[DATE CONTRAT]]&lt;&gt;"",Tableau1252606272[[#This Row],[DATE CONTRAT]]+Tableau1252606272[[#This Row],[DUREE CONTRAT]]*365,"")</f>
        <v/>
      </c>
      <c r="AR244" s="51" t="str">
        <f>IF(Tableau1252606272[[#This Row],[DATE CONTRAT]]&lt;&gt;"",Tableau1252606272[[#This Row],[DATE PROCHAIN CONTRAT]]-30,"")</f>
        <v/>
      </c>
      <c r="AX244" s="51" t="str">
        <f>IF(Tableau1252606273[[#This Row],[DATE CONTRAT]]&lt;&gt;"",Tableau1252606273[[#This Row],[DATE CONTRAT]]+Tableau1252606273[[#This Row],[DUREE CONTRAT]]*365,"")</f>
        <v/>
      </c>
      <c r="AY244" s="51" t="str">
        <f>IF(Tableau1252606273[[#This Row],[DATE CONTRAT]]&lt;&gt;"",Tableau1252606273[[#This Row],[DATE PROCHAIN CONTRAT]]-30,"")</f>
        <v/>
      </c>
      <c r="BE244" s="51" t="str">
        <f>IF(Tableau1252606274[[#This Row],[DATE CONTRAT]]&lt;&gt;"",Tableau1252606274[[#This Row],[DATE CONTRAT]]+Tableau1252606274[[#This Row],[DUREE CONTRAT]]*365,"")</f>
        <v/>
      </c>
      <c r="BF244" s="51" t="str">
        <f>IF(Tableau1252606274[[#This Row],[DATE CONTRAT]]&lt;&gt;"",Tableau1252606274[[#This Row],[DATE PROCHAIN CONTRAT]]-30,"")</f>
        <v/>
      </c>
    </row>
    <row r="245" spans="1:58" ht="105">
      <c r="A245" s="2" t="str">
        <f>IF(COUNT(#REF!)&lt;=0,"",COUNT(#REF!))</f>
        <v/>
      </c>
      <c r="B245" s="17" t="s">
        <v>511</v>
      </c>
      <c r="C245" s="16" t="s">
        <v>242</v>
      </c>
      <c r="D24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Boulevard de la Défense</v>
      </c>
      <c r="E24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24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24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5" s="30"/>
      <c r="M245" s="51"/>
      <c r="N245" s="52"/>
      <c r="O245" s="51" t="str">
        <f>IF(Tableau135361[[#This Row],[DATE DERNIER CONTRAT]]&lt;&gt;"",Tableau135361[[#This Row],[DATE DERNIER CONTRAT]]+Tableau135361[[#This Row],[DUREE DERNIER CONTRAT]]*365,"")</f>
        <v/>
      </c>
      <c r="P245" s="97" t="str">
        <f>IF(Tableau135361[[#This Row],[DATE DERNIER CONTRAT]]&lt;&gt;"",Tableau135361[[#This Row],[DATE PROCHAIN CONTRAT]]-30,"")</f>
        <v/>
      </c>
      <c r="Q245" s="35"/>
      <c r="V245" s="51" t="str">
        <f>IF(Tableau125260[[#This Row],[DATE CONTRAT]]&lt;&gt;"",Tableau125260[[#This Row],[DATE CONTRAT]]+Tableau125260[[#This Row],[DUREE CONTRAT]]*365,"")</f>
        <v/>
      </c>
      <c r="W245" s="51" t="str">
        <f>IF(Tableau125260[[#This Row],[DATE CONTRAT]]&lt;&gt;"",Tableau125260[[#This Row],[DATE PROCHAIN CONTRAT]]-30,"")</f>
        <v/>
      </c>
      <c r="AC245" s="51" t="str">
        <f>IF(Tableau12526062[[#This Row],[DATE CONTRAT]]&lt;&gt;"",Tableau12526062[[#This Row],[DATE CONTRAT]]+Tableau12526062[[#This Row],[DUREE CONTRAT]]*365,"")</f>
        <v/>
      </c>
      <c r="AD245" s="51" t="str">
        <f>IF(Tableau12526062[[#This Row],[DATE CONTRAT]]&lt;&gt;"",Tableau12526062[[#This Row],[DATE PROCHAIN CONTRAT]]-30,"")</f>
        <v/>
      </c>
      <c r="AJ245" s="51" t="str">
        <f>IF(Tableau1252606271[[#This Row],[DATE CONTRAT]]&lt;&gt;"",Tableau1252606271[[#This Row],[DATE CONTRAT]]+Tableau1252606271[[#This Row],[DUREE CONTRAT]]*365,"")</f>
        <v/>
      </c>
      <c r="AK245" s="51" t="str">
        <f>IF(Tableau1252606271[[#This Row],[DATE CONTRAT]]&lt;&gt;"",Tableau1252606271[[#This Row],[DATE PROCHAIN CONTRAT]]-30,"")</f>
        <v/>
      </c>
      <c r="AQ245" s="51" t="str">
        <f>IF(Tableau1252606272[[#This Row],[DATE CONTRAT]]&lt;&gt;"",Tableau1252606272[[#This Row],[DATE CONTRAT]]+Tableau1252606272[[#This Row],[DUREE CONTRAT]]*365,"")</f>
        <v/>
      </c>
      <c r="AR245" s="51" t="str">
        <f>IF(Tableau1252606272[[#This Row],[DATE CONTRAT]]&lt;&gt;"",Tableau1252606272[[#This Row],[DATE PROCHAIN CONTRAT]]-30,"")</f>
        <v/>
      </c>
      <c r="AX245" s="51" t="str">
        <f>IF(Tableau1252606273[[#This Row],[DATE CONTRAT]]&lt;&gt;"",Tableau1252606273[[#This Row],[DATE CONTRAT]]+Tableau1252606273[[#This Row],[DUREE CONTRAT]]*365,"")</f>
        <v/>
      </c>
      <c r="AY245" s="51" t="str">
        <f>IF(Tableau1252606273[[#This Row],[DATE CONTRAT]]&lt;&gt;"",Tableau1252606273[[#This Row],[DATE PROCHAIN CONTRAT]]-30,"")</f>
        <v/>
      </c>
      <c r="BE245" s="51" t="str">
        <f>IF(Tableau1252606274[[#This Row],[DATE CONTRAT]]&lt;&gt;"",Tableau1252606274[[#This Row],[DATE CONTRAT]]+Tableau1252606274[[#This Row],[DUREE CONTRAT]]*365,"")</f>
        <v/>
      </c>
      <c r="BF245" s="51" t="str">
        <f>IF(Tableau1252606274[[#This Row],[DATE CONTRAT]]&lt;&gt;"",Tableau1252606274[[#This Row],[DATE PROCHAIN CONTRAT]]-30,"")</f>
        <v/>
      </c>
    </row>
    <row r="246" spans="1:58" ht="90">
      <c r="A246" s="2" t="str">
        <f>IF(COUNT(#REF!)&lt;=0,"",COUNT(#REF!))</f>
        <v/>
      </c>
      <c r="B246" s="17" t="s">
        <v>511</v>
      </c>
      <c r="C246" s="16" t="s">
        <v>243</v>
      </c>
      <c r="D24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15 Route de la Briquerie</v>
      </c>
      <c r="E24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4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4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6" s="30"/>
      <c r="M246" s="51"/>
      <c r="N246" s="52"/>
      <c r="O246" s="51" t="str">
        <f>IF(Tableau135361[[#This Row],[DATE DERNIER CONTRAT]]&lt;&gt;"",Tableau135361[[#This Row],[DATE DERNIER CONTRAT]]+Tableau135361[[#This Row],[DUREE DERNIER CONTRAT]]*365,"")</f>
        <v/>
      </c>
      <c r="P246" s="97" t="str">
        <f>IF(Tableau135361[[#This Row],[DATE DERNIER CONTRAT]]&lt;&gt;"",Tableau135361[[#This Row],[DATE PROCHAIN CONTRAT]]-30,"")</f>
        <v/>
      </c>
      <c r="Q246" s="35"/>
      <c r="V246" s="51" t="str">
        <f>IF(Tableau125260[[#This Row],[DATE CONTRAT]]&lt;&gt;"",Tableau125260[[#This Row],[DATE CONTRAT]]+Tableau125260[[#This Row],[DUREE CONTRAT]]*365,"")</f>
        <v/>
      </c>
      <c r="W246" s="51" t="str">
        <f>IF(Tableau125260[[#This Row],[DATE CONTRAT]]&lt;&gt;"",Tableau125260[[#This Row],[DATE PROCHAIN CONTRAT]]-30,"")</f>
        <v/>
      </c>
      <c r="AC246" s="51" t="str">
        <f>IF(Tableau12526062[[#This Row],[DATE CONTRAT]]&lt;&gt;"",Tableau12526062[[#This Row],[DATE CONTRAT]]+Tableau12526062[[#This Row],[DUREE CONTRAT]]*365,"")</f>
        <v/>
      </c>
      <c r="AD246" s="51" t="str">
        <f>IF(Tableau12526062[[#This Row],[DATE CONTRAT]]&lt;&gt;"",Tableau12526062[[#This Row],[DATE PROCHAIN CONTRAT]]-30,"")</f>
        <v/>
      </c>
      <c r="AJ246" s="51" t="str">
        <f>IF(Tableau1252606271[[#This Row],[DATE CONTRAT]]&lt;&gt;"",Tableau1252606271[[#This Row],[DATE CONTRAT]]+Tableau1252606271[[#This Row],[DUREE CONTRAT]]*365,"")</f>
        <v/>
      </c>
      <c r="AK246" s="51" t="str">
        <f>IF(Tableau1252606271[[#This Row],[DATE CONTRAT]]&lt;&gt;"",Tableau1252606271[[#This Row],[DATE PROCHAIN CONTRAT]]-30,"")</f>
        <v/>
      </c>
      <c r="AQ246" s="51" t="str">
        <f>IF(Tableau1252606272[[#This Row],[DATE CONTRAT]]&lt;&gt;"",Tableau1252606272[[#This Row],[DATE CONTRAT]]+Tableau1252606272[[#This Row],[DUREE CONTRAT]]*365,"")</f>
        <v/>
      </c>
      <c r="AR246" s="51" t="str">
        <f>IF(Tableau1252606272[[#This Row],[DATE CONTRAT]]&lt;&gt;"",Tableau1252606272[[#This Row],[DATE PROCHAIN CONTRAT]]-30,"")</f>
        <v/>
      </c>
      <c r="AX246" s="51" t="str">
        <f>IF(Tableau1252606273[[#This Row],[DATE CONTRAT]]&lt;&gt;"",Tableau1252606273[[#This Row],[DATE CONTRAT]]+Tableau1252606273[[#This Row],[DUREE CONTRAT]]*365,"")</f>
        <v/>
      </c>
      <c r="AY246" s="51" t="str">
        <f>IF(Tableau1252606273[[#This Row],[DATE CONTRAT]]&lt;&gt;"",Tableau1252606273[[#This Row],[DATE PROCHAIN CONTRAT]]-30,"")</f>
        <v/>
      </c>
      <c r="BE246" s="51" t="str">
        <f>IF(Tableau1252606274[[#This Row],[DATE CONTRAT]]&lt;&gt;"",Tableau1252606274[[#This Row],[DATE CONTRAT]]+Tableau1252606274[[#This Row],[DUREE CONTRAT]]*365,"")</f>
        <v/>
      </c>
      <c r="BF246" s="51" t="str">
        <f>IF(Tableau1252606274[[#This Row],[DATE CONTRAT]]&lt;&gt;"",Tableau1252606274[[#This Row],[DATE PROCHAIN CONTRAT]]-30,"")</f>
        <v/>
      </c>
    </row>
    <row r="247" spans="1:58" ht="90">
      <c r="A247" s="2" t="str">
        <f>IF(COUNT(#REF!)&lt;=0,"",COUNT(#REF!))</f>
        <v/>
      </c>
      <c r="B247" s="17" t="s">
        <v>511</v>
      </c>
      <c r="C247" s="16" t="s">
        <v>243</v>
      </c>
      <c r="D24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15 Route de la Briquerie</v>
      </c>
      <c r="E24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4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4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7" s="30"/>
      <c r="M247" s="51"/>
      <c r="N247" s="52"/>
      <c r="O247" s="51" t="str">
        <f>IF(Tableau135361[[#This Row],[DATE DERNIER CONTRAT]]&lt;&gt;"",Tableau135361[[#This Row],[DATE DERNIER CONTRAT]]+Tableau135361[[#This Row],[DUREE DERNIER CONTRAT]]*365,"")</f>
        <v/>
      </c>
      <c r="P247" s="97" t="str">
        <f>IF(Tableau135361[[#This Row],[DATE DERNIER CONTRAT]]&lt;&gt;"",Tableau135361[[#This Row],[DATE PROCHAIN CONTRAT]]-30,"")</f>
        <v/>
      </c>
      <c r="Q247" s="35"/>
      <c r="V247" s="51" t="str">
        <f>IF(Tableau125260[[#This Row],[DATE CONTRAT]]&lt;&gt;"",Tableau125260[[#This Row],[DATE CONTRAT]]+Tableau125260[[#This Row],[DUREE CONTRAT]]*365,"")</f>
        <v/>
      </c>
      <c r="W247" s="51" t="str">
        <f>IF(Tableau125260[[#This Row],[DATE CONTRAT]]&lt;&gt;"",Tableau125260[[#This Row],[DATE PROCHAIN CONTRAT]]-30,"")</f>
        <v/>
      </c>
      <c r="AC247" s="51" t="str">
        <f>IF(Tableau12526062[[#This Row],[DATE CONTRAT]]&lt;&gt;"",Tableau12526062[[#This Row],[DATE CONTRAT]]+Tableau12526062[[#This Row],[DUREE CONTRAT]]*365,"")</f>
        <v/>
      </c>
      <c r="AD247" s="51" t="str">
        <f>IF(Tableau12526062[[#This Row],[DATE CONTRAT]]&lt;&gt;"",Tableau12526062[[#This Row],[DATE PROCHAIN CONTRAT]]-30,"")</f>
        <v/>
      </c>
      <c r="AJ247" s="51" t="str">
        <f>IF(Tableau1252606271[[#This Row],[DATE CONTRAT]]&lt;&gt;"",Tableau1252606271[[#This Row],[DATE CONTRAT]]+Tableau1252606271[[#This Row],[DUREE CONTRAT]]*365,"")</f>
        <v/>
      </c>
      <c r="AK247" s="51" t="str">
        <f>IF(Tableau1252606271[[#This Row],[DATE CONTRAT]]&lt;&gt;"",Tableau1252606271[[#This Row],[DATE PROCHAIN CONTRAT]]-30,"")</f>
        <v/>
      </c>
      <c r="AQ247" s="51" t="str">
        <f>IF(Tableau1252606272[[#This Row],[DATE CONTRAT]]&lt;&gt;"",Tableau1252606272[[#This Row],[DATE CONTRAT]]+Tableau1252606272[[#This Row],[DUREE CONTRAT]]*365,"")</f>
        <v/>
      </c>
      <c r="AR247" s="51" t="str">
        <f>IF(Tableau1252606272[[#This Row],[DATE CONTRAT]]&lt;&gt;"",Tableau1252606272[[#This Row],[DATE PROCHAIN CONTRAT]]-30,"")</f>
        <v/>
      </c>
      <c r="AX247" s="51" t="str">
        <f>IF(Tableau1252606273[[#This Row],[DATE CONTRAT]]&lt;&gt;"",Tableau1252606273[[#This Row],[DATE CONTRAT]]+Tableau1252606273[[#This Row],[DUREE CONTRAT]]*365,"")</f>
        <v/>
      </c>
      <c r="AY247" s="51" t="str">
        <f>IF(Tableau1252606273[[#This Row],[DATE CONTRAT]]&lt;&gt;"",Tableau1252606273[[#This Row],[DATE PROCHAIN CONTRAT]]-30,"")</f>
        <v/>
      </c>
      <c r="BE247" s="51" t="str">
        <f>IF(Tableau1252606274[[#This Row],[DATE CONTRAT]]&lt;&gt;"",Tableau1252606274[[#This Row],[DATE CONTRAT]]+Tableau1252606274[[#This Row],[DUREE CONTRAT]]*365,"")</f>
        <v/>
      </c>
      <c r="BF247" s="51" t="str">
        <f>IF(Tableau1252606274[[#This Row],[DATE CONTRAT]]&lt;&gt;"",Tableau1252606274[[#This Row],[DATE PROCHAIN CONTRAT]]-30,"")</f>
        <v/>
      </c>
    </row>
    <row r="248" spans="1:58" ht="90">
      <c r="A248" s="2" t="str">
        <f>IF(COUNT(#REF!)&lt;=0,"",COUNT(#REF!))</f>
        <v/>
      </c>
      <c r="B248" s="17" t="s">
        <v>511</v>
      </c>
      <c r="C248" s="16" t="s">
        <v>244</v>
      </c>
      <c r="D24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de l'Etang</v>
      </c>
      <c r="E24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57350</v>
      </c>
      <c r="F24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Schœneck</v>
      </c>
      <c r="G24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8" s="30"/>
      <c r="M248" s="51"/>
      <c r="N248" s="52"/>
      <c r="O248" s="51" t="str">
        <f>IF(Tableau135361[[#This Row],[DATE DERNIER CONTRAT]]&lt;&gt;"",Tableau135361[[#This Row],[DATE DERNIER CONTRAT]]+Tableau135361[[#This Row],[DUREE DERNIER CONTRAT]]*365,"")</f>
        <v/>
      </c>
      <c r="P248" s="97" t="str">
        <f>IF(Tableau135361[[#This Row],[DATE DERNIER CONTRAT]]&lt;&gt;"",Tableau135361[[#This Row],[DATE PROCHAIN CONTRAT]]-30,"")</f>
        <v/>
      </c>
      <c r="Q248" s="35"/>
      <c r="V248" s="51" t="str">
        <f>IF(Tableau125260[[#This Row],[DATE CONTRAT]]&lt;&gt;"",Tableau125260[[#This Row],[DATE CONTRAT]]+Tableau125260[[#This Row],[DUREE CONTRAT]]*365,"")</f>
        <v/>
      </c>
      <c r="W248" s="51" t="str">
        <f>IF(Tableau125260[[#This Row],[DATE CONTRAT]]&lt;&gt;"",Tableau125260[[#This Row],[DATE PROCHAIN CONTRAT]]-30,"")</f>
        <v/>
      </c>
      <c r="AC248" s="51" t="str">
        <f>IF(Tableau12526062[[#This Row],[DATE CONTRAT]]&lt;&gt;"",Tableau12526062[[#This Row],[DATE CONTRAT]]+Tableau12526062[[#This Row],[DUREE CONTRAT]]*365,"")</f>
        <v/>
      </c>
      <c r="AD248" s="51" t="str">
        <f>IF(Tableau12526062[[#This Row],[DATE CONTRAT]]&lt;&gt;"",Tableau12526062[[#This Row],[DATE PROCHAIN CONTRAT]]-30,"")</f>
        <v/>
      </c>
      <c r="AJ248" s="51" t="str">
        <f>IF(Tableau1252606271[[#This Row],[DATE CONTRAT]]&lt;&gt;"",Tableau1252606271[[#This Row],[DATE CONTRAT]]+Tableau1252606271[[#This Row],[DUREE CONTRAT]]*365,"")</f>
        <v/>
      </c>
      <c r="AK248" s="51" t="str">
        <f>IF(Tableau1252606271[[#This Row],[DATE CONTRAT]]&lt;&gt;"",Tableau1252606271[[#This Row],[DATE PROCHAIN CONTRAT]]-30,"")</f>
        <v/>
      </c>
      <c r="AQ248" s="51" t="str">
        <f>IF(Tableau1252606272[[#This Row],[DATE CONTRAT]]&lt;&gt;"",Tableau1252606272[[#This Row],[DATE CONTRAT]]+Tableau1252606272[[#This Row],[DUREE CONTRAT]]*365,"")</f>
        <v/>
      </c>
      <c r="AR248" s="51" t="str">
        <f>IF(Tableau1252606272[[#This Row],[DATE CONTRAT]]&lt;&gt;"",Tableau1252606272[[#This Row],[DATE PROCHAIN CONTRAT]]-30,"")</f>
        <v/>
      </c>
      <c r="AX248" s="51" t="str">
        <f>IF(Tableau1252606273[[#This Row],[DATE CONTRAT]]&lt;&gt;"",Tableau1252606273[[#This Row],[DATE CONTRAT]]+Tableau1252606273[[#This Row],[DUREE CONTRAT]]*365,"")</f>
        <v/>
      </c>
      <c r="AY248" s="51" t="str">
        <f>IF(Tableau1252606273[[#This Row],[DATE CONTRAT]]&lt;&gt;"",Tableau1252606273[[#This Row],[DATE PROCHAIN CONTRAT]]-30,"")</f>
        <v/>
      </c>
      <c r="BE248" s="51" t="str">
        <f>IF(Tableau1252606274[[#This Row],[DATE CONTRAT]]&lt;&gt;"",Tableau1252606274[[#This Row],[DATE CONTRAT]]+Tableau1252606274[[#This Row],[DUREE CONTRAT]]*365,"")</f>
        <v/>
      </c>
      <c r="BF248" s="51" t="str">
        <f>IF(Tableau1252606274[[#This Row],[DATE CONTRAT]]&lt;&gt;"",Tableau1252606274[[#This Row],[DATE PROCHAIN CONTRAT]]-30,"")</f>
        <v/>
      </c>
    </row>
    <row r="249" spans="1:58" ht="120">
      <c r="A249" s="2" t="str">
        <f>IF(COUNT(#REF!)&lt;=0,"",COUNT(#REF!))</f>
        <v/>
      </c>
      <c r="B249" s="17" t="s">
        <v>511</v>
      </c>
      <c r="C249" s="16" t="s">
        <v>245</v>
      </c>
      <c r="D24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de l'Etang</v>
      </c>
      <c r="E24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57350</v>
      </c>
      <c r="F24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Schœneck</v>
      </c>
      <c r="G24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4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4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4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49" s="30"/>
      <c r="M249" s="51"/>
      <c r="N249" s="52"/>
      <c r="O249" s="51" t="str">
        <f>IF(Tableau135361[[#This Row],[DATE DERNIER CONTRAT]]&lt;&gt;"",Tableau135361[[#This Row],[DATE DERNIER CONTRAT]]+Tableau135361[[#This Row],[DUREE DERNIER CONTRAT]]*365,"")</f>
        <v/>
      </c>
      <c r="P249" s="97" t="str">
        <f>IF(Tableau135361[[#This Row],[DATE DERNIER CONTRAT]]&lt;&gt;"",Tableau135361[[#This Row],[DATE PROCHAIN CONTRAT]]-30,"")</f>
        <v/>
      </c>
      <c r="Q249" s="35"/>
      <c r="V249" s="51" t="str">
        <f>IF(Tableau125260[[#This Row],[DATE CONTRAT]]&lt;&gt;"",Tableau125260[[#This Row],[DATE CONTRAT]]+Tableau125260[[#This Row],[DUREE CONTRAT]]*365,"")</f>
        <v/>
      </c>
      <c r="W249" s="51" t="str">
        <f>IF(Tableau125260[[#This Row],[DATE CONTRAT]]&lt;&gt;"",Tableau125260[[#This Row],[DATE PROCHAIN CONTRAT]]-30,"")</f>
        <v/>
      </c>
      <c r="AC249" s="51" t="str">
        <f>IF(Tableau12526062[[#This Row],[DATE CONTRAT]]&lt;&gt;"",Tableau12526062[[#This Row],[DATE CONTRAT]]+Tableau12526062[[#This Row],[DUREE CONTRAT]]*365,"")</f>
        <v/>
      </c>
      <c r="AD249" s="51" t="str">
        <f>IF(Tableau12526062[[#This Row],[DATE CONTRAT]]&lt;&gt;"",Tableau12526062[[#This Row],[DATE PROCHAIN CONTRAT]]-30,"")</f>
        <v/>
      </c>
      <c r="AJ249" s="51" t="str">
        <f>IF(Tableau1252606271[[#This Row],[DATE CONTRAT]]&lt;&gt;"",Tableau1252606271[[#This Row],[DATE CONTRAT]]+Tableau1252606271[[#This Row],[DUREE CONTRAT]]*365,"")</f>
        <v/>
      </c>
      <c r="AK249" s="51" t="str">
        <f>IF(Tableau1252606271[[#This Row],[DATE CONTRAT]]&lt;&gt;"",Tableau1252606271[[#This Row],[DATE PROCHAIN CONTRAT]]-30,"")</f>
        <v/>
      </c>
      <c r="AQ249" s="51" t="str">
        <f>IF(Tableau1252606272[[#This Row],[DATE CONTRAT]]&lt;&gt;"",Tableau1252606272[[#This Row],[DATE CONTRAT]]+Tableau1252606272[[#This Row],[DUREE CONTRAT]]*365,"")</f>
        <v/>
      </c>
      <c r="AR249" s="51" t="str">
        <f>IF(Tableau1252606272[[#This Row],[DATE CONTRAT]]&lt;&gt;"",Tableau1252606272[[#This Row],[DATE PROCHAIN CONTRAT]]-30,"")</f>
        <v/>
      </c>
      <c r="AX249" s="51" t="str">
        <f>IF(Tableau1252606273[[#This Row],[DATE CONTRAT]]&lt;&gt;"",Tableau1252606273[[#This Row],[DATE CONTRAT]]+Tableau1252606273[[#This Row],[DUREE CONTRAT]]*365,"")</f>
        <v/>
      </c>
      <c r="AY249" s="51" t="str">
        <f>IF(Tableau1252606273[[#This Row],[DATE CONTRAT]]&lt;&gt;"",Tableau1252606273[[#This Row],[DATE PROCHAIN CONTRAT]]-30,"")</f>
        <v/>
      </c>
      <c r="BE249" s="51" t="str">
        <f>IF(Tableau1252606274[[#This Row],[DATE CONTRAT]]&lt;&gt;"",Tableau1252606274[[#This Row],[DATE CONTRAT]]+Tableau1252606274[[#This Row],[DUREE CONTRAT]]*365,"")</f>
        <v/>
      </c>
      <c r="BF249" s="51" t="str">
        <f>IF(Tableau1252606274[[#This Row],[DATE CONTRAT]]&lt;&gt;"",Tableau1252606274[[#This Row],[DATE PROCHAIN CONTRAT]]-30,"")</f>
        <v/>
      </c>
    </row>
    <row r="250" spans="1:58" ht="105">
      <c r="A250" s="2" t="str">
        <f>IF(COUNT(#REF!)&lt;=0,"",COUNT(#REF!))</f>
        <v/>
      </c>
      <c r="B250" s="17" t="s">
        <v>511</v>
      </c>
      <c r="C250" s="16" t="s">
        <v>246</v>
      </c>
      <c r="D25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60 Rue du Maréchal Foch</v>
      </c>
      <c r="E25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57200</v>
      </c>
      <c r="F25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Sarreguemines</v>
      </c>
      <c r="G25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0" s="30"/>
      <c r="M250" s="51"/>
      <c r="N250" s="52"/>
      <c r="O250" s="51" t="str">
        <f>IF(Tableau135361[[#This Row],[DATE DERNIER CONTRAT]]&lt;&gt;"",Tableau135361[[#This Row],[DATE DERNIER CONTRAT]]+Tableau135361[[#This Row],[DUREE DERNIER CONTRAT]]*365,"")</f>
        <v/>
      </c>
      <c r="P250" s="97" t="str">
        <f>IF(Tableau135361[[#This Row],[DATE DERNIER CONTRAT]]&lt;&gt;"",Tableau135361[[#This Row],[DATE PROCHAIN CONTRAT]]-30,"")</f>
        <v/>
      </c>
      <c r="Q250" s="35"/>
      <c r="V250" s="51" t="str">
        <f>IF(Tableau125260[[#This Row],[DATE CONTRAT]]&lt;&gt;"",Tableau125260[[#This Row],[DATE CONTRAT]]+Tableau125260[[#This Row],[DUREE CONTRAT]]*365,"")</f>
        <v/>
      </c>
      <c r="W250" s="51" t="str">
        <f>IF(Tableau125260[[#This Row],[DATE CONTRAT]]&lt;&gt;"",Tableau125260[[#This Row],[DATE PROCHAIN CONTRAT]]-30,"")</f>
        <v/>
      </c>
      <c r="AC250" s="51" t="str">
        <f>IF(Tableau12526062[[#This Row],[DATE CONTRAT]]&lt;&gt;"",Tableau12526062[[#This Row],[DATE CONTRAT]]+Tableau12526062[[#This Row],[DUREE CONTRAT]]*365,"")</f>
        <v/>
      </c>
      <c r="AD250" s="51" t="str">
        <f>IF(Tableau12526062[[#This Row],[DATE CONTRAT]]&lt;&gt;"",Tableau12526062[[#This Row],[DATE PROCHAIN CONTRAT]]-30,"")</f>
        <v/>
      </c>
      <c r="AJ250" s="51" t="str">
        <f>IF(Tableau1252606271[[#This Row],[DATE CONTRAT]]&lt;&gt;"",Tableau1252606271[[#This Row],[DATE CONTRAT]]+Tableau1252606271[[#This Row],[DUREE CONTRAT]]*365,"")</f>
        <v/>
      </c>
      <c r="AK250" s="51" t="str">
        <f>IF(Tableau1252606271[[#This Row],[DATE CONTRAT]]&lt;&gt;"",Tableau1252606271[[#This Row],[DATE PROCHAIN CONTRAT]]-30,"")</f>
        <v/>
      </c>
      <c r="AQ250" s="51" t="str">
        <f>IF(Tableau1252606272[[#This Row],[DATE CONTRAT]]&lt;&gt;"",Tableau1252606272[[#This Row],[DATE CONTRAT]]+Tableau1252606272[[#This Row],[DUREE CONTRAT]]*365,"")</f>
        <v/>
      </c>
      <c r="AR250" s="51" t="str">
        <f>IF(Tableau1252606272[[#This Row],[DATE CONTRAT]]&lt;&gt;"",Tableau1252606272[[#This Row],[DATE PROCHAIN CONTRAT]]-30,"")</f>
        <v/>
      </c>
      <c r="AX250" s="51" t="str">
        <f>IF(Tableau1252606273[[#This Row],[DATE CONTRAT]]&lt;&gt;"",Tableau1252606273[[#This Row],[DATE CONTRAT]]+Tableau1252606273[[#This Row],[DUREE CONTRAT]]*365,"")</f>
        <v/>
      </c>
      <c r="AY250" s="51" t="str">
        <f>IF(Tableau1252606273[[#This Row],[DATE CONTRAT]]&lt;&gt;"",Tableau1252606273[[#This Row],[DATE PROCHAIN CONTRAT]]-30,"")</f>
        <v/>
      </c>
      <c r="BE250" s="51" t="str">
        <f>IF(Tableau1252606274[[#This Row],[DATE CONTRAT]]&lt;&gt;"",Tableau1252606274[[#This Row],[DATE CONTRAT]]+Tableau1252606274[[#This Row],[DUREE CONTRAT]]*365,"")</f>
        <v/>
      </c>
      <c r="BF250" s="51" t="str">
        <f>IF(Tableau1252606274[[#This Row],[DATE CONTRAT]]&lt;&gt;"",Tableau1252606274[[#This Row],[DATE PROCHAIN CONTRAT]]-30,"")</f>
        <v/>
      </c>
    </row>
    <row r="251" spans="1:58" ht="90">
      <c r="A251" s="2" t="str">
        <f>IF(COUNT(#REF!)&lt;=0,"",COUNT(#REF!))</f>
        <v/>
      </c>
      <c r="B251" s="17" t="s">
        <v>511</v>
      </c>
      <c r="C251" s="16" t="s">
        <v>247</v>
      </c>
      <c r="D25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11 Rue des Anglais</v>
      </c>
      <c r="E25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57500</v>
      </c>
      <c r="F25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Saint-Avold</v>
      </c>
      <c r="G25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1" s="30"/>
      <c r="M251" s="51"/>
      <c r="N251" s="52"/>
      <c r="O251" s="51" t="str">
        <f>IF(Tableau135361[[#This Row],[DATE DERNIER CONTRAT]]&lt;&gt;"",Tableau135361[[#This Row],[DATE DERNIER CONTRAT]]+Tableau135361[[#This Row],[DUREE DERNIER CONTRAT]]*365,"")</f>
        <v/>
      </c>
      <c r="P251" s="97" t="str">
        <f>IF(Tableau135361[[#This Row],[DATE DERNIER CONTRAT]]&lt;&gt;"",Tableau135361[[#This Row],[DATE PROCHAIN CONTRAT]]-30,"")</f>
        <v/>
      </c>
      <c r="Q251" s="35"/>
      <c r="V251" s="51" t="str">
        <f>IF(Tableau125260[[#This Row],[DATE CONTRAT]]&lt;&gt;"",Tableau125260[[#This Row],[DATE CONTRAT]]+Tableau125260[[#This Row],[DUREE CONTRAT]]*365,"")</f>
        <v/>
      </c>
      <c r="W251" s="51" t="str">
        <f>IF(Tableau125260[[#This Row],[DATE CONTRAT]]&lt;&gt;"",Tableau125260[[#This Row],[DATE PROCHAIN CONTRAT]]-30,"")</f>
        <v/>
      </c>
      <c r="AC251" s="51" t="str">
        <f>IF(Tableau12526062[[#This Row],[DATE CONTRAT]]&lt;&gt;"",Tableau12526062[[#This Row],[DATE CONTRAT]]+Tableau12526062[[#This Row],[DUREE CONTRAT]]*365,"")</f>
        <v/>
      </c>
      <c r="AD251" s="51" t="str">
        <f>IF(Tableau12526062[[#This Row],[DATE CONTRAT]]&lt;&gt;"",Tableau12526062[[#This Row],[DATE PROCHAIN CONTRAT]]-30,"")</f>
        <v/>
      </c>
      <c r="AJ251" s="51" t="str">
        <f>IF(Tableau1252606271[[#This Row],[DATE CONTRAT]]&lt;&gt;"",Tableau1252606271[[#This Row],[DATE CONTRAT]]+Tableau1252606271[[#This Row],[DUREE CONTRAT]]*365,"")</f>
        <v/>
      </c>
      <c r="AK251" s="51" t="str">
        <f>IF(Tableau1252606271[[#This Row],[DATE CONTRAT]]&lt;&gt;"",Tableau1252606271[[#This Row],[DATE PROCHAIN CONTRAT]]-30,"")</f>
        <v/>
      </c>
      <c r="AQ251" s="51" t="str">
        <f>IF(Tableau1252606272[[#This Row],[DATE CONTRAT]]&lt;&gt;"",Tableau1252606272[[#This Row],[DATE CONTRAT]]+Tableau1252606272[[#This Row],[DUREE CONTRAT]]*365,"")</f>
        <v/>
      </c>
      <c r="AR251" s="51" t="str">
        <f>IF(Tableau1252606272[[#This Row],[DATE CONTRAT]]&lt;&gt;"",Tableau1252606272[[#This Row],[DATE PROCHAIN CONTRAT]]-30,"")</f>
        <v/>
      </c>
      <c r="AX251" s="51" t="str">
        <f>IF(Tableau1252606273[[#This Row],[DATE CONTRAT]]&lt;&gt;"",Tableau1252606273[[#This Row],[DATE CONTRAT]]+Tableau1252606273[[#This Row],[DUREE CONTRAT]]*365,"")</f>
        <v/>
      </c>
      <c r="AY251" s="51" t="str">
        <f>IF(Tableau1252606273[[#This Row],[DATE CONTRAT]]&lt;&gt;"",Tableau1252606273[[#This Row],[DATE PROCHAIN CONTRAT]]-30,"")</f>
        <v/>
      </c>
      <c r="BE251" s="51" t="str">
        <f>IF(Tableau1252606274[[#This Row],[DATE CONTRAT]]&lt;&gt;"",Tableau1252606274[[#This Row],[DATE CONTRAT]]+Tableau1252606274[[#This Row],[DUREE CONTRAT]]*365,"")</f>
        <v/>
      </c>
      <c r="BF251" s="51" t="str">
        <f>IF(Tableau1252606274[[#This Row],[DATE CONTRAT]]&lt;&gt;"",Tableau1252606274[[#This Row],[DATE PROCHAIN CONTRAT]]-30,"")</f>
        <v/>
      </c>
    </row>
    <row r="252" spans="1:58" ht="90">
      <c r="A252" s="2" t="str">
        <f>IF(COUNT(#REF!)&lt;=0,"",COUNT(#REF!))</f>
        <v/>
      </c>
      <c r="B252" s="17" t="s">
        <v>511</v>
      </c>
      <c r="C252" s="16" t="s">
        <v>248</v>
      </c>
      <c r="D25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59 Rue du Maréchal Foch</v>
      </c>
      <c r="E25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57500</v>
      </c>
      <c r="F25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Saint-Avold</v>
      </c>
      <c r="G25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2" s="30"/>
      <c r="M252" s="51"/>
      <c r="N252" s="52"/>
      <c r="O252" s="51" t="str">
        <f>IF(Tableau135361[[#This Row],[DATE DERNIER CONTRAT]]&lt;&gt;"",Tableau135361[[#This Row],[DATE DERNIER CONTRAT]]+Tableau135361[[#This Row],[DUREE DERNIER CONTRAT]]*365,"")</f>
        <v/>
      </c>
      <c r="P252" s="97" t="str">
        <f>IF(Tableau135361[[#This Row],[DATE DERNIER CONTRAT]]&lt;&gt;"",Tableau135361[[#This Row],[DATE PROCHAIN CONTRAT]]-30,"")</f>
        <v/>
      </c>
      <c r="Q252" s="35"/>
      <c r="V252" s="51" t="str">
        <f>IF(Tableau125260[[#This Row],[DATE CONTRAT]]&lt;&gt;"",Tableau125260[[#This Row],[DATE CONTRAT]]+Tableau125260[[#This Row],[DUREE CONTRAT]]*365,"")</f>
        <v/>
      </c>
      <c r="W252" s="51" t="str">
        <f>IF(Tableau125260[[#This Row],[DATE CONTRAT]]&lt;&gt;"",Tableau125260[[#This Row],[DATE PROCHAIN CONTRAT]]-30,"")</f>
        <v/>
      </c>
      <c r="AC252" s="51" t="str">
        <f>IF(Tableau12526062[[#This Row],[DATE CONTRAT]]&lt;&gt;"",Tableau12526062[[#This Row],[DATE CONTRAT]]+Tableau12526062[[#This Row],[DUREE CONTRAT]]*365,"")</f>
        <v/>
      </c>
      <c r="AD252" s="51" t="str">
        <f>IF(Tableau12526062[[#This Row],[DATE CONTRAT]]&lt;&gt;"",Tableau12526062[[#This Row],[DATE PROCHAIN CONTRAT]]-30,"")</f>
        <v/>
      </c>
      <c r="AJ252" s="51" t="str">
        <f>IF(Tableau1252606271[[#This Row],[DATE CONTRAT]]&lt;&gt;"",Tableau1252606271[[#This Row],[DATE CONTRAT]]+Tableau1252606271[[#This Row],[DUREE CONTRAT]]*365,"")</f>
        <v/>
      </c>
      <c r="AK252" s="51" t="str">
        <f>IF(Tableau1252606271[[#This Row],[DATE CONTRAT]]&lt;&gt;"",Tableau1252606271[[#This Row],[DATE PROCHAIN CONTRAT]]-30,"")</f>
        <v/>
      </c>
      <c r="AQ252" s="51" t="str">
        <f>IF(Tableau1252606272[[#This Row],[DATE CONTRAT]]&lt;&gt;"",Tableau1252606272[[#This Row],[DATE CONTRAT]]+Tableau1252606272[[#This Row],[DUREE CONTRAT]]*365,"")</f>
        <v/>
      </c>
      <c r="AR252" s="51" t="str">
        <f>IF(Tableau1252606272[[#This Row],[DATE CONTRAT]]&lt;&gt;"",Tableau1252606272[[#This Row],[DATE PROCHAIN CONTRAT]]-30,"")</f>
        <v/>
      </c>
      <c r="AX252" s="51" t="str">
        <f>IF(Tableau1252606273[[#This Row],[DATE CONTRAT]]&lt;&gt;"",Tableau1252606273[[#This Row],[DATE CONTRAT]]+Tableau1252606273[[#This Row],[DUREE CONTRAT]]*365,"")</f>
        <v/>
      </c>
      <c r="AY252" s="51" t="str">
        <f>IF(Tableau1252606273[[#This Row],[DATE CONTRAT]]&lt;&gt;"",Tableau1252606273[[#This Row],[DATE PROCHAIN CONTRAT]]-30,"")</f>
        <v/>
      </c>
      <c r="BE252" s="51" t="str">
        <f>IF(Tableau1252606274[[#This Row],[DATE CONTRAT]]&lt;&gt;"",Tableau1252606274[[#This Row],[DATE CONTRAT]]+Tableau1252606274[[#This Row],[DUREE CONTRAT]]*365,"")</f>
        <v/>
      </c>
      <c r="BF252" s="51" t="str">
        <f>IF(Tableau1252606274[[#This Row],[DATE CONTRAT]]&lt;&gt;"",Tableau1252606274[[#This Row],[DATE PROCHAIN CONTRAT]]-30,"")</f>
        <v/>
      </c>
    </row>
    <row r="253" spans="1:58" ht="105">
      <c r="A253" s="2" t="str">
        <f>IF(COUNT(#REF!)&lt;=0,"",COUNT(#REF!))</f>
        <v/>
      </c>
      <c r="B253" s="17" t="s">
        <v>511</v>
      </c>
      <c r="C253" s="16" t="s">
        <v>249</v>
      </c>
      <c r="D25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59 Rue du Maréchal Foch</v>
      </c>
      <c r="E25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57500</v>
      </c>
      <c r="F25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Saint-Avold</v>
      </c>
      <c r="G25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3" s="30"/>
      <c r="M253" s="51"/>
      <c r="N253" s="52"/>
      <c r="O253" s="51" t="str">
        <f>IF(Tableau135361[[#This Row],[DATE DERNIER CONTRAT]]&lt;&gt;"",Tableau135361[[#This Row],[DATE DERNIER CONTRAT]]+Tableau135361[[#This Row],[DUREE DERNIER CONTRAT]]*365,"")</f>
        <v/>
      </c>
      <c r="P253" s="97" t="str">
        <f>IF(Tableau135361[[#This Row],[DATE DERNIER CONTRAT]]&lt;&gt;"",Tableau135361[[#This Row],[DATE PROCHAIN CONTRAT]]-30,"")</f>
        <v/>
      </c>
      <c r="Q253" s="35"/>
      <c r="V253" s="51" t="str">
        <f>IF(Tableau125260[[#This Row],[DATE CONTRAT]]&lt;&gt;"",Tableau125260[[#This Row],[DATE CONTRAT]]+Tableau125260[[#This Row],[DUREE CONTRAT]]*365,"")</f>
        <v/>
      </c>
      <c r="W253" s="51" t="str">
        <f>IF(Tableau125260[[#This Row],[DATE CONTRAT]]&lt;&gt;"",Tableau125260[[#This Row],[DATE PROCHAIN CONTRAT]]-30,"")</f>
        <v/>
      </c>
      <c r="AC253" s="51" t="str">
        <f>IF(Tableau12526062[[#This Row],[DATE CONTRAT]]&lt;&gt;"",Tableau12526062[[#This Row],[DATE CONTRAT]]+Tableau12526062[[#This Row],[DUREE CONTRAT]]*365,"")</f>
        <v/>
      </c>
      <c r="AD253" s="51" t="str">
        <f>IF(Tableau12526062[[#This Row],[DATE CONTRAT]]&lt;&gt;"",Tableau12526062[[#This Row],[DATE PROCHAIN CONTRAT]]-30,"")</f>
        <v/>
      </c>
      <c r="AJ253" s="51" t="str">
        <f>IF(Tableau1252606271[[#This Row],[DATE CONTRAT]]&lt;&gt;"",Tableau1252606271[[#This Row],[DATE CONTRAT]]+Tableau1252606271[[#This Row],[DUREE CONTRAT]]*365,"")</f>
        <v/>
      </c>
      <c r="AK253" s="51" t="str">
        <f>IF(Tableau1252606271[[#This Row],[DATE CONTRAT]]&lt;&gt;"",Tableau1252606271[[#This Row],[DATE PROCHAIN CONTRAT]]-30,"")</f>
        <v/>
      </c>
      <c r="AQ253" s="51" t="str">
        <f>IF(Tableau1252606272[[#This Row],[DATE CONTRAT]]&lt;&gt;"",Tableau1252606272[[#This Row],[DATE CONTRAT]]+Tableau1252606272[[#This Row],[DUREE CONTRAT]]*365,"")</f>
        <v/>
      </c>
      <c r="AR253" s="51" t="str">
        <f>IF(Tableau1252606272[[#This Row],[DATE CONTRAT]]&lt;&gt;"",Tableau1252606272[[#This Row],[DATE PROCHAIN CONTRAT]]-30,"")</f>
        <v/>
      </c>
      <c r="AX253" s="51" t="str">
        <f>IF(Tableau1252606273[[#This Row],[DATE CONTRAT]]&lt;&gt;"",Tableau1252606273[[#This Row],[DATE CONTRAT]]+Tableau1252606273[[#This Row],[DUREE CONTRAT]]*365,"")</f>
        <v/>
      </c>
      <c r="AY253" s="51" t="str">
        <f>IF(Tableau1252606273[[#This Row],[DATE CONTRAT]]&lt;&gt;"",Tableau1252606273[[#This Row],[DATE PROCHAIN CONTRAT]]-30,"")</f>
        <v/>
      </c>
      <c r="BE253" s="51" t="str">
        <f>IF(Tableau1252606274[[#This Row],[DATE CONTRAT]]&lt;&gt;"",Tableau1252606274[[#This Row],[DATE CONTRAT]]+Tableau1252606274[[#This Row],[DUREE CONTRAT]]*365,"")</f>
        <v/>
      </c>
      <c r="BF253" s="51" t="str">
        <f>IF(Tableau1252606274[[#This Row],[DATE CONTRAT]]&lt;&gt;"",Tableau1252606274[[#This Row],[DATE PROCHAIN CONTRAT]]-30,"")</f>
        <v/>
      </c>
    </row>
    <row r="254" spans="1:58" ht="75">
      <c r="A254" s="2" t="str">
        <f>IF(COUNT(#REF!)&lt;=0,"",COUNT(#REF!))</f>
        <v/>
      </c>
      <c r="B254" s="17" t="s">
        <v>511</v>
      </c>
      <c r="C254" s="16" t="s">
        <v>250</v>
      </c>
      <c r="D25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La Ponte</v>
      </c>
      <c r="E25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57525</v>
      </c>
      <c r="F25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Talange</v>
      </c>
      <c r="G25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4" s="30"/>
      <c r="M254" s="51"/>
      <c r="N254" s="52"/>
      <c r="O254" s="51" t="str">
        <f>IF(Tableau135361[[#This Row],[DATE DERNIER CONTRAT]]&lt;&gt;"",Tableau135361[[#This Row],[DATE DERNIER CONTRAT]]+Tableau135361[[#This Row],[DUREE DERNIER CONTRAT]]*365,"")</f>
        <v/>
      </c>
      <c r="P254" s="97" t="str">
        <f>IF(Tableau135361[[#This Row],[DATE DERNIER CONTRAT]]&lt;&gt;"",Tableau135361[[#This Row],[DATE PROCHAIN CONTRAT]]-30,"")</f>
        <v/>
      </c>
      <c r="Q254" s="35"/>
      <c r="V254" s="51" t="str">
        <f>IF(Tableau125260[[#This Row],[DATE CONTRAT]]&lt;&gt;"",Tableau125260[[#This Row],[DATE CONTRAT]]+Tableau125260[[#This Row],[DUREE CONTRAT]]*365,"")</f>
        <v/>
      </c>
      <c r="W254" s="51" t="str">
        <f>IF(Tableau125260[[#This Row],[DATE CONTRAT]]&lt;&gt;"",Tableau125260[[#This Row],[DATE PROCHAIN CONTRAT]]-30,"")</f>
        <v/>
      </c>
      <c r="AC254" s="51" t="str">
        <f>IF(Tableau12526062[[#This Row],[DATE CONTRAT]]&lt;&gt;"",Tableau12526062[[#This Row],[DATE CONTRAT]]+Tableau12526062[[#This Row],[DUREE CONTRAT]]*365,"")</f>
        <v/>
      </c>
      <c r="AD254" s="51" t="str">
        <f>IF(Tableau12526062[[#This Row],[DATE CONTRAT]]&lt;&gt;"",Tableau12526062[[#This Row],[DATE PROCHAIN CONTRAT]]-30,"")</f>
        <v/>
      </c>
      <c r="AJ254" s="51" t="str">
        <f>IF(Tableau1252606271[[#This Row],[DATE CONTRAT]]&lt;&gt;"",Tableau1252606271[[#This Row],[DATE CONTRAT]]+Tableau1252606271[[#This Row],[DUREE CONTRAT]]*365,"")</f>
        <v/>
      </c>
      <c r="AK254" s="51" t="str">
        <f>IF(Tableau1252606271[[#This Row],[DATE CONTRAT]]&lt;&gt;"",Tableau1252606271[[#This Row],[DATE PROCHAIN CONTRAT]]-30,"")</f>
        <v/>
      </c>
      <c r="AQ254" s="51" t="str">
        <f>IF(Tableau1252606272[[#This Row],[DATE CONTRAT]]&lt;&gt;"",Tableau1252606272[[#This Row],[DATE CONTRAT]]+Tableau1252606272[[#This Row],[DUREE CONTRAT]]*365,"")</f>
        <v/>
      </c>
      <c r="AR254" s="51" t="str">
        <f>IF(Tableau1252606272[[#This Row],[DATE CONTRAT]]&lt;&gt;"",Tableau1252606272[[#This Row],[DATE PROCHAIN CONTRAT]]-30,"")</f>
        <v/>
      </c>
      <c r="AX254" s="51" t="str">
        <f>IF(Tableau1252606273[[#This Row],[DATE CONTRAT]]&lt;&gt;"",Tableau1252606273[[#This Row],[DATE CONTRAT]]+Tableau1252606273[[#This Row],[DUREE CONTRAT]]*365,"")</f>
        <v/>
      </c>
      <c r="AY254" s="51" t="str">
        <f>IF(Tableau1252606273[[#This Row],[DATE CONTRAT]]&lt;&gt;"",Tableau1252606273[[#This Row],[DATE PROCHAIN CONTRAT]]-30,"")</f>
        <v/>
      </c>
      <c r="BE254" s="51" t="str">
        <f>IF(Tableau1252606274[[#This Row],[DATE CONTRAT]]&lt;&gt;"",Tableau1252606274[[#This Row],[DATE CONTRAT]]+Tableau1252606274[[#This Row],[DUREE CONTRAT]]*365,"")</f>
        <v/>
      </c>
      <c r="BF254" s="51" t="str">
        <f>IF(Tableau1252606274[[#This Row],[DATE CONTRAT]]&lt;&gt;"",Tableau1252606274[[#This Row],[DATE PROCHAIN CONTRAT]]-30,"")</f>
        <v/>
      </c>
    </row>
    <row r="255" spans="1:58" ht="75">
      <c r="A255" s="2" t="str">
        <f>IF(COUNT(#REF!)&lt;=0,"",COUNT(#REF!))</f>
        <v/>
      </c>
      <c r="B255" s="17" t="s">
        <v>511</v>
      </c>
      <c r="C255" s="16" t="s">
        <v>251</v>
      </c>
      <c r="D25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Chemin du Calvaire</v>
      </c>
      <c r="E25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57260</v>
      </c>
      <c r="F25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Dieuze</v>
      </c>
      <c r="G25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5" s="30"/>
      <c r="M255" s="51"/>
      <c r="N255" s="52"/>
      <c r="O255" s="51" t="str">
        <f>IF(Tableau135361[[#This Row],[DATE DERNIER CONTRAT]]&lt;&gt;"",Tableau135361[[#This Row],[DATE DERNIER CONTRAT]]+Tableau135361[[#This Row],[DUREE DERNIER CONTRAT]]*365,"")</f>
        <v/>
      </c>
      <c r="P255" s="97" t="str">
        <f>IF(Tableau135361[[#This Row],[DATE DERNIER CONTRAT]]&lt;&gt;"",Tableau135361[[#This Row],[DATE PROCHAIN CONTRAT]]-30,"")</f>
        <v/>
      </c>
      <c r="Q255" s="35"/>
      <c r="V255" s="51" t="str">
        <f>IF(Tableau125260[[#This Row],[DATE CONTRAT]]&lt;&gt;"",Tableau125260[[#This Row],[DATE CONTRAT]]+Tableau125260[[#This Row],[DUREE CONTRAT]]*365,"")</f>
        <v/>
      </c>
      <c r="W255" s="51" t="str">
        <f>IF(Tableau125260[[#This Row],[DATE CONTRAT]]&lt;&gt;"",Tableau125260[[#This Row],[DATE PROCHAIN CONTRAT]]-30,"")</f>
        <v/>
      </c>
      <c r="AC255" s="51" t="str">
        <f>IF(Tableau12526062[[#This Row],[DATE CONTRAT]]&lt;&gt;"",Tableau12526062[[#This Row],[DATE CONTRAT]]+Tableau12526062[[#This Row],[DUREE CONTRAT]]*365,"")</f>
        <v/>
      </c>
      <c r="AD255" s="51" t="str">
        <f>IF(Tableau12526062[[#This Row],[DATE CONTRAT]]&lt;&gt;"",Tableau12526062[[#This Row],[DATE PROCHAIN CONTRAT]]-30,"")</f>
        <v/>
      </c>
      <c r="AJ255" s="51" t="str">
        <f>IF(Tableau1252606271[[#This Row],[DATE CONTRAT]]&lt;&gt;"",Tableau1252606271[[#This Row],[DATE CONTRAT]]+Tableau1252606271[[#This Row],[DUREE CONTRAT]]*365,"")</f>
        <v/>
      </c>
      <c r="AK255" s="51" t="str">
        <f>IF(Tableau1252606271[[#This Row],[DATE CONTRAT]]&lt;&gt;"",Tableau1252606271[[#This Row],[DATE PROCHAIN CONTRAT]]-30,"")</f>
        <v/>
      </c>
      <c r="AQ255" s="51" t="str">
        <f>IF(Tableau1252606272[[#This Row],[DATE CONTRAT]]&lt;&gt;"",Tableau1252606272[[#This Row],[DATE CONTRAT]]+Tableau1252606272[[#This Row],[DUREE CONTRAT]]*365,"")</f>
        <v/>
      </c>
      <c r="AR255" s="51" t="str">
        <f>IF(Tableau1252606272[[#This Row],[DATE CONTRAT]]&lt;&gt;"",Tableau1252606272[[#This Row],[DATE PROCHAIN CONTRAT]]-30,"")</f>
        <v/>
      </c>
      <c r="AX255" s="51" t="str">
        <f>IF(Tableau1252606273[[#This Row],[DATE CONTRAT]]&lt;&gt;"",Tableau1252606273[[#This Row],[DATE CONTRAT]]+Tableau1252606273[[#This Row],[DUREE CONTRAT]]*365,"")</f>
        <v/>
      </c>
      <c r="AY255" s="51" t="str">
        <f>IF(Tableau1252606273[[#This Row],[DATE CONTRAT]]&lt;&gt;"",Tableau1252606273[[#This Row],[DATE PROCHAIN CONTRAT]]-30,"")</f>
        <v/>
      </c>
      <c r="BE255" s="51" t="str">
        <f>IF(Tableau1252606274[[#This Row],[DATE CONTRAT]]&lt;&gt;"",Tableau1252606274[[#This Row],[DATE CONTRAT]]+Tableau1252606274[[#This Row],[DUREE CONTRAT]]*365,"")</f>
        <v/>
      </c>
      <c r="BF255" s="51" t="str">
        <f>IF(Tableau1252606274[[#This Row],[DATE CONTRAT]]&lt;&gt;"",Tableau1252606274[[#This Row],[DATE PROCHAIN CONTRAT]]-30,"")</f>
        <v/>
      </c>
    </row>
    <row r="256" spans="1:58" ht="60">
      <c r="A256" s="2" t="str">
        <f>IF(COUNT(#REF!)&lt;=0,"",COUNT(#REF!))</f>
        <v/>
      </c>
      <c r="B256" s="17" t="s">
        <v>511</v>
      </c>
      <c r="C256" s="16" t="s">
        <v>252</v>
      </c>
      <c r="D25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Square Georges Bastide</v>
      </c>
      <c r="E25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57150</v>
      </c>
      <c r="F25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Creutzwald</v>
      </c>
      <c r="G25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6" s="30"/>
      <c r="M256" s="51"/>
      <c r="N256" s="52"/>
      <c r="O256" s="51" t="str">
        <f>IF(Tableau135361[[#This Row],[DATE DERNIER CONTRAT]]&lt;&gt;"",Tableau135361[[#This Row],[DATE DERNIER CONTRAT]]+Tableau135361[[#This Row],[DUREE DERNIER CONTRAT]]*365,"")</f>
        <v/>
      </c>
      <c r="P256" s="97" t="str">
        <f>IF(Tableau135361[[#This Row],[DATE DERNIER CONTRAT]]&lt;&gt;"",Tableau135361[[#This Row],[DATE PROCHAIN CONTRAT]]-30,"")</f>
        <v/>
      </c>
      <c r="Q256" s="35"/>
      <c r="V256" s="51" t="str">
        <f>IF(Tableau125260[[#This Row],[DATE CONTRAT]]&lt;&gt;"",Tableau125260[[#This Row],[DATE CONTRAT]]+Tableau125260[[#This Row],[DUREE CONTRAT]]*365,"")</f>
        <v/>
      </c>
      <c r="W256" s="51" t="str">
        <f>IF(Tableau125260[[#This Row],[DATE CONTRAT]]&lt;&gt;"",Tableau125260[[#This Row],[DATE PROCHAIN CONTRAT]]-30,"")</f>
        <v/>
      </c>
      <c r="AC256" s="51" t="str">
        <f>IF(Tableau12526062[[#This Row],[DATE CONTRAT]]&lt;&gt;"",Tableau12526062[[#This Row],[DATE CONTRAT]]+Tableau12526062[[#This Row],[DUREE CONTRAT]]*365,"")</f>
        <v/>
      </c>
      <c r="AD256" s="51" t="str">
        <f>IF(Tableau12526062[[#This Row],[DATE CONTRAT]]&lt;&gt;"",Tableau12526062[[#This Row],[DATE PROCHAIN CONTRAT]]-30,"")</f>
        <v/>
      </c>
      <c r="AJ256" s="51" t="str">
        <f>IF(Tableau1252606271[[#This Row],[DATE CONTRAT]]&lt;&gt;"",Tableau1252606271[[#This Row],[DATE CONTRAT]]+Tableau1252606271[[#This Row],[DUREE CONTRAT]]*365,"")</f>
        <v/>
      </c>
      <c r="AK256" s="51" t="str">
        <f>IF(Tableau1252606271[[#This Row],[DATE CONTRAT]]&lt;&gt;"",Tableau1252606271[[#This Row],[DATE PROCHAIN CONTRAT]]-30,"")</f>
        <v/>
      </c>
      <c r="AQ256" s="51" t="str">
        <f>IF(Tableau1252606272[[#This Row],[DATE CONTRAT]]&lt;&gt;"",Tableau1252606272[[#This Row],[DATE CONTRAT]]+Tableau1252606272[[#This Row],[DUREE CONTRAT]]*365,"")</f>
        <v/>
      </c>
      <c r="AR256" s="51" t="str">
        <f>IF(Tableau1252606272[[#This Row],[DATE CONTRAT]]&lt;&gt;"",Tableau1252606272[[#This Row],[DATE PROCHAIN CONTRAT]]-30,"")</f>
        <v/>
      </c>
      <c r="AX256" s="51" t="str">
        <f>IF(Tableau1252606273[[#This Row],[DATE CONTRAT]]&lt;&gt;"",Tableau1252606273[[#This Row],[DATE CONTRAT]]+Tableau1252606273[[#This Row],[DUREE CONTRAT]]*365,"")</f>
        <v/>
      </c>
      <c r="AY256" s="51" t="str">
        <f>IF(Tableau1252606273[[#This Row],[DATE CONTRAT]]&lt;&gt;"",Tableau1252606273[[#This Row],[DATE PROCHAIN CONTRAT]]-30,"")</f>
        <v/>
      </c>
      <c r="BE256" s="51" t="str">
        <f>IF(Tableau1252606274[[#This Row],[DATE CONTRAT]]&lt;&gt;"",Tableau1252606274[[#This Row],[DATE CONTRAT]]+Tableau1252606274[[#This Row],[DUREE CONTRAT]]*365,"")</f>
        <v/>
      </c>
      <c r="BF256" s="51" t="str">
        <f>IF(Tableau1252606274[[#This Row],[DATE CONTRAT]]&lt;&gt;"",Tableau1252606274[[#This Row],[DATE PROCHAIN CONTRAT]]-30,"")</f>
        <v/>
      </c>
    </row>
    <row r="257" spans="1:58" ht="75">
      <c r="A257" s="2" t="str">
        <f>IF(COUNT(#REF!)&lt;=0,"",COUNT(#REF!))</f>
        <v/>
      </c>
      <c r="B257" s="17" t="s">
        <v>511</v>
      </c>
      <c r="C257" s="16" t="s">
        <v>253</v>
      </c>
      <c r="D25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34 Rue Gambetta</v>
      </c>
      <c r="E25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57400</v>
      </c>
      <c r="F25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Sarrebourg</v>
      </c>
      <c r="G25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7" s="30"/>
      <c r="M257" s="51"/>
      <c r="N257" s="52"/>
      <c r="O257" s="51" t="str">
        <f>IF(Tableau135361[[#This Row],[DATE DERNIER CONTRAT]]&lt;&gt;"",Tableau135361[[#This Row],[DATE DERNIER CONTRAT]]+Tableau135361[[#This Row],[DUREE DERNIER CONTRAT]]*365,"")</f>
        <v/>
      </c>
      <c r="P257" s="97" t="str">
        <f>IF(Tableau135361[[#This Row],[DATE DERNIER CONTRAT]]&lt;&gt;"",Tableau135361[[#This Row],[DATE PROCHAIN CONTRAT]]-30,"")</f>
        <v/>
      </c>
      <c r="Q257" s="35"/>
      <c r="V257" s="51" t="str">
        <f>IF(Tableau125260[[#This Row],[DATE CONTRAT]]&lt;&gt;"",Tableau125260[[#This Row],[DATE CONTRAT]]+Tableau125260[[#This Row],[DUREE CONTRAT]]*365,"")</f>
        <v/>
      </c>
      <c r="W257" s="51" t="str">
        <f>IF(Tableau125260[[#This Row],[DATE CONTRAT]]&lt;&gt;"",Tableau125260[[#This Row],[DATE PROCHAIN CONTRAT]]-30,"")</f>
        <v/>
      </c>
      <c r="AC257" s="51" t="str">
        <f>IF(Tableau12526062[[#This Row],[DATE CONTRAT]]&lt;&gt;"",Tableau12526062[[#This Row],[DATE CONTRAT]]+Tableau12526062[[#This Row],[DUREE CONTRAT]]*365,"")</f>
        <v/>
      </c>
      <c r="AD257" s="51" t="str">
        <f>IF(Tableau12526062[[#This Row],[DATE CONTRAT]]&lt;&gt;"",Tableau12526062[[#This Row],[DATE PROCHAIN CONTRAT]]-30,"")</f>
        <v/>
      </c>
      <c r="AJ257" s="51" t="str">
        <f>IF(Tableau1252606271[[#This Row],[DATE CONTRAT]]&lt;&gt;"",Tableau1252606271[[#This Row],[DATE CONTRAT]]+Tableau1252606271[[#This Row],[DUREE CONTRAT]]*365,"")</f>
        <v/>
      </c>
      <c r="AK257" s="51" t="str">
        <f>IF(Tableau1252606271[[#This Row],[DATE CONTRAT]]&lt;&gt;"",Tableau1252606271[[#This Row],[DATE PROCHAIN CONTRAT]]-30,"")</f>
        <v/>
      </c>
      <c r="AQ257" s="51" t="str">
        <f>IF(Tableau1252606272[[#This Row],[DATE CONTRAT]]&lt;&gt;"",Tableau1252606272[[#This Row],[DATE CONTRAT]]+Tableau1252606272[[#This Row],[DUREE CONTRAT]]*365,"")</f>
        <v/>
      </c>
      <c r="AR257" s="51" t="str">
        <f>IF(Tableau1252606272[[#This Row],[DATE CONTRAT]]&lt;&gt;"",Tableau1252606272[[#This Row],[DATE PROCHAIN CONTRAT]]-30,"")</f>
        <v/>
      </c>
      <c r="AX257" s="51" t="str">
        <f>IF(Tableau1252606273[[#This Row],[DATE CONTRAT]]&lt;&gt;"",Tableau1252606273[[#This Row],[DATE CONTRAT]]+Tableau1252606273[[#This Row],[DUREE CONTRAT]]*365,"")</f>
        <v/>
      </c>
      <c r="AY257" s="51" t="str">
        <f>IF(Tableau1252606273[[#This Row],[DATE CONTRAT]]&lt;&gt;"",Tableau1252606273[[#This Row],[DATE PROCHAIN CONTRAT]]-30,"")</f>
        <v/>
      </c>
      <c r="BE257" s="51" t="str">
        <f>IF(Tableau1252606274[[#This Row],[DATE CONTRAT]]&lt;&gt;"",Tableau1252606274[[#This Row],[DATE CONTRAT]]+Tableau1252606274[[#This Row],[DUREE CONTRAT]]*365,"")</f>
        <v/>
      </c>
      <c r="BF257" s="51" t="str">
        <f>IF(Tableau1252606274[[#This Row],[DATE CONTRAT]]&lt;&gt;"",Tableau1252606274[[#This Row],[DATE PROCHAIN CONTRAT]]-30,"")</f>
        <v/>
      </c>
    </row>
    <row r="258" spans="1:58" ht="75">
      <c r="A258" s="2" t="str">
        <f>IF(COUNT(#REF!)&lt;=0,"",COUNT(#REF!))</f>
        <v/>
      </c>
      <c r="B258" s="17" t="s">
        <v>511</v>
      </c>
      <c r="C258" s="16" t="s">
        <v>254</v>
      </c>
      <c r="D25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 Impasse Colbert</v>
      </c>
      <c r="E25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5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5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8" s="30"/>
      <c r="M258" s="51"/>
      <c r="N258" s="52"/>
      <c r="O258" s="51" t="str">
        <f>IF(Tableau135361[[#This Row],[DATE DERNIER CONTRAT]]&lt;&gt;"",Tableau135361[[#This Row],[DATE DERNIER CONTRAT]]+Tableau135361[[#This Row],[DUREE DERNIER CONTRAT]]*365,"")</f>
        <v/>
      </c>
      <c r="P258" s="97" t="str">
        <f>IF(Tableau135361[[#This Row],[DATE DERNIER CONTRAT]]&lt;&gt;"",Tableau135361[[#This Row],[DATE PROCHAIN CONTRAT]]-30,"")</f>
        <v/>
      </c>
      <c r="Q258" s="35"/>
      <c r="V258" s="51" t="str">
        <f>IF(Tableau125260[[#This Row],[DATE CONTRAT]]&lt;&gt;"",Tableau125260[[#This Row],[DATE CONTRAT]]+Tableau125260[[#This Row],[DUREE CONTRAT]]*365,"")</f>
        <v/>
      </c>
      <c r="W258" s="51" t="str">
        <f>IF(Tableau125260[[#This Row],[DATE CONTRAT]]&lt;&gt;"",Tableau125260[[#This Row],[DATE PROCHAIN CONTRAT]]-30,"")</f>
        <v/>
      </c>
      <c r="AC258" s="51" t="str">
        <f>IF(Tableau12526062[[#This Row],[DATE CONTRAT]]&lt;&gt;"",Tableau12526062[[#This Row],[DATE CONTRAT]]+Tableau12526062[[#This Row],[DUREE CONTRAT]]*365,"")</f>
        <v/>
      </c>
      <c r="AD258" s="51" t="str">
        <f>IF(Tableau12526062[[#This Row],[DATE CONTRAT]]&lt;&gt;"",Tableau12526062[[#This Row],[DATE PROCHAIN CONTRAT]]-30,"")</f>
        <v/>
      </c>
      <c r="AJ258" s="51" t="str">
        <f>IF(Tableau1252606271[[#This Row],[DATE CONTRAT]]&lt;&gt;"",Tableau1252606271[[#This Row],[DATE CONTRAT]]+Tableau1252606271[[#This Row],[DUREE CONTRAT]]*365,"")</f>
        <v/>
      </c>
      <c r="AK258" s="51" t="str">
        <f>IF(Tableau1252606271[[#This Row],[DATE CONTRAT]]&lt;&gt;"",Tableau1252606271[[#This Row],[DATE PROCHAIN CONTRAT]]-30,"")</f>
        <v/>
      </c>
      <c r="AQ258" s="51" t="str">
        <f>IF(Tableau1252606272[[#This Row],[DATE CONTRAT]]&lt;&gt;"",Tableau1252606272[[#This Row],[DATE CONTRAT]]+Tableau1252606272[[#This Row],[DUREE CONTRAT]]*365,"")</f>
        <v/>
      </c>
      <c r="AR258" s="51" t="str">
        <f>IF(Tableau1252606272[[#This Row],[DATE CONTRAT]]&lt;&gt;"",Tableau1252606272[[#This Row],[DATE PROCHAIN CONTRAT]]-30,"")</f>
        <v/>
      </c>
      <c r="AX258" s="51" t="str">
        <f>IF(Tableau1252606273[[#This Row],[DATE CONTRAT]]&lt;&gt;"",Tableau1252606273[[#This Row],[DATE CONTRAT]]+Tableau1252606273[[#This Row],[DUREE CONTRAT]]*365,"")</f>
        <v/>
      </c>
      <c r="AY258" s="51" t="str">
        <f>IF(Tableau1252606273[[#This Row],[DATE CONTRAT]]&lt;&gt;"",Tableau1252606273[[#This Row],[DATE PROCHAIN CONTRAT]]-30,"")</f>
        <v/>
      </c>
      <c r="BE258" s="51" t="str">
        <f>IF(Tableau1252606274[[#This Row],[DATE CONTRAT]]&lt;&gt;"",Tableau1252606274[[#This Row],[DATE CONTRAT]]+Tableau1252606274[[#This Row],[DUREE CONTRAT]]*365,"")</f>
        <v/>
      </c>
      <c r="BF258" s="51" t="str">
        <f>IF(Tableau1252606274[[#This Row],[DATE CONTRAT]]&lt;&gt;"",Tableau1252606274[[#This Row],[DATE PROCHAIN CONTRAT]]-30,"")</f>
        <v/>
      </c>
    </row>
    <row r="259" spans="1:58" ht="75">
      <c r="A259" s="2" t="str">
        <f>IF(COUNT(#REF!)&lt;=0,"",COUNT(#REF!))</f>
        <v/>
      </c>
      <c r="B259" s="17" t="s">
        <v>511</v>
      </c>
      <c r="C259" s="16" t="s">
        <v>255</v>
      </c>
      <c r="D25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Joffre</v>
      </c>
      <c r="E25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57120</v>
      </c>
      <c r="F25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Rombas</v>
      </c>
      <c r="G25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5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5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5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59" s="30"/>
      <c r="M259" s="51"/>
      <c r="N259" s="52"/>
      <c r="O259" s="51" t="str">
        <f>IF(Tableau135361[[#This Row],[DATE DERNIER CONTRAT]]&lt;&gt;"",Tableau135361[[#This Row],[DATE DERNIER CONTRAT]]+Tableau135361[[#This Row],[DUREE DERNIER CONTRAT]]*365,"")</f>
        <v/>
      </c>
      <c r="P259" s="97" t="str">
        <f>IF(Tableau135361[[#This Row],[DATE DERNIER CONTRAT]]&lt;&gt;"",Tableau135361[[#This Row],[DATE PROCHAIN CONTRAT]]-30,"")</f>
        <v/>
      </c>
      <c r="Q259" s="35"/>
      <c r="V259" s="51" t="str">
        <f>IF(Tableau125260[[#This Row],[DATE CONTRAT]]&lt;&gt;"",Tableau125260[[#This Row],[DATE CONTRAT]]+Tableau125260[[#This Row],[DUREE CONTRAT]]*365,"")</f>
        <v/>
      </c>
      <c r="W259" s="51" t="str">
        <f>IF(Tableau125260[[#This Row],[DATE CONTRAT]]&lt;&gt;"",Tableau125260[[#This Row],[DATE PROCHAIN CONTRAT]]-30,"")</f>
        <v/>
      </c>
      <c r="AC259" s="51" t="str">
        <f>IF(Tableau12526062[[#This Row],[DATE CONTRAT]]&lt;&gt;"",Tableau12526062[[#This Row],[DATE CONTRAT]]+Tableau12526062[[#This Row],[DUREE CONTRAT]]*365,"")</f>
        <v/>
      </c>
      <c r="AD259" s="51" t="str">
        <f>IF(Tableau12526062[[#This Row],[DATE CONTRAT]]&lt;&gt;"",Tableau12526062[[#This Row],[DATE PROCHAIN CONTRAT]]-30,"")</f>
        <v/>
      </c>
      <c r="AJ259" s="51" t="str">
        <f>IF(Tableau1252606271[[#This Row],[DATE CONTRAT]]&lt;&gt;"",Tableau1252606271[[#This Row],[DATE CONTRAT]]+Tableau1252606271[[#This Row],[DUREE CONTRAT]]*365,"")</f>
        <v/>
      </c>
      <c r="AK259" s="51" t="str">
        <f>IF(Tableau1252606271[[#This Row],[DATE CONTRAT]]&lt;&gt;"",Tableau1252606271[[#This Row],[DATE PROCHAIN CONTRAT]]-30,"")</f>
        <v/>
      </c>
      <c r="AQ259" s="51" t="str">
        <f>IF(Tableau1252606272[[#This Row],[DATE CONTRAT]]&lt;&gt;"",Tableau1252606272[[#This Row],[DATE CONTRAT]]+Tableau1252606272[[#This Row],[DUREE CONTRAT]]*365,"")</f>
        <v/>
      </c>
      <c r="AR259" s="51" t="str">
        <f>IF(Tableau1252606272[[#This Row],[DATE CONTRAT]]&lt;&gt;"",Tableau1252606272[[#This Row],[DATE PROCHAIN CONTRAT]]-30,"")</f>
        <v/>
      </c>
      <c r="AX259" s="51" t="str">
        <f>IF(Tableau1252606273[[#This Row],[DATE CONTRAT]]&lt;&gt;"",Tableau1252606273[[#This Row],[DATE CONTRAT]]+Tableau1252606273[[#This Row],[DUREE CONTRAT]]*365,"")</f>
        <v/>
      </c>
      <c r="AY259" s="51" t="str">
        <f>IF(Tableau1252606273[[#This Row],[DATE CONTRAT]]&lt;&gt;"",Tableau1252606273[[#This Row],[DATE PROCHAIN CONTRAT]]-30,"")</f>
        <v/>
      </c>
      <c r="BE259" s="51" t="str">
        <f>IF(Tableau1252606274[[#This Row],[DATE CONTRAT]]&lt;&gt;"",Tableau1252606274[[#This Row],[DATE CONTRAT]]+Tableau1252606274[[#This Row],[DUREE CONTRAT]]*365,"")</f>
        <v/>
      </c>
      <c r="BF259" s="51" t="str">
        <f>IF(Tableau1252606274[[#This Row],[DATE CONTRAT]]&lt;&gt;"",Tableau1252606274[[#This Row],[DATE PROCHAIN CONTRAT]]-30,"")</f>
        <v/>
      </c>
    </row>
    <row r="260" spans="1:58" ht="90">
      <c r="A260" s="2" t="str">
        <f>IF(COUNT(#REF!)&lt;=0,"",COUNT(#REF!))</f>
        <v/>
      </c>
      <c r="B260" s="17" t="s">
        <v>511</v>
      </c>
      <c r="C260" s="16" t="s">
        <v>256</v>
      </c>
      <c r="D26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44 Rue Schellenthal</v>
      </c>
      <c r="E26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57230</v>
      </c>
      <c r="F26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Bitche</v>
      </c>
      <c r="G26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0" s="30"/>
      <c r="M260" s="51"/>
      <c r="N260" s="52"/>
      <c r="O260" s="51" t="str">
        <f>IF(Tableau135361[[#This Row],[DATE DERNIER CONTRAT]]&lt;&gt;"",Tableau135361[[#This Row],[DATE DERNIER CONTRAT]]+Tableau135361[[#This Row],[DUREE DERNIER CONTRAT]]*365,"")</f>
        <v/>
      </c>
      <c r="P260" s="97" t="str">
        <f>IF(Tableau135361[[#This Row],[DATE DERNIER CONTRAT]]&lt;&gt;"",Tableau135361[[#This Row],[DATE PROCHAIN CONTRAT]]-30,"")</f>
        <v/>
      </c>
      <c r="Q260" s="35"/>
      <c r="V260" s="51" t="str">
        <f>IF(Tableau125260[[#This Row],[DATE CONTRAT]]&lt;&gt;"",Tableau125260[[#This Row],[DATE CONTRAT]]+Tableau125260[[#This Row],[DUREE CONTRAT]]*365,"")</f>
        <v/>
      </c>
      <c r="W260" s="51" t="str">
        <f>IF(Tableau125260[[#This Row],[DATE CONTRAT]]&lt;&gt;"",Tableau125260[[#This Row],[DATE PROCHAIN CONTRAT]]-30,"")</f>
        <v/>
      </c>
      <c r="AC260" s="51" t="str">
        <f>IF(Tableau12526062[[#This Row],[DATE CONTRAT]]&lt;&gt;"",Tableau12526062[[#This Row],[DATE CONTRAT]]+Tableau12526062[[#This Row],[DUREE CONTRAT]]*365,"")</f>
        <v/>
      </c>
      <c r="AD260" s="51" t="str">
        <f>IF(Tableau12526062[[#This Row],[DATE CONTRAT]]&lt;&gt;"",Tableau12526062[[#This Row],[DATE PROCHAIN CONTRAT]]-30,"")</f>
        <v/>
      </c>
      <c r="AJ260" s="51" t="str">
        <f>IF(Tableau1252606271[[#This Row],[DATE CONTRAT]]&lt;&gt;"",Tableau1252606271[[#This Row],[DATE CONTRAT]]+Tableau1252606271[[#This Row],[DUREE CONTRAT]]*365,"")</f>
        <v/>
      </c>
      <c r="AK260" s="51" t="str">
        <f>IF(Tableau1252606271[[#This Row],[DATE CONTRAT]]&lt;&gt;"",Tableau1252606271[[#This Row],[DATE PROCHAIN CONTRAT]]-30,"")</f>
        <v/>
      </c>
      <c r="AQ260" s="51" t="str">
        <f>IF(Tableau1252606272[[#This Row],[DATE CONTRAT]]&lt;&gt;"",Tableau1252606272[[#This Row],[DATE CONTRAT]]+Tableau1252606272[[#This Row],[DUREE CONTRAT]]*365,"")</f>
        <v/>
      </c>
      <c r="AR260" s="51" t="str">
        <f>IF(Tableau1252606272[[#This Row],[DATE CONTRAT]]&lt;&gt;"",Tableau1252606272[[#This Row],[DATE PROCHAIN CONTRAT]]-30,"")</f>
        <v/>
      </c>
      <c r="AX260" s="51" t="str">
        <f>IF(Tableau1252606273[[#This Row],[DATE CONTRAT]]&lt;&gt;"",Tableau1252606273[[#This Row],[DATE CONTRAT]]+Tableau1252606273[[#This Row],[DUREE CONTRAT]]*365,"")</f>
        <v/>
      </c>
      <c r="AY260" s="51" t="str">
        <f>IF(Tableau1252606273[[#This Row],[DATE CONTRAT]]&lt;&gt;"",Tableau1252606273[[#This Row],[DATE PROCHAIN CONTRAT]]-30,"")</f>
        <v/>
      </c>
      <c r="BE260" s="51" t="str">
        <f>IF(Tableau1252606274[[#This Row],[DATE CONTRAT]]&lt;&gt;"",Tableau1252606274[[#This Row],[DATE CONTRAT]]+Tableau1252606274[[#This Row],[DUREE CONTRAT]]*365,"")</f>
        <v/>
      </c>
      <c r="BF260" s="51" t="str">
        <f>IF(Tableau1252606274[[#This Row],[DATE CONTRAT]]&lt;&gt;"",Tableau1252606274[[#This Row],[DATE PROCHAIN CONTRAT]]-30,"")</f>
        <v/>
      </c>
    </row>
    <row r="261" spans="1:58" ht="75">
      <c r="A261" s="2" t="str">
        <f>IF(COUNT(#REF!)&lt;=0,"",COUNT(#REF!))</f>
        <v/>
      </c>
      <c r="B261" s="17" t="s">
        <v>511</v>
      </c>
      <c r="C261" s="16" t="s">
        <v>257</v>
      </c>
      <c r="D26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12 Place Cormontaigne</v>
      </c>
      <c r="E26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57000</v>
      </c>
      <c r="F26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Metz</v>
      </c>
      <c r="G26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1" s="30"/>
      <c r="M261" s="51"/>
      <c r="N261" s="52"/>
      <c r="O261" s="51" t="str">
        <f>IF(Tableau135361[[#This Row],[DATE DERNIER CONTRAT]]&lt;&gt;"",Tableau135361[[#This Row],[DATE DERNIER CONTRAT]]+Tableau135361[[#This Row],[DUREE DERNIER CONTRAT]]*365,"")</f>
        <v/>
      </c>
      <c r="P261" s="97" t="str">
        <f>IF(Tableau135361[[#This Row],[DATE DERNIER CONTRAT]]&lt;&gt;"",Tableau135361[[#This Row],[DATE PROCHAIN CONTRAT]]-30,"")</f>
        <v/>
      </c>
      <c r="Q261" s="35"/>
      <c r="V261" s="51" t="str">
        <f>IF(Tableau125260[[#This Row],[DATE CONTRAT]]&lt;&gt;"",Tableau125260[[#This Row],[DATE CONTRAT]]+Tableau125260[[#This Row],[DUREE CONTRAT]]*365,"")</f>
        <v/>
      </c>
      <c r="W261" s="51" t="str">
        <f>IF(Tableau125260[[#This Row],[DATE CONTRAT]]&lt;&gt;"",Tableau125260[[#This Row],[DATE PROCHAIN CONTRAT]]-30,"")</f>
        <v/>
      </c>
      <c r="AC261" s="51" t="str">
        <f>IF(Tableau12526062[[#This Row],[DATE CONTRAT]]&lt;&gt;"",Tableau12526062[[#This Row],[DATE CONTRAT]]+Tableau12526062[[#This Row],[DUREE CONTRAT]]*365,"")</f>
        <v/>
      </c>
      <c r="AD261" s="51" t="str">
        <f>IF(Tableau12526062[[#This Row],[DATE CONTRAT]]&lt;&gt;"",Tableau12526062[[#This Row],[DATE PROCHAIN CONTRAT]]-30,"")</f>
        <v/>
      </c>
      <c r="AJ261" s="51" t="str">
        <f>IF(Tableau1252606271[[#This Row],[DATE CONTRAT]]&lt;&gt;"",Tableau1252606271[[#This Row],[DATE CONTRAT]]+Tableau1252606271[[#This Row],[DUREE CONTRAT]]*365,"")</f>
        <v/>
      </c>
      <c r="AK261" s="51" t="str">
        <f>IF(Tableau1252606271[[#This Row],[DATE CONTRAT]]&lt;&gt;"",Tableau1252606271[[#This Row],[DATE PROCHAIN CONTRAT]]-30,"")</f>
        <v/>
      </c>
      <c r="AQ261" s="51" t="str">
        <f>IF(Tableau1252606272[[#This Row],[DATE CONTRAT]]&lt;&gt;"",Tableau1252606272[[#This Row],[DATE CONTRAT]]+Tableau1252606272[[#This Row],[DUREE CONTRAT]]*365,"")</f>
        <v/>
      </c>
      <c r="AR261" s="51" t="str">
        <f>IF(Tableau1252606272[[#This Row],[DATE CONTRAT]]&lt;&gt;"",Tableau1252606272[[#This Row],[DATE PROCHAIN CONTRAT]]-30,"")</f>
        <v/>
      </c>
      <c r="AX261" s="51" t="str">
        <f>IF(Tableau1252606273[[#This Row],[DATE CONTRAT]]&lt;&gt;"",Tableau1252606273[[#This Row],[DATE CONTRAT]]+Tableau1252606273[[#This Row],[DUREE CONTRAT]]*365,"")</f>
        <v/>
      </c>
      <c r="AY261" s="51" t="str">
        <f>IF(Tableau1252606273[[#This Row],[DATE CONTRAT]]&lt;&gt;"",Tableau1252606273[[#This Row],[DATE PROCHAIN CONTRAT]]-30,"")</f>
        <v/>
      </c>
      <c r="BE261" s="51" t="str">
        <f>IF(Tableau1252606274[[#This Row],[DATE CONTRAT]]&lt;&gt;"",Tableau1252606274[[#This Row],[DATE CONTRAT]]+Tableau1252606274[[#This Row],[DUREE CONTRAT]]*365,"")</f>
        <v/>
      </c>
      <c r="BF261" s="51" t="str">
        <f>IF(Tableau1252606274[[#This Row],[DATE CONTRAT]]&lt;&gt;"",Tableau1252606274[[#This Row],[DATE PROCHAIN CONTRAT]]-30,"")</f>
        <v/>
      </c>
    </row>
    <row r="262" spans="1:58" ht="60">
      <c r="A262" s="2" t="str">
        <f>IF(COUNT(#REF!)&lt;=0,"",COUNT(#REF!))</f>
        <v/>
      </c>
      <c r="B262" s="17" t="s">
        <v>511</v>
      </c>
      <c r="C262" s="16" t="s">
        <v>258</v>
      </c>
      <c r="D26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 Impasse Colbert</v>
      </c>
      <c r="E26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6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6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2" s="30"/>
      <c r="M262" s="51"/>
      <c r="N262" s="52"/>
      <c r="O262" s="51" t="str">
        <f>IF(Tableau135361[[#This Row],[DATE DERNIER CONTRAT]]&lt;&gt;"",Tableau135361[[#This Row],[DATE DERNIER CONTRAT]]+Tableau135361[[#This Row],[DUREE DERNIER CONTRAT]]*365,"")</f>
        <v/>
      </c>
      <c r="P262" s="97" t="str">
        <f>IF(Tableau135361[[#This Row],[DATE DERNIER CONTRAT]]&lt;&gt;"",Tableau135361[[#This Row],[DATE PROCHAIN CONTRAT]]-30,"")</f>
        <v/>
      </c>
      <c r="Q262" s="35"/>
      <c r="V262" s="51" t="str">
        <f>IF(Tableau125260[[#This Row],[DATE CONTRAT]]&lt;&gt;"",Tableau125260[[#This Row],[DATE CONTRAT]]+Tableau125260[[#This Row],[DUREE CONTRAT]]*365,"")</f>
        <v/>
      </c>
      <c r="W262" s="51" t="str">
        <f>IF(Tableau125260[[#This Row],[DATE CONTRAT]]&lt;&gt;"",Tableau125260[[#This Row],[DATE PROCHAIN CONTRAT]]-30,"")</f>
        <v/>
      </c>
      <c r="AC262" s="51" t="str">
        <f>IF(Tableau12526062[[#This Row],[DATE CONTRAT]]&lt;&gt;"",Tableau12526062[[#This Row],[DATE CONTRAT]]+Tableau12526062[[#This Row],[DUREE CONTRAT]]*365,"")</f>
        <v/>
      </c>
      <c r="AD262" s="51" t="str">
        <f>IF(Tableau12526062[[#This Row],[DATE CONTRAT]]&lt;&gt;"",Tableau12526062[[#This Row],[DATE PROCHAIN CONTRAT]]-30,"")</f>
        <v/>
      </c>
      <c r="AJ262" s="51" t="str">
        <f>IF(Tableau1252606271[[#This Row],[DATE CONTRAT]]&lt;&gt;"",Tableau1252606271[[#This Row],[DATE CONTRAT]]+Tableau1252606271[[#This Row],[DUREE CONTRAT]]*365,"")</f>
        <v/>
      </c>
      <c r="AK262" s="51" t="str">
        <f>IF(Tableau1252606271[[#This Row],[DATE CONTRAT]]&lt;&gt;"",Tableau1252606271[[#This Row],[DATE PROCHAIN CONTRAT]]-30,"")</f>
        <v/>
      </c>
      <c r="AQ262" s="51" t="str">
        <f>IF(Tableau1252606272[[#This Row],[DATE CONTRAT]]&lt;&gt;"",Tableau1252606272[[#This Row],[DATE CONTRAT]]+Tableau1252606272[[#This Row],[DUREE CONTRAT]]*365,"")</f>
        <v/>
      </c>
      <c r="AR262" s="51" t="str">
        <f>IF(Tableau1252606272[[#This Row],[DATE CONTRAT]]&lt;&gt;"",Tableau1252606272[[#This Row],[DATE PROCHAIN CONTRAT]]-30,"")</f>
        <v/>
      </c>
      <c r="AX262" s="51" t="str">
        <f>IF(Tableau1252606273[[#This Row],[DATE CONTRAT]]&lt;&gt;"",Tableau1252606273[[#This Row],[DATE CONTRAT]]+Tableau1252606273[[#This Row],[DUREE CONTRAT]]*365,"")</f>
        <v/>
      </c>
      <c r="AY262" s="51" t="str">
        <f>IF(Tableau1252606273[[#This Row],[DATE CONTRAT]]&lt;&gt;"",Tableau1252606273[[#This Row],[DATE PROCHAIN CONTRAT]]-30,"")</f>
        <v/>
      </c>
      <c r="BE262" s="51" t="str">
        <f>IF(Tableau1252606274[[#This Row],[DATE CONTRAT]]&lt;&gt;"",Tableau1252606274[[#This Row],[DATE CONTRAT]]+Tableau1252606274[[#This Row],[DUREE CONTRAT]]*365,"")</f>
        <v/>
      </c>
      <c r="BF262" s="51" t="str">
        <f>IF(Tableau1252606274[[#This Row],[DATE CONTRAT]]&lt;&gt;"",Tableau1252606274[[#This Row],[DATE PROCHAIN CONTRAT]]-30,"")</f>
        <v/>
      </c>
    </row>
    <row r="263" spans="1:58" ht="75">
      <c r="A263" s="2" t="str">
        <f>IF(COUNT(#REF!)&lt;=0,"",COUNT(#REF!))</f>
        <v/>
      </c>
      <c r="B263" s="17" t="s">
        <v>511</v>
      </c>
      <c r="C263" s="16" t="s">
        <v>259</v>
      </c>
      <c r="D26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44 Rue Schellenthal</v>
      </c>
      <c r="E26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57230</v>
      </c>
      <c r="F26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Bitche</v>
      </c>
      <c r="G26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3" s="30"/>
      <c r="M263" s="51"/>
      <c r="N263" s="52"/>
      <c r="O263" s="51" t="str">
        <f>IF(Tableau135361[[#This Row],[DATE DERNIER CONTRAT]]&lt;&gt;"",Tableau135361[[#This Row],[DATE DERNIER CONTRAT]]+Tableau135361[[#This Row],[DUREE DERNIER CONTRAT]]*365,"")</f>
        <v/>
      </c>
      <c r="P263" s="97" t="str">
        <f>IF(Tableau135361[[#This Row],[DATE DERNIER CONTRAT]]&lt;&gt;"",Tableau135361[[#This Row],[DATE PROCHAIN CONTRAT]]-30,"")</f>
        <v/>
      </c>
      <c r="Q263" s="35"/>
      <c r="V263" s="51" t="str">
        <f>IF(Tableau125260[[#This Row],[DATE CONTRAT]]&lt;&gt;"",Tableau125260[[#This Row],[DATE CONTRAT]]+Tableau125260[[#This Row],[DUREE CONTRAT]]*365,"")</f>
        <v/>
      </c>
      <c r="W263" s="51" t="str">
        <f>IF(Tableau125260[[#This Row],[DATE CONTRAT]]&lt;&gt;"",Tableau125260[[#This Row],[DATE PROCHAIN CONTRAT]]-30,"")</f>
        <v/>
      </c>
      <c r="AC263" s="51" t="str">
        <f>IF(Tableau12526062[[#This Row],[DATE CONTRAT]]&lt;&gt;"",Tableau12526062[[#This Row],[DATE CONTRAT]]+Tableau12526062[[#This Row],[DUREE CONTRAT]]*365,"")</f>
        <v/>
      </c>
      <c r="AD263" s="51" t="str">
        <f>IF(Tableau12526062[[#This Row],[DATE CONTRAT]]&lt;&gt;"",Tableau12526062[[#This Row],[DATE PROCHAIN CONTRAT]]-30,"")</f>
        <v/>
      </c>
      <c r="AJ263" s="51" t="str">
        <f>IF(Tableau1252606271[[#This Row],[DATE CONTRAT]]&lt;&gt;"",Tableau1252606271[[#This Row],[DATE CONTRAT]]+Tableau1252606271[[#This Row],[DUREE CONTRAT]]*365,"")</f>
        <v/>
      </c>
      <c r="AK263" s="51" t="str">
        <f>IF(Tableau1252606271[[#This Row],[DATE CONTRAT]]&lt;&gt;"",Tableau1252606271[[#This Row],[DATE PROCHAIN CONTRAT]]-30,"")</f>
        <v/>
      </c>
      <c r="AQ263" s="51" t="str">
        <f>IF(Tableau1252606272[[#This Row],[DATE CONTRAT]]&lt;&gt;"",Tableau1252606272[[#This Row],[DATE CONTRAT]]+Tableau1252606272[[#This Row],[DUREE CONTRAT]]*365,"")</f>
        <v/>
      </c>
      <c r="AR263" s="51" t="str">
        <f>IF(Tableau1252606272[[#This Row],[DATE CONTRAT]]&lt;&gt;"",Tableau1252606272[[#This Row],[DATE PROCHAIN CONTRAT]]-30,"")</f>
        <v/>
      </c>
      <c r="AX263" s="51" t="str">
        <f>IF(Tableau1252606273[[#This Row],[DATE CONTRAT]]&lt;&gt;"",Tableau1252606273[[#This Row],[DATE CONTRAT]]+Tableau1252606273[[#This Row],[DUREE CONTRAT]]*365,"")</f>
        <v/>
      </c>
      <c r="AY263" s="51" t="str">
        <f>IF(Tableau1252606273[[#This Row],[DATE CONTRAT]]&lt;&gt;"",Tableau1252606273[[#This Row],[DATE PROCHAIN CONTRAT]]-30,"")</f>
        <v/>
      </c>
      <c r="BE263" s="51" t="str">
        <f>IF(Tableau1252606274[[#This Row],[DATE CONTRAT]]&lt;&gt;"",Tableau1252606274[[#This Row],[DATE CONTRAT]]+Tableau1252606274[[#This Row],[DUREE CONTRAT]]*365,"")</f>
        <v/>
      </c>
      <c r="BF263" s="51" t="str">
        <f>IF(Tableau1252606274[[#This Row],[DATE CONTRAT]]&lt;&gt;"",Tableau1252606274[[#This Row],[DATE PROCHAIN CONTRAT]]-30,"")</f>
        <v/>
      </c>
    </row>
    <row r="264" spans="1:58" ht="30">
      <c r="A264" s="2" t="str">
        <f>IF(COUNT(#REF!)&lt;=0,"",COUNT(#REF!))</f>
        <v/>
      </c>
      <c r="B264" s="17" t="s">
        <v>510</v>
      </c>
      <c r="C264" s="16" t="s">
        <v>15</v>
      </c>
      <c r="D26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Rue du Collège</v>
      </c>
      <c r="E26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88700</v>
      </c>
      <c r="F26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Roville-aux-Chênes</v>
      </c>
      <c r="G26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4" s="30"/>
      <c r="M264" s="51"/>
      <c r="N264" s="52"/>
      <c r="O264" s="51" t="str">
        <f>IF(Tableau135361[[#This Row],[DATE DERNIER CONTRAT]]&lt;&gt;"",Tableau135361[[#This Row],[DATE DERNIER CONTRAT]]+Tableau135361[[#This Row],[DUREE DERNIER CONTRAT]]*365,"")</f>
        <v/>
      </c>
      <c r="P264" s="97" t="str">
        <f>IF(Tableau135361[[#This Row],[DATE DERNIER CONTRAT]]&lt;&gt;"",Tableau135361[[#This Row],[DATE PROCHAIN CONTRAT]]-30,"")</f>
        <v/>
      </c>
      <c r="Q264" s="35"/>
      <c r="V264" s="51" t="str">
        <f>IF(Tableau125260[[#This Row],[DATE CONTRAT]]&lt;&gt;"",Tableau125260[[#This Row],[DATE CONTRAT]]+Tableau125260[[#This Row],[DUREE CONTRAT]]*365,"")</f>
        <v/>
      </c>
      <c r="W264" s="51" t="str">
        <f>IF(Tableau125260[[#This Row],[DATE CONTRAT]]&lt;&gt;"",Tableau125260[[#This Row],[DATE PROCHAIN CONTRAT]]-30,"")</f>
        <v/>
      </c>
      <c r="AC264" s="51" t="str">
        <f>IF(Tableau12526062[[#This Row],[DATE CONTRAT]]&lt;&gt;"",Tableau12526062[[#This Row],[DATE CONTRAT]]+Tableau12526062[[#This Row],[DUREE CONTRAT]]*365,"")</f>
        <v/>
      </c>
      <c r="AD264" s="51" t="str">
        <f>IF(Tableau12526062[[#This Row],[DATE CONTRAT]]&lt;&gt;"",Tableau12526062[[#This Row],[DATE PROCHAIN CONTRAT]]-30,"")</f>
        <v/>
      </c>
      <c r="AJ264" s="51" t="str">
        <f>IF(Tableau1252606271[[#This Row],[DATE CONTRAT]]&lt;&gt;"",Tableau1252606271[[#This Row],[DATE CONTRAT]]+Tableau1252606271[[#This Row],[DUREE CONTRAT]]*365,"")</f>
        <v/>
      </c>
      <c r="AK264" s="51" t="str">
        <f>IF(Tableau1252606271[[#This Row],[DATE CONTRAT]]&lt;&gt;"",Tableau1252606271[[#This Row],[DATE PROCHAIN CONTRAT]]-30,"")</f>
        <v/>
      </c>
      <c r="AQ264" s="51" t="str">
        <f>IF(Tableau1252606272[[#This Row],[DATE CONTRAT]]&lt;&gt;"",Tableau1252606272[[#This Row],[DATE CONTRAT]]+Tableau1252606272[[#This Row],[DUREE CONTRAT]]*365,"")</f>
        <v/>
      </c>
      <c r="AR264" s="51" t="str">
        <f>IF(Tableau1252606272[[#This Row],[DATE CONTRAT]]&lt;&gt;"",Tableau1252606272[[#This Row],[DATE PROCHAIN CONTRAT]]-30,"")</f>
        <v/>
      </c>
      <c r="AX264" s="51" t="str">
        <f>IF(Tableau1252606273[[#This Row],[DATE CONTRAT]]&lt;&gt;"",Tableau1252606273[[#This Row],[DATE CONTRAT]]+Tableau1252606273[[#This Row],[DUREE CONTRAT]]*365,"")</f>
        <v/>
      </c>
      <c r="AY264" s="51" t="str">
        <f>IF(Tableau1252606273[[#This Row],[DATE CONTRAT]]&lt;&gt;"",Tableau1252606273[[#This Row],[DATE PROCHAIN CONTRAT]]-30,"")</f>
        <v/>
      </c>
      <c r="BE264" s="51" t="str">
        <f>IF(Tableau1252606274[[#This Row],[DATE CONTRAT]]&lt;&gt;"",Tableau1252606274[[#This Row],[DATE CONTRAT]]+Tableau1252606274[[#This Row],[DUREE CONTRAT]]*365,"")</f>
        <v/>
      </c>
      <c r="BF264" s="51" t="str">
        <f>IF(Tableau1252606274[[#This Row],[DATE CONTRAT]]&lt;&gt;"",Tableau1252606274[[#This Row],[DATE PROCHAIN CONTRAT]]-30,"")</f>
        <v/>
      </c>
    </row>
    <row r="265" spans="1:58" ht="30">
      <c r="A265" s="2" t="str">
        <f>IF(COUNT(#REF!)&lt;=0,"",COUNT(#REF!))</f>
        <v/>
      </c>
      <c r="B265" s="17" t="s">
        <v>510</v>
      </c>
      <c r="C265" s="16" t="s">
        <v>17</v>
      </c>
      <c r="D26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Rue du Collège</v>
      </c>
      <c r="E26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88700</v>
      </c>
      <c r="F26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Roville-aux-Chênes</v>
      </c>
      <c r="G26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5" s="30"/>
      <c r="M265" s="51"/>
      <c r="N265" s="52"/>
      <c r="O265" s="51" t="str">
        <f>IF(Tableau135361[[#This Row],[DATE DERNIER CONTRAT]]&lt;&gt;"",Tableau135361[[#This Row],[DATE DERNIER CONTRAT]]+Tableau135361[[#This Row],[DUREE DERNIER CONTRAT]]*365,"")</f>
        <v/>
      </c>
      <c r="P265" s="97" t="str">
        <f>IF(Tableau135361[[#This Row],[DATE DERNIER CONTRAT]]&lt;&gt;"",Tableau135361[[#This Row],[DATE PROCHAIN CONTRAT]]-30,"")</f>
        <v/>
      </c>
      <c r="Q265" s="35"/>
      <c r="V265" s="51" t="str">
        <f>IF(Tableau125260[[#This Row],[DATE CONTRAT]]&lt;&gt;"",Tableau125260[[#This Row],[DATE CONTRAT]]+Tableau125260[[#This Row],[DUREE CONTRAT]]*365,"")</f>
        <v/>
      </c>
      <c r="W265" s="51" t="str">
        <f>IF(Tableau125260[[#This Row],[DATE CONTRAT]]&lt;&gt;"",Tableau125260[[#This Row],[DATE PROCHAIN CONTRAT]]-30,"")</f>
        <v/>
      </c>
      <c r="AC265" s="51" t="str">
        <f>IF(Tableau12526062[[#This Row],[DATE CONTRAT]]&lt;&gt;"",Tableau12526062[[#This Row],[DATE CONTRAT]]+Tableau12526062[[#This Row],[DUREE CONTRAT]]*365,"")</f>
        <v/>
      </c>
      <c r="AD265" s="51" t="str">
        <f>IF(Tableau12526062[[#This Row],[DATE CONTRAT]]&lt;&gt;"",Tableau12526062[[#This Row],[DATE PROCHAIN CONTRAT]]-30,"")</f>
        <v/>
      </c>
      <c r="AJ265" s="51" t="str">
        <f>IF(Tableau1252606271[[#This Row],[DATE CONTRAT]]&lt;&gt;"",Tableau1252606271[[#This Row],[DATE CONTRAT]]+Tableau1252606271[[#This Row],[DUREE CONTRAT]]*365,"")</f>
        <v/>
      </c>
      <c r="AK265" s="51" t="str">
        <f>IF(Tableau1252606271[[#This Row],[DATE CONTRAT]]&lt;&gt;"",Tableau1252606271[[#This Row],[DATE PROCHAIN CONTRAT]]-30,"")</f>
        <v/>
      </c>
      <c r="AQ265" s="51" t="str">
        <f>IF(Tableau1252606272[[#This Row],[DATE CONTRAT]]&lt;&gt;"",Tableau1252606272[[#This Row],[DATE CONTRAT]]+Tableau1252606272[[#This Row],[DUREE CONTRAT]]*365,"")</f>
        <v/>
      </c>
      <c r="AR265" s="51" t="str">
        <f>IF(Tableau1252606272[[#This Row],[DATE CONTRAT]]&lt;&gt;"",Tableau1252606272[[#This Row],[DATE PROCHAIN CONTRAT]]-30,"")</f>
        <v/>
      </c>
      <c r="AX265" s="51" t="str">
        <f>IF(Tableau1252606273[[#This Row],[DATE CONTRAT]]&lt;&gt;"",Tableau1252606273[[#This Row],[DATE CONTRAT]]+Tableau1252606273[[#This Row],[DUREE CONTRAT]]*365,"")</f>
        <v/>
      </c>
      <c r="AY265" s="51" t="str">
        <f>IF(Tableau1252606273[[#This Row],[DATE CONTRAT]]&lt;&gt;"",Tableau1252606273[[#This Row],[DATE PROCHAIN CONTRAT]]-30,"")</f>
        <v/>
      </c>
      <c r="BE265" s="51" t="str">
        <f>IF(Tableau1252606274[[#This Row],[DATE CONTRAT]]&lt;&gt;"",Tableau1252606274[[#This Row],[DATE CONTRAT]]+Tableau1252606274[[#This Row],[DUREE CONTRAT]]*365,"")</f>
        <v/>
      </c>
      <c r="BF265" s="51" t="str">
        <f>IF(Tableau1252606274[[#This Row],[DATE CONTRAT]]&lt;&gt;"",Tableau1252606274[[#This Row],[DATE PROCHAIN CONTRAT]]-30,"")</f>
        <v/>
      </c>
    </row>
    <row r="266" spans="1:58" ht="60">
      <c r="A266" s="2" t="str">
        <f>IF(COUNT(#REF!)&lt;=0,"",COUNT(#REF!))</f>
        <v/>
      </c>
      <c r="B266" s="17" t="s">
        <v>510</v>
      </c>
      <c r="C266" s="16" t="s">
        <v>25</v>
      </c>
      <c r="D26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Rue du Canton</v>
      </c>
      <c r="E26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88200</v>
      </c>
      <c r="F26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Remiremont</v>
      </c>
      <c r="G26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6" s="30"/>
      <c r="M266" s="51"/>
      <c r="N266" s="52"/>
      <c r="O266" s="51" t="str">
        <f>IF(Tableau135361[[#This Row],[DATE DERNIER CONTRAT]]&lt;&gt;"",Tableau135361[[#This Row],[DATE DERNIER CONTRAT]]+Tableau135361[[#This Row],[DUREE DERNIER CONTRAT]]*365,"")</f>
        <v/>
      </c>
      <c r="P266" s="97" t="str">
        <f>IF(Tableau135361[[#This Row],[DATE DERNIER CONTRAT]]&lt;&gt;"",Tableau135361[[#This Row],[DATE PROCHAIN CONTRAT]]-30,"")</f>
        <v/>
      </c>
      <c r="Q266" s="35"/>
      <c r="V266" s="51" t="str">
        <f>IF(Tableau125260[[#This Row],[DATE CONTRAT]]&lt;&gt;"",Tableau125260[[#This Row],[DATE CONTRAT]]+Tableau125260[[#This Row],[DUREE CONTRAT]]*365,"")</f>
        <v/>
      </c>
      <c r="W266" s="51" t="str">
        <f>IF(Tableau125260[[#This Row],[DATE CONTRAT]]&lt;&gt;"",Tableau125260[[#This Row],[DATE PROCHAIN CONTRAT]]-30,"")</f>
        <v/>
      </c>
      <c r="AC266" s="51" t="str">
        <f>IF(Tableau12526062[[#This Row],[DATE CONTRAT]]&lt;&gt;"",Tableau12526062[[#This Row],[DATE CONTRAT]]+Tableau12526062[[#This Row],[DUREE CONTRAT]]*365,"")</f>
        <v/>
      </c>
      <c r="AD266" s="51" t="str">
        <f>IF(Tableau12526062[[#This Row],[DATE CONTRAT]]&lt;&gt;"",Tableau12526062[[#This Row],[DATE PROCHAIN CONTRAT]]-30,"")</f>
        <v/>
      </c>
      <c r="AJ266" s="51" t="str">
        <f>IF(Tableau1252606271[[#This Row],[DATE CONTRAT]]&lt;&gt;"",Tableau1252606271[[#This Row],[DATE CONTRAT]]+Tableau1252606271[[#This Row],[DUREE CONTRAT]]*365,"")</f>
        <v/>
      </c>
      <c r="AK266" s="51" t="str">
        <f>IF(Tableau1252606271[[#This Row],[DATE CONTRAT]]&lt;&gt;"",Tableau1252606271[[#This Row],[DATE PROCHAIN CONTRAT]]-30,"")</f>
        <v/>
      </c>
      <c r="AQ266" s="51" t="str">
        <f>IF(Tableau1252606272[[#This Row],[DATE CONTRAT]]&lt;&gt;"",Tableau1252606272[[#This Row],[DATE CONTRAT]]+Tableau1252606272[[#This Row],[DUREE CONTRAT]]*365,"")</f>
        <v/>
      </c>
      <c r="AR266" s="51" t="str">
        <f>IF(Tableau1252606272[[#This Row],[DATE CONTRAT]]&lt;&gt;"",Tableau1252606272[[#This Row],[DATE PROCHAIN CONTRAT]]-30,"")</f>
        <v/>
      </c>
      <c r="AX266" s="51" t="str">
        <f>IF(Tableau1252606273[[#This Row],[DATE CONTRAT]]&lt;&gt;"",Tableau1252606273[[#This Row],[DATE CONTRAT]]+Tableau1252606273[[#This Row],[DUREE CONTRAT]]*365,"")</f>
        <v/>
      </c>
      <c r="AY266" s="51" t="str">
        <f>IF(Tableau1252606273[[#This Row],[DATE CONTRAT]]&lt;&gt;"",Tableau1252606273[[#This Row],[DATE PROCHAIN CONTRAT]]-30,"")</f>
        <v/>
      </c>
      <c r="BE266" s="51" t="str">
        <f>IF(Tableau1252606274[[#This Row],[DATE CONTRAT]]&lt;&gt;"",Tableau1252606274[[#This Row],[DATE CONTRAT]]+Tableau1252606274[[#This Row],[DUREE CONTRAT]]*365,"")</f>
        <v/>
      </c>
      <c r="BF266" s="51" t="str">
        <f>IF(Tableau1252606274[[#This Row],[DATE CONTRAT]]&lt;&gt;"",Tableau1252606274[[#This Row],[DATE PROCHAIN CONTRAT]]-30,"")</f>
        <v/>
      </c>
    </row>
    <row r="267" spans="1:58" ht="45">
      <c r="A267" s="2" t="str">
        <f>IF(COUNT(#REF!)&lt;=0,"",COUNT(#REF!))</f>
        <v/>
      </c>
      <c r="B267" s="17" t="s">
        <v>510</v>
      </c>
      <c r="C267" s="16" t="s">
        <v>23</v>
      </c>
      <c r="D26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Rue du Canton</v>
      </c>
      <c r="E26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88200</v>
      </c>
      <c r="F26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Remiremont</v>
      </c>
      <c r="G26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7" s="30"/>
      <c r="M267" s="51"/>
      <c r="N267" s="52"/>
      <c r="O267" s="51" t="str">
        <f>IF(Tableau135361[[#This Row],[DATE DERNIER CONTRAT]]&lt;&gt;"",Tableau135361[[#This Row],[DATE DERNIER CONTRAT]]+Tableau135361[[#This Row],[DUREE DERNIER CONTRAT]]*365,"")</f>
        <v/>
      </c>
      <c r="P267" s="97" t="str">
        <f>IF(Tableau135361[[#This Row],[DATE DERNIER CONTRAT]]&lt;&gt;"",Tableau135361[[#This Row],[DATE PROCHAIN CONTRAT]]-30,"")</f>
        <v/>
      </c>
      <c r="Q267" s="35"/>
      <c r="V267" s="51" t="str">
        <f>IF(Tableau125260[[#This Row],[DATE CONTRAT]]&lt;&gt;"",Tableau125260[[#This Row],[DATE CONTRAT]]+Tableau125260[[#This Row],[DUREE CONTRAT]]*365,"")</f>
        <v/>
      </c>
      <c r="W267" s="51" t="str">
        <f>IF(Tableau125260[[#This Row],[DATE CONTRAT]]&lt;&gt;"",Tableau125260[[#This Row],[DATE PROCHAIN CONTRAT]]-30,"")</f>
        <v/>
      </c>
      <c r="AC267" s="51" t="str">
        <f>IF(Tableau12526062[[#This Row],[DATE CONTRAT]]&lt;&gt;"",Tableau12526062[[#This Row],[DATE CONTRAT]]+Tableau12526062[[#This Row],[DUREE CONTRAT]]*365,"")</f>
        <v/>
      </c>
      <c r="AD267" s="51" t="str">
        <f>IF(Tableau12526062[[#This Row],[DATE CONTRAT]]&lt;&gt;"",Tableau12526062[[#This Row],[DATE PROCHAIN CONTRAT]]-30,"")</f>
        <v/>
      </c>
      <c r="AJ267" s="51" t="str">
        <f>IF(Tableau1252606271[[#This Row],[DATE CONTRAT]]&lt;&gt;"",Tableau1252606271[[#This Row],[DATE CONTRAT]]+Tableau1252606271[[#This Row],[DUREE CONTRAT]]*365,"")</f>
        <v/>
      </c>
      <c r="AK267" s="51" t="str">
        <f>IF(Tableau1252606271[[#This Row],[DATE CONTRAT]]&lt;&gt;"",Tableau1252606271[[#This Row],[DATE PROCHAIN CONTRAT]]-30,"")</f>
        <v/>
      </c>
      <c r="AQ267" s="51" t="str">
        <f>IF(Tableau1252606272[[#This Row],[DATE CONTRAT]]&lt;&gt;"",Tableau1252606272[[#This Row],[DATE CONTRAT]]+Tableau1252606272[[#This Row],[DUREE CONTRAT]]*365,"")</f>
        <v/>
      </c>
      <c r="AR267" s="51" t="str">
        <f>IF(Tableau1252606272[[#This Row],[DATE CONTRAT]]&lt;&gt;"",Tableau1252606272[[#This Row],[DATE PROCHAIN CONTRAT]]-30,"")</f>
        <v/>
      </c>
      <c r="AX267" s="51" t="str">
        <f>IF(Tableau1252606273[[#This Row],[DATE CONTRAT]]&lt;&gt;"",Tableau1252606273[[#This Row],[DATE CONTRAT]]+Tableau1252606273[[#This Row],[DUREE CONTRAT]]*365,"")</f>
        <v/>
      </c>
      <c r="AY267" s="51" t="str">
        <f>IF(Tableau1252606273[[#This Row],[DATE CONTRAT]]&lt;&gt;"",Tableau1252606273[[#This Row],[DATE PROCHAIN CONTRAT]]-30,"")</f>
        <v/>
      </c>
      <c r="BE267" s="51" t="str">
        <f>IF(Tableau1252606274[[#This Row],[DATE CONTRAT]]&lt;&gt;"",Tableau1252606274[[#This Row],[DATE CONTRAT]]+Tableau1252606274[[#This Row],[DUREE CONTRAT]]*365,"")</f>
        <v/>
      </c>
      <c r="BF267" s="51" t="str">
        <f>IF(Tableau1252606274[[#This Row],[DATE CONTRAT]]&lt;&gt;"",Tableau1252606274[[#This Row],[DATE PROCHAIN CONTRAT]]-30,"")</f>
        <v/>
      </c>
    </row>
    <row r="268" spans="1:58" ht="60">
      <c r="A268" s="2" t="str">
        <f>IF(COUNT(#REF!)&lt;=0,"",COUNT(#REF!))</f>
        <v/>
      </c>
      <c r="B268" s="17" t="s">
        <v>510</v>
      </c>
      <c r="C268" s="16" t="s">
        <v>260</v>
      </c>
      <c r="D26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23 Rue Thiers</v>
      </c>
      <c r="E26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88000</v>
      </c>
      <c r="F26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Épinal</v>
      </c>
      <c r="G26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8" s="30"/>
      <c r="M268" s="51"/>
      <c r="N268" s="52"/>
      <c r="O268" s="51" t="str">
        <f>IF(Tableau135361[[#This Row],[DATE DERNIER CONTRAT]]&lt;&gt;"",Tableau135361[[#This Row],[DATE DERNIER CONTRAT]]+Tableau135361[[#This Row],[DUREE DERNIER CONTRAT]]*365,"")</f>
        <v/>
      </c>
      <c r="P268" s="97" t="str">
        <f>IF(Tableau135361[[#This Row],[DATE DERNIER CONTRAT]]&lt;&gt;"",Tableau135361[[#This Row],[DATE PROCHAIN CONTRAT]]-30,"")</f>
        <v/>
      </c>
      <c r="Q268" s="35"/>
      <c r="V268" s="51" t="str">
        <f>IF(Tableau125260[[#This Row],[DATE CONTRAT]]&lt;&gt;"",Tableau125260[[#This Row],[DATE CONTRAT]]+Tableau125260[[#This Row],[DUREE CONTRAT]]*365,"")</f>
        <v/>
      </c>
      <c r="W268" s="51" t="str">
        <f>IF(Tableau125260[[#This Row],[DATE CONTRAT]]&lt;&gt;"",Tableau125260[[#This Row],[DATE PROCHAIN CONTRAT]]-30,"")</f>
        <v/>
      </c>
      <c r="AC268" s="51" t="str">
        <f>IF(Tableau12526062[[#This Row],[DATE CONTRAT]]&lt;&gt;"",Tableau12526062[[#This Row],[DATE CONTRAT]]+Tableau12526062[[#This Row],[DUREE CONTRAT]]*365,"")</f>
        <v/>
      </c>
      <c r="AD268" s="51" t="str">
        <f>IF(Tableau12526062[[#This Row],[DATE CONTRAT]]&lt;&gt;"",Tableau12526062[[#This Row],[DATE PROCHAIN CONTRAT]]-30,"")</f>
        <v/>
      </c>
      <c r="AJ268" s="51" t="str">
        <f>IF(Tableau1252606271[[#This Row],[DATE CONTRAT]]&lt;&gt;"",Tableau1252606271[[#This Row],[DATE CONTRAT]]+Tableau1252606271[[#This Row],[DUREE CONTRAT]]*365,"")</f>
        <v/>
      </c>
      <c r="AK268" s="51" t="str">
        <f>IF(Tableau1252606271[[#This Row],[DATE CONTRAT]]&lt;&gt;"",Tableau1252606271[[#This Row],[DATE PROCHAIN CONTRAT]]-30,"")</f>
        <v/>
      </c>
      <c r="AQ268" s="51" t="str">
        <f>IF(Tableau1252606272[[#This Row],[DATE CONTRAT]]&lt;&gt;"",Tableau1252606272[[#This Row],[DATE CONTRAT]]+Tableau1252606272[[#This Row],[DUREE CONTRAT]]*365,"")</f>
        <v/>
      </c>
      <c r="AR268" s="51" t="str">
        <f>IF(Tableau1252606272[[#This Row],[DATE CONTRAT]]&lt;&gt;"",Tableau1252606272[[#This Row],[DATE PROCHAIN CONTRAT]]-30,"")</f>
        <v/>
      </c>
      <c r="AX268" s="51" t="str">
        <f>IF(Tableau1252606273[[#This Row],[DATE CONTRAT]]&lt;&gt;"",Tableau1252606273[[#This Row],[DATE CONTRAT]]+Tableau1252606273[[#This Row],[DUREE CONTRAT]]*365,"")</f>
        <v/>
      </c>
      <c r="AY268" s="51" t="str">
        <f>IF(Tableau1252606273[[#This Row],[DATE CONTRAT]]&lt;&gt;"",Tableau1252606273[[#This Row],[DATE PROCHAIN CONTRAT]]-30,"")</f>
        <v/>
      </c>
      <c r="BE268" s="51" t="str">
        <f>IF(Tableau1252606274[[#This Row],[DATE CONTRAT]]&lt;&gt;"",Tableau1252606274[[#This Row],[DATE CONTRAT]]+Tableau1252606274[[#This Row],[DUREE CONTRAT]]*365,"")</f>
        <v/>
      </c>
      <c r="BF268" s="51" t="str">
        <f>IF(Tableau1252606274[[#This Row],[DATE CONTRAT]]&lt;&gt;"",Tableau1252606274[[#This Row],[DATE PROCHAIN CONTRAT]]-30,"")</f>
        <v/>
      </c>
    </row>
    <row r="269" spans="1:58" ht="45">
      <c r="A269" s="2" t="str">
        <f>IF(COUNT(#REF!)&lt;=0,"",COUNT(#REF!))</f>
        <v/>
      </c>
      <c r="B269" s="17" t="s">
        <v>510</v>
      </c>
      <c r="C269" s="16" t="s">
        <v>261</v>
      </c>
      <c r="D26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23 Rue Thiers</v>
      </c>
      <c r="E26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88000</v>
      </c>
      <c r="F26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Épinal</v>
      </c>
      <c r="G26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6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6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6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69" s="30"/>
      <c r="M269" s="51"/>
      <c r="N269" s="52"/>
      <c r="O269" s="51" t="str">
        <f>IF(Tableau135361[[#This Row],[DATE DERNIER CONTRAT]]&lt;&gt;"",Tableau135361[[#This Row],[DATE DERNIER CONTRAT]]+Tableau135361[[#This Row],[DUREE DERNIER CONTRAT]]*365,"")</f>
        <v/>
      </c>
      <c r="P269" s="97" t="str">
        <f>IF(Tableau135361[[#This Row],[DATE DERNIER CONTRAT]]&lt;&gt;"",Tableau135361[[#This Row],[DATE PROCHAIN CONTRAT]]-30,"")</f>
        <v/>
      </c>
      <c r="Q269" s="35"/>
      <c r="V269" s="51" t="str">
        <f>IF(Tableau125260[[#This Row],[DATE CONTRAT]]&lt;&gt;"",Tableau125260[[#This Row],[DATE CONTRAT]]+Tableau125260[[#This Row],[DUREE CONTRAT]]*365,"")</f>
        <v/>
      </c>
      <c r="W269" s="51" t="str">
        <f>IF(Tableau125260[[#This Row],[DATE CONTRAT]]&lt;&gt;"",Tableau125260[[#This Row],[DATE PROCHAIN CONTRAT]]-30,"")</f>
        <v/>
      </c>
      <c r="AC269" s="51" t="str">
        <f>IF(Tableau12526062[[#This Row],[DATE CONTRAT]]&lt;&gt;"",Tableau12526062[[#This Row],[DATE CONTRAT]]+Tableau12526062[[#This Row],[DUREE CONTRAT]]*365,"")</f>
        <v/>
      </c>
      <c r="AD269" s="51" t="str">
        <f>IF(Tableau12526062[[#This Row],[DATE CONTRAT]]&lt;&gt;"",Tableau12526062[[#This Row],[DATE PROCHAIN CONTRAT]]-30,"")</f>
        <v/>
      </c>
      <c r="AJ269" s="51" t="str">
        <f>IF(Tableau1252606271[[#This Row],[DATE CONTRAT]]&lt;&gt;"",Tableau1252606271[[#This Row],[DATE CONTRAT]]+Tableau1252606271[[#This Row],[DUREE CONTRAT]]*365,"")</f>
        <v/>
      </c>
      <c r="AK269" s="51" t="str">
        <f>IF(Tableau1252606271[[#This Row],[DATE CONTRAT]]&lt;&gt;"",Tableau1252606271[[#This Row],[DATE PROCHAIN CONTRAT]]-30,"")</f>
        <v/>
      </c>
      <c r="AQ269" s="51" t="str">
        <f>IF(Tableau1252606272[[#This Row],[DATE CONTRAT]]&lt;&gt;"",Tableau1252606272[[#This Row],[DATE CONTRAT]]+Tableau1252606272[[#This Row],[DUREE CONTRAT]]*365,"")</f>
        <v/>
      </c>
      <c r="AR269" s="51" t="str">
        <f>IF(Tableau1252606272[[#This Row],[DATE CONTRAT]]&lt;&gt;"",Tableau1252606272[[#This Row],[DATE PROCHAIN CONTRAT]]-30,"")</f>
        <v/>
      </c>
      <c r="AX269" s="51" t="str">
        <f>IF(Tableau1252606273[[#This Row],[DATE CONTRAT]]&lt;&gt;"",Tableau1252606273[[#This Row],[DATE CONTRAT]]+Tableau1252606273[[#This Row],[DUREE CONTRAT]]*365,"")</f>
        <v/>
      </c>
      <c r="AY269" s="51" t="str">
        <f>IF(Tableau1252606273[[#This Row],[DATE CONTRAT]]&lt;&gt;"",Tableau1252606273[[#This Row],[DATE PROCHAIN CONTRAT]]-30,"")</f>
        <v/>
      </c>
      <c r="BE269" s="51" t="str">
        <f>IF(Tableau1252606274[[#This Row],[DATE CONTRAT]]&lt;&gt;"",Tableau1252606274[[#This Row],[DATE CONTRAT]]+Tableau1252606274[[#This Row],[DUREE CONTRAT]]*365,"")</f>
        <v/>
      </c>
      <c r="BF269" s="51" t="str">
        <f>IF(Tableau1252606274[[#This Row],[DATE CONTRAT]]&lt;&gt;"",Tableau1252606274[[#This Row],[DATE PROCHAIN CONTRAT]]-30,"")</f>
        <v/>
      </c>
    </row>
    <row r="270" spans="1:58">
      <c r="A270" s="2" t="str">
        <f>IF(COUNT(#REF!)&lt;=0,"",COUNT(#REF!))</f>
        <v/>
      </c>
      <c r="B270" s="17" t="s">
        <v>510</v>
      </c>
      <c r="C270" s="16" t="s">
        <v>262</v>
      </c>
      <c r="D27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19 Rue Paul Oulmont</v>
      </c>
      <c r="E27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88000</v>
      </c>
      <c r="F27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Épinal</v>
      </c>
      <c r="G27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0" s="30"/>
      <c r="M270" s="51"/>
      <c r="N270" s="52"/>
      <c r="O270" s="51" t="str">
        <f>IF(Tableau135361[[#This Row],[DATE DERNIER CONTRAT]]&lt;&gt;"",Tableau135361[[#This Row],[DATE DERNIER CONTRAT]]+Tableau135361[[#This Row],[DUREE DERNIER CONTRAT]]*365,"")</f>
        <v/>
      </c>
      <c r="P270" s="97" t="str">
        <f>IF(Tableau135361[[#This Row],[DATE DERNIER CONTRAT]]&lt;&gt;"",Tableau135361[[#This Row],[DATE PROCHAIN CONTRAT]]-30,"")</f>
        <v/>
      </c>
      <c r="Q270" s="35"/>
      <c r="V270" s="51" t="str">
        <f>IF(Tableau125260[[#This Row],[DATE CONTRAT]]&lt;&gt;"",Tableau125260[[#This Row],[DATE CONTRAT]]+Tableau125260[[#This Row],[DUREE CONTRAT]]*365,"")</f>
        <v/>
      </c>
      <c r="W270" s="51" t="str">
        <f>IF(Tableau125260[[#This Row],[DATE CONTRAT]]&lt;&gt;"",Tableau125260[[#This Row],[DATE PROCHAIN CONTRAT]]-30,"")</f>
        <v/>
      </c>
      <c r="AC270" s="51" t="str">
        <f>IF(Tableau12526062[[#This Row],[DATE CONTRAT]]&lt;&gt;"",Tableau12526062[[#This Row],[DATE CONTRAT]]+Tableau12526062[[#This Row],[DUREE CONTRAT]]*365,"")</f>
        <v/>
      </c>
      <c r="AD270" s="51" t="str">
        <f>IF(Tableau12526062[[#This Row],[DATE CONTRAT]]&lt;&gt;"",Tableau12526062[[#This Row],[DATE PROCHAIN CONTRAT]]-30,"")</f>
        <v/>
      </c>
      <c r="AJ270" s="51" t="str">
        <f>IF(Tableau1252606271[[#This Row],[DATE CONTRAT]]&lt;&gt;"",Tableau1252606271[[#This Row],[DATE CONTRAT]]+Tableau1252606271[[#This Row],[DUREE CONTRAT]]*365,"")</f>
        <v/>
      </c>
      <c r="AK270" s="51" t="str">
        <f>IF(Tableau1252606271[[#This Row],[DATE CONTRAT]]&lt;&gt;"",Tableau1252606271[[#This Row],[DATE PROCHAIN CONTRAT]]-30,"")</f>
        <v/>
      </c>
      <c r="AQ270" s="51" t="str">
        <f>IF(Tableau1252606272[[#This Row],[DATE CONTRAT]]&lt;&gt;"",Tableau1252606272[[#This Row],[DATE CONTRAT]]+Tableau1252606272[[#This Row],[DUREE CONTRAT]]*365,"")</f>
        <v/>
      </c>
      <c r="AR270" s="51" t="str">
        <f>IF(Tableau1252606272[[#This Row],[DATE CONTRAT]]&lt;&gt;"",Tableau1252606272[[#This Row],[DATE PROCHAIN CONTRAT]]-30,"")</f>
        <v/>
      </c>
      <c r="AX270" s="51" t="str">
        <f>IF(Tableau1252606273[[#This Row],[DATE CONTRAT]]&lt;&gt;"",Tableau1252606273[[#This Row],[DATE CONTRAT]]+Tableau1252606273[[#This Row],[DUREE CONTRAT]]*365,"")</f>
        <v/>
      </c>
      <c r="AY270" s="51" t="str">
        <f>IF(Tableau1252606273[[#This Row],[DATE CONTRAT]]&lt;&gt;"",Tableau1252606273[[#This Row],[DATE PROCHAIN CONTRAT]]-30,"")</f>
        <v/>
      </c>
      <c r="BE270" s="51" t="str">
        <f>IF(Tableau1252606274[[#This Row],[DATE CONTRAT]]&lt;&gt;"",Tableau1252606274[[#This Row],[DATE CONTRAT]]+Tableau1252606274[[#This Row],[DUREE CONTRAT]]*365,"")</f>
        <v/>
      </c>
      <c r="BF270" s="51" t="str">
        <f>IF(Tableau1252606274[[#This Row],[DATE CONTRAT]]&lt;&gt;"",Tableau1252606274[[#This Row],[DATE PROCHAIN CONTRAT]]-30,"")</f>
        <v/>
      </c>
    </row>
    <row r="271" spans="1:58" ht="30">
      <c r="A271" s="2" t="str">
        <f>IF(COUNT(#REF!)&lt;=0,"",COUNT(#REF!))</f>
        <v/>
      </c>
      <c r="B271" s="17" t="s">
        <v>510</v>
      </c>
      <c r="C271" s="16" t="s">
        <v>263</v>
      </c>
      <c r="D27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270 Avenue du Maréchal de Lattre de Tassigny</v>
      </c>
      <c r="E27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88500</v>
      </c>
      <c r="F27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Mirecourt</v>
      </c>
      <c r="G27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1" s="30"/>
      <c r="M271" s="51"/>
      <c r="N271" s="52"/>
      <c r="O271" s="51" t="str">
        <f>IF(Tableau135361[[#This Row],[DATE DERNIER CONTRAT]]&lt;&gt;"",Tableau135361[[#This Row],[DATE DERNIER CONTRAT]]+Tableau135361[[#This Row],[DUREE DERNIER CONTRAT]]*365,"")</f>
        <v/>
      </c>
      <c r="P271" s="97" t="str">
        <f>IF(Tableau135361[[#This Row],[DATE DERNIER CONTRAT]]&lt;&gt;"",Tableau135361[[#This Row],[DATE PROCHAIN CONTRAT]]-30,"")</f>
        <v/>
      </c>
      <c r="Q271" s="35"/>
      <c r="V271" s="51" t="str">
        <f>IF(Tableau125260[[#This Row],[DATE CONTRAT]]&lt;&gt;"",Tableau125260[[#This Row],[DATE CONTRAT]]+Tableau125260[[#This Row],[DUREE CONTRAT]]*365,"")</f>
        <v/>
      </c>
      <c r="W271" s="51" t="str">
        <f>IF(Tableau125260[[#This Row],[DATE CONTRAT]]&lt;&gt;"",Tableau125260[[#This Row],[DATE PROCHAIN CONTRAT]]-30,"")</f>
        <v/>
      </c>
      <c r="AC271" s="51" t="str">
        <f>IF(Tableau12526062[[#This Row],[DATE CONTRAT]]&lt;&gt;"",Tableau12526062[[#This Row],[DATE CONTRAT]]+Tableau12526062[[#This Row],[DUREE CONTRAT]]*365,"")</f>
        <v/>
      </c>
      <c r="AD271" s="51" t="str">
        <f>IF(Tableau12526062[[#This Row],[DATE CONTRAT]]&lt;&gt;"",Tableau12526062[[#This Row],[DATE PROCHAIN CONTRAT]]-30,"")</f>
        <v/>
      </c>
      <c r="AJ271" s="51" t="str">
        <f>IF(Tableau1252606271[[#This Row],[DATE CONTRAT]]&lt;&gt;"",Tableau1252606271[[#This Row],[DATE CONTRAT]]+Tableau1252606271[[#This Row],[DUREE CONTRAT]]*365,"")</f>
        <v/>
      </c>
      <c r="AK271" s="51" t="str">
        <f>IF(Tableau1252606271[[#This Row],[DATE CONTRAT]]&lt;&gt;"",Tableau1252606271[[#This Row],[DATE PROCHAIN CONTRAT]]-30,"")</f>
        <v/>
      </c>
      <c r="AQ271" s="51" t="str">
        <f>IF(Tableau1252606272[[#This Row],[DATE CONTRAT]]&lt;&gt;"",Tableau1252606272[[#This Row],[DATE CONTRAT]]+Tableau1252606272[[#This Row],[DUREE CONTRAT]]*365,"")</f>
        <v/>
      </c>
      <c r="AR271" s="51" t="str">
        <f>IF(Tableau1252606272[[#This Row],[DATE CONTRAT]]&lt;&gt;"",Tableau1252606272[[#This Row],[DATE PROCHAIN CONTRAT]]-30,"")</f>
        <v/>
      </c>
      <c r="AX271" s="51" t="str">
        <f>IF(Tableau1252606273[[#This Row],[DATE CONTRAT]]&lt;&gt;"",Tableau1252606273[[#This Row],[DATE CONTRAT]]+Tableau1252606273[[#This Row],[DUREE CONTRAT]]*365,"")</f>
        <v/>
      </c>
      <c r="AY271" s="51" t="str">
        <f>IF(Tableau1252606273[[#This Row],[DATE CONTRAT]]&lt;&gt;"",Tableau1252606273[[#This Row],[DATE PROCHAIN CONTRAT]]-30,"")</f>
        <v/>
      </c>
      <c r="BE271" s="51" t="str">
        <f>IF(Tableau1252606274[[#This Row],[DATE CONTRAT]]&lt;&gt;"",Tableau1252606274[[#This Row],[DATE CONTRAT]]+Tableau1252606274[[#This Row],[DUREE CONTRAT]]*365,"")</f>
        <v/>
      </c>
      <c r="BF271" s="51" t="str">
        <f>IF(Tableau1252606274[[#This Row],[DATE CONTRAT]]&lt;&gt;"",Tableau1252606274[[#This Row],[DATE PROCHAIN CONTRAT]]-30,"")</f>
        <v/>
      </c>
    </row>
    <row r="272" spans="1:58">
      <c r="A272" s="2" t="str">
        <f>IF(COUNT(#REF!)&lt;=0,"",COUNT(#REF!))</f>
        <v/>
      </c>
      <c r="B272" s="17" t="s">
        <v>510</v>
      </c>
      <c r="C272" s="16" t="s">
        <v>264</v>
      </c>
      <c r="D27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9 Rue du Beau Jardin</v>
      </c>
      <c r="E27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88100</v>
      </c>
      <c r="F27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Saint-Dié-des-Vosges</v>
      </c>
      <c r="G27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2" s="30"/>
      <c r="M272" s="51"/>
      <c r="N272" s="52"/>
      <c r="O272" s="51" t="str">
        <f>IF(Tableau135361[[#This Row],[DATE DERNIER CONTRAT]]&lt;&gt;"",Tableau135361[[#This Row],[DATE DERNIER CONTRAT]]+Tableau135361[[#This Row],[DUREE DERNIER CONTRAT]]*365,"")</f>
        <v/>
      </c>
      <c r="P272" s="97" t="str">
        <f>IF(Tableau135361[[#This Row],[DATE DERNIER CONTRAT]]&lt;&gt;"",Tableau135361[[#This Row],[DATE PROCHAIN CONTRAT]]-30,"")</f>
        <v/>
      </c>
      <c r="Q272" s="35"/>
      <c r="V272" s="51" t="str">
        <f>IF(Tableau125260[[#This Row],[DATE CONTRAT]]&lt;&gt;"",Tableau125260[[#This Row],[DATE CONTRAT]]+Tableau125260[[#This Row],[DUREE CONTRAT]]*365,"")</f>
        <v/>
      </c>
      <c r="W272" s="51" t="str">
        <f>IF(Tableau125260[[#This Row],[DATE CONTRAT]]&lt;&gt;"",Tableau125260[[#This Row],[DATE PROCHAIN CONTRAT]]-30,"")</f>
        <v/>
      </c>
      <c r="AC272" s="51" t="str">
        <f>IF(Tableau12526062[[#This Row],[DATE CONTRAT]]&lt;&gt;"",Tableau12526062[[#This Row],[DATE CONTRAT]]+Tableau12526062[[#This Row],[DUREE CONTRAT]]*365,"")</f>
        <v/>
      </c>
      <c r="AD272" s="51" t="str">
        <f>IF(Tableau12526062[[#This Row],[DATE CONTRAT]]&lt;&gt;"",Tableau12526062[[#This Row],[DATE PROCHAIN CONTRAT]]-30,"")</f>
        <v/>
      </c>
      <c r="AJ272" s="51" t="str">
        <f>IF(Tableau1252606271[[#This Row],[DATE CONTRAT]]&lt;&gt;"",Tableau1252606271[[#This Row],[DATE CONTRAT]]+Tableau1252606271[[#This Row],[DUREE CONTRAT]]*365,"")</f>
        <v/>
      </c>
      <c r="AK272" s="51" t="str">
        <f>IF(Tableau1252606271[[#This Row],[DATE CONTRAT]]&lt;&gt;"",Tableau1252606271[[#This Row],[DATE PROCHAIN CONTRAT]]-30,"")</f>
        <v/>
      </c>
      <c r="AQ272" s="51" t="str">
        <f>IF(Tableau1252606272[[#This Row],[DATE CONTRAT]]&lt;&gt;"",Tableau1252606272[[#This Row],[DATE CONTRAT]]+Tableau1252606272[[#This Row],[DUREE CONTRAT]]*365,"")</f>
        <v/>
      </c>
      <c r="AR272" s="51" t="str">
        <f>IF(Tableau1252606272[[#This Row],[DATE CONTRAT]]&lt;&gt;"",Tableau1252606272[[#This Row],[DATE PROCHAIN CONTRAT]]-30,"")</f>
        <v/>
      </c>
      <c r="AX272" s="51" t="str">
        <f>IF(Tableau1252606273[[#This Row],[DATE CONTRAT]]&lt;&gt;"",Tableau1252606273[[#This Row],[DATE CONTRAT]]+Tableau1252606273[[#This Row],[DUREE CONTRAT]]*365,"")</f>
        <v/>
      </c>
      <c r="AY272" s="51" t="str">
        <f>IF(Tableau1252606273[[#This Row],[DATE CONTRAT]]&lt;&gt;"",Tableau1252606273[[#This Row],[DATE PROCHAIN CONTRAT]]-30,"")</f>
        <v/>
      </c>
      <c r="BE272" s="51" t="str">
        <f>IF(Tableau1252606274[[#This Row],[DATE CONTRAT]]&lt;&gt;"",Tableau1252606274[[#This Row],[DATE CONTRAT]]+Tableau1252606274[[#This Row],[DUREE CONTRAT]]*365,"")</f>
        <v/>
      </c>
      <c r="BF272" s="51" t="str">
        <f>IF(Tableau1252606274[[#This Row],[DATE CONTRAT]]&lt;&gt;"",Tableau1252606274[[#This Row],[DATE PROCHAIN CONTRAT]]-30,"")</f>
        <v/>
      </c>
    </row>
    <row r="273" spans="1:58">
      <c r="A273" s="2" t="str">
        <f>IF(COUNT(#REF!)&lt;=0,"",COUNT(#REF!))</f>
        <v/>
      </c>
      <c r="B273" s="17" t="s">
        <v>510</v>
      </c>
      <c r="C273" s="16" t="s">
        <v>265</v>
      </c>
      <c r="D27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44 Rue Abel Ferry</v>
      </c>
      <c r="E27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88000</v>
      </c>
      <c r="F27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Épinal</v>
      </c>
      <c r="G27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3" s="30"/>
      <c r="M273" s="51"/>
      <c r="N273" s="52"/>
      <c r="O273" s="51" t="str">
        <f>IF(Tableau135361[[#This Row],[DATE DERNIER CONTRAT]]&lt;&gt;"",Tableau135361[[#This Row],[DATE DERNIER CONTRAT]]+Tableau135361[[#This Row],[DUREE DERNIER CONTRAT]]*365,"")</f>
        <v/>
      </c>
      <c r="P273" s="97" t="str">
        <f>IF(Tableau135361[[#This Row],[DATE DERNIER CONTRAT]]&lt;&gt;"",Tableau135361[[#This Row],[DATE PROCHAIN CONTRAT]]-30,"")</f>
        <v/>
      </c>
      <c r="Q273" s="35"/>
      <c r="V273" s="51" t="str">
        <f>IF(Tableau125260[[#This Row],[DATE CONTRAT]]&lt;&gt;"",Tableau125260[[#This Row],[DATE CONTRAT]]+Tableau125260[[#This Row],[DUREE CONTRAT]]*365,"")</f>
        <v/>
      </c>
      <c r="W273" s="51" t="str">
        <f>IF(Tableau125260[[#This Row],[DATE CONTRAT]]&lt;&gt;"",Tableau125260[[#This Row],[DATE PROCHAIN CONTRAT]]-30,"")</f>
        <v/>
      </c>
      <c r="AC273" s="51" t="str">
        <f>IF(Tableau12526062[[#This Row],[DATE CONTRAT]]&lt;&gt;"",Tableau12526062[[#This Row],[DATE CONTRAT]]+Tableau12526062[[#This Row],[DUREE CONTRAT]]*365,"")</f>
        <v/>
      </c>
      <c r="AD273" s="51" t="str">
        <f>IF(Tableau12526062[[#This Row],[DATE CONTRAT]]&lt;&gt;"",Tableau12526062[[#This Row],[DATE PROCHAIN CONTRAT]]-30,"")</f>
        <v/>
      </c>
      <c r="AJ273" s="51" t="str">
        <f>IF(Tableau1252606271[[#This Row],[DATE CONTRAT]]&lt;&gt;"",Tableau1252606271[[#This Row],[DATE CONTRAT]]+Tableau1252606271[[#This Row],[DUREE CONTRAT]]*365,"")</f>
        <v/>
      </c>
      <c r="AK273" s="51" t="str">
        <f>IF(Tableau1252606271[[#This Row],[DATE CONTRAT]]&lt;&gt;"",Tableau1252606271[[#This Row],[DATE PROCHAIN CONTRAT]]-30,"")</f>
        <v/>
      </c>
      <c r="AQ273" s="51" t="str">
        <f>IF(Tableau1252606272[[#This Row],[DATE CONTRAT]]&lt;&gt;"",Tableau1252606272[[#This Row],[DATE CONTRAT]]+Tableau1252606272[[#This Row],[DUREE CONTRAT]]*365,"")</f>
        <v/>
      </c>
      <c r="AR273" s="51" t="str">
        <f>IF(Tableau1252606272[[#This Row],[DATE CONTRAT]]&lt;&gt;"",Tableau1252606272[[#This Row],[DATE PROCHAIN CONTRAT]]-30,"")</f>
        <v/>
      </c>
      <c r="AX273" s="51" t="str">
        <f>IF(Tableau1252606273[[#This Row],[DATE CONTRAT]]&lt;&gt;"",Tableau1252606273[[#This Row],[DATE CONTRAT]]+Tableau1252606273[[#This Row],[DUREE CONTRAT]]*365,"")</f>
        <v/>
      </c>
      <c r="AY273" s="51" t="str">
        <f>IF(Tableau1252606273[[#This Row],[DATE CONTRAT]]&lt;&gt;"",Tableau1252606273[[#This Row],[DATE PROCHAIN CONTRAT]]-30,"")</f>
        <v/>
      </c>
      <c r="BE273" s="51" t="str">
        <f>IF(Tableau1252606274[[#This Row],[DATE CONTRAT]]&lt;&gt;"",Tableau1252606274[[#This Row],[DATE CONTRAT]]+Tableau1252606274[[#This Row],[DUREE CONTRAT]]*365,"")</f>
        <v/>
      </c>
      <c r="BF273" s="51" t="str">
        <f>IF(Tableau1252606274[[#This Row],[DATE CONTRAT]]&lt;&gt;"",Tableau1252606274[[#This Row],[DATE PROCHAIN CONTRAT]]-30,"")</f>
        <v/>
      </c>
    </row>
    <row r="274" spans="1:58" ht="45">
      <c r="A274" s="2" t="str">
        <f>IF(COUNT(#REF!)&lt;=0,"",COUNT(#REF!))</f>
        <v/>
      </c>
      <c r="B274" s="17" t="s">
        <v>510</v>
      </c>
      <c r="C274" s="16" t="s">
        <v>266</v>
      </c>
      <c r="D27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684 Rue de la Mairie</v>
      </c>
      <c r="E27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88270</v>
      </c>
      <c r="F27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Harol</v>
      </c>
      <c r="G27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4" s="30"/>
      <c r="M274" s="51"/>
      <c r="N274" s="52"/>
      <c r="O274" s="51" t="str">
        <f>IF(Tableau135361[[#This Row],[DATE DERNIER CONTRAT]]&lt;&gt;"",Tableau135361[[#This Row],[DATE DERNIER CONTRAT]]+Tableau135361[[#This Row],[DUREE DERNIER CONTRAT]]*365,"")</f>
        <v/>
      </c>
      <c r="P274" s="97" t="str">
        <f>IF(Tableau135361[[#This Row],[DATE DERNIER CONTRAT]]&lt;&gt;"",Tableau135361[[#This Row],[DATE PROCHAIN CONTRAT]]-30,"")</f>
        <v/>
      </c>
      <c r="Q274" s="35"/>
      <c r="V274" s="51" t="str">
        <f>IF(Tableau125260[[#This Row],[DATE CONTRAT]]&lt;&gt;"",Tableau125260[[#This Row],[DATE CONTRAT]]+Tableau125260[[#This Row],[DUREE CONTRAT]]*365,"")</f>
        <v/>
      </c>
      <c r="W274" s="51" t="str">
        <f>IF(Tableau125260[[#This Row],[DATE CONTRAT]]&lt;&gt;"",Tableau125260[[#This Row],[DATE PROCHAIN CONTRAT]]-30,"")</f>
        <v/>
      </c>
      <c r="AC274" s="51" t="str">
        <f>IF(Tableau12526062[[#This Row],[DATE CONTRAT]]&lt;&gt;"",Tableau12526062[[#This Row],[DATE CONTRAT]]+Tableau12526062[[#This Row],[DUREE CONTRAT]]*365,"")</f>
        <v/>
      </c>
      <c r="AD274" s="51" t="str">
        <f>IF(Tableau12526062[[#This Row],[DATE CONTRAT]]&lt;&gt;"",Tableau12526062[[#This Row],[DATE PROCHAIN CONTRAT]]-30,"")</f>
        <v/>
      </c>
      <c r="AJ274" s="51" t="str">
        <f>IF(Tableau1252606271[[#This Row],[DATE CONTRAT]]&lt;&gt;"",Tableau1252606271[[#This Row],[DATE CONTRAT]]+Tableau1252606271[[#This Row],[DUREE CONTRAT]]*365,"")</f>
        <v/>
      </c>
      <c r="AK274" s="51" t="str">
        <f>IF(Tableau1252606271[[#This Row],[DATE CONTRAT]]&lt;&gt;"",Tableau1252606271[[#This Row],[DATE PROCHAIN CONTRAT]]-30,"")</f>
        <v/>
      </c>
      <c r="AQ274" s="51" t="str">
        <f>IF(Tableau1252606272[[#This Row],[DATE CONTRAT]]&lt;&gt;"",Tableau1252606272[[#This Row],[DATE CONTRAT]]+Tableau1252606272[[#This Row],[DUREE CONTRAT]]*365,"")</f>
        <v/>
      </c>
      <c r="AR274" s="51" t="str">
        <f>IF(Tableau1252606272[[#This Row],[DATE CONTRAT]]&lt;&gt;"",Tableau1252606272[[#This Row],[DATE PROCHAIN CONTRAT]]-30,"")</f>
        <v/>
      </c>
      <c r="AX274" s="51" t="str">
        <f>IF(Tableau1252606273[[#This Row],[DATE CONTRAT]]&lt;&gt;"",Tableau1252606273[[#This Row],[DATE CONTRAT]]+Tableau1252606273[[#This Row],[DUREE CONTRAT]]*365,"")</f>
        <v/>
      </c>
      <c r="AY274" s="51" t="str">
        <f>IF(Tableau1252606273[[#This Row],[DATE CONTRAT]]&lt;&gt;"",Tableau1252606273[[#This Row],[DATE PROCHAIN CONTRAT]]-30,"")</f>
        <v/>
      </c>
      <c r="BE274" s="51" t="str">
        <f>IF(Tableau1252606274[[#This Row],[DATE CONTRAT]]&lt;&gt;"",Tableau1252606274[[#This Row],[DATE CONTRAT]]+Tableau1252606274[[#This Row],[DUREE CONTRAT]]*365,"")</f>
        <v/>
      </c>
      <c r="BF274" s="51" t="str">
        <f>IF(Tableau1252606274[[#This Row],[DATE CONTRAT]]&lt;&gt;"",Tableau1252606274[[#This Row],[DATE PROCHAIN CONTRAT]]-30,"")</f>
        <v/>
      </c>
    </row>
    <row r="275" spans="1:58" ht="30">
      <c r="A275" s="2" t="str">
        <f>IF(COUNT(#REF!)&lt;=0,"",COUNT(#REF!))</f>
        <v/>
      </c>
      <c r="B275" s="17" t="s">
        <v>510</v>
      </c>
      <c r="C275" s="16" t="s">
        <v>267</v>
      </c>
      <c r="D27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13 Rue de l'Épinette</v>
      </c>
      <c r="E27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88200</v>
      </c>
      <c r="F27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Remiremont</v>
      </c>
      <c r="G27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5" s="30"/>
      <c r="M275" s="51"/>
      <c r="N275" s="52"/>
      <c r="O275" s="51" t="str">
        <f>IF(Tableau135361[[#This Row],[DATE DERNIER CONTRAT]]&lt;&gt;"",Tableau135361[[#This Row],[DATE DERNIER CONTRAT]]+Tableau135361[[#This Row],[DUREE DERNIER CONTRAT]]*365,"")</f>
        <v/>
      </c>
      <c r="P275" s="97" t="str">
        <f>IF(Tableau135361[[#This Row],[DATE DERNIER CONTRAT]]&lt;&gt;"",Tableau135361[[#This Row],[DATE PROCHAIN CONTRAT]]-30,"")</f>
        <v/>
      </c>
      <c r="Q275" s="35"/>
      <c r="V275" s="51" t="str">
        <f>IF(Tableau125260[[#This Row],[DATE CONTRAT]]&lt;&gt;"",Tableau125260[[#This Row],[DATE CONTRAT]]+Tableau125260[[#This Row],[DUREE CONTRAT]]*365,"")</f>
        <v/>
      </c>
      <c r="W275" s="51" t="str">
        <f>IF(Tableau125260[[#This Row],[DATE CONTRAT]]&lt;&gt;"",Tableau125260[[#This Row],[DATE PROCHAIN CONTRAT]]-30,"")</f>
        <v/>
      </c>
      <c r="AC275" s="51" t="str">
        <f>IF(Tableau12526062[[#This Row],[DATE CONTRAT]]&lt;&gt;"",Tableau12526062[[#This Row],[DATE CONTRAT]]+Tableau12526062[[#This Row],[DUREE CONTRAT]]*365,"")</f>
        <v/>
      </c>
      <c r="AD275" s="51" t="str">
        <f>IF(Tableau12526062[[#This Row],[DATE CONTRAT]]&lt;&gt;"",Tableau12526062[[#This Row],[DATE PROCHAIN CONTRAT]]-30,"")</f>
        <v/>
      </c>
      <c r="AJ275" s="51" t="str">
        <f>IF(Tableau1252606271[[#This Row],[DATE CONTRAT]]&lt;&gt;"",Tableau1252606271[[#This Row],[DATE CONTRAT]]+Tableau1252606271[[#This Row],[DUREE CONTRAT]]*365,"")</f>
        <v/>
      </c>
      <c r="AK275" s="51" t="str">
        <f>IF(Tableau1252606271[[#This Row],[DATE CONTRAT]]&lt;&gt;"",Tableau1252606271[[#This Row],[DATE PROCHAIN CONTRAT]]-30,"")</f>
        <v/>
      </c>
      <c r="AQ275" s="51" t="str">
        <f>IF(Tableau1252606272[[#This Row],[DATE CONTRAT]]&lt;&gt;"",Tableau1252606272[[#This Row],[DATE CONTRAT]]+Tableau1252606272[[#This Row],[DUREE CONTRAT]]*365,"")</f>
        <v/>
      </c>
      <c r="AR275" s="51" t="str">
        <f>IF(Tableau1252606272[[#This Row],[DATE CONTRAT]]&lt;&gt;"",Tableau1252606272[[#This Row],[DATE PROCHAIN CONTRAT]]-30,"")</f>
        <v/>
      </c>
      <c r="AX275" s="51" t="str">
        <f>IF(Tableau1252606273[[#This Row],[DATE CONTRAT]]&lt;&gt;"",Tableau1252606273[[#This Row],[DATE CONTRAT]]+Tableau1252606273[[#This Row],[DUREE CONTRAT]]*365,"")</f>
        <v/>
      </c>
      <c r="AY275" s="51" t="str">
        <f>IF(Tableau1252606273[[#This Row],[DATE CONTRAT]]&lt;&gt;"",Tableau1252606273[[#This Row],[DATE PROCHAIN CONTRAT]]-30,"")</f>
        <v/>
      </c>
      <c r="BE275" s="51" t="str">
        <f>IF(Tableau1252606274[[#This Row],[DATE CONTRAT]]&lt;&gt;"",Tableau1252606274[[#This Row],[DATE CONTRAT]]+Tableau1252606274[[#This Row],[DUREE CONTRAT]]*365,"")</f>
        <v/>
      </c>
      <c r="BF275" s="51" t="str">
        <f>IF(Tableau1252606274[[#This Row],[DATE CONTRAT]]&lt;&gt;"",Tableau1252606274[[#This Row],[DATE PROCHAIN CONTRAT]]-30,"")</f>
        <v/>
      </c>
    </row>
    <row r="276" spans="1:58" ht="60">
      <c r="A276" s="2" t="str">
        <f>IF(COUNT(#REF!)&lt;=0,"",COUNT(#REF!))</f>
        <v/>
      </c>
      <c r="B276" s="17" t="s">
        <v>510</v>
      </c>
      <c r="C276" s="16" t="s">
        <v>268</v>
      </c>
      <c r="D27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Auguste Dedecker</v>
      </c>
      <c r="E27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88150</v>
      </c>
      <c r="F27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Thaon-les-Vosges</v>
      </c>
      <c r="G27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6" s="30"/>
      <c r="M276" s="51"/>
      <c r="N276" s="52"/>
      <c r="O276" s="51" t="str">
        <f>IF(Tableau135361[[#This Row],[DATE DERNIER CONTRAT]]&lt;&gt;"",Tableau135361[[#This Row],[DATE DERNIER CONTRAT]]+Tableau135361[[#This Row],[DUREE DERNIER CONTRAT]]*365,"")</f>
        <v/>
      </c>
      <c r="P276" s="97" t="str">
        <f>IF(Tableau135361[[#This Row],[DATE DERNIER CONTRAT]]&lt;&gt;"",Tableau135361[[#This Row],[DATE PROCHAIN CONTRAT]]-30,"")</f>
        <v/>
      </c>
      <c r="Q276" s="35"/>
      <c r="V276" s="51" t="str">
        <f>IF(Tableau125260[[#This Row],[DATE CONTRAT]]&lt;&gt;"",Tableau125260[[#This Row],[DATE CONTRAT]]+Tableau125260[[#This Row],[DUREE CONTRAT]]*365,"")</f>
        <v/>
      </c>
      <c r="W276" s="51" t="str">
        <f>IF(Tableau125260[[#This Row],[DATE CONTRAT]]&lt;&gt;"",Tableau125260[[#This Row],[DATE PROCHAIN CONTRAT]]-30,"")</f>
        <v/>
      </c>
      <c r="AC276" s="51" t="str">
        <f>IF(Tableau12526062[[#This Row],[DATE CONTRAT]]&lt;&gt;"",Tableau12526062[[#This Row],[DATE CONTRAT]]+Tableau12526062[[#This Row],[DUREE CONTRAT]]*365,"")</f>
        <v/>
      </c>
      <c r="AD276" s="51" t="str">
        <f>IF(Tableau12526062[[#This Row],[DATE CONTRAT]]&lt;&gt;"",Tableau12526062[[#This Row],[DATE PROCHAIN CONTRAT]]-30,"")</f>
        <v/>
      </c>
      <c r="AJ276" s="51" t="str">
        <f>IF(Tableau1252606271[[#This Row],[DATE CONTRAT]]&lt;&gt;"",Tableau1252606271[[#This Row],[DATE CONTRAT]]+Tableau1252606271[[#This Row],[DUREE CONTRAT]]*365,"")</f>
        <v/>
      </c>
      <c r="AK276" s="51" t="str">
        <f>IF(Tableau1252606271[[#This Row],[DATE CONTRAT]]&lt;&gt;"",Tableau1252606271[[#This Row],[DATE PROCHAIN CONTRAT]]-30,"")</f>
        <v/>
      </c>
      <c r="AQ276" s="51" t="str">
        <f>IF(Tableau1252606272[[#This Row],[DATE CONTRAT]]&lt;&gt;"",Tableau1252606272[[#This Row],[DATE CONTRAT]]+Tableau1252606272[[#This Row],[DUREE CONTRAT]]*365,"")</f>
        <v/>
      </c>
      <c r="AR276" s="51" t="str">
        <f>IF(Tableau1252606272[[#This Row],[DATE CONTRAT]]&lt;&gt;"",Tableau1252606272[[#This Row],[DATE PROCHAIN CONTRAT]]-30,"")</f>
        <v/>
      </c>
      <c r="AX276" s="51" t="str">
        <f>IF(Tableau1252606273[[#This Row],[DATE CONTRAT]]&lt;&gt;"",Tableau1252606273[[#This Row],[DATE CONTRAT]]+Tableau1252606273[[#This Row],[DUREE CONTRAT]]*365,"")</f>
        <v/>
      </c>
      <c r="AY276" s="51" t="str">
        <f>IF(Tableau1252606273[[#This Row],[DATE CONTRAT]]&lt;&gt;"",Tableau1252606273[[#This Row],[DATE PROCHAIN CONTRAT]]-30,"")</f>
        <v/>
      </c>
      <c r="BE276" s="51" t="str">
        <f>IF(Tableau1252606274[[#This Row],[DATE CONTRAT]]&lt;&gt;"",Tableau1252606274[[#This Row],[DATE CONTRAT]]+Tableau1252606274[[#This Row],[DUREE CONTRAT]]*365,"")</f>
        <v/>
      </c>
      <c r="BF276" s="51" t="str">
        <f>IF(Tableau1252606274[[#This Row],[DATE CONTRAT]]&lt;&gt;"",Tableau1252606274[[#This Row],[DATE PROCHAIN CONTRAT]]-30,"")</f>
        <v/>
      </c>
    </row>
    <row r="277" spans="1:58" ht="60">
      <c r="A277" s="2" t="str">
        <f>IF(COUNT(#REF!)&lt;=0,"",COUNT(#REF!))</f>
        <v/>
      </c>
      <c r="B277" s="17" t="s">
        <v>510</v>
      </c>
      <c r="C277" s="16" t="s">
        <v>269</v>
      </c>
      <c r="D27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6 Rue de la Rochotte</v>
      </c>
      <c r="E27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88400</v>
      </c>
      <c r="F27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Gérardmer</v>
      </c>
      <c r="G27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7" s="30"/>
      <c r="M277" s="51"/>
      <c r="N277" s="52"/>
      <c r="O277" s="51" t="str">
        <f>IF(Tableau135361[[#This Row],[DATE DERNIER CONTRAT]]&lt;&gt;"",Tableau135361[[#This Row],[DATE DERNIER CONTRAT]]+Tableau135361[[#This Row],[DUREE DERNIER CONTRAT]]*365,"")</f>
        <v/>
      </c>
      <c r="P277" s="97" t="str">
        <f>IF(Tableau135361[[#This Row],[DATE DERNIER CONTRAT]]&lt;&gt;"",Tableau135361[[#This Row],[DATE PROCHAIN CONTRAT]]-30,"")</f>
        <v/>
      </c>
      <c r="Q277" s="35"/>
      <c r="V277" s="51" t="str">
        <f>IF(Tableau125260[[#This Row],[DATE CONTRAT]]&lt;&gt;"",Tableau125260[[#This Row],[DATE CONTRAT]]+Tableau125260[[#This Row],[DUREE CONTRAT]]*365,"")</f>
        <v/>
      </c>
      <c r="W277" s="51" t="str">
        <f>IF(Tableau125260[[#This Row],[DATE CONTRAT]]&lt;&gt;"",Tableau125260[[#This Row],[DATE PROCHAIN CONTRAT]]-30,"")</f>
        <v/>
      </c>
      <c r="AC277" s="51" t="str">
        <f>IF(Tableau12526062[[#This Row],[DATE CONTRAT]]&lt;&gt;"",Tableau12526062[[#This Row],[DATE CONTRAT]]+Tableau12526062[[#This Row],[DUREE CONTRAT]]*365,"")</f>
        <v/>
      </c>
      <c r="AD277" s="51" t="str">
        <f>IF(Tableau12526062[[#This Row],[DATE CONTRAT]]&lt;&gt;"",Tableau12526062[[#This Row],[DATE PROCHAIN CONTRAT]]-30,"")</f>
        <v/>
      </c>
      <c r="AJ277" s="51" t="str">
        <f>IF(Tableau1252606271[[#This Row],[DATE CONTRAT]]&lt;&gt;"",Tableau1252606271[[#This Row],[DATE CONTRAT]]+Tableau1252606271[[#This Row],[DUREE CONTRAT]]*365,"")</f>
        <v/>
      </c>
      <c r="AK277" s="51" t="str">
        <f>IF(Tableau1252606271[[#This Row],[DATE CONTRAT]]&lt;&gt;"",Tableau1252606271[[#This Row],[DATE PROCHAIN CONTRAT]]-30,"")</f>
        <v/>
      </c>
      <c r="AQ277" s="51" t="str">
        <f>IF(Tableau1252606272[[#This Row],[DATE CONTRAT]]&lt;&gt;"",Tableau1252606272[[#This Row],[DATE CONTRAT]]+Tableau1252606272[[#This Row],[DUREE CONTRAT]]*365,"")</f>
        <v/>
      </c>
      <c r="AR277" s="51" t="str">
        <f>IF(Tableau1252606272[[#This Row],[DATE CONTRAT]]&lt;&gt;"",Tableau1252606272[[#This Row],[DATE PROCHAIN CONTRAT]]-30,"")</f>
        <v/>
      </c>
      <c r="AX277" s="51" t="str">
        <f>IF(Tableau1252606273[[#This Row],[DATE CONTRAT]]&lt;&gt;"",Tableau1252606273[[#This Row],[DATE CONTRAT]]+Tableau1252606273[[#This Row],[DUREE CONTRAT]]*365,"")</f>
        <v/>
      </c>
      <c r="AY277" s="51" t="str">
        <f>IF(Tableau1252606273[[#This Row],[DATE CONTRAT]]&lt;&gt;"",Tableau1252606273[[#This Row],[DATE PROCHAIN CONTRAT]]-30,"")</f>
        <v/>
      </c>
      <c r="BE277" s="51" t="str">
        <f>IF(Tableau1252606274[[#This Row],[DATE CONTRAT]]&lt;&gt;"",Tableau1252606274[[#This Row],[DATE CONTRAT]]+Tableau1252606274[[#This Row],[DUREE CONTRAT]]*365,"")</f>
        <v/>
      </c>
      <c r="BF277" s="51" t="str">
        <f>IF(Tableau1252606274[[#This Row],[DATE CONTRAT]]&lt;&gt;"",Tableau1252606274[[#This Row],[DATE PROCHAIN CONTRAT]]-30,"")</f>
        <v/>
      </c>
    </row>
    <row r="278" spans="1:58" ht="75">
      <c r="A278" s="2" t="str">
        <f>IF(COUNT(#REF!)&lt;=0,"",COUNT(#REF!))</f>
        <v/>
      </c>
      <c r="B278" s="17" t="s">
        <v>510</v>
      </c>
      <c r="C278" s="16" t="s">
        <v>270</v>
      </c>
      <c r="D27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32 Boulevard d'Alsace</v>
      </c>
      <c r="E27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88400</v>
      </c>
      <c r="F27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Gérardmer</v>
      </c>
      <c r="G27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8" s="30"/>
      <c r="M278" s="51"/>
      <c r="N278" s="52"/>
      <c r="O278" s="51" t="str">
        <f>IF(Tableau135361[[#This Row],[DATE DERNIER CONTRAT]]&lt;&gt;"",Tableau135361[[#This Row],[DATE DERNIER CONTRAT]]+Tableau135361[[#This Row],[DUREE DERNIER CONTRAT]]*365,"")</f>
        <v/>
      </c>
      <c r="P278" s="97" t="str">
        <f>IF(Tableau135361[[#This Row],[DATE DERNIER CONTRAT]]&lt;&gt;"",Tableau135361[[#This Row],[DATE PROCHAIN CONTRAT]]-30,"")</f>
        <v/>
      </c>
      <c r="Q278" s="35"/>
      <c r="V278" s="51" t="str">
        <f>IF(Tableau125260[[#This Row],[DATE CONTRAT]]&lt;&gt;"",Tableau125260[[#This Row],[DATE CONTRAT]]+Tableau125260[[#This Row],[DUREE CONTRAT]]*365,"")</f>
        <v/>
      </c>
      <c r="W278" s="51" t="str">
        <f>IF(Tableau125260[[#This Row],[DATE CONTRAT]]&lt;&gt;"",Tableau125260[[#This Row],[DATE PROCHAIN CONTRAT]]-30,"")</f>
        <v/>
      </c>
      <c r="AC278" s="51" t="str">
        <f>IF(Tableau12526062[[#This Row],[DATE CONTRAT]]&lt;&gt;"",Tableau12526062[[#This Row],[DATE CONTRAT]]+Tableau12526062[[#This Row],[DUREE CONTRAT]]*365,"")</f>
        <v/>
      </c>
      <c r="AD278" s="51" t="str">
        <f>IF(Tableau12526062[[#This Row],[DATE CONTRAT]]&lt;&gt;"",Tableau12526062[[#This Row],[DATE PROCHAIN CONTRAT]]-30,"")</f>
        <v/>
      </c>
      <c r="AJ278" s="51" t="str">
        <f>IF(Tableau1252606271[[#This Row],[DATE CONTRAT]]&lt;&gt;"",Tableau1252606271[[#This Row],[DATE CONTRAT]]+Tableau1252606271[[#This Row],[DUREE CONTRAT]]*365,"")</f>
        <v/>
      </c>
      <c r="AK278" s="51" t="str">
        <f>IF(Tableau1252606271[[#This Row],[DATE CONTRAT]]&lt;&gt;"",Tableau1252606271[[#This Row],[DATE PROCHAIN CONTRAT]]-30,"")</f>
        <v/>
      </c>
      <c r="AQ278" s="51" t="str">
        <f>IF(Tableau1252606272[[#This Row],[DATE CONTRAT]]&lt;&gt;"",Tableau1252606272[[#This Row],[DATE CONTRAT]]+Tableau1252606272[[#This Row],[DUREE CONTRAT]]*365,"")</f>
        <v/>
      </c>
      <c r="AR278" s="51" t="str">
        <f>IF(Tableau1252606272[[#This Row],[DATE CONTRAT]]&lt;&gt;"",Tableau1252606272[[#This Row],[DATE PROCHAIN CONTRAT]]-30,"")</f>
        <v/>
      </c>
      <c r="AX278" s="51" t="str">
        <f>IF(Tableau1252606273[[#This Row],[DATE CONTRAT]]&lt;&gt;"",Tableau1252606273[[#This Row],[DATE CONTRAT]]+Tableau1252606273[[#This Row],[DUREE CONTRAT]]*365,"")</f>
        <v/>
      </c>
      <c r="AY278" s="51" t="str">
        <f>IF(Tableau1252606273[[#This Row],[DATE CONTRAT]]&lt;&gt;"",Tableau1252606273[[#This Row],[DATE PROCHAIN CONTRAT]]-30,"")</f>
        <v/>
      </c>
      <c r="BE278" s="51" t="str">
        <f>IF(Tableau1252606274[[#This Row],[DATE CONTRAT]]&lt;&gt;"",Tableau1252606274[[#This Row],[DATE CONTRAT]]+Tableau1252606274[[#This Row],[DUREE CONTRAT]]*365,"")</f>
        <v/>
      </c>
      <c r="BF278" s="51" t="str">
        <f>IF(Tableau1252606274[[#This Row],[DATE CONTRAT]]&lt;&gt;"",Tableau1252606274[[#This Row],[DATE PROCHAIN CONTRAT]]-30,"")</f>
        <v/>
      </c>
    </row>
    <row r="279" spans="1:58" ht="60">
      <c r="A279" s="2" t="str">
        <f>IF(COUNT(#REF!)&lt;=0,"",COUNT(#REF!))</f>
        <v/>
      </c>
      <c r="B279" s="17" t="s">
        <v>510</v>
      </c>
      <c r="C279" s="16" t="s">
        <v>271</v>
      </c>
      <c r="D27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32 Rue de l'Orme</v>
      </c>
      <c r="E27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88100</v>
      </c>
      <c r="F27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Saint-Dié-des-Vosges</v>
      </c>
      <c r="G27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7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7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7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79" s="30"/>
      <c r="M279" s="51"/>
      <c r="N279" s="52"/>
      <c r="O279" s="51" t="str">
        <f>IF(Tableau135361[[#This Row],[DATE DERNIER CONTRAT]]&lt;&gt;"",Tableau135361[[#This Row],[DATE DERNIER CONTRAT]]+Tableau135361[[#This Row],[DUREE DERNIER CONTRAT]]*365,"")</f>
        <v/>
      </c>
      <c r="P279" s="97" t="str">
        <f>IF(Tableau135361[[#This Row],[DATE DERNIER CONTRAT]]&lt;&gt;"",Tableau135361[[#This Row],[DATE PROCHAIN CONTRAT]]-30,"")</f>
        <v/>
      </c>
      <c r="Q279" s="35"/>
      <c r="V279" s="51" t="str">
        <f>IF(Tableau125260[[#This Row],[DATE CONTRAT]]&lt;&gt;"",Tableau125260[[#This Row],[DATE CONTRAT]]+Tableau125260[[#This Row],[DUREE CONTRAT]]*365,"")</f>
        <v/>
      </c>
      <c r="W279" s="51" t="str">
        <f>IF(Tableau125260[[#This Row],[DATE CONTRAT]]&lt;&gt;"",Tableau125260[[#This Row],[DATE PROCHAIN CONTRAT]]-30,"")</f>
        <v/>
      </c>
      <c r="AC279" s="51" t="str">
        <f>IF(Tableau12526062[[#This Row],[DATE CONTRAT]]&lt;&gt;"",Tableau12526062[[#This Row],[DATE CONTRAT]]+Tableau12526062[[#This Row],[DUREE CONTRAT]]*365,"")</f>
        <v/>
      </c>
      <c r="AD279" s="51" t="str">
        <f>IF(Tableau12526062[[#This Row],[DATE CONTRAT]]&lt;&gt;"",Tableau12526062[[#This Row],[DATE PROCHAIN CONTRAT]]-30,"")</f>
        <v/>
      </c>
      <c r="AJ279" s="51" t="str">
        <f>IF(Tableau1252606271[[#This Row],[DATE CONTRAT]]&lt;&gt;"",Tableau1252606271[[#This Row],[DATE CONTRAT]]+Tableau1252606271[[#This Row],[DUREE CONTRAT]]*365,"")</f>
        <v/>
      </c>
      <c r="AK279" s="51" t="str">
        <f>IF(Tableau1252606271[[#This Row],[DATE CONTRAT]]&lt;&gt;"",Tableau1252606271[[#This Row],[DATE PROCHAIN CONTRAT]]-30,"")</f>
        <v/>
      </c>
      <c r="AQ279" s="51" t="str">
        <f>IF(Tableau1252606272[[#This Row],[DATE CONTRAT]]&lt;&gt;"",Tableau1252606272[[#This Row],[DATE CONTRAT]]+Tableau1252606272[[#This Row],[DUREE CONTRAT]]*365,"")</f>
        <v/>
      </c>
      <c r="AR279" s="51" t="str">
        <f>IF(Tableau1252606272[[#This Row],[DATE CONTRAT]]&lt;&gt;"",Tableau1252606272[[#This Row],[DATE PROCHAIN CONTRAT]]-30,"")</f>
        <v/>
      </c>
      <c r="AX279" s="51" t="str">
        <f>IF(Tableau1252606273[[#This Row],[DATE CONTRAT]]&lt;&gt;"",Tableau1252606273[[#This Row],[DATE CONTRAT]]+Tableau1252606273[[#This Row],[DUREE CONTRAT]]*365,"")</f>
        <v/>
      </c>
      <c r="AY279" s="51" t="str">
        <f>IF(Tableau1252606273[[#This Row],[DATE CONTRAT]]&lt;&gt;"",Tableau1252606273[[#This Row],[DATE PROCHAIN CONTRAT]]-30,"")</f>
        <v/>
      </c>
      <c r="BE279" s="51" t="str">
        <f>IF(Tableau1252606274[[#This Row],[DATE CONTRAT]]&lt;&gt;"",Tableau1252606274[[#This Row],[DATE CONTRAT]]+Tableau1252606274[[#This Row],[DUREE CONTRAT]]*365,"")</f>
        <v/>
      </c>
      <c r="BF279" s="51" t="str">
        <f>IF(Tableau1252606274[[#This Row],[DATE CONTRAT]]&lt;&gt;"",Tableau1252606274[[#This Row],[DATE PROCHAIN CONTRAT]]-30,"")</f>
        <v/>
      </c>
    </row>
    <row r="280" spans="1:58" ht="60">
      <c r="A280" s="2" t="str">
        <f>IF(COUNT(#REF!)&lt;=0,"",COUNT(#REF!))</f>
        <v/>
      </c>
      <c r="B280" s="17" t="s">
        <v>510</v>
      </c>
      <c r="C280" s="16" t="s">
        <v>271</v>
      </c>
      <c r="D28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32 Rue de l'Orme</v>
      </c>
      <c r="E28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88100</v>
      </c>
      <c r="F28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Saint-Dié-des-Vosges</v>
      </c>
      <c r="G28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0" s="30"/>
      <c r="M280" s="51"/>
      <c r="N280" s="52"/>
      <c r="O280" s="51" t="str">
        <f>IF(Tableau135361[[#This Row],[DATE DERNIER CONTRAT]]&lt;&gt;"",Tableau135361[[#This Row],[DATE DERNIER CONTRAT]]+Tableau135361[[#This Row],[DUREE DERNIER CONTRAT]]*365,"")</f>
        <v/>
      </c>
      <c r="P280" s="97" t="str">
        <f>IF(Tableau135361[[#This Row],[DATE DERNIER CONTRAT]]&lt;&gt;"",Tableau135361[[#This Row],[DATE PROCHAIN CONTRAT]]-30,"")</f>
        <v/>
      </c>
      <c r="Q280" s="35"/>
      <c r="V280" s="51" t="str">
        <f>IF(Tableau125260[[#This Row],[DATE CONTRAT]]&lt;&gt;"",Tableau125260[[#This Row],[DATE CONTRAT]]+Tableau125260[[#This Row],[DUREE CONTRAT]]*365,"")</f>
        <v/>
      </c>
      <c r="W280" s="51" t="str">
        <f>IF(Tableau125260[[#This Row],[DATE CONTRAT]]&lt;&gt;"",Tableau125260[[#This Row],[DATE PROCHAIN CONTRAT]]-30,"")</f>
        <v/>
      </c>
      <c r="AC280" s="51" t="str">
        <f>IF(Tableau12526062[[#This Row],[DATE CONTRAT]]&lt;&gt;"",Tableau12526062[[#This Row],[DATE CONTRAT]]+Tableau12526062[[#This Row],[DUREE CONTRAT]]*365,"")</f>
        <v/>
      </c>
      <c r="AD280" s="51" t="str">
        <f>IF(Tableau12526062[[#This Row],[DATE CONTRAT]]&lt;&gt;"",Tableau12526062[[#This Row],[DATE PROCHAIN CONTRAT]]-30,"")</f>
        <v/>
      </c>
      <c r="AJ280" s="51" t="str">
        <f>IF(Tableau1252606271[[#This Row],[DATE CONTRAT]]&lt;&gt;"",Tableau1252606271[[#This Row],[DATE CONTRAT]]+Tableau1252606271[[#This Row],[DUREE CONTRAT]]*365,"")</f>
        <v/>
      </c>
      <c r="AK280" s="51" t="str">
        <f>IF(Tableau1252606271[[#This Row],[DATE CONTRAT]]&lt;&gt;"",Tableau1252606271[[#This Row],[DATE PROCHAIN CONTRAT]]-30,"")</f>
        <v/>
      </c>
      <c r="AQ280" s="51" t="str">
        <f>IF(Tableau1252606272[[#This Row],[DATE CONTRAT]]&lt;&gt;"",Tableau1252606272[[#This Row],[DATE CONTRAT]]+Tableau1252606272[[#This Row],[DUREE CONTRAT]]*365,"")</f>
        <v/>
      </c>
      <c r="AR280" s="51" t="str">
        <f>IF(Tableau1252606272[[#This Row],[DATE CONTRAT]]&lt;&gt;"",Tableau1252606272[[#This Row],[DATE PROCHAIN CONTRAT]]-30,"")</f>
        <v/>
      </c>
      <c r="AX280" s="51" t="str">
        <f>IF(Tableau1252606273[[#This Row],[DATE CONTRAT]]&lt;&gt;"",Tableau1252606273[[#This Row],[DATE CONTRAT]]+Tableau1252606273[[#This Row],[DUREE CONTRAT]]*365,"")</f>
        <v/>
      </c>
      <c r="AY280" s="51" t="str">
        <f>IF(Tableau1252606273[[#This Row],[DATE CONTRAT]]&lt;&gt;"",Tableau1252606273[[#This Row],[DATE PROCHAIN CONTRAT]]-30,"")</f>
        <v/>
      </c>
      <c r="BE280" s="51" t="str">
        <f>IF(Tableau1252606274[[#This Row],[DATE CONTRAT]]&lt;&gt;"",Tableau1252606274[[#This Row],[DATE CONTRAT]]+Tableau1252606274[[#This Row],[DUREE CONTRAT]]*365,"")</f>
        <v/>
      </c>
      <c r="BF280" s="51" t="str">
        <f>IF(Tableau1252606274[[#This Row],[DATE CONTRAT]]&lt;&gt;"",Tableau1252606274[[#This Row],[DATE PROCHAIN CONTRAT]]-30,"")</f>
        <v/>
      </c>
    </row>
    <row r="281" spans="1:58" ht="75">
      <c r="A281" s="2" t="str">
        <f>IF(COUNT(#REF!)&lt;=0,"",COUNT(#REF!))</f>
        <v/>
      </c>
      <c r="B281" s="17" t="s">
        <v>510</v>
      </c>
      <c r="C281" s="16" t="s">
        <v>272</v>
      </c>
      <c r="D28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du Haut des Étages</v>
      </c>
      <c r="E28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88000</v>
      </c>
      <c r="F28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Épinal</v>
      </c>
      <c r="G28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1" s="30"/>
      <c r="M281" s="51"/>
      <c r="N281" s="52"/>
      <c r="O281" s="51" t="str">
        <f>IF(Tableau135361[[#This Row],[DATE DERNIER CONTRAT]]&lt;&gt;"",Tableau135361[[#This Row],[DATE DERNIER CONTRAT]]+Tableau135361[[#This Row],[DUREE DERNIER CONTRAT]]*365,"")</f>
        <v/>
      </c>
      <c r="P281" s="97" t="str">
        <f>IF(Tableau135361[[#This Row],[DATE DERNIER CONTRAT]]&lt;&gt;"",Tableau135361[[#This Row],[DATE PROCHAIN CONTRAT]]-30,"")</f>
        <v/>
      </c>
      <c r="Q281" s="35"/>
      <c r="V281" s="51" t="str">
        <f>IF(Tableau125260[[#This Row],[DATE CONTRAT]]&lt;&gt;"",Tableau125260[[#This Row],[DATE CONTRAT]]+Tableau125260[[#This Row],[DUREE CONTRAT]]*365,"")</f>
        <v/>
      </c>
      <c r="W281" s="51" t="str">
        <f>IF(Tableau125260[[#This Row],[DATE CONTRAT]]&lt;&gt;"",Tableau125260[[#This Row],[DATE PROCHAIN CONTRAT]]-30,"")</f>
        <v/>
      </c>
      <c r="AC281" s="51" t="str">
        <f>IF(Tableau12526062[[#This Row],[DATE CONTRAT]]&lt;&gt;"",Tableau12526062[[#This Row],[DATE CONTRAT]]+Tableau12526062[[#This Row],[DUREE CONTRAT]]*365,"")</f>
        <v/>
      </c>
      <c r="AD281" s="51" t="str">
        <f>IF(Tableau12526062[[#This Row],[DATE CONTRAT]]&lt;&gt;"",Tableau12526062[[#This Row],[DATE PROCHAIN CONTRAT]]-30,"")</f>
        <v/>
      </c>
      <c r="AJ281" s="51" t="str">
        <f>IF(Tableau1252606271[[#This Row],[DATE CONTRAT]]&lt;&gt;"",Tableau1252606271[[#This Row],[DATE CONTRAT]]+Tableau1252606271[[#This Row],[DUREE CONTRAT]]*365,"")</f>
        <v/>
      </c>
      <c r="AK281" s="51" t="str">
        <f>IF(Tableau1252606271[[#This Row],[DATE CONTRAT]]&lt;&gt;"",Tableau1252606271[[#This Row],[DATE PROCHAIN CONTRAT]]-30,"")</f>
        <v/>
      </c>
      <c r="AQ281" s="51" t="str">
        <f>IF(Tableau1252606272[[#This Row],[DATE CONTRAT]]&lt;&gt;"",Tableau1252606272[[#This Row],[DATE CONTRAT]]+Tableau1252606272[[#This Row],[DUREE CONTRAT]]*365,"")</f>
        <v/>
      </c>
      <c r="AR281" s="51" t="str">
        <f>IF(Tableau1252606272[[#This Row],[DATE CONTRAT]]&lt;&gt;"",Tableau1252606272[[#This Row],[DATE PROCHAIN CONTRAT]]-30,"")</f>
        <v/>
      </c>
      <c r="AX281" s="51" t="str">
        <f>IF(Tableau1252606273[[#This Row],[DATE CONTRAT]]&lt;&gt;"",Tableau1252606273[[#This Row],[DATE CONTRAT]]+Tableau1252606273[[#This Row],[DUREE CONTRAT]]*365,"")</f>
        <v/>
      </c>
      <c r="AY281" s="51" t="str">
        <f>IF(Tableau1252606273[[#This Row],[DATE CONTRAT]]&lt;&gt;"",Tableau1252606273[[#This Row],[DATE PROCHAIN CONTRAT]]-30,"")</f>
        <v/>
      </c>
      <c r="BE281" s="51" t="str">
        <f>IF(Tableau1252606274[[#This Row],[DATE CONTRAT]]&lt;&gt;"",Tableau1252606274[[#This Row],[DATE CONTRAT]]+Tableau1252606274[[#This Row],[DUREE CONTRAT]]*365,"")</f>
        <v/>
      </c>
      <c r="BF281" s="51" t="str">
        <f>IF(Tableau1252606274[[#This Row],[DATE CONTRAT]]&lt;&gt;"",Tableau1252606274[[#This Row],[DATE PROCHAIN CONTRAT]]-30,"")</f>
        <v/>
      </c>
    </row>
    <row r="282" spans="1:58" ht="60">
      <c r="A282" s="2" t="str">
        <f>IF(COUNT(#REF!)&lt;=0,"",COUNT(#REF!))</f>
        <v/>
      </c>
      <c r="B282" s="17" t="s">
        <v>510</v>
      </c>
      <c r="C282" s="16" t="s">
        <v>273</v>
      </c>
      <c r="D28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Rue Victor Martin</v>
      </c>
      <c r="E28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88300</v>
      </c>
      <c r="F28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Neufchâteau</v>
      </c>
      <c r="G28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2" s="30"/>
      <c r="M282" s="51"/>
      <c r="N282" s="52"/>
      <c r="O282" s="51" t="str">
        <f>IF(Tableau135361[[#This Row],[DATE DERNIER CONTRAT]]&lt;&gt;"",Tableau135361[[#This Row],[DATE DERNIER CONTRAT]]+Tableau135361[[#This Row],[DUREE DERNIER CONTRAT]]*365,"")</f>
        <v/>
      </c>
      <c r="P282" s="97" t="str">
        <f>IF(Tableau135361[[#This Row],[DATE DERNIER CONTRAT]]&lt;&gt;"",Tableau135361[[#This Row],[DATE PROCHAIN CONTRAT]]-30,"")</f>
        <v/>
      </c>
      <c r="Q282" s="35"/>
      <c r="V282" s="51" t="str">
        <f>IF(Tableau125260[[#This Row],[DATE CONTRAT]]&lt;&gt;"",Tableau125260[[#This Row],[DATE CONTRAT]]+Tableau125260[[#This Row],[DUREE CONTRAT]]*365,"")</f>
        <v/>
      </c>
      <c r="W282" s="51" t="str">
        <f>IF(Tableau125260[[#This Row],[DATE CONTRAT]]&lt;&gt;"",Tableau125260[[#This Row],[DATE PROCHAIN CONTRAT]]-30,"")</f>
        <v/>
      </c>
      <c r="AC282" s="51" t="str">
        <f>IF(Tableau12526062[[#This Row],[DATE CONTRAT]]&lt;&gt;"",Tableau12526062[[#This Row],[DATE CONTRAT]]+Tableau12526062[[#This Row],[DUREE CONTRAT]]*365,"")</f>
        <v/>
      </c>
      <c r="AD282" s="51" t="str">
        <f>IF(Tableau12526062[[#This Row],[DATE CONTRAT]]&lt;&gt;"",Tableau12526062[[#This Row],[DATE PROCHAIN CONTRAT]]-30,"")</f>
        <v/>
      </c>
      <c r="AJ282" s="51" t="str">
        <f>IF(Tableau1252606271[[#This Row],[DATE CONTRAT]]&lt;&gt;"",Tableau1252606271[[#This Row],[DATE CONTRAT]]+Tableau1252606271[[#This Row],[DUREE CONTRAT]]*365,"")</f>
        <v/>
      </c>
      <c r="AK282" s="51" t="str">
        <f>IF(Tableau1252606271[[#This Row],[DATE CONTRAT]]&lt;&gt;"",Tableau1252606271[[#This Row],[DATE PROCHAIN CONTRAT]]-30,"")</f>
        <v/>
      </c>
      <c r="AQ282" s="51" t="str">
        <f>IF(Tableau1252606272[[#This Row],[DATE CONTRAT]]&lt;&gt;"",Tableau1252606272[[#This Row],[DATE CONTRAT]]+Tableau1252606272[[#This Row],[DUREE CONTRAT]]*365,"")</f>
        <v/>
      </c>
      <c r="AR282" s="51" t="str">
        <f>IF(Tableau1252606272[[#This Row],[DATE CONTRAT]]&lt;&gt;"",Tableau1252606272[[#This Row],[DATE PROCHAIN CONTRAT]]-30,"")</f>
        <v/>
      </c>
      <c r="AX282" s="51" t="str">
        <f>IF(Tableau1252606273[[#This Row],[DATE CONTRAT]]&lt;&gt;"",Tableau1252606273[[#This Row],[DATE CONTRAT]]+Tableau1252606273[[#This Row],[DUREE CONTRAT]]*365,"")</f>
        <v/>
      </c>
      <c r="AY282" s="51" t="str">
        <f>IF(Tableau1252606273[[#This Row],[DATE CONTRAT]]&lt;&gt;"",Tableau1252606273[[#This Row],[DATE PROCHAIN CONTRAT]]-30,"")</f>
        <v/>
      </c>
      <c r="BE282" s="51" t="str">
        <f>IF(Tableau1252606274[[#This Row],[DATE CONTRAT]]&lt;&gt;"",Tableau1252606274[[#This Row],[DATE CONTRAT]]+Tableau1252606274[[#This Row],[DUREE CONTRAT]]*365,"")</f>
        <v/>
      </c>
      <c r="BF282" s="51" t="str">
        <f>IF(Tableau1252606274[[#This Row],[DATE CONTRAT]]&lt;&gt;"",Tableau1252606274[[#This Row],[DATE PROCHAIN CONTRAT]]-30,"")</f>
        <v/>
      </c>
    </row>
    <row r="283" spans="1:58" ht="45">
      <c r="A283" s="2" t="str">
        <f>IF(COUNT(#REF!)&lt;=0,"",COUNT(#REF!))</f>
        <v/>
      </c>
      <c r="B283" s="17" t="s">
        <v>510</v>
      </c>
      <c r="C283" s="16" t="s">
        <v>274</v>
      </c>
      <c r="D28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44 Rue du Chesnois</v>
      </c>
      <c r="E28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88240</v>
      </c>
      <c r="F28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La Vôge-les-Bains</v>
      </c>
      <c r="G28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3" s="30"/>
      <c r="M283" s="51"/>
      <c r="N283" s="52"/>
      <c r="O283" s="51" t="str">
        <f>IF(Tableau135361[[#This Row],[DATE DERNIER CONTRAT]]&lt;&gt;"",Tableau135361[[#This Row],[DATE DERNIER CONTRAT]]+Tableau135361[[#This Row],[DUREE DERNIER CONTRAT]]*365,"")</f>
        <v/>
      </c>
      <c r="P283" s="97" t="str">
        <f>IF(Tableau135361[[#This Row],[DATE DERNIER CONTRAT]]&lt;&gt;"",Tableau135361[[#This Row],[DATE PROCHAIN CONTRAT]]-30,"")</f>
        <v/>
      </c>
      <c r="Q283" s="35"/>
      <c r="V283" s="51" t="str">
        <f>IF(Tableau125260[[#This Row],[DATE CONTRAT]]&lt;&gt;"",Tableau125260[[#This Row],[DATE CONTRAT]]+Tableau125260[[#This Row],[DUREE CONTRAT]]*365,"")</f>
        <v/>
      </c>
      <c r="W283" s="51" t="str">
        <f>IF(Tableau125260[[#This Row],[DATE CONTRAT]]&lt;&gt;"",Tableau125260[[#This Row],[DATE PROCHAIN CONTRAT]]-30,"")</f>
        <v/>
      </c>
      <c r="AC283" s="51" t="str">
        <f>IF(Tableau12526062[[#This Row],[DATE CONTRAT]]&lt;&gt;"",Tableau12526062[[#This Row],[DATE CONTRAT]]+Tableau12526062[[#This Row],[DUREE CONTRAT]]*365,"")</f>
        <v/>
      </c>
      <c r="AD283" s="51" t="str">
        <f>IF(Tableau12526062[[#This Row],[DATE CONTRAT]]&lt;&gt;"",Tableau12526062[[#This Row],[DATE PROCHAIN CONTRAT]]-30,"")</f>
        <v/>
      </c>
      <c r="AJ283" s="51" t="str">
        <f>IF(Tableau1252606271[[#This Row],[DATE CONTRAT]]&lt;&gt;"",Tableau1252606271[[#This Row],[DATE CONTRAT]]+Tableau1252606271[[#This Row],[DUREE CONTRAT]]*365,"")</f>
        <v/>
      </c>
      <c r="AK283" s="51" t="str">
        <f>IF(Tableau1252606271[[#This Row],[DATE CONTRAT]]&lt;&gt;"",Tableau1252606271[[#This Row],[DATE PROCHAIN CONTRAT]]-30,"")</f>
        <v/>
      </c>
      <c r="AQ283" s="51" t="str">
        <f>IF(Tableau1252606272[[#This Row],[DATE CONTRAT]]&lt;&gt;"",Tableau1252606272[[#This Row],[DATE CONTRAT]]+Tableau1252606272[[#This Row],[DUREE CONTRAT]]*365,"")</f>
        <v/>
      </c>
      <c r="AR283" s="51" t="str">
        <f>IF(Tableau1252606272[[#This Row],[DATE CONTRAT]]&lt;&gt;"",Tableau1252606272[[#This Row],[DATE PROCHAIN CONTRAT]]-30,"")</f>
        <v/>
      </c>
      <c r="AX283" s="51" t="str">
        <f>IF(Tableau1252606273[[#This Row],[DATE CONTRAT]]&lt;&gt;"",Tableau1252606273[[#This Row],[DATE CONTRAT]]+Tableau1252606273[[#This Row],[DUREE CONTRAT]]*365,"")</f>
        <v/>
      </c>
      <c r="AY283" s="51" t="str">
        <f>IF(Tableau1252606273[[#This Row],[DATE CONTRAT]]&lt;&gt;"",Tableau1252606273[[#This Row],[DATE PROCHAIN CONTRAT]]-30,"")</f>
        <v/>
      </c>
      <c r="BE283" s="51" t="str">
        <f>IF(Tableau1252606274[[#This Row],[DATE CONTRAT]]&lt;&gt;"",Tableau1252606274[[#This Row],[DATE CONTRAT]]+Tableau1252606274[[#This Row],[DUREE CONTRAT]]*365,"")</f>
        <v/>
      </c>
      <c r="BF283" s="51" t="str">
        <f>IF(Tableau1252606274[[#This Row],[DATE CONTRAT]]&lt;&gt;"",Tableau1252606274[[#This Row],[DATE PROCHAIN CONTRAT]]-30,"")</f>
        <v/>
      </c>
    </row>
    <row r="284" spans="1:58" ht="75">
      <c r="A284" s="2" t="str">
        <f>IF(COUNT(#REF!)&lt;=0,"",COUNT(#REF!))</f>
        <v/>
      </c>
      <c r="B284" s="17" t="s">
        <v>510</v>
      </c>
      <c r="C284" s="16" t="s">
        <v>275</v>
      </c>
      <c r="D28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75 Rue de Remiremont</v>
      </c>
      <c r="E28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88000</v>
      </c>
      <c r="F28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Épinal</v>
      </c>
      <c r="G28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4" s="30"/>
      <c r="M284" s="51"/>
      <c r="N284" s="52"/>
      <c r="O284" s="51" t="str">
        <f>IF(Tableau135361[[#This Row],[DATE DERNIER CONTRAT]]&lt;&gt;"",Tableau135361[[#This Row],[DATE DERNIER CONTRAT]]+Tableau135361[[#This Row],[DUREE DERNIER CONTRAT]]*365,"")</f>
        <v/>
      </c>
      <c r="P284" s="97" t="str">
        <f>IF(Tableau135361[[#This Row],[DATE DERNIER CONTRAT]]&lt;&gt;"",Tableau135361[[#This Row],[DATE PROCHAIN CONTRAT]]-30,"")</f>
        <v/>
      </c>
      <c r="Q284" s="35"/>
      <c r="V284" s="51" t="str">
        <f>IF(Tableau125260[[#This Row],[DATE CONTRAT]]&lt;&gt;"",Tableau125260[[#This Row],[DATE CONTRAT]]+Tableau125260[[#This Row],[DUREE CONTRAT]]*365,"")</f>
        <v/>
      </c>
      <c r="W284" s="51" t="str">
        <f>IF(Tableau125260[[#This Row],[DATE CONTRAT]]&lt;&gt;"",Tableau125260[[#This Row],[DATE PROCHAIN CONTRAT]]-30,"")</f>
        <v/>
      </c>
      <c r="AC284" s="51" t="str">
        <f>IF(Tableau12526062[[#This Row],[DATE CONTRAT]]&lt;&gt;"",Tableau12526062[[#This Row],[DATE CONTRAT]]+Tableau12526062[[#This Row],[DUREE CONTRAT]]*365,"")</f>
        <v/>
      </c>
      <c r="AD284" s="51" t="str">
        <f>IF(Tableau12526062[[#This Row],[DATE CONTRAT]]&lt;&gt;"",Tableau12526062[[#This Row],[DATE PROCHAIN CONTRAT]]-30,"")</f>
        <v/>
      </c>
      <c r="AJ284" s="51" t="str">
        <f>IF(Tableau1252606271[[#This Row],[DATE CONTRAT]]&lt;&gt;"",Tableau1252606271[[#This Row],[DATE CONTRAT]]+Tableau1252606271[[#This Row],[DUREE CONTRAT]]*365,"")</f>
        <v/>
      </c>
      <c r="AK284" s="51" t="str">
        <f>IF(Tableau1252606271[[#This Row],[DATE CONTRAT]]&lt;&gt;"",Tableau1252606271[[#This Row],[DATE PROCHAIN CONTRAT]]-30,"")</f>
        <v/>
      </c>
      <c r="AQ284" s="51" t="str">
        <f>IF(Tableau1252606272[[#This Row],[DATE CONTRAT]]&lt;&gt;"",Tableau1252606272[[#This Row],[DATE CONTRAT]]+Tableau1252606272[[#This Row],[DUREE CONTRAT]]*365,"")</f>
        <v/>
      </c>
      <c r="AR284" s="51" t="str">
        <f>IF(Tableau1252606272[[#This Row],[DATE CONTRAT]]&lt;&gt;"",Tableau1252606272[[#This Row],[DATE PROCHAIN CONTRAT]]-30,"")</f>
        <v/>
      </c>
      <c r="AX284" s="51" t="str">
        <f>IF(Tableau1252606273[[#This Row],[DATE CONTRAT]]&lt;&gt;"",Tableau1252606273[[#This Row],[DATE CONTRAT]]+Tableau1252606273[[#This Row],[DUREE CONTRAT]]*365,"")</f>
        <v/>
      </c>
      <c r="AY284" s="51" t="str">
        <f>IF(Tableau1252606273[[#This Row],[DATE CONTRAT]]&lt;&gt;"",Tableau1252606273[[#This Row],[DATE PROCHAIN CONTRAT]]-30,"")</f>
        <v/>
      </c>
      <c r="BE284" s="51" t="str">
        <f>IF(Tableau1252606274[[#This Row],[DATE CONTRAT]]&lt;&gt;"",Tableau1252606274[[#This Row],[DATE CONTRAT]]+Tableau1252606274[[#This Row],[DUREE CONTRAT]]*365,"")</f>
        <v/>
      </c>
      <c r="BF284" s="51" t="str">
        <f>IF(Tableau1252606274[[#This Row],[DATE CONTRAT]]&lt;&gt;"",Tableau1252606274[[#This Row],[DATE PROCHAIN CONTRAT]]-30,"")</f>
        <v/>
      </c>
    </row>
    <row r="285" spans="1:58" ht="30">
      <c r="A285" s="2" t="str">
        <f>IF(COUNT(#REF!)&lt;=0,"",COUNT(#REF!))</f>
        <v/>
      </c>
      <c r="B285" s="17" t="s">
        <v>510</v>
      </c>
      <c r="C285" s="16" t="s">
        <v>276</v>
      </c>
      <c r="D28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100 Rue du Shah de Perse</v>
      </c>
      <c r="E28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88140</v>
      </c>
      <c r="F28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Contrexéville</v>
      </c>
      <c r="G28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5" s="30"/>
      <c r="M285" s="51"/>
      <c r="N285" s="52"/>
      <c r="O285" s="51" t="str">
        <f>IF(Tableau135361[[#This Row],[DATE DERNIER CONTRAT]]&lt;&gt;"",Tableau135361[[#This Row],[DATE DERNIER CONTRAT]]+Tableau135361[[#This Row],[DUREE DERNIER CONTRAT]]*365,"")</f>
        <v/>
      </c>
      <c r="P285" s="97" t="str">
        <f>IF(Tableau135361[[#This Row],[DATE DERNIER CONTRAT]]&lt;&gt;"",Tableau135361[[#This Row],[DATE PROCHAIN CONTRAT]]-30,"")</f>
        <v/>
      </c>
      <c r="Q285" s="35"/>
      <c r="V285" s="51" t="str">
        <f>IF(Tableau125260[[#This Row],[DATE CONTRAT]]&lt;&gt;"",Tableau125260[[#This Row],[DATE CONTRAT]]+Tableau125260[[#This Row],[DUREE CONTRAT]]*365,"")</f>
        <v/>
      </c>
      <c r="W285" s="51" t="str">
        <f>IF(Tableau125260[[#This Row],[DATE CONTRAT]]&lt;&gt;"",Tableau125260[[#This Row],[DATE PROCHAIN CONTRAT]]-30,"")</f>
        <v/>
      </c>
      <c r="AC285" s="51" t="str">
        <f>IF(Tableau12526062[[#This Row],[DATE CONTRAT]]&lt;&gt;"",Tableau12526062[[#This Row],[DATE CONTRAT]]+Tableau12526062[[#This Row],[DUREE CONTRAT]]*365,"")</f>
        <v/>
      </c>
      <c r="AD285" s="51" t="str">
        <f>IF(Tableau12526062[[#This Row],[DATE CONTRAT]]&lt;&gt;"",Tableau12526062[[#This Row],[DATE PROCHAIN CONTRAT]]-30,"")</f>
        <v/>
      </c>
      <c r="AJ285" s="51" t="str">
        <f>IF(Tableau1252606271[[#This Row],[DATE CONTRAT]]&lt;&gt;"",Tableau1252606271[[#This Row],[DATE CONTRAT]]+Tableau1252606271[[#This Row],[DUREE CONTRAT]]*365,"")</f>
        <v/>
      </c>
      <c r="AK285" s="51" t="str">
        <f>IF(Tableau1252606271[[#This Row],[DATE CONTRAT]]&lt;&gt;"",Tableau1252606271[[#This Row],[DATE PROCHAIN CONTRAT]]-30,"")</f>
        <v/>
      </c>
      <c r="AQ285" s="51" t="str">
        <f>IF(Tableau1252606272[[#This Row],[DATE CONTRAT]]&lt;&gt;"",Tableau1252606272[[#This Row],[DATE CONTRAT]]+Tableau1252606272[[#This Row],[DUREE CONTRAT]]*365,"")</f>
        <v/>
      </c>
      <c r="AR285" s="51" t="str">
        <f>IF(Tableau1252606272[[#This Row],[DATE CONTRAT]]&lt;&gt;"",Tableau1252606272[[#This Row],[DATE PROCHAIN CONTRAT]]-30,"")</f>
        <v/>
      </c>
      <c r="AX285" s="51" t="str">
        <f>IF(Tableau1252606273[[#This Row],[DATE CONTRAT]]&lt;&gt;"",Tableau1252606273[[#This Row],[DATE CONTRAT]]+Tableau1252606273[[#This Row],[DUREE CONTRAT]]*365,"")</f>
        <v/>
      </c>
      <c r="AY285" s="51" t="str">
        <f>IF(Tableau1252606273[[#This Row],[DATE CONTRAT]]&lt;&gt;"",Tableau1252606273[[#This Row],[DATE PROCHAIN CONTRAT]]-30,"")</f>
        <v/>
      </c>
      <c r="BE285" s="51" t="str">
        <f>IF(Tableau1252606274[[#This Row],[DATE CONTRAT]]&lt;&gt;"",Tableau1252606274[[#This Row],[DATE CONTRAT]]+Tableau1252606274[[#This Row],[DUREE CONTRAT]]*365,"")</f>
        <v/>
      </c>
      <c r="BF285" s="51" t="str">
        <f>IF(Tableau1252606274[[#This Row],[DATE CONTRAT]]&lt;&gt;"",Tableau1252606274[[#This Row],[DATE PROCHAIN CONTRAT]]-30,"")</f>
        <v/>
      </c>
    </row>
    <row r="286" spans="1:58" ht="30">
      <c r="A286" s="2" t="str">
        <f>IF(COUNT(#REF!)&lt;=0,"",COUNT(#REF!))</f>
        <v/>
      </c>
      <c r="B286" s="17" t="s">
        <v>510</v>
      </c>
      <c r="C286" s="16" t="s">
        <v>277</v>
      </c>
      <c r="D28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22 Avenue de Lattre de Tassigny</v>
      </c>
      <c r="E28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88600</v>
      </c>
      <c r="F28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Bruyères</v>
      </c>
      <c r="G28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6" s="30"/>
      <c r="M286" s="51"/>
      <c r="N286" s="52"/>
      <c r="O286" s="51" t="str">
        <f>IF(Tableau135361[[#This Row],[DATE DERNIER CONTRAT]]&lt;&gt;"",Tableau135361[[#This Row],[DATE DERNIER CONTRAT]]+Tableau135361[[#This Row],[DUREE DERNIER CONTRAT]]*365,"")</f>
        <v/>
      </c>
      <c r="P286" s="97" t="str">
        <f>IF(Tableau135361[[#This Row],[DATE DERNIER CONTRAT]]&lt;&gt;"",Tableau135361[[#This Row],[DATE PROCHAIN CONTRAT]]-30,"")</f>
        <v/>
      </c>
      <c r="Q286" s="35"/>
      <c r="V286" s="51" t="str">
        <f>IF(Tableau125260[[#This Row],[DATE CONTRAT]]&lt;&gt;"",Tableau125260[[#This Row],[DATE CONTRAT]]+Tableau125260[[#This Row],[DUREE CONTRAT]]*365,"")</f>
        <v/>
      </c>
      <c r="W286" s="51" t="str">
        <f>IF(Tableau125260[[#This Row],[DATE CONTRAT]]&lt;&gt;"",Tableau125260[[#This Row],[DATE PROCHAIN CONTRAT]]-30,"")</f>
        <v/>
      </c>
      <c r="AC286" s="51" t="str">
        <f>IF(Tableau12526062[[#This Row],[DATE CONTRAT]]&lt;&gt;"",Tableau12526062[[#This Row],[DATE CONTRAT]]+Tableau12526062[[#This Row],[DUREE CONTRAT]]*365,"")</f>
        <v/>
      </c>
      <c r="AD286" s="51" t="str">
        <f>IF(Tableau12526062[[#This Row],[DATE CONTRAT]]&lt;&gt;"",Tableau12526062[[#This Row],[DATE PROCHAIN CONTRAT]]-30,"")</f>
        <v/>
      </c>
      <c r="AJ286" s="51" t="str">
        <f>IF(Tableau1252606271[[#This Row],[DATE CONTRAT]]&lt;&gt;"",Tableau1252606271[[#This Row],[DATE CONTRAT]]+Tableau1252606271[[#This Row],[DUREE CONTRAT]]*365,"")</f>
        <v/>
      </c>
      <c r="AK286" s="51" t="str">
        <f>IF(Tableau1252606271[[#This Row],[DATE CONTRAT]]&lt;&gt;"",Tableau1252606271[[#This Row],[DATE PROCHAIN CONTRAT]]-30,"")</f>
        <v/>
      </c>
      <c r="AQ286" s="51" t="str">
        <f>IF(Tableau1252606272[[#This Row],[DATE CONTRAT]]&lt;&gt;"",Tableau1252606272[[#This Row],[DATE CONTRAT]]+Tableau1252606272[[#This Row],[DUREE CONTRAT]]*365,"")</f>
        <v/>
      </c>
      <c r="AR286" s="51" t="str">
        <f>IF(Tableau1252606272[[#This Row],[DATE CONTRAT]]&lt;&gt;"",Tableau1252606272[[#This Row],[DATE PROCHAIN CONTRAT]]-30,"")</f>
        <v/>
      </c>
      <c r="AX286" s="51" t="str">
        <f>IF(Tableau1252606273[[#This Row],[DATE CONTRAT]]&lt;&gt;"",Tableau1252606273[[#This Row],[DATE CONTRAT]]+Tableau1252606273[[#This Row],[DUREE CONTRAT]]*365,"")</f>
        <v/>
      </c>
      <c r="AY286" s="51" t="str">
        <f>IF(Tableau1252606273[[#This Row],[DATE CONTRAT]]&lt;&gt;"",Tableau1252606273[[#This Row],[DATE PROCHAIN CONTRAT]]-30,"")</f>
        <v/>
      </c>
      <c r="BE286" s="51" t="str">
        <f>IF(Tableau1252606274[[#This Row],[DATE CONTRAT]]&lt;&gt;"",Tableau1252606274[[#This Row],[DATE CONTRAT]]+Tableau1252606274[[#This Row],[DUREE CONTRAT]]*365,"")</f>
        <v/>
      </c>
      <c r="BF286" s="51" t="str">
        <f>IF(Tableau1252606274[[#This Row],[DATE CONTRAT]]&lt;&gt;"",Tableau1252606274[[#This Row],[DATE PROCHAIN CONTRAT]]-30,"")</f>
        <v/>
      </c>
    </row>
    <row r="287" spans="1:58">
      <c r="A287" s="2" t="str">
        <f>IF(COUNT(#REF!)&lt;=0,"",COUNT(#REF!))</f>
        <v/>
      </c>
      <c r="B287" s="17" t="s">
        <v>510</v>
      </c>
      <c r="C287" s="16" t="s">
        <v>278</v>
      </c>
      <c r="D28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48 Rue Saint-Charles</v>
      </c>
      <c r="E28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88100</v>
      </c>
      <c r="F28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Saint-Dié-des-Vosges</v>
      </c>
      <c r="G28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7" s="30"/>
      <c r="M287" s="51"/>
      <c r="N287" s="52"/>
      <c r="O287" s="51" t="str">
        <f>IF(Tableau135361[[#This Row],[DATE DERNIER CONTRAT]]&lt;&gt;"",Tableau135361[[#This Row],[DATE DERNIER CONTRAT]]+Tableau135361[[#This Row],[DUREE DERNIER CONTRAT]]*365,"")</f>
        <v/>
      </c>
      <c r="P287" s="97" t="str">
        <f>IF(Tableau135361[[#This Row],[DATE DERNIER CONTRAT]]&lt;&gt;"",Tableau135361[[#This Row],[DATE PROCHAIN CONTRAT]]-30,"")</f>
        <v/>
      </c>
      <c r="Q287" s="35"/>
      <c r="V287" s="51" t="str">
        <f>IF(Tableau125260[[#This Row],[DATE CONTRAT]]&lt;&gt;"",Tableau125260[[#This Row],[DATE CONTRAT]]+Tableau125260[[#This Row],[DUREE CONTRAT]]*365,"")</f>
        <v/>
      </c>
      <c r="W287" s="51" t="str">
        <f>IF(Tableau125260[[#This Row],[DATE CONTRAT]]&lt;&gt;"",Tableau125260[[#This Row],[DATE PROCHAIN CONTRAT]]-30,"")</f>
        <v/>
      </c>
      <c r="AC287" s="51" t="str">
        <f>IF(Tableau12526062[[#This Row],[DATE CONTRAT]]&lt;&gt;"",Tableau12526062[[#This Row],[DATE CONTRAT]]+Tableau12526062[[#This Row],[DUREE CONTRAT]]*365,"")</f>
        <v/>
      </c>
      <c r="AD287" s="51" t="str">
        <f>IF(Tableau12526062[[#This Row],[DATE CONTRAT]]&lt;&gt;"",Tableau12526062[[#This Row],[DATE PROCHAIN CONTRAT]]-30,"")</f>
        <v/>
      </c>
      <c r="AJ287" s="51" t="str">
        <f>IF(Tableau1252606271[[#This Row],[DATE CONTRAT]]&lt;&gt;"",Tableau1252606271[[#This Row],[DATE CONTRAT]]+Tableau1252606271[[#This Row],[DUREE CONTRAT]]*365,"")</f>
        <v/>
      </c>
      <c r="AK287" s="51" t="str">
        <f>IF(Tableau1252606271[[#This Row],[DATE CONTRAT]]&lt;&gt;"",Tableau1252606271[[#This Row],[DATE PROCHAIN CONTRAT]]-30,"")</f>
        <v/>
      </c>
      <c r="AQ287" s="51" t="str">
        <f>IF(Tableau1252606272[[#This Row],[DATE CONTRAT]]&lt;&gt;"",Tableau1252606272[[#This Row],[DATE CONTRAT]]+Tableau1252606272[[#This Row],[DUREE CONTRAT]]*365,"")</f>
        <v/>
      </c>
      <c r="AR287" s="51" t="str">
        <f>IF(Tableau1252606272[[#This Row],[DATE CONTRAT]]&lt;&gt;"",Tableau1252606272[[#This Row],[DATE PROCHAIN CONTRAT]]-30,"")</f>
        <v/>
      </c>
      <c r="AX287" s="51" t="str">
        <f>IF(Tableau1252606273[[#This Row],[DATE CONTRAT]]&lt;&gt;"",Tableau1252606273[[#This Row],[DATE CONTRAT]]+Tableau1252606273[[#This Row],[DUREE CONTRAT]]*365,"")</f>
        <v/>
      </c>
      <c r="AY287" s="51" t="str">
        <f>IF(Tableau1252606273[[#This Row],[DATE CONTRAT]]&lt;&gt;"",Tableau1252606273[[#This Row],[DATE PROCHAIN CONTRAT]]-30,"")</f>
        <v/>
      </c>
      <c r="BE287" s="51" t="str">
        <f>IF(Tableau1252606274[[#This Row],[DATE CONTRAT]]&lt;&gt;"",Tableau1252606274[[#This Row],[DATE CONTRAT]]+Tableau1252606274[[#This Row],[DUREE CONTRAT]]*365,"")</f>
        <v/>
      </c>
      <c r="BF287" s="51" t="str">
        <f>IF(Tableau1252606274[[#This Row],[DATE CONTRAT]]&lt;&gt;"",Tableau1252606274[[#This Row],[DATE PROCHAIN CONTRAT]]-30,"")</f>
        <v/>
      </c>
    </row>
    <row r="288" spans="1:58">
      <c r="A288" s="2" t="str">
        <f>IF(COUNT(#REF!)&lt;=0,"",COUNT(#REF!))</f>
        <v/>
      </c>
      <c r="B288" s="17" t="s">
        <v>510</v>
      </c>
      <c r="C288" s="16" t="s">
        <v>279</v>
      </c>
      <c r="D28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25 Chemin des Epinettes</v>
      </c>
      <c r="E28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88400</v>
      </c>
      <c r="F28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Gérardmer</v>
      </c>
      <c r="G28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8" s="30"/>
      <c r="M288" s="51"/>
      <c r="N288" s="52"/>
      <c r="O288" s="51" t="str">
        <f>IF(Tableau135361[[#This Row],[DATE DERNIER CONTRAT]]&lt;&gt;"",Tableau135361[[#This Row],[DATE DERNIER CONTRAT]]+Tableau135361[[#This Row],[DUREE DERNIER CONTRAT]]*365,"")</f>
        <v/>
      </c>
      <c r="P288" s="97" t="str">
        <f>IF(Tableau135361[[#This Row],[DATE DERNIER CONTRAT]]&lt;&gt;"",Tableau135361[[#This Row],[DATE PROCHAIN CONTRAT]]-30,"")</f>
        <v/>
      </c>
      <c r="Q288" s="35"/>
      <c r="V288" s="51" t="str">
        <f>IF(Tableau125260[[#This Row],[DATE CONTRAT]]&lt;&gt;"",Tableau125260[[#This Row],[DATE CONTRAT]]+Tableau125260[[#This Row],[DUREE CONTRAT]]*365,"")</f>
        <v/>
      </c>
      <c r="W288" s="51" t="str">
        <f>IF(Tableau125260[[#This Row],[DATE CONTRAT]]&lt;&gt;"",Tableau125260[[#This Row],[DATE PROCHAIN CONTRAT]]-30,"")</f>
        <v/>
      </c>
      <c r="AC288" s="51" t="str">
        <f>IF(Tableau12526062[[#This Row],[DATE CONTRAT]]&lt;&gt;"",Tableau12526062[[#This Row],[DATE CONTRAT]]+Tableau12526062[[#This Row],[DUREE CONTRAT]]*365,"")</f>
        <v/>
      </c>
      <c r="AD288" s="51" t="str">
        <f>IF(Tableau12526062[[#This Row],[DATE CONTRAT]]&lt;&gt;"",Tableau12526062[[#This Row],[DATE PROCHAIN CONTRAT]]-30,"")</f>
        <v/>
      </c>
      <c r="AJ288" s="51" t="str">
        <f>IF(Tableau1252606271[[#This Row],[DATE CONTRAT]]&lt;&gt;"",Tableau1252606271[[#This Row],[DATE CONTRAT]]+Tableau1252606271[[#This Row],[DUREE CONTRAT]]*365,"")</f>
        <v/>
      </c>
      <c r="AK288" s="51" t="str">
        <f>IF(Tableau1252606271[[#This Row],[DATE CONTRAT]]&lt;&gt;"",Tableau1252606271[[#This Row],[DATE PROCHAIN CONTRAT]]-30,"")</f>
        <v/>
      </c>
      <c r="AQ288" s="51" t="str">
        <f>IF(Tableau1252606272[[#This Row],[DATE CONTRAT]]&lt;&gt;"",Tableau1252606272[[#This Row],[DATE CONTRAT]]+Tableau1252606272[[#This Row],[DUREE CONTRAT]]*365,"")</f>
        <v/>
      </c>
      <c r="AR288" s="51" t="str">
        <f>IF(Tableau1252606272[[#This Row],[DATE CONTRAT]]&lt;&gt;"",Tableau1252606272[[#This Row],[DATE PROCHAIN CONTRAT]]-30,"")</f>
        <v/>
      </c>
      <c r="AX288" s="51" t="str">
        <f>IF(Tableau1252606273[[#This Row],[DATE CONTRAT]]&lt;&gt;"",Tableau1252606273[[#This Row],[DATE CONTRAT]]+Tableau1252606273[[#This Row],[DUREE CONTRAT]]*365,"")</f>
        <v/>
      </c>
      <c r="AY288" s="51" t="str">
        <f>IF(Tableau1252606273[[#This Row],[DATE CONTRAT]]&lt;&gt;"",Tableau1252606273[[#This Row],[DATE PROCHAIN CONTRAT]]-30,"")</f>
        <v/>
      </c>
      <c r="BE288" s="51" t="str">
        <f>IF(Tableau1252606274[[#This Row],[DATE CONTRAT]]&lt;&gt;"",Tableau1252606274[[#This Row],[DATE CONTRAT]]+Tableau1252606274[[#This Row],[DUREE CONTRAT]]*365,"")</f>
        <v/>
      </c>
      <c r="BF288" s="51" t="str">
        <f>IF(Tableau1252606274[[#This Row],[DATE CONTRAT]]&lt;&gt;"",Tableau1252606274[[#This Row],[DATE PROCHAIN CONTRAT]]-30,"")</f>
        <v/>
      </c>
    </row>
    <row r="289" spans="1:59">
      <c r="A289" s="2" t="str">
        <f>IF(COUNT(#REF!)&lt;=0,"",COUNT(#REF!))</f>
        <v/>
      </c>
      <c r="B289" s="17" t="s">
        <v>510</v>
      </c>
      <c r="C289" s="16" t="s">
        <v>280</v>
      </c>
      <c r="D28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Rue Nicolas Bellot</v>
      </c>
      <c r="E28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88000</v>
      </c>
      <c r="F28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Épinal</v>
      </c>
      <c r="G28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8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8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8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89" s="30"/>
      <c r="M289" s="51"/>
      <c r="N289" s="52"/>
      <c r="O289" s="51" t="str">
        <f>IF(Tableau135361[[#This Row],[DATE DERNIER CONTRAT]]&lt;&gt;"",Tableau135361[[#This Row],[DATE DERNIER CONTRAT]]+Tableau135361[[#This Row],[DUREE DERNIER CONTRAT]]*365,"")</f>
        <v/>
      </c>
      <c r="P289" s="97" t="str">
        <f>IF(Tableau135361[[#This Row],[DATE DERNIER CONTRAT]]&lt;&gt;"",Tableau135361[[#This Row],[DATE PROCHAIN CONTRAT]]-30,"")</f>
        <v/>
      </c>
      <c r="Q289" s="35"/>
      <c r="V289" s="51" t="str">
        <f>IF(Tableau125260[[#This Row],[DATE CONTRAT]]&lt;&gt;"",Tableau125260[[#This Row],[DATE CONTRAT]]+Tableau125260[[#This Row],[DUREE CONTRAT]]*365,"")</f>
        <v/>
      </c>
      <c r="W289" s="51" t="str">
        <f>IF(Tableau125260[[#This Row],[DATE CONTRAT]]&lt;&gt;"",Tableau125260[[#This Row],[DATE PROCHAIN CONTRAT]]-30,"")</f>
        <v/>
      </c>
      <c r="AC289" s="51" t="str">
        <f>IF(Tableau12526062[[#This Row],[DATE CONTRAT]]&lt;&gt;"",Tableau12526062[[#This Row],[DATE CONTRAT]]+Tableau12526062[[#This Row],[DUREE CONTRAT]]*365,"")</f>
        <v/>
      </c>
      <c r="AD289" s="51" t="str">
        <f>IF(Tableau12526062[[#This Row],[DATE CONTRAT]]&lt;&gt;"",Tableau12526062[[#This Row],[DATE PROCHAIN CONTRAT]]-30,"")</f>
        <v/>
      </c>
      <c r="AJ289" s="51" t="str">
        <f>IF(Tableau1252606271[[#This Row],[DATE CONTRAT]]&lt;&gt;"",Tableau1252606271[[#This Row],[DATE CONTRAT]]+Tableau1252606271[[#This Row],[DUREE CONTRAT]]*365,"")</f>
        <v/>
      </c>
      <c r="AK289" s="51" t="str">
        <f>IF(Tableau1252606271[[#This Row],[DATE CONTRAT]]&lt;&gt;"",Tableau1252606271[[#This Row],[DATE PROCHAIN CONTRAT]]-30,"")</f>
        <v/>
      </c>
      <c r="AQ289" s="51" t="str">
        <f>IF(Tableau1252606272[[#This Row],[DATE CONTRAT]]&lt;&gt;"",Tableau1252606272[[#This Row],[DATE CONTRAT]]+Tableau1252606272[[#This Row],[DUREE CONTRAT]]*365,"")</f>
        <v/>
      </c>
      <c r="AR289" s="51" t="str">
        <f>IF(Tableau1252606272[[#This Row],[DATE CONTRAT]]&lt;&gt;"",Tableau1252606272[[#This Row],[DATE PROCHAIN CONTRAT]]-30,"")</f>
        <v/>
      </c>
      <c r="AX289" s="51" t="str">
        <f>IF(Tableau1252606273[[#This Row],[DATE CONTRAT]]&lt;&gt;"",Tableau1252606273[[#This Row],[DATE CONTRAT]]+Tableau1252606273[[#This Row],[DUREE CONTRAT]]*365,"")</f>
        <v/>
      </c>
      <c r="AY289" s="51" t="str">
        <f>IF(Tableau1252606273[[#This Row],[DATE CONTRAT]]&lt;&gt;"",Tableau1252606273[[#This Row],[DATE PROCHAIN CONTRAT]]-30,"")</f>
        <v/>
      </c>
      <c r="BE289" s="51" t="str">
        <f>IF(Tableau1252606274[[#This Row],[DATE CONTRAT]]&lt;&gt;"",Tableau1252606274[[#This Row],[DATE CONTRAT]]+Tableau1252606274[[#This Row],[DUREE CONTRAT]]*365,"")</f>
        <v/>
      </c>
      <c r="BF289" s="51" t="str">
        <f>IF(Tableau1252606274[[#This Row],[DATE CONTRAT]]&lt;&gt;"",Tableau1252606274[[#This Row],[DATE PROCHAIN CONTRAT]]-30,"")</f>
        <v/>
      </c>
    </row>
    <row r="290" spans="1:59" ht="30">
      <c r="A290" s="2" t="str">
        <f>IF(COUNT(#REF!)&lt;=0,"",COUNT(#REF!))</f>
        <v/>
      </c>
      <c r="B290" s="17" t="s">
        <v>510</v>
      </c>
      <c r="C290" s="16" t="s">
        <v>281</v>
      </c>
      <c r="D29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5 Avenue Graillet</v>
      </c>
      <c r="E29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88500</v>
      </c>
      <c r="F29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Mirecourt</v>
      </c>
      <c r="G29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0" s="30"/>
      <c r="M290" s="51"/>
      <c r="N290" s="52"/>
      <c r="O290" s="51" t="str">
        <f>IF(Tableau135361[[#This Row],[DATE DERNIER CONTRAT]]&lt;&gt;"",Tableau135361[[#This Row],[DATE DERNIER CONTRAT]]+Tableau135361[[#This Row],[DUREE DERNIER CONTRAT]]*365,"")</f>
        <v/>
      </c>
      <c r="P290" s="97" t="str">
        <f>IF(Tableau135361[[#This Row],[DATE DERNIER CONTRAT]]&lt;&gt;"",Tableau135361[[#This Row],[DATE PROCHAIN CONTRAT]]-30,"")</f>
        <v/>
      </c>
      <c r="Q290" s="35"/>
      <c r="V290" s="51" t="str">
        <f>IF(Tableau125260[[#This Row],[DATE CONTRAT]]&lt;&gt;"",Tableau125260[[#This Row],[DATE CONTRAT]]+Tableau125260[[#This Row],[DUREE CONTRAT]]*365,"")</f>
        <v/>
      </c>
      <c r="W290" s="51" t="str">
        <f>IF(Tableau125260[[#This Row],[DATE CONTRAT]]&lt;&gt;"",Tableau125260[[#This Row],[DATE PROCHAIN CONTRAT]]-30,"")</f>
        <v/>
      </c>
      <c r="AC290" s="51" t="str">
        <f>IF(Tableau12526062[[#This Row],[DATE CONTRAT]]&lt;&gt;"",Tableau12526062[[#This Row],[DATE CONTRAT]]+Tableau12526062[[#This Row],[DUREE CONTRAT]]*365,"")</f>
        <v/>
      </c>
      <c r="AD290" s="51" t="str">
        <f>IF(Tableau12526062[[#This Row],[DATE CONTRAT]]&lt;&gt;"",Tableau12526062[[#This Row],[DATE PROCHAIN CONTRAT]]-30,"")</f>
        <v/>
      </c>
      <c r="AJ290" s="51" t="str">
        <f>IF(Tableau1252606271[[#This Row],[DATE CONTRAT]]&lt;&gt;"",Tableau1252606271[[#This Row],[DATE CONTRAT]]+Tableau1252606271[[#This Row],[DUREE CONTRAT]]*365,"")</f>
        <v/>
      </c>
      <c r="AK290" s="51" t="str">
        <f>IF(Tableau1252606271[[#This Row],[DATE CONTRAT]]&lt;&gt;"",Tableau1252606271[[#This Row],[DATE PROCHAIN CONTRAT]]-30,"")</f>
        <v/>
      </c>
      <c r="AQ290" s="51" t="str">
        <f>IF(Tableau1252606272[[#This Row],[DATE CONTRAT]]&lt;&gt;"",Tableau1252606272[[#This Row],[DATE CONTRAT]]+Tableau1252606272[[#This Row],[DUREE CONTRAT]]*365,"")</f>
        <v/>
      </c>
      <c r="AR290" s="51" t="str">
        <f>IF(Tableau1252606272[[#This Row],[DATE CONTRAT]]&lt;&gt;"",Tableau1252606272[[#This Row],[DATE PROCHAIN CONTRAT]]-30,"")</f>
        <v/>
      </c>
      <c r="AX290" s="51" t="str">
        <f>IF(Tableau1252606273[[#This Row],[DATE CONTRAT]]&lt;&gt;"",Tableau1252606273[[#This Row],[DATE CONTRAT]]+Tableau1252606273[[#This Row],[DUREE CONTRAT]]*365,"")</f>
        <v/>
      </c>
      <c r="AY290" s="51" t="str">
        <f>IF(Tableau1252606273[[#This Row],[DATE CONTRAT]]&lt;&gt;"",Tableau1252606273[[#This Row],[DATE PROCHAIN CONTRAT]]-30,"")</f>
        <v/>
      </c>
      <c r="BE290" s="51" t="str">
        <f>IF(Tableau1252606274[[#This Row],[DATE CONTRAT]]&lt;&gt;"",Tableau1252606274[[#This Row],[DATE CONTRAT]]+Tableau1252606274[[#This Row],[DUREE CONTRAT]]*365,"")</f>
        <v/>
      </c>
      <c r="BF290" s="51" t="str">
        <f>IF(Tableau1252606274[[#This Row],[DATE CONTRAT]]&lt;&gt;"",Tableau1252606274[[#This Row],[DATE PROCHAIN CONTRAT]]-30,"")</f>
        <v/>
      </c>
    </row>
    <row r="291" spans="1:59" ht="30">
      <c r="A291" s="2" t="str">
        <f>IF(COUNT(#REF!)&lt;=0,"",COUNT(#REF!))</f>
        <v/>
      </c>
      <c r="B291" s="17" t="s">
        <v>510</v>
      </c>
      <c r="C291" s="16" t="s">
        <v>282</v>
      </c>
      <c r="D29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du Parmont</v>
      </c>
      <c r="E29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88200</v>
      </c>
      <c r="F29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Remiremont</v>
      </c>
      <c r="G29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1" s="30"/>
      <c r="M291" s="51"/>
      <c r="N291" s="52"/>
      <c r="O291" s="51" t="str">
        <f>IF(Tableau135361[[#This Row],[DATE DERNIER CONTRAT]]&lt;&gt;"",Tableau135361[[#This Row],[DATE DERNIER CONTRAT]]+Tableau135361[[#This Row],[DUREE DERNIER CONTRAT]]*365,"")</f>
        <v/>
      </c>
      <c r="P291" s="97" t="str">
        <f>IF(Tableau135361[[#This Row],[DATE DERNIER CONTRAT]]&lt;&gt;"",Tableau135361[[#This Row],[DATE PROCHAIN CONTRAT]]-30,"")</f>
        <v/>
      </c>
      <c r="Q291" s="35"/>
      <c r="V291" s="51" t="str">
        <f>IF(Tableau125260[[#This Row],[DATE CONTRAT]]&lt;&gt;"",Tableau125260[[#This Row],[DATE CONTRAT]]+Tableau125260[[#This Row],[DUREE CONTRAT]]*365,"")</f>
        <v/>
      </c>
      <c r="W291" s="51" t="str">
        <f>IF(Tableau125260[[#This Row],[DATE CONTRAT]]&lt;&gt;"",Tableau125260[[#This Row],[DATE PROCHAIN CONTRAT]]-30,"")</f>
        <v/>
      </c>
      <c r="AC291" s="51" t="str">
        <f>IF(Tableau12526062[[#This Row],[DATE CONTRAT]]&lt;&gt;"",Tableau12526062[[#This Row],[DATE CONTRAT]]+Tableau12526062[[#This Row],[DUREE CONTRAT]]*365,"")</f>
        <v/>
      </c>
      <c r="AD291" s="51" t="str">
        <f>IF(Tableau12526062[[#This Row],[DATE CONTRAT]]&lt;&gt;"",Tableau12526062[[#This Row],[DATE PROCHAIN CONTRAT]]-30,"")</f>
        <v/>
      </c>
      <c r="AJ291" s="51" t="str">
        <f>IF(Tableau1252606271[[#This Row],[DATE CONTRAT]]&lt;&gt;"",Tableau1252606271[[#This Row],[DATE CONTRAT]]+Tableau1252606271[[#This Row],[DUREE CONTRAT]]*365,"")</f>
        <v/>
      </c>
      <c r="AK291" s="51" t="str">
        <f>IF(Tableau1252606271[[#This Row],[DATE CONTRAT]]&lt;&gt;"",Tableau1252606271[[#This Row],[DATE PROCHAIN CONTRAT]]-30,"")</f>
        <v/>
      </c>
      <c r="AQ291" s="51" t="str">
        <f>IF(Tableau1252606272[[#This Row],[DATE CONTRAT]]&lt;&gt;"",Tableau1252606272[[#This Row],[DATE CONTRAT]]+Tableau1252606272[[#This Row],[DUREE CONTRAT]]*365,"")</f>
        <v/>
      </c>
      <c r="AR291" s="51" t="str">
        <f>IF(Tableau1252606272[[#This Row],[DATE CONTRAT]]&lt;&gt;"",Tableau1252606272[[#This Row],[DATE PROCHAIN CONTRAT]]-30,"")</f>
        <v/>
      </c>
      <c r="AX291" s="51" t="str">
        <f>IF(Tableau1252606273[[#This Row],[DATE CONTRAT]]&lt;&gt;"",Tableau1252606273[[#This Row],[DATE CONTRAT]]+Tableau1252606273[[#This Row],[DUREE CONTRAT]]*365,"")</f>
        <v/>
      </c>
      <c r="AY291" s="51" t="str">
        <f>IF(Tableau1252606273[[#This Row],[DATE CONTRAT]]&lt;&gt;"",Tableau1252606273[[#This Row],[DATE PROCHAIN CONTRAT]]-30,"")</f>
        <v/>
      </c>
      <c r="BE291" s="51" t="str">
        <f>IF(Tableau1252606274[[#This Row],[DATE CONTRAT]]&lt;&gt;"",Tableau1252606274[[#This Row],[DATE CONTRAT]]+Tableau1252606274[[#This Row],[DUREE CONTRAT]]*365,"")</f>
        <v/>
      </c>
      <c r="BF291" s="51" t="str">
        <f>IF(Tableau1252606274[[#This Row],[DATE CONTRAT]]&lt;&gt;"",Tableau1252606274[[#This Row],[DATE PROCHAIN CONTRAT]]-30,"")</f>
        <v/>
      </c>
    </row>
    <row r="292" spans="1:59" ht="45">
      <c r="A292" s="2" t="str">
        <f>IF(COUNT(#REF!)&lt;=0,"",COUNT(#REF!))</f>
        <v/>
      </c>
      <c r="B292" s="17" t="s">
        <v>510</v>
      </c>
      <c r="C292" s="16" t="s">
        <v>283</v>
      </c>
      <c r="D29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20 Rue du Nouvel-Hôpital</v>
      </c>
      <c r="E29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88100</v>
      </c>
      <c r="F29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Saint-Dié-des-Vosges</v>
      </c>
      <c r="G29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2" s="30"/>
      <c r="M292" s="51"/>
      <c r="N292" s="52"/>
      <c r="O292" s="51" t="str">
        <f>IF(Tableau135361[[#This Row],[DATE DERNIER CONTRAT]]&lt;&gt;"",Tableau135361[[#This Row],[DATE DERNIER CONTRAT]]+Tableau135361[[#This Row],[DUREE DERNIER CONTRAT]]*365,"")</f>
        <v/>
      </c>
      <c r="P292" s="97" t="str">
        <f>IF(Tableau135361[[#This Row],[DATE DERNIER CONTRAT]]&lt;&gt;"",Tableau135361[[#This Row],[DATE PROCHAIN CONTRAT]]-30,"")</f>
        <v/>
      </c>
      <c r="Q292" s="35"/>
      <c r="V292" s="51" t="str">
        <f>IF(Tableau125260[[#This Row],[DATE CONTRAT]]&lt;&gt;"",Tableau125260[[#This Row],[DATE CONTRAT]]+Tableau125260[[#This Row],[DUREE CONTRAT]]*365,"")</f>
        <v/>
      </c>
      <c r="W292" s="51" t="str">
        <f>IF(Tableau125260[[#This Row],[DATE CONTRAT]]&lt;&gt;"",Tableau125260[[#This Row],[DATE PROCHAIN CONTRAT]]-30,"")</f>
        <v/>
      </c>
      <c r="AC292" s="51" t="str">
        <f>IF(Tableau12526062[[#This Row],[DATE CONTRAT]]&lt;&gt;"",Tableau12526062[[#This Row],[DATE CONTRAT]]+Tableau12526062[[#This Row],[DUREE CONTRAT]]*365,"")</f>
        <v/>
      </c>
      <c r="AD292" s="51" t="str">
        <f>IF(Tableau12526062[[#This Row],[DATE CONTRAT]]&lt;&gt;"",Tableau12526062[[#This Row],[DATE PROCHAIN CONTRAT]]-30,"")</f>
        <v/>
      </c>
      <c r="AJ292" s="51" t="str">
        <f>IF(Tableau1252606271[[#This Row],[DATE CONTRAT]]&lt;&gt;"",Tableau1252606271[[#This Row],[DATE CONTRAT]]+Tableau1252606271[[#This Row],[DUREE CONTRAT]]*365,"")</f>
        <v/>
      </c>
      <c r="AK292" s="51" t="str">
        <f>IF(Tableau1252606271[[#This Row],[DATE CONTRAT]]&lt;&gt;"",Tableau1252606271[[#This Row],[DATE PROCHAIN CONTRAT]]-30,"")</f>
        <v/>
      </c>
      <c r="AQ292" s="51" t="str">
        <f>IF(Tableau1252606272[[#This Row],[DATE CONTRAT]]&lt;&gt;"",Tableau1252606272[[#This Row],[DATE CONTRAT]]+Tableau1252606272[[#This Row],[DUREE CONTRAT]]*365,"")</f>
        <v/>
      </c>
      <c r="AR292" s="51" t="str">
        <f>IF(Tableau1252606272[[#This Row],[DATE CONTRAT]]&lt;&gt;"",Tableau1252606272[[#This Row],[DATE PROCHAIN CONTRAT]]-30,"")</f>
        <v/>
      </c>
      <c r="AX292" s="51" t="str">
        <f>IF(Tableau1252606273[[#This Row],[DATE CONTRAT]]&lt;&gt;"",Tableau1252606273[[#This Row],[DATE CONTRAT]]+Tableau1252606273[[#This Row],[DUREE CONTRAT]]*365,"")</f>
        <v/>
      </c>
      <c r="AY292" s="51" t="str">
        <f>IF(Tableau1252606273[[#This Row],[DATE CONTRAT]]&lt;&gt;"",Tableau1252606273[[#This Row],[DATE PROCHAIN CONTRAT]]-30,"")</f>
        <v/>
      </c>
      <c r="BE292" s="51" t="str">
        <f>IF(Tableau1252606274[[#This Row],[DATE CONTRAT]]&lt;&gt;"",Tableau1252606274[[#This Row],[DATE CONTRAT]]+Tableau1252606274[[#This Row],[DUREE CONTRAT]]*365,"")</f>
        <v/>
      </c>
      <c r="BF292" s="51" t="str">
        <f>IF(Tableau1252606274[[#This Row],[DATE CONTRAT]]&lt;&gt;"",Tableau1252606274[[#This Row],[DATE PROCHAIN CONTRAT]]-30,"")</f>
        <v/>
      </c>
    </row>
    <row r="293" spans="1:59" ht="30">
      <c r="A293" s="2" t="str">
        <f>IF(COUNT(#REF!)&lt;=0,"",COUNT(#REF!))</f>
        <v/>
      </c>
      <c r="B293" s="17" t="s">
        <v>510</v>
      </c>
      <c r="C293" s="16" t="s">
        <v>284</v>
      </c>
      <c r="D29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Avenue de Herringen</v>
      </c>
      <c r="E29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88300</v>
      </c>
      <c r="F29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Neufchâteau</v>
      </c>
      <c r="G29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3" s="30"/>
      <c r="M293" s="51"/>
      <c r="N293" s="52"/>
      <c r="O293" s="51" t="str">
        <f>IF(Tableau135361[[#This Row],[DATE DERNIER CONTRAT]]&lt;&gt;"",Tableau135361[[#This Row],[DATE DERNIER CONTRAT]]+Tableau135361[[#This Row],[DUREE DERNIER CONTRAT]]*365,"")</f>
        <v/>
      </c>
      <c r="P293" s="97" t="str">
        <f>IF(Tableau135361[[#This Row],[DATE DERNIER CONTRAT]]&lt;&gt;"",Tableau135361[[#This Row],[DATE PROCHAIN CONTRAT]]-30,"")</f>
        <v/>
      </c>
      <c r="Q293" s="35"/>
      <c r="V293" s="51" t="str">
        <f>IF(Tableau125260[[#This Row],[DATE CONTRAT]]&lt;&gt;"",Tableau125260[[#This Row],[DATE CONTRAT]]+Tableau125260[[#This Row],[DUREE CONTRAT]]*365,"")</f>
        <v/>
      </c>
      <c r="W293" s="51" t="str">
        <f>IF(Tableau125260[[#This Row],[DATE CONTRAT]]&lt;&gt;"",Tableau125260[[#This Row],[DATE PROCHAIN CONTRAT]]-30,"")</f>
        <v/>
      </c>
      <c r="AC293" s="51" t="str">
        <f>IF(Tableau12526062[[#This Row],[DATE CONTRAT]]&lt;&gt;"",Tableau12526062[[#This Row],[DATE CONTRAT]]+Tableau12526062[[#This Row],[DUREE CONTRAT]]*365,"")</f>
        <v/>
      </c>
      <c r="AD293" s="51" t="str">
        <f>IF(Tableau12526062[[#This Row],[DATE CONTRAT]]&lt;&gt;"",Tableau12526062[[#This Row],[DATE PROCHAIN CONTRAT]]-30,"")</f>
        <v/>
      </c>
      <c r="AJ293" s="51" t="str">
        <f>IF(Tableau1252606271[[#This Row],[DATE CONTRAT]]&lt;&gt;"",Tableau1252606271[[#This Row],[DATE CONTRAT]]+Tableau1252606271[[#This Row],[DUREE CONTRAT]]*365,"")</f>
        <v/>
      </c>
      <c r="AK293" s="51" t="str">
        <f>IF(Tableau1252606271[[#This Row],[DATE CONTRAT]]&lt;&gt;"",Tableau1252606271[[#This Row],[DATE PROCHAIN CONTRAT]]-30,"")</f>
        <v/>
      </c>
      <c r="AQ293" s="51" t="str">
        <f>IF(Tableau1252606272[[#This Row],[DATE CONTRAT]]&lt;&gt;"",Tableau1252606272[[#This Row],[DATE CONTRAT]]+Tableau1252606272[[#This Row],[DUREE CONTRAT]]*365,"")</f>
        <v/>
      </c>
      <c r="AR293" s="51" t="str">
        <f>IF(Tableau1252606272[[#This Row],[DATE CONTRAT]]&lt;&gt;"",Tableau1252606272[[#This Row],[DATE PROCHAIN CONTRAT]]-30,"")</f>
        <v/>
      </c>
      <c r="AX293" s="51" t="str">
        <f>IF(Tableau1252606273[[#This Row],[DATE CONTRAT]]&lt;&gt;"",Tableau1252606273[[#This Row],[DATE CONTRAT]]+Tableau1252606273[[#This Row],[DUREE CONTRAT]]*365,"")</f>
        <v/>
      </c>
      <c r="AY293" s="51" t="str">
        <f>IF(Tableau1252606273[[#This Row],[DATE CONTRAT]]&lt;&gt;"",Tableau1252606273[[#This Row],[DATE PROCHAIN CONTRAT]]-30,"")</f>
        <v/>
      </c>
      <c r="BE293" s="51" t="str">
        <f>IF(Tableau1252606274[[#This Row],[DATE CONTRAT]]&lt;&gt;"",Tableau1252606274[[#This Row],[DATE CONTRAT]]+Tableau1252606274[[#This Row],[DUREE CONTRAT]]*365,"")</f>
        <v/>
      </c>
      <c r="BF293" s="51" t="str">
        <f>IF(Tableau1252606274[[#This Row],[DATE CONTRAT]]&lt;&gt;"",Tableau1252606274[[#This Row],[DATE PROCHAIN CONTRAT]]-30,"")</f>
        <v/>
      </c>
    </row>
    <row r="294" spans="1:59" ht="30">
      <c r="A294" s="2" t="str">
        <f>IF(COUNT(#REF!)&lt;=0,"",COUNT(#REF!))</f>
        <v/>
      </c>
      <c r="B294" s="17" t="s">
        <v>510</v>
      </c>
      <c r="C294" s="16" t="s">
        <v>284</v>
      </c>
      <c r="D29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 Avenue de Herringen</v>
      </c>
      <c r="E29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88300</v>
      </c>
      <c r="F29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Neufchâteau</v>
      </c>
      <c r="G29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4" s="30"/>
      <c r="M294" s="51"/>
      <c r="N294" s="52"/>
      <c r="O294" s="51" t="str">
        <f>IF(Tableau135361[[#This Row],[DATE DERNIER CONTRAT]]&lt;&gt;"",Tableau135361[[#This Row],[DATE DERNIER CONTRAT]]+Tableau135361[[#This Row],[DUREE DERNIER CONTRAT]]*365,"")</f>
        <v/>
      </c>
      <c r="P294" s="97" t="str">
        <f>IF(Tableau135361[[#This Row],[DATE DERNIER CONTRAT]]&lt;&gt;"",Tableau135361[[#This Row],[DATE PROCHAIN CONTRAT]]-30,"")</f>
        <v/>
      </c>
      <c r="Q294" s="35"/>
      <c r="V294" s="51" t="str">
        <f>IF(Tableau125260[[#This Row],[DATE CONTRAT]]&lt;&gt;"",Tableau125260[[#This Row],[DATE CONTRAT]]+Tableau125260[[#This Row],[DUREE CONTRAT]]*365,"")</f>
        <v/>
      </c>
      <c r="W294" s="51" t="str">
        <f>IF(Tableau125260[[#This Row],[DATE CONTRAT]]&lt;&gt;"",Tableau125260[[#This Row],[DATE PROCHAIN CONTRAT]]-30,"")</f>
        <v/>
      </c>
      <c r="AC294" s="51" t="str">
        <f>IF(Tableau12526062[[#This Row],[DATE CONTRAT]]&lt;&gt;"",Tableau12526062[[#This Row],[DATE CONTRAT]]+Tableau12526062[[#This Row],[DUREE CONTRAT]]*365,"")</f>
        <v/>
      </c>
      <c r="AD294" s="51" t="str">
        <f>IF(Tableau12526062[[#This Row],[DATE CONTRAT]]&lt;&gt;"",Tableau12526062[[#This Row],[DATE PROCHAIN CONTRAT]]-30,"")</f>
        <v/>
      </c>
      <c r="AJ294" s="51" t="str">
        <f>IF(Tableau1252606271[[#This Row],[DATE CONTRAT]]&lt;&gt;"",Tableau1252606271[[#This Row],[DATE CONTRAT]]+Tableau1252606271[[#This Row],[DUREE CONTRAT]]*365,"")</f>
        <v/>
      </c>
      <c r="AK294" s="51" t="str">
        <f>IF(Tableau1252606271[[#This Row],[DATE CONTRAT]]&lt;&gt;"",Tableau1252606271[[#This Row],[DATE PROCHAIN CONTRAT]]-30,"")</f>
        <v/>
      </c>
      <c r="AQ294" s="51" t="str">
        <f>IF(Tableau1252606272[[#This Row],[DATE CONTRAT]]&lt;&gt;"",Tableau1252606272[[#This Row],[DATE CONTRAT]]+Tableau1252606272[[#This Row],[DUREE CONTRAT]]*365,"")</f>
        <v/>
      </c>
      <c r="AR294" s="51" t="str">
        <f>IF(Tableau1252606272[[#This Row],[DATE CONTRAT]]&lt;&gt;"",Tableau1252606272[[#This Row],[DATE PROCHAIN CONTRAT]]-30,"")</f>
        <v/>
      </c>
      <c r="AX294" s="51" t="str">
        <f>IF(Tableau1252606273[[#This Row],[DATE CONTRAT]]&lt;&gt;"",Tableau1252606273[[#This Row],[DATE CONTRAT]]+Tableau1252606273[[#This Row],[DUREE CONTRAT]]*365,"")</f>
        <v/>
      </c>
      <c r="AY294" s="51" t="str">
        <f>IF(Tableau1252606273[[#This Row],[DATE CONTRAT]]&lt;&gt;"",Tableau1252606273[[#This Row],[DATE PROCHAIN CONTRAT]]-30,"")</f>
        <v/>
      </c>
      <c r="BE294" s="51" t="str">
        <f>IF(Tableau1252606274[[#This Row],[DATE CONTRAT]]&lt;&gt;"",Tableau1252606274[[#This Row],[DATE CONTRAT]]+Tableau1252606274[[#This Row],[DUREE CONTRAT]]*365,"")</f>
        <v/>
      </c>
      <c r="BF294" s="51" t="str">
        <f>IF(Tableau1252606274[[#This Row],[DATE CONTRAT]]&lt;&gt;"",Tableau1252606274[[#This Row],[DATE PROCHAIN CONTRAT]]-30,"")</f>
        <v/>
      </c>
    </row>
    <row r="295" spans="1:59" ht="30">
      <c r="A295" s="2" t="str">
        <f>IF(COUNT(#REF!)&lt;=0,"",COUNT(#REF!))</f>
        <v/>
      </c>
      <c r="B295" s="17" t="s">
        <v>510</v>
      </c>
      <c r="C295" s="16" t="s">
        <v>285</v>
      </c>
      <c r="D295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 Rue de la Belle Orge</v>
      </c>
      <c r="E295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88110</v>
      </c>
      <c r="F295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Raon-l'Étape</v>
      </c>
      <c r="G295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5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5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5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5" s="30"/>
      <c r="M295" s="51"/>
      <c r="N295" s="52"/>
      <c r="O295" s="51" t="str">
        <f>IF(Tableau135361[[#This Row],[DATE DERNIER CONTRAT]]&lt;&gt;"",Tableau135361[[#This Row],[DATE DERNIER CONTRAT]]+Tableau135361[[#This Row],[DUREE DERNIER CONTRAT]]*365,"")</f>
        <v/>
      </c>
      <c r="P295" s="97" t="str">
        <f>IF(Tableau135361[[#This Row],[DATE DERNIER CONTRAT]]&lt;&gt;"",Tableau135361[[#This Row],[DATE PROCHAIN CONTRAT]]-30,"")</f>
        <v/>
      </c>
      <c r="Q295" s="35"/>
      <c r="V295" s="51" t="str">
        <f>IF(Tableau125260[[#This Row],[DATE CONTRAT]]&lt;&gt;"",Tableau125260[[#This Row],[DATE CONTRAT]]+Tableau125260[[#This Row],[DUREE CONTRAT]]*365,"")</f>
        <v/>
      </c>
      <c r="W295" s="51" t="str">
        <f>IF(Tableau125260[[#This Row],[DATE CONTRAT]]&lt;&gt;"",Tableau125260[[#This Row],[DATE PROCHAIN CONTRAT]]-30,"")</f>
        <v/>
      </c>
      <c r="AC295" s="51" t="str">
        <f>IF(Tableau12526062[[#This Row],[DATE CONTRAT]]&lt;&gt;"",Tableau12526062[[#This Row],[DATE CONTRAT]]+Tableau12526062[[#This Row],[DUREE CONTRAT]]*365,"")</f>
        <v/>
      </c>
      <c r="AD295" s="51" t="str">
        <f>IF(Tableau12526062[[#This Row],[DATE CONTRAT]]&lt;&gt;"",Tableau12526062[[#This Row],[DATE PROCHAIN CONTRAT]]-30,"")</f>
        <v/>
      </c>
      <c r="AJ295" s="51" t="str">
        <f>IF(Tableau1252606271[[#This Row],[DATE CONTRAT]]&lt;&gt;"",Tableau1252606271[[#This Row],[DATE CONTRAT]]+Tableau1252606271[[#This Row],[DUREE CONTRAT]]*365,"")</f>
        <v/>
      </c>
      <c r="AK295" s="51" t="str">
        <f>IF(Tableau1252606271[[#This Row],[DATE CONTRAT]]&lt;&gt;"",Tableau1252606271[[#This Row],[DATE PROCHAIN CONTRAT]]-30,"")</f>
        <v/>
      </c>
      <c r="AQ295" s="51" t="str">
        <f>IF(Tableau1252606272[[#This Row],[DATE CONTRAT]]&lt;&gt;"",Tableau1252606272[[#This Row],[DATE CONTRAT]]+Tableau1252606272[[#This Row],[DUREE CONTRAT]]*365,"")</f>
        <v/>
      </c>
      <c r="AR295" s="51" t="str">
        <f>IF(Tableau1252606272[[#This Row],[DATE CONTRAT]]&lt;&gt;"",Tableau1252606272[[#This Row],[DATE PROCHAIN CONTRAT]]-30,"")</f>
        <v/>
      </c>
      <c r="AX295" s="51" t="str">
        <f>IF(Tableau1252606273[[#This Row],[DATE CONTRAT]]&lt;&gt;"",Tableau1252606273[[#This Row],[DATE CONTRAT]]+Tableau1252606273[[#This Row],[DUREE CONTRAT]]*365,"")</f>
        <v/>
      </c>
      <c r="AY295" s="51" t="str">
        <f>IF(Tableau1252606273[[#This Row],[DATE CONTRAT]]&lt;&gt;"",Tableau1252606273[[#This Row],[DATE PROCHAIN CONTRAT]]-30,"")</f>
        <v/>
      </c>
      <c r="BE295" s="51" t="str">
        <f>IF(Tableau1252606274[[#This Row],[DATE CONTRAT]]&lt;&gt;"",Tableau1252606274[[#This Row],[DATE CONTRAT]]+Tableau1252606274[[#This Row],[DUREE CONTRAT]]*365,"")</f>
        <v/>
      </c>
      <c r="BF295" s="51" t="str">
        <f>IF(Tableau1252606274[[#This Row],[DATE CONTRAT]]&lt;&gt;"",Tableau1252606274[[#This Row],[DATE PROCHAIN CONTRAT]]-30,"")</f>
        <v/>
      </c>
    </row>
    <row r="296" spans="1:59" ht="45">
      <c r="A296" s="2" t="str">
        <f>IF(COUNT(#REF!)&lt;=0,"",COUNT(#REF!))</f>
        <v/>
      </c>
      <c r="B296" s="17" t="s">
        <v>510</v>
      </c>
      <c r="C296" s="16" t="s">
        <v>228</v>
      </c>
      <c r="D296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22 Place Notre Dame</v>
      </c>
      <c r="E296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57100</v>
      </c>
      <c r="F296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Thionville</v>
      </c>
      <c r="G296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6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6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6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6" s="30"/>
      <c r="M296" s="51"/>
      <c r="N296" s="52"/>
      <c r="O296" s="51" t="str">
        <f>IF(Tableau135361[[#This Row],[DATE DERNIER CONTRAT]]&lt;&gt;"",Tableau135361[[#This Row],[DATE DERNIER CONTRAT]]+Tableau135361[[#This Row],[DUREE DERNIER CONTRAT]]*365,"")</f>
        <v/>
      </c>
      <c r="P296" s="97" t="str">
        <f>IF(Tableau135361[[#This Row],[DATE DERNIER CONTRAT]]&lt;&gt;"",Tableau135361[[#This Row],[DATE PROCHAIN CONTRAT]]-30,"")</f>
        <v/>
      </c>
      <c r="Q296" s="35"/>
      <c r="V296" s="51" t="str">
        <f>IF(Tableau125260[[#This Row],[DATE CONTRAT]]&lt;&gt;"",Tableau125260[[#This Row],[DATE CONTRAT]]+Tableau125260[[#This Row],[DUREE CONTRAT]]*365,"")</f>
        <v/>
      </c>
      <c r="W296" s="51" t="str">
        <f>IF(Tableau125260[[#This Row],[DATE CONTRAT]]&lt;&gt;"",Tableau125260[[#This Row],[DATE PROCHAIN CONTRAT]]-30,"")</f>
        <v/>
      </c>
      <c r="AC296" s="51" t="str">
        <f>IF(Tableau12526062[[#This Row],[DATE CONTRAT]]&lt;&gt;"",Tableau12526062[[#This Row],[DATE CONTRAT]]+Tableau12526062[[#This Row],[DUREE CONTRAT]]*365,"")</f>
        <v/>
      </c>
      <c r="AD296" s="51" t="str">
        <f>IF(Tableau12526062[[#This Row],[DATE CONTRAT]]&lt;&gt;"",Tableau12526062[[#This Row],[DATE PROCHAIN CONTRAT]]-30,"")</f>
        <v/>
      </c>
      <c r="AJ296" s="51" t="str">
        <f>IF(Tableau1252606271[[#This Row],[DATE CONTRAT]]&lt;&gt;"",Tableau1252606271[[#This Row],[DATE CONTRAT]]+Tableau1252606271[[#This Row],[DUREE CONTRAT]]*365,"")</f>
        <v/>
      </c>
      <c r="AK296" s="51" t="str">
        <f>IF(Tableau1252606271[[#This Row],[DATE CONTRAT]]&lt;&gt;"",Tableau1252606271[[#This Row],[DATE PROCHAIN CONTRAT]]-30,"")</f>
        <v/>
      </c>
      <c r="AQ296" s="51" t="str">
        <f>IF(Tableau1252606272[[#This Row],[DATE CONTRAT]]&lt;&gt;"",Tableau1252606272[[#This Row],[DATE CONTRAT]]+Tableau1252606272[[#This Row],[DUREE CONTRAT]]*365,"")</f>
        <v/>
      </c>
      <c r="AR296" s="51" t="str">
        <f>IF(Tableau1252606272[[#This Row],[DATE CONTRAT]]&lt;&gt;"",Tableau1252606272[[#This Row],[DATE PROCHAIN CONTRAT]]-30,"")</f>
        <v/>
      </c>
      <c r="AX296" s="51" t="str">
        <f>IF(Tableau1252606273[[#This Row],[DATE CONTRAT]]&lt;&gt;"",Tableau1252606273[[#This Row],[DATE CONTRAT]]+Tableau1252606273[[#This Row],[DUREE CONTRAT]]*365,"")</f>
        <v/>
      </c>
      <c r="AY296" s="51" t="str">
        <f>IF(Tableau1252606273[[#This Row],[DATE CONTRAT]]&lt;&gt;"",Tableau1252606273[[#This Row],[DATE PROCHAIN CONTRAT]]-30,"")</f>
        <v/>
      </c>
      <c r="BE296" s="51" t="str">
        <f>IF(Tableau1252606274[[#This Row],[DATE CONTRAT]]&lt;&gt;"",Tableau1252606274[[#This Row],[DATE CONTRAT]]+Tableau1252606274[[#This Row],[DUREE CONTRAT]]*365,"")</f>
        <v/>
      </c>
      <c r="BF296" s="51" t="str">
        <f>IF(Tableau1252606274[[#This Row],[DATE CONTRAT]]&lt;&gt;"",Tableau1252606274[[#This Row],[DATE PROCHAIN CONTRAT]]-30,"")</f>
        <v/>
      </c>
    </row>
    <row r="297" spans="1:59" ht="75">
      <c r="A297" s="2" t="str">
        <f>IF(COUNT(#REF!)&lt;=0,"",COUNT(#REF!))</f>
        <v/>
      </c>
      <c r="B297" s="17" t="s">
        <v>510</v>
      </c>
      <c r="C297" s="16" t="s">
        <v>286</v>
      </c>
      <c r="D297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13 Rue de l'Epinette</v>
      </c>
      <c r="E297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88200</v>
      </c>
      <c r="F297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Remiremont</v>
      </c>
      <c r="G297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7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7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7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7" s="30"/>
      <c r="M297" s="51"/>
      <c r="N297" s="52"/>
      <c r="O297" s="51" t="str">
        <f>IF(Tableau135361[[#This Row],[DATE DERNIER CONTRAT]]&lt;&gt;"",Tableau135361[[#This Row],[DATE DERNIER CONTRAT]]+Tableau135361[[#This Row],[DUREE DERNIER CONTRAT]]*365,"")</f>
        <v/>
      </c>
      <c r="P297" s="97" t="str">
        <f>IF(Tableau135361[[#This Row],[DATE DERNIER CONTRAT]]&lt;&gt;"",Tableau135361[[#This Row],[DATE PROCHAIN CONTRAT]]-30,"")</f>
        <v/>
      </c>
      <c r="Q297" s="35"/>
      <c r="V297" s="51" t="str">
        <f>IF(Tableau125260[[#This Row],[DATE CONTRAT]]&lt;&gt;"",Tableau125260[[#This Row],[DATE CONTRAT]]+Tableau125260[[#This Row],[DUREE CONTRAT]]*365,"")</f>
        <v/>
      </c>
      <c r="W297" s="51" t="str">
        <f>IF(Tableau125260[[#This Row],[DATE CONTRAT]]&lt;&gt;"",Tableau125260[[#This Row],[DATE PROCHAIN CONTRAT]]-30,"")</f>
        <v/>
      </c>
      <c r="AC297" s="51" t="str">
        <f>IF(Tableau12526062[[#This Row],[DATE CONTRAT]]&lt;&gt;"",Tableau12526062[[#This Row],[DATE CONTRAT]]+Tableau12526062[[#This Row],[DUREE CONTRAT]]*365,"")</f>
        <v/>
      </c>
      <c r="AD297" s="51" t="str">
        <f>IF(Tableau12526062[[#This Row],[DATE CONTRAT]]&lt;&gt;"",Tableau12526062[[#This Row],[DATE PROCHAIN CONTRAT]]-30,"")</f>
        <v/>
      </c>
      <c r="AJ297" s="51" t="str">
        <f>IF(Tableau1252606271[[#This Row],[DATE CONTRAT]]&lt;&gt;"",Tableau1252606271[[#This Row],[DATE CONTRAT]]+Tableau1252606271[[#This Row],[DUREE CONTRAT]]*365,"")</f>
        <v/>
      </c>
      <c r="AK297" s="51" t="str">
        <f>IF(Tableau1252606271[[#This Row],[DATE CONTRAT]]&lt;&gt;"",Tableau1252606271[[#This Row],[DATE PROCHAIN CONTRAT]]-30,"")</f>
        <v/>
      </c>
      <c r="AQ297" s="51" t="str">
        <f>IF(Tableau1252606272[[#This Row],[DATE CONTRAT]]&lt;&gt;"",Tableau1252606272[[#This Row],[DATE CONTRAT]]+Tableau1252606272[[#This Row],[DUREE CONTRAT]]*365,"")</f>
        <v/>
      </c>
      <c r="AR297" s="51" t="str">
        <f>IF(Tableau1252606272[[#This Row],[DATE CONTRAT]]&lt;&gt;"",Tableau1252606272[[#This Row],[DATE PROCHAIN CONTRAT]]-30,"")</f>
        <v/>
      </c>
      <c r="AX297" s="51" t="str">
        <f>IF(Tableau1252606273[[#This Row],[DATE CONTRAT]]&lt;&gt;"",Tableau1252606273[[#This Row],[DATE CONTRAT]]+Tableau1252606273[[#This Row],[DUREE CONTRAT]]*365,"")</f>
        <v/>
      </c>
      <c r="AY297" s="51" t="str">
        <f>IF(Tableau1252606273[[#This Row],[DATE CONTRAT]]&lt;&gt;"",Tableau1252606273[[#This Row],[DATE PROCHAIN CONTRAT]]-30,"")</f>
        <v/>
      </c>
      <c r="BE297" s="51" t="str">
        <f>IF(Tableau1252606274[[#This Row],[DATE CONTRAT]]&lt;&gt;"",Tableau1252606274[[#This Row],[DATE CONTRAT]]+Tableau1252606274[[#This Row],[DUREE CONTRAT]]*365,"")</f>
        <v/>
      </c>
      <c r="BF297" s="51" t="str">
        <f>IF(Tableau1252606274[[#This Row],[DATE CONTRAT]]&lt;&gt;"",Tableau1252606274[[#This Row],[DATE PROCHAIN CONTRAT]]-30,"")</f>
        <v/>
      </c>
    </row>
    <row r="298" spans="1:59" ht="90">
      <c r="A298" s="2" t="str">
        <f>IF(COUNT(#REF!)&lt;=0,"",COUNT(#REF!))</f>
        <v/>
      </c>
      <c r="B298" s="17" t="s">
        <v>510</v>
      </c>
      <c r="C298" s="16" t="s">
        <v>287</v>
      </c>
      <c r="D298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32 Boulevard d'Alsace</v>
      </c>
      <c r="E298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88400</v>
      </c>
      <c r="F298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Gérardmer</v>
      </c>
      <c r="G298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8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8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8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8" s="30"/>
      <c r="M298" s="51"/>
      <c r="N298" s="52"/>
      <c r="O298" s="51" t="str">
        <f>IF(Tableau135361[[#This Row],[DATE DERNIER CONTRAT]]&lt;&gt;"",Tableau135361[[#This Row],[DATE DERNIER CONTRAT]]+Tableau135361[[#This Row],[DUREE DERNIER CONTRAT]]*365,"")</f>
        <v/>
      </c>
      <c r="P298" s="97" t="str">
        <f>IF(Tableau135361[[#This Row],[DATE DERNIER CONTRAT]]&lt;&gt;"",Tableau135361[[#This Row],[DATE PROCHAIN CONTRAT]]-30,"")</f>
        <v/>
      </c>
      <c r="Q298" s="35"/>
      <c r="V298" s="51" t="str">
        <f>IF(Tableau125260[[#This Row],[DATE CONTRAT]]&lt;&gt;"",Tableau125260[[#This Row],[DATE CONTRAT]]+Tableau125260[[#This Row],[DUREE CONTRAT]]*365,"")</f>
        <v/>
      </c>
      <c r="W298" s="51" t="str">
        <f>IF(Tableau125260[[#This Row],[DATE CONTRAT]]&lt;&gt;"",Tableau125260[[#This Row],[DATE PROCHAIN CONTRAT]]-30,"")</f>
        <v/>
      </c>
      <c r="AC298" s="51" t="str">
        <f>IF(Tableau12526062[[#This Row],[DATE CONTRAT]]&lt;&gt;"",Tableau12526062[[#This Row],[DATE CONTRAT]]+Tableau12526062[[#This Row],[DUREE CONTRAT]]*365,"")</f>
        <v/>
      </c>
      <c r="AD298" s="51" t="str">
        <f>IF(Tableau12526062[[#This Row],[DATE CONTRAT]]&lt;&gt;"",Tableau12526062[[#This Row],[DATE PROCHAIN CONTRAT]]-30,"")</f>
        <v/>
      </c>
      <c r="AJ298" s="51" t="str">
        <f>IF(Tableau1252606271[[#This Row],[DATE CONTRAT]]&lt;&gt;"",Tableau1252606271[[#This Row],[DATE CONTRAT]]+Tableau1252606271[[#This Row],[DUREE CONTRAT]]*365,"")</f>
        <v/>
      </c>
      <c r="AK298" s="51" t="str">
        <f>IF(Tableau1252606271[[#This Row],[DATE CONTRAT]]&lt;&gt;"",Tableau1252606271[[#This Row],[DATE PROCHAIN CONTRAT]]-30,"")</f>
        <v/>
      </c>
      <c r="AQ298" s="51" t="str">
        <f>IF(Tableau1252606272[[#This Row],[DATE CONTRAT]]&lt;&gt;"",Tableau1252606272[[#This Row],[DATE CONTRAT]]+Tableau1252606272[[#This Row],[DUREE CONTRAT]]*365,"")</f>
        <v/>
      </c>
      <c r="AR298" s="51" t="str">
        <f>IF(Tableau1252606272[[#This Row],[DATE CONTRAT]]&lt;&gt;"",Tableau1252606272[[#This Row],[DATE PROCHAIN CONTRAT]]-30,"")</f>
        <v/>
      </c>
      <c r="AX298" s="51" t="str">
        <f>IF(Tableau1252606273[[#This Row],[DATE CONTRAT]]&lt;&gt;"",Tableau1252606273[[#This Row],[DATE CONTRAT]]+Tableau1252606273[[#This Row],[DUREE CONTRAT]]*365,"")</f>
        <v/>
      </c>
      <c r="AY298" s="51" t="str">
        <f>IF(Tableau1252606273[[#This Row],[DATE CONTRAT]]&lt;&gt;"",Tableau1252606273[[#This Row],[DATE PROCHAIN CONTRAT]]-30,"")</f>
        <v/>
      </c>
      <c r="BE298" s="51" t="str">
        <f>IF(Tableau1252606274[[#This Row],[DATE CONTRAT]]&lt;&gt;"",Tableau1252606274[[#This Row],[DATE CONTRAT]]+Tableau1252606274[[#This Row],[DUREE CONTRAT]]*365,"")</f>
        <v/>
      </c>
      <c r="BF298" s="51" t="str">
        <f>IF(Tableau1252606274[[#This Row],[DATE CONTRAT]]&lt;&gt;"",Tableau1252606274[[#This Row],[DATE PROCHAIN CONTRAT]]-30,"")</f>
        <v/>
      </c>
    </row>
    <row r="299" spans="1:59" ht="105">
      <c r="A299" s="2" t="str">
        <f>IF(COUNT(#REF!)&lt;=0,"",COUNT(#REF!))</f>
        <v/>
      </c>
      <c r="B299" s="17" t="s">
        <v>510</v>
      </c>
      <c r="C299" s="16" t="s">
        <v>288</v>
      </c>
      <c r="D299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32 Boulevard d'Alsace</v>
      </c>
      <c r="E299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88400</v>
      </c>
      <c r="F299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Gérardmer</v>
      </c>
      <c r="G299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299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299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299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299" s="30"/>
      <c r="M299" s="51"/>
      <c r="N299" s="52"/>
      <c r="O299" s="51" t="str">
        <f>IF(Tableau135361[[#This Row],[DATE DERNIER CONTRAT]]&lt;&gt;"",Tableau135361[[#This Row],[DATE DERNIER CONTRAT]]+Tableau135361[[#This Row],[DUREE DERNIER CONTRAT]]*365,"")</f>
        <v/>
      </c>
      <c r="P299" s="97" t="str">
        <f>IF(Tableau135361[[#This Row],[DATE DERNIER CONTRAT]]&lt;&gt;"",Tableau135361[[#This Row],[DATE PROCHAIN CONTRAT]]-30,"")</f>
        <v/>
      </c>
      <c r="Q299" s="35"/>
      <c r="V299" s="51" t="str">
        <f>IF(Tableau125260[[#This Row],[DATE CONTRAT]]&lt;&gt;"",Tableau125260[[#This Row],[DATE CONTRAT]]+Tableau125260[[#This Row],[DUREE CONTRAT]]*365,"")</f>
        <v/>
      </c>
      <c r="W299" s="51" t="str">
        <f>IF(Tableau125260[[#This Row],[DATE CONTRAT]]&lt;&gt;"",Tableau125260[[#This Row],[DATE PROCHAIN CONTRAT]]-30,"")</f>
        <v/>
      </c>
      <c r="AC299" s="51" t="str">
        <f>IF(Tableau12526062[[#This Row],[DATE CONTRAT]]&lt;&gt;"",Tableau12526062[[#This Row],[DATE CONTRAT]]+Tableau12526062[[#This Row],[DUREE CONTRAT]]*365,"")</f>
        <v/>
      </c>
      <c r="AD299" s="51" t="str">
        <f>IF(Tableau12526062[[#This Row],[DATE CONTRAT]]&lt;&gt;"",Tableau12526062[[#This Row],[DATE PROCHAIN CONTRAT]]-30,"")</f>
        <v/>
      </c>
      <c r="AJ299" s="51" t="str">
        <f>IF(Tableau1252606271[[#This Row],[DATE CONTRAT]]&lt;&gt;"",Tableau1252606271[[#This Row],[DATE CONTRAT]]+Tableau1252606271[[#This Row],[DUREE CONTRAT]]*365,"")</f>
        <v/>
      </c>
      <c r="AK299" s="51" t="str">
        <f>IF(Tableau1252606271[[#This Row],[DATE CONTRAT]]&lt;&gt;"",Tableau1252606271[[#This Row],[DATE PROCHAIN CONTRAT]]-30,"")</f>
        <v/>
      </c>
      <c r="AQ299" s="51" t="str">
        <f>IF(Tableau1252606272[[#This Row],[DATE CONTRAT]]&lt;&gt;"",Tableau1252606272[[#This Row],[DATE CONTRAT]]+Tableau1252606272[[#This Row],[DUREE CONTRAT]]*365,"")</f>
        <v/>
      </c>
      <c r="AR299" s="51" t="str">
        <f>IF(Tableau1252606272[[#This Row],[DATE CONTRAT]]&lt;&gt;"",Tableau1252606272[[#This Row],[DATE PROCHAIN CONTRAT]]-30,"")</f>
        <v/>
      </c>
      <c r="AX299" s="51" t="str">
        <f>IF(Tableau1252606273[[#This Row],[DATE CONTRAT]]&lt;&gt;"",Tableau1252606273[[#This Row],[DATE CONTRAT]]+Tableau1252606273[[#This Row],[DUREE CONTRAT]]*365,"")</f>
        <v/>
      </c>
      <c r="AY299" s="51" t="str">
        <f>IF(Tableau1252606273[[#This Row],[DATE CONTRAT]]&lt;&gt;"",Tableau1252606273[[#This Row],[DATE PROCHAIN CONTRAT]]-30,"")</f>
        <v/>
      </c>
      <c r="BE299" s="51" t="str">
        <f>IF(Tableau1252606274[[#This Row],[DATE CONTRAT]]&lt;&gt;"",Tableau1252606274[[#This Row],[DATE CONTRAT]]+Tableau1252606274[[#This Row],[DUREE CONTRAT]]*365,"")</f>
        <v/>
      </c>
      <c r="BF299" s="51" t="str">
        <f>IF(Tableau1252606274[[#This Row],[DATE CONTRAT]]&lt;&gt;"",Tableau1252606274[[#This Row],[DATE PROCHAIN CONTRAT]]-30,"")</f>
        <v/>
      </c>
    </row>
    <row r="300" spans="1:59" ht="90">
      <c r="A300" s="2" t="str">
        <f>IF(COUNT(#REF!)&lt;=0,"",COUNT(#REF!))</f>
        <v/>
      </c>
      <c r="B300" s="17" t="s">
        <v>510</v>
      </c>
      <c r="C300" s="16" t="s">
        <v>289</v>
      </c>
      <c r="D300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32 Rue de l'Orme</v>
      </c>
      <c r="E300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88100</v>
      </c>
      <c r="F300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Saint-Dié-des-Vosges</v>
      </c>
      <c r="G300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00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00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00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00" s="30"/>
      <c r="M300" s="51"/>
      <c r="N300" s="52"/>
      <c r="O300" s="51" t="str">
        <f>IF(Tableau135361[[#This Row],[DATE DERNIER CONTRAT]]&lt;&gt;"",Tableau135361[[#This Row],[DATE DERNIER CONTRAT]]+Tableau135361[[#This Row],[DUREE DERNIER CONTRAT]]*365,"")</f>
        <v/>
      </c>
      <c r="P300" s="97" t="str">
        <f>IF(Tableau135361[[#This Row],[DATE DERNIER CONTRAT]]&lt;&gt;"",Tableau135361[[#This Row],[DATE PROCHAIN CONTRAT]]-30,"")</f>
        <v/>
      </c>
      <c r="Q300" s="35"/>
      <c r="V300" s="51" t="str">
        <f>IF(Tableau125260[[#This Row],[DATE CONTRAT]]&lt;&gt;"",Tableau125260[[#This Row],[DATE CONTRAT]]+Tableau125260[[#This Row],[DUREE CONTRAT]]*365,"")</f>
        <v/>
      </c>
      <c r="W300" s="51" t="str">
        <f>IF(Tableau125260[[#This Row],[DATE CONTRAT]]&lt;&gt;"",Tableau125260[[#This Row],[DATE PROCHAIN CONTRAT]]-30,"")</f>
        <v/>
      </c>
      <c r="AC300" s="51" t="str">
        <f>IF(Tableau12526062[[#This Row],[DATE CONTRAT]]&lt;&gt;"",Tableau12526062[[#This Row],[DATE CONTRAT]]+Tableau12526062[[#This Row],[DUREE CONTRAT]]*365,"")</f>
        <v/>
      </c>
      <c r="AD300" s="51" t="str">
        <f>IF(Tableau12526062[[#This Row],[DATE CONTRAT]]&lt;&gt;"",Tableau12526062[[#This Row],[DATE PROCHAIN CONTRAT]]-30,"")</f>
        <v/>
      </c>
      <c r="AJ300" s="51" t="str">
        <f>IF(Tableau1252606271[[#This Row],[DATE CONTRAT]]&lt;&gt;"",Tableau1252606271[[#This Row],[DATE CONTRAT]]+Tableau1252606271[[#This Row],[DUREE CONTRAT]]*365,"")</f>
        <v/>
      </c>
      <c r="AK300" s="51" t="str">
        <f>IF(Tableau1252606271[[#This Row],[DATE CONTRAT]]&lt;&gt;"",Tableau1252606271[[#This Row],[DATE PROCHAIN CONTRAT]]-30,"")</f>
        <v/>
      </c>
      <c r="AQ300" s="51" t="str">
        <f>IF(Tableau1252606272[[#This Row],[DATE CONTRAT]]&lt;&gt;"",Tableau1252606272[[#This Row],[DATE CONTRAT]]+Tableau1252606272[[#This Row],[DUREE CONTRAT]]*365,"")</f>
        <v/>
      </c>
      <c r="AR300" s="51" t="str">
        <f>IF(Tableau1252606272[[#This Row],[DATE CONTRAT]]&lt;&gt;"",Tableau1252606272[[#This Row],[DATE PROCHAIN CONTRAT]]-30,"")</f>
        <v/>
      </c>
      <c r="AX300" s="51" t="str">
        <f>IF(Tableau1252606273[[#This Row],[DATE CONTRAT]]&lt;&gt;"",Tableau1252606273[[#This Row],[DATE CONTRAT]]+Tableau1252606273[[#This Row],[DUREE CONTRAT]]*365,"")</f>
        <v/>
      </c>
      <c r="AY300" s="51" t="str">
        <f>IF(Tableau1252606273[[#This Row],[DATE CONTRAT]]&lt;&gt;"",Tableau1252606273[[#This Row],[DATE PROCHAIN CONTRAT]]-30,"")</f>
        <v/>
      </c>
      <c r="BE300" s="51" t="str">
        <f>IF(Tableau1252606274[[#This Row],[DATE CONTRAT]]&lt;&gt;"",Tableau1252606274[[#This Row],[DATE CONTRAT]]+Tableau1252606274[[#This Row],[DUREE CONTRAT]]*365,"")</f>
        <v/>
      </c>
      <c r="BF300" s="51" t="str">
        <f>IF(Tableau1252606274[[#This Row],[DATE CONTRAT]]&lt;&gt;"",Tableau1252606274[[#This Row],[DATE PROCHAIN CONTRAT]]-30,"")</f>
        <v/>
      </c>
    </row>
    <row r="301" spans="1:59" ht="90">
      <c r="A301" s="2" t="str">
        <f>IF(COUNT(#REF!)&lt;=0,"",COUNT(#REF!))</f>
        <v/>
      </c>
      <c r="B301" s="17" t="s">
        <v>510</v>
      </c>
      <c r="C301" s="16" t="s">
        <v>290</v>
      </c>
      <c r="D301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du Haut des Étages</v>
      </c>
      <c r="E301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88000</v>
      </c>
      <c r="F301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Épinal</v>
      </c>
      <c r="G301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01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01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01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01" s="30"/>
      <c r="M301" s="51"/>
      <c r="N301" s="52"/>
      <c r="O301" s="51" t="str">
        <f>IF(Tableau135361[[#This Row],[DATE DERNIER CONTRAT]]&lt;&gt;"",Tableau135361[[#This Row],[DATE DERNIER CONTRAT]]+Tableau135361[[#This Row],[DUREE DERNIER CONTRAT]]*365,"")</f>
        <v/>
      </c>
      <c r="P301" s="97" t="str">
        <f>IF(Tableau135361[[#This Row],[DATE DERNIER CONTRAT]]&lt;&gt;"",Tableau135361[[#This Row],[DATE PROCHAIN CONTRAT]]-30,"")</f>
        <v/>
      </c>
      <c r="Q301" s="35"/>
      <c r="V301" s="51" t="str">
        <f>IF(Tableau125260[[#This Row],[DATE CONTRAT]]&lt;&gt;"",Tableau125260[[#This Row],[DATE CONTRAT]]+Tableau125260[[#This Row],[DUREE CONTRAT]]*365,"")</f>
        <v/>
      </c>
      <c r="W301" s="51" t="str">
        <f>IF(Tableau125260[[#This Row],[DATE CONTRAT]]&lt;&gt;"",Tableau125260[[#This Row],[DATE PROCHAIN CONTRAT]]-30,"")</f>
        <v/>
      </c>
      <c r="AC301" s="51" t="str">
        <f>IF(Tableau12526062[[#This Row],[DATE CONTRAT]]&lt;&gt;"",Tableau12526062[[#This Row],[DATE CONTRAT]]+Tableau12526062[[#This Row],[DUREE CONTRAT]]*365,"")</f>
        <v/>
      </c>
      <c r="AD301" s="51" t="str">
        <f>IF(Tableau12526062[[#This Row],[DATE CONTRAT]]&lt;&gt;"",Tableau12526062[[#This Row],[DATE PROCHAIN CONTRAT]]-30,"")</f>
        <v/>
      </c>
      <c r="AJ301" s="51" t="str">
        <f>IF(Tableau1252606271[[#This Row],[DATE CONTRAT]]&lt;&gt;"",Tableau1252606271[[#This Row],[DATE CONTRAT]]+Tableau1252606271[[#This Row],[DUREE CONTRAT]]*365,"")</f>
        <v/>
      </c>
      <c r="AK301" s="51" t="str">
        <f>IF(Tableau1252606271[[#This Row],[DATE CONTRAT]]&lt;&gt;"",Tableau1252606271[[#This Row],[DATE PROCHAIN CONTRAT]]-30,"")</f>
        <v/>
      </c>
      <c r="AQ301" s="51" t="str">
        <f>IF(Tableau1252606272[[#This Row],[DATE CONTRAT]]&lt;&gt;"",Tableau1252606272[[#This Row],[DATE CONTRAT]]+Tableau1252606272[[#This Row],[DUREE CONTRAT]]*365,"")</f>
        <v/>
      </c>
      <c r="AR301" s="51" t="str">
        <f>IF(Tableau1252606272[[#This Row],[DATE CONTRAT]]&lt;&gt;"",Tableau1252606272[[#This Row],[DATE PROCHAIN CONTRAT]]-30,"")</f>
        <v/>
      </c>
      <c r="AX301" s="51" t="str">
        <f>IF(Tableau1252606273[[#This Row],[DATE CONTRAT]]&lt;&gt;"",Tableau1252606273[[#This Row],[DATE CONTRAT]]+Tableau1252606273[[#This Row],[DUREE CONTRAT]]*365,"")</f>
        <v/>
      </c>
      <c r="AY301" s="51" t="str">
        <f>IF(Tableau1252606273[[#This Row],[DATE CONTRAT]]&lt;&gt;"",Tableau1252606273[[#This Row],[DATE PROCHAIN CONTRAT]]-30,"")</f>
        <v/>
      </c>
      <c r="BE301" s="51" t="str">
        <f>IF(Tableau1252606274[[#This Row],[DATE CONTRAT]]&lt;&gt;"",Tableau1252606274[[#This Row],[DATE CONTRAT]]+Tableau1252606274[[#This Row],[DUREE CONTRAT]]*365,"")</f>
        <v/>
      </c>
      <c r="BF301" s="51" t="str">
        <f>IF(Tableau1252606274[[#This Row],[DATE CONTRAT]]&lt;&gt;"",Tableau1252606274[[#This Row],[DATE PROCHAIN CONTRAT]]-30,"")</f>
        <v/>
      </c>
    </row>
    <row r="302" spans="1:59" ht="105">
      <c r="A302" s="2" t="str">
        <f>IF(COUNT(#REF!)&lt;=0,"",COUNT(#REF!))</f>
        <v/>
      </c>
      <c r="B302" s="17" t="s">
        <v>510</v>
      </c>
      <c r="C302" s="16" t="s">
        <v>291</v>
      </c>
      <c r="D302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2 Rue du Haut des Etages</v>
      </c>
      <c r="E302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88000</v>
      </c>
      <c r="F302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Épinal</v>
      </c>
      <c r="G302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02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02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02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02" s="30"/>
      <c r="M302" s="51"/>
      <c r="N302" s="52"/>
      <c r="O302" s="51" t="str">
        <f>IF(Tableau135361[[#This Row],[DATE DERNIER CONTRAT]]&lt;&gt;"",Tableau135361[[#This Row],[DATE DERNIER CONTRAT]]+Tableau135361[[#This Row],[DUREE DERNIER CONTRAT]]*365,"")</f>
        <v/>
      </c>
      <c r="P302" s="97" t="str">
        <f>IF(Tableau135361[[#This Row],[DATE DERNIER CONTRAT]]&lt;&gt;"",Tableau135361[[#This Row],[DATE PROCHAIN CONTRAT]]-30,"")</f>
        <v/>
      </c>
      <c r="Q302" s="35"/>
      <c r="V302" s="51" t="str">
        <f>IF(Tableau125260[[#This Row],[DATE CONTRAT]]&lt;&gt;"",Tableau125260[[#This Row],[DATE CONTRAT]]+Tableau125260[[#This Row],[DUREE CONTRAT]]*365,"")</f>
        <v/>
      </c>
      <c r="W302" s="51" t="str">
        <f>IF(Tableau125260[[#This Row],[DATE CONTRAT]]&lt;&gt;"",Tableau125260[[#This Row],[DATE PROCHAIN CONTRAT]]-30,"")</f>
        <v/>
      </c>
      <c r="AC302" s="51" t="str">
        <f>IF(Tableau12526062[[#This Row],[DATE CONTRAT]]&lt;&gt;"",Tableau12526062[[#This Row],[DATE CONTRAT]]+Tableau12526062[[#This Row],[DUREE CONTRAT]]*365,"")</f>
        <v/>
      </c>
      <c r="AD302" s="51" t="str">
        <f>IF(Tableau12526062[[#This Row],[DATE CONTRAT]]&lt;&gt;"",Tableau12526062[[#This Row],[DATE PROCHAIN CONTRAT]]-30,"")</f>
        <v/>
      </c>
      <c r="AJ302" s="51" t="str">
        <f>IF(Tableau1252606271[[#This Row],[DATE CONTRAT]]&lt;&gt;"",Tableau1252606271[[#This Row],[DATE CONTRAT]]+Tableau1252606271[[#This Row],[DUREE CONTRAT]]*365,"")</f>
        <v/>
      </c>
      <c r="AK302" s="51" t="str">
        <f>IF(Tableau1252606271[[#This Row],[DATE CONTRAT]]&lt;&gt;"",Tableau1252606271[[#This Row],[DATE PROCHAIN CONTRAT]]-30,"")</f>
        <v/>
      </c>
      <c r="AQ302" s="51" t="str">
        <f>IF(Tableau1252606272[[#This Row],[DATE CONTRAT]]&lt;&gt;"",Tableau1252606272[[#This Row],[DATE CONTRAT]]+Tableau1252606272[[#This Row],[DUREE CONTRAT]]*365,"")</f>
        <v/>
      </c>
      <c r="AR302" s="51" t="str">
        <f>IF(Tableau1252606272[[#This Row],[DATE CONTRAT]]&lt;&gt;"",Tableau1252606272[[#This Row],[DATE PROCHAIN CONTRAT]]-30,"")</f>
        <v/>
      </c>
      <c r="AX302" s="51" t="str">
        <f>IF(Tableau1252606273[[#This Row],[DATE CONTRAT]]&lt;&gt;"",Tableau1252606273[[#This Row],[DATE CONTRAT]]+Tableau1252606273[[#This Row],[DUREE CONTRAT]]*365,"")</f>
        <v/>
      </c>
      <c r="AY302" s="51" t="str">
        <f>IF(Tableau1252606273[[#This Row],[DATE CONTRAT]]&lt;&gt;"",Tableau1252606273[[#This Row],[DATE PROCHAIN CONTRAT]]-30,"")</f>
        <v/>
      </c>
      <c r="BE302" s="51" t="str">
        <f>IF(Tableau1252606274[[#This Row],[DATE CONTRAT]]&lt;&gt;"",Tableau1252606274[[#This Row],[DATE CONTRAT]]+Tableau1252606274[[#This Row],[DUREE CONTRAT]]*365,"")</f>
        <v/>
      </c>
      <c r="BF302" s="51" t="str">
        <f>IF(Tableau1252606274[[#This Row],[DATE CONTRAT]]&lt;&gt;"",Tableau1252606274[[#This Row],[DATE PROCHAIN CONTRAT]]-30,"")</f>
        <v/>
      </c>
    </row>
    <row r="303" spans="1:59" ht="90">
      <c r="A303" s="2" t="str">
        <f>IF(COUNT(#REF!)&lt;=0,"",COUNT(#REF!))</f>
        <v/>
      </c>
      <c r="B303" s="17" t="s">
        <v>510</v>
      </c>
      <c r="C303" s="16" t="s">
        <v>292</v>
      </c>
      <c r="D303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Route du Stand</v>
      </c>
      <c r="E303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88300</v>
      </c>
      <c r="F303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Neufchâteau</v>
      </c>
      <c r="G303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03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03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03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03" s="30"/>
      <c r="M303" s="51"/>
      <c r="N303" s="52"/>
      <c r="O303" s="51" t="str">
        <f>IF(Tableau135361[[#This Row],[DATE DERNIER CONTRAT]]&lt;&gt;"",Tableau135361[[#This Row],[DATE DERNIER CONTRAT]]+Tableau135361[[#This Row],[DUREE DERNIER CONTRAT]]*365,"")</f>
        <v/>
      </c>
      <c r="P303" s="97" t="str">
        <f>IF(Tableau135361[[#This Row],[DATE DERNIER CONTRAT]]&lt;&gt;"",Tableau135361[[#This Row],[DATE PROCHAIN CONTRAT]]-30,"")</f>
        <v/>
      </c>
      <c r="Q303" s="35"/>
      <c r="V303" s="51" t="str">
        <f>IF(Tableau125260[[#This Row],[DATE CONTRAT]]&lt;&gt;"",Tableau125260[[#This Row],[DATE CONTRAT]]+Tableau125260[[#This Row],[DUREE CONTRAT]]*365,"")</f>
        <v/>
      </c>
      <c r="W303" s="51" t="str">
        <f>IF(Tableau125260[[#This Row],[DATE CONTRAT]]&lt;&gt;"",Tableau125260[[#This Row],[DATE PROCHAIN CONTRAT]]-30,"")</f>
        <v/>
      </c>
      <c r="AC303" s="51" t="str">
        <f>IF(Tableau12526062[[#This Row],[DATE CONTRAT]]&lt;&gt;"",Tableau12526062[[#This Row],[DATE CONTRAT]]+Tableau12526062[[#This Row],[DUREE CONTRAT]]*365,"")</f>
        <v/>
      </c>
      <c r="AD303" s="51" t="str">
        <f>IF(Tableau12526062[[#This Row],[DATE CONTRAT]]&lt;&gt;"",Tableau12526062[[#This Row],[DATE PROCHAIN CONTRAT]]-30,"")</f>
        <v/>
      </c>
      <c r="AJ303" s="51" t="str">
        <f>IF(Tableau1252606271[[#This Row],[DATE CONTRAT]]&lt;&gt;"",Tableau1252606271[[#This Row],[DATE CONTRAT]]+Tableau1252606271[[#This Row],[DUREE CONTRAT]]*365,"")</f>
        <v/>
      </c>
      <c r="AK303" s="51" t="str">
        <f>IF(Tableau1252606271[[#This Row],[DATE CONTRAT]]&lt;&gt;"",Tableau1252606271[[#This Row],[DATE PROCHAIN CONTRAT]]-30,"")</f>
        <v/>
      </c>
      <c r="AQ303" s="51" t="str">
        <f>IF(Tableau1252606272[[#This Row],[DATE CONTRAT]]&lt;&gt;"",Tableau1252606272[[#This Row],[DATE CONTRAT]]+Tableau1252606272[[#This Row],[DUREE CONTRAT]]*365,"")</f>
        <v/>
      </c>
      <c r="AR303" s="51" t="str">
        <f>IF(Tableau1252606272[[#This Row],[DATE CONTRAT]]&lt;&gt;"",Tableau1252606272[[#This Row],[DATE PROCHAIN CONTRAT]]-30,"")</f>
        <v/>
      </c>
      <c r="AX303" s="51" t="str">
        <f>IF(Tableau1252606273[[#This Row],[DATE CONTRAT]]&lt;&gt;"",Tableau1252606273[[#This Row],[DATE CONTRAT]]+Tableau1252606273[[#This Row],[DUREE CONTRAT]]*365,"")</f>
        <v/>
      </c>
      <c r="AY303" s="51" t="str">
        <f>IF(Tableau1252606273[[#This Row],[DATE CONTRAT]]&lt;&gt;"",Tableau1252606273[[#This Row],[DATE PROCHAIN CONTRAT]]-30,"")</f>
        <v/>
      </c>
      <c r="BE303" s="51" t="str">
        <f>IF(Tableau1252606274[[#This Row],[DATE CONTRAT]]&lt;&gt;"",Tableau1252606274[[#This Row],[DATE CONTRAT]]+Tableau1252606274[[#This Row],[DUREE CONTRAT]]*365,"")</f>
        <v/>
      </c>
      <c r="BF303" s="51" t="str">
        <f>IF(Tableau1252606274[[#This Row],[DATE CONTRAT]]&lt;&gt;"",Tableau1252606274[[#This Row],[DATE PROCHAIN CONTRAT]]-30,"")</f>
        <v/>
      </c>
    </row>
    <row r="304" spans="1:59" ht="105">
      <c r="A304" s="2" t="str">
        <f>IF(COUNT(#REF!)&lt;=0,"",COUNT(#REF!))</f>
        <v/>
      </c>
      <c r="B304" s="17" t="s">
        <v>510</v>
      </c>
      <c r="C304" s="16" t="s">
        <v>293</v>
      </c>
      <c r="D304" s="16" t="str">
        <f>IF(Tableau154[[#This Row],[REGION]]="MEURTHE_ET_MOSELLE",INDEX(Tableau43[],MATCH(Tableau154[[#This Row],[NOM DU LYCEE/BÂTIMENT]],Tableau43[NOM DU LYCEE/BÂTIMENT],0),MATCH(D$10,Tableau43[#Headers],0)),IF(Tableau154[[#This Row],[REGION]]="MEUSE",INDEX(Tableau43[],MATCH(Tableau154[[#This Row],[NOM DU LYCEE/BÂTIMENT]],Tableau43[NOM DU LYCEE/BÂTIMENT],0),MATCH(D$10,Tableau43[#Headers],0)),IF(Tableau154[[#This Row],[REGION]]="MOSELLE",INDEX(Tableau43[],MATCH(Tableau154[[#This Row],[NOM DU LYCEE/BÂTIMENT]],Tableau43[NOM DU LYCEE/BÂTIMENT],0),MATCH(D$10,Tableau43[#Headers],0)),IF(Tableau154[[#This Row],[REGION]]="VOSGES",INDEX(Tableau43[],MATCH(Tableau154[[#This Row],[NOM DU LYCEE/BÂTIMENT]],Tableau43[NOM DU LYCEE/BÂTIMENT],0),MATCH(D$10,Tableau43[#Headers],0))))))</f>
        <v>Route du Stand</v>
      </c>
      <c r="E304" s="8">
        <f>IF(Tableau154[[#This Row],[REGION]]="MEURTHE_ET_MOSELLE",INDEX(Tableau43[],MATCH(Tableau154[[#This Row],[NOM DU LYCEE/BÂTIMENT]],Tableau43[NOM DU LYCEE/BÂTIMENT],0),MATCH(E$10,Tableau43[#Headers],0)),IF(Tableau154[[#This Row],[REGION]]="MEUSE",INDEX(Tableau43[],MATCH(Tableau154[[#This Row],[NOM DU LYCEE/BÂTIMENT]],Tableau43[NOM DU LYCEE/BÂTIMENT],0),MATCH(E$10,Tableau43[#Headers],0)),IF(Tableau154[[#This Row],[REGION]]="MOSELLE",INDEX(Tableau43[],MATCH(Tableau154[[#This Row],[NOM DU LYCEE/BÂTIMENT]],Tableau43[NOM DU LYCEE/BÂTIMENT],0),MATCH(E$10,Tableau43[#Headers],0)),IF(Tableau154[[#This Row],[REGION]]="VOSGES",INDEX(Tableau43[],MATCH(Tableau154[[#This Row],[NOM DU LYCEE/BÂTIMENT]],Tableau43[NOM DU LYCEE/BÂTIMENT],0),MATCH(E$10,Tableau43[#Headers],0))))))</f>
        <v>88300</v>
      </c>
      <c r="F304" s="1" t="str">
        <f>IF(Tableau154[[#This Row],[REGION]]="MEURTHE_ET_MOSELLE",INDEX(Tableau43[],MATCH(Tableau154[[#This Row],[NOM DU LYCEE/BÂTIMENT]],Tableau43[NOM DU LYCEE/BÂTIMENT],0),MATCH(F$10,Tableau43[#Headers],0)),IF(Tableau154[[#This Row],[REGION]]="MEUSE",INDEX(Tableau43[],MATCH(Tableau154[[#This Row],[NOM DU LYCEE/BÂTIMENT]],Tableau43[NOM DU LYCEE/BÂTIMENT],0),MATCH(F$10,Tableau43[#Headers],0)),IF(Tableau154[[#This Row],[REGION]]="MOSELLE",INDEX(Tableau43[],MATCH(Tableau154[[#This Row],[NOM DU LYCEE/BÂTIMENT]],Tableau43[NOM DU LYCEE/BÂTIMENT],0),MATCH(F$10,Tableau43[#Headers],0)),IF(Tableau154[[#This Row],[REGION]]="VOSGES",INDEX(Tableau43[],MATCH(Tableau154[[#This Row],[NOM DU LYCEE/BÂTIMENT]],Tableau43[NOM DU LYCEE/BÂTIMENT],0),MATCH(F$10,Tableau43[#Headers],0))))))</f>
        <v>Neufchâteau</v>
      </c>
      <c r="G304" s="15" t="str">
        <f>IF(IF(Tableau154[[#This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LYCEE/BÂTIMENT],0),MATCH(G$10,Tableau43[#Headers],0))))))=0,"",IF(Tableau154[[#This Row],[REGION]]="MEURTHE_ET_MOSELLE",INDEX(Tableau43[],MATCH(Tableau154[[#This Row],[NOM DU LYCEE/BÂTIMENT]],Tableau43[NOM DU LYCEE/BÂTIMENT],0),MATCH(G$10,Tableau43[#Headers],0)),IF(Tableau154[[#This Row],[REGION]]="MEUSE",INDEX(Tableau43[],MATCH(Tableau154[[#This Row],[NOM DU LYCEE/BÂTIMENT]],Tableau43[NOM DU LYCEE/BÂTIMENT],0),MATCH(G$10,Tableau43[#Headers],0)),IF(Tableau154[[#This Row],[REGION]]="MOSELLE",INDEX(Tableau43[],MATCH(Tableau154[[#This Row],[NOM DU LYCEE/BÂTIMENT]],Tableau43[NOM DU LYCEE/BÂTIMENT],0),MATCH(G$10,Tableau43[#Headers],0)),IF(Tableau154[[#This Row],[REGION]]="VOSGES",INDEX(Tableau43[],MATCH(Tableau154[[#This Row],[NOM DU LYCEE/BÂTIMENT]],Tableau43[NOM DU LYCEE/BÂTIMENT],0),MATCH(G$10,Tableau43[#Headers],0)))))))</f>
        <v/>
      </c>
      <c r="H304" s="1" t="str">
        <f>IF(IF(Tableau154[[#This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LYCEE/BÂTIMENT],0),MATCH(H$10,Tableau43[#Headers],0))))))=0,"",IF(Tableau154[[#This Row],[REGION]]="MEURTHE_ET_MOSELLE",INDEX(Tableau43[],MATCH(Tableau154[[#This Row],[NOM DU LYCEE/BÂTIMENT]],Tableau43[NOM DU LYCEE/BÂTIMENT],0),MATCH(H$10,Tableau43[#Headers],0)),IF(Tableau154[[#This Row],[REGION]]="MEUSE",INDEX(Tableau43[],MATCH(Tableau154[[#This Row],[NOM DU LYCEE/BÂTIMENT]],Tableau43[NOM DU LYCEE/BÂTIMENT],0),MATCH(H$10,Tableau43[#Headers],0)),IF(Tableau154[[#This Row],[REGION]]="MOSELLE",INDEX(Tableau43[],MATCH(Tableau154[[#This Row],[NOM DU LYCEE/BÂTIMENT]],Tableau43[NOM DU LYCEE/BÂTIMENT],0),MATCH(H$10,Tableau43[#Headers],0)),IF(Tableau154[[#This Row],[REGION]]="VOSGES",INDEX(Tableau43[],MATCH(Tableau154[[#This Row],[NOM DU LYCEE/BÂTIMENT]],Tableau43[NOM DU LYCEE/BÂTIMENT],0),MATCH(H$10,Tableau43[#Headers],0)))))))</f>
        <v/>
      </c>
      <c r="I304" s="14" t="str">
        <f>IF(IF(Tableau154[[#This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LYCEE/BÂTIMENT],0),MATCH(I$10,Tableau43[#Headers],0))))))=0,"",IF(Tableau154[[#This Row],[REGION]]="MEURTHE_ET_MOSELLE",INDEX(Tableau43[],MATCH(Tableau154[[#This Row],[NOM DU LYCEE/BÂTIMENT]],Tableau43[NOM DU LYCEE/BÂTIMENT],0),MATCH(I$10,Tableau43[#Headers],0)),IF(Tableau154[[#This Row],[REGION]]="MEUSE",INDEX(Tableau43[],MATCH(Tableau154[[#This Row],[NOM DU LYCEE/BÂTIMENT]],Tableau43[NOM DU LYCEE/BÂTIMENT],0),MATCH(I$10,Tableau43[#Headers],0)),IF(Tableau154[[#This Row],[REGION]]="MOSELLE",INDEX(Tableau43[],MATCH(Tableau154[[#This Row],[NOM DU LYCEE/BÂTIMENT]],Tableau43[NOM DU LYCEE/BÂTIMENT],0),MATCH(I$10,Tableau43[#Headers],0)),IF(Tableau154[[#This Row],[REGION]]="VOSGES",INDEX(Tableau43[],MATCH(Tableau154[[#This Row],[NOM DU LYCEE/BÂTIMENT]],Tableau43[NOM DU LYCEE/BÂTIMENT],0),MATCH(I$10,Tableau43[#Headers],0)))))))</f>
        <v/>
      </c>
      <c r="J304" s="1" t="str">
        <f>IF(IF(Tableau154[[#This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LYCEE/BÂTIMENT],0),MATCH(J$10,Tableau43[#Headers],0))))))=0,"",IF(Tableau154[[#This Row],[REGION]]="MEURTHE_ET_MOSELLE",INDEX(Tableau43[],MATCH(Tableau154[[#This Row],[NOM DU LYCEE/BÂTIMENT]],Tableau43[NOM DU LYCEE/BÂTIMENT],0),MATCH(J$10,Tableau43[#Headers],0)),IF(Tableau154[[#This Row],[REGION]]="MEUSE",INDEX(Tableau43[],MATCH(Tableau154[[#This Row],[NOM DU LYCEE/BÂTIMENT]],Tableau43[NOM DU LYCEE/BÂTIMENT],0),MATCH(J$10,Tableau43[#Headers],0)),IF(Tableau154[[#This Row],[REGION]]="MOSELLE",INDEX(Tableau43[],MATCH(Tableau154[[#This Row],[NOM DU LYCEE/BÂTIMENT]],Tableau43[NOM DU LYCEE/BÂTIMENT],0),MATCH(J$10,Tableau43[#Headers],0)),IF(Tableau154[[#This Row],[REGION]]="VOSGES",INDEX(Tableau43[],MATCH(Tableau154[[#This Row],[NOM DU LYCEE/BÂTIMENT]],Tableau43[NOM DU LYCEE/BÂTIMENT],0),MATCH(J$10,Tableau43[#Headers],0)))))))</f>
        <v/>
      </c>
      <c r="L304" s="30"/>
      <c r="M304" s="51"/>
      <c r="N304" s="52"/>
      <c r="O304" s="51" t="str">
        <f>IF(Tableau135361[[#This Row],[DATE DERNIER CONTRAT]]&lt;&gt;"",Tableau135361[[#This Row],[DATE DERNIER CONTRAT]]+Tableau135361[[#This Row],[DUREE DERNIER CONTRAT]]*365,"")</f>
        <v/>
      </c>
      <c r="P304" s="97" t="str">
        <f>IF(Tableau135361[[#This Row],[DATE DERNIER CONTRAT]]&lt;&gt;"",Tableau135361[[#This Row],[DATE PROCHAIN CONTRAT]]-30,"")</f>
        <v/>
      </c>
      <c r="Q304" s="35"/>
      <c r="S304" s="51"/>
      <c r="T304" s="51"/>
      <c r="U304" s="89"/>
      <c r="V304" s="51" t="str">
        <f>IF(Tableau125260[[#This Row],[DATE CONTRAT]]&lt;&gt;"",Tableau125260[[#This Row],[DATE CONTRAT]]+Tableau125260[[#This Row],[DUREE CONTRAT]]*365,"")</f>
        <v/>
      </c>
      <c r="W304" s="51" t="str">
        <f>IF(Tableau125260[[#This Row],[DATE CONTRAT]]&lt;&gt;"",Tableau125260[[#This Row],[DATE PROCHAIN CONTRAT]]-30,"")</f>
        <v/>
      </c>
      <c r="X304" s="35"/>
      <c r="Z304" s="51"/>
      <c r="AA304" s="51"/>
      <c r="AB304" s="89"/>
      <c r="AC304" s="51" t="str">
        <f>IF(Tableau12526062[[#This Row],[DATE CONTRAT]]&lt;&gt;"",Tableau12526062[[#This Row],[DATE CONTRAT]]+Tableau12526062[[#This Row],[DUREE CONTRAT]]*365,"")</f>
        <v/>
      </c>
      <c r="AD304" s="51" t="str">
        <f>IF(Tableau12526062[[#This Row],[DATE CONTRAT]]&lt;&gt;"",Tableau12526062[[#This Row],[DATE PROCHAIN CONTRAT]]-30,"")</f>
        <v/>
      </c>
      <c r="AE304" s="35"/>
      <c r="AG304" s="51"/>
      <c r="AH304" s="51"/>
      <c r="AI304" s="89"/>
      <c r="AJ304" s="51" t="str">
        <f>IF(Tableau1252606271[[#This Row],[DATE CONTRAT]]&lt;&gt;"",Tableau1252606271[[#This Row],[DATE CONTRAT]]+Tableau1252606271[[#This Row],[DUREE CONTRAT]]*365,"")</f>
        <v/>
      </c>
      <c r="AK304" s="51" t="str">
        <f>IF(Tableau1252606271[[#This Row],[DATE CONTRAT]]&lt;&gt;"",Tableau1252606271[[#This Row],[DATE PROCHAIN CONTRAT]]-30,"")</f>
        <v/>
      </c>
      <c r="AL304" s="35"/>
      <c r="AN304" s="51"/>
      <c r="AO304" s="51"/>
      <c r="AP304" s="89"/>
      <c r="AQ304" s="51" t="str">
        <f>IF(Tableau1252606272[[#This Row],[DATE CONTRAT]]&lt;&gt;"",Tableau1252606272[[#This Row],[DATE CONTRAT]]+Tableau1252606272[[#This Row],[DUREE CONTRAT]]*365,"")</f>
        <v/>
      </c>
      <c r="AR304" s="51" t="str">
        <f>IF(Tableau1252606272[[#This Row],[DATE CONTRAT]]&lt;&gt;"",Tableau1252606272[[#This Row],[DATE PROCHAIN CONTRAT]]-30,"")</f>
        <v/>
      </c>
      <c r="AS304" s="35"/>
      <c r="AU304" s="51"/>
      <c r="AV304" s="51"/>
      <c r="AW304" s="89"/>
      <c r="AX304" s="51" t="str">
        <f>IF(Tableau1252606273[[#This Row],[DATE CONTRAT]]&lt;&gt;"",Tableau1252606273[[#This Row],[DATE CONTRAT]]+Tableau1252606273[[#This Row],[DUREE CONTRAT]]*365,"")</f>
        <v/>
      </c>
      <c r="AY304" s="51" t="str">
        <f>IF(Tableau1252606273[[#This Row],[DATE CONTRAT]]&lt;&gt;"",Tableau1252606273[[#This Row],[DATE PROCHAIN CONTRAT]]-30,"")</f>
        <v/>
      </c>
      <c r="AZ304" s="35"/>
      <c r="BB304" s="51"/>
      <c r="BC304" s="51"/>
      <c r="BD304" s="89"/>
      <c r="BE304" s="51" t="str">
        <f>IF(Tableau1252606274[[#This Row],[DATE CONTRAT]]&lt;&gt;"",Tableau1252606274[[#This Row],[DATE CONTRAT]]+Tableau1252606274[[#This Row],[DUREE CONTRAT]]*365,"")</f>
        <v/>
      </c>
      <c r="BF304" s="51" t="str">
        <f>IF(Tableau1252606274[[#This Row],[DATE CONTRAT]]&lt;&gt;"",Tableau1252606274[[#This Row],[DATE PROCHAIN CONTRAT]]-30,"")</f>
        <v/>
      </c>
      <c r="BG304" s="35"/>
    </row>
    <row r="340" spans="3:11">
      <c r="C340" s="38" t="s">
        <v>443</v>
      </c>
      <c r="D340" s="42"/>
      <c r="E340" s="39"/>
      <c r="F340" s="40" t="e">
        <f>INDEX(#REF!,MATCH(9^9,#REF!))</f>
        <v>#REF!</v>
      </c>
      <c r="G340" s="47" t="e">
        <f>INDEX(#REF!,MATCH(9^9,#REF!))</f>
        <v>#REF!</v>
      </c>
      <c r="H340" s="40" t="e">
        <f>INDEX(#REF!,MATCH(9^9,#REF!))</f>
        <v>#REF!</v>
      </c>
      <c r="I340" s="40" t="e">
        <f>IF(#REF!&lt;&gt;"",#REF!-30,"")</f>
        <v>#REF!</v>
      </c>
      <c r="J340" s="41"/>
      <c r="K340" s="41"/>
    </row>
  </sheetData>
  <mergeCells count="1">
    <mergeCell ref="A1:K2"/>
  </mergeCells>
  <conditionalFormatting sqref="L11:L304">
    <cfRule type="expression" dxfId="29" priority="33">
      <formula>($L11)=""</formula>
    </cfRule>
  </conditionalFormatting>
  <conditionalFormatting sqref="B11:C304">
    <cfRule type="expression" dxfId="28" priority="31">
      <formula>NOT(MOD(ROW(),2))</formula>
    </cfRule>
    <cfRule type="expression" dxfId="27" priority="32">
      <formula>MOD(ROW(),2)</formula>
    </cfRule>
  </conditionalFormatting>
  <conditionalFormatting sqref="V11:W304 AC11:AD304 AJ11:AK304 AQ11:AR304 AX11:AY304 BE11:BF304">
    <cfRule type="expression" dxfId="26" priority="29">
      <formula>NOT(MOD(ROW(),2))</formula>
    </cfRule>
    <cfRule type="expression" dxfId="25" priority="30">
      <formula>MOD(ROW(),2)</formula>
    </cfRule>
  </conditionalFormatting>
  <conditionalFormatting sqref="I340 P11:P304">
    <cfRule type="cellIs" dxfId="24" priority="34" operator="lessThan">
      <formula>TODAY()</formula>
    </cfRule>
    <cfRule type="cellIs" dxfId="23" priority="35" operator="between">
      <formula>TODAY()+1</formula>
      <formula>TODAY()+7</formula>
    </cfRule>
    <cfRule type="cellIs" dxfId="22" priority="36" operator="between">
      <formula>TODAY()+15</formula>
      <formula>TODAY()+30</formula>
    </cfRule>
    <cfRule type="cellIs" dxfId="21" priority="37" operator="between">
      <formula>TODAY()-1</formula>
      <formula>TODAY()+15</formula>
    </cfRule>
  </conditionalFormatting>
  <conditionalFormatting sqref="O11:P304">
    <cfRule type="expression" dxfId="11" priority="1">
      <formula>NOT(MOD(ROW(),2))</formula>
    </cfRule>
    <cfRule type="expression" dxfId="10" priority="2">
      <formula>MOD(ROW(),2)</formula>
    </cfRule>
  </conditionalFormatting>
  <dataValidations count="2">
    <dataValidation type="list" allowBlank="1" showInputMessage="1" showErrorMessage="1" sqref="B11:B304">
      <formula1>REGION</formula1>
    </dataValidation>
    <dataValidation type="list" allowBlank="1" showInputMessage="1" showErrorMessage="1" sqref="C11:C304">
      <formula1>Liste_Nom_Lycee</formula1>
    </dataValidation>
  </dataValidations>
  <hyperlinks>
    <hyperlink ref="O10" location="PROCHAIN_CONTRAT" display="DATE PROCHAIN CONTRAT"/>
    <hyperlink ref="P10" location="PROCHAIN_RAPPEL" display="DATE DE RAPPEL"/>
  </hyperlinks>
  <pageMargins left="0.7" right="0.7" top="0.75" bottom="0.75" header="0.3" footer="0.3"/>
  <pageSetup paperSize="9" orientation="portrait" horizontalDpi="4294967293" verticalDpi="0" r:id="rId1"/>
  <drawing r:id="rId2"/>
  <legacyDrawing r:id="rId3"/>
  <tableParts count="8"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</vt:i4>
      </vt:variant>
    </vt:vector>
  </HeadingPairs>
  <TitlesOfParts>
    <vt:vector size="15" baseType="lpstr">
      <vt:lpstr>RECAP</vt:lpstr>
      <vt:lpstr>DONNEES</vt:lpstr>
      <vt:lpstr>RECAP (2)</vt:lpstr>
      <vt:lpstr>CONTRAT</vt:lpstr>
      <vt:lpstr>DUREE_CONTRAT</vt:lpstr>
      <vt:lpstr>'RECAP (2)'!MONTANT</vt:lpstr>
      <vt:lpstr>MONTANT</vt:lpstr>
      <vt:lpstr>PROCHAIN_CONTRAT</vt:lpstr>
      <vt:lpstr>PROCHAIN_RAPPEL</vt:lpstr>
      <vt:lpstr>'RECAP (2)'!PROPOSITION</vt:lpstr>
      <vt:lpstr>PROPOSITION</vt:lpstr>
      <vt:lpstr>'RECAP (2)'!REGION</vt:lpstr>
      <vt:lpstr>REGION</vt:lpstr>
      <vt:lpstr>'RECAP (2)'!TableauDONNEES</vt:lpstr>
      <vt:lpstr>TableauDONNEES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pegpas</dc:creator>
  <cp:lastModifiedBy>pegpas</cp:lastModifiedBy>
  <dcterms:created xsi:type="dcterms:W3CDTF">2023-01-30T13:04:43Z</dcterms:created>
  <dcterms:modified xsi:type="dcterms:W3CDTF">2023-07-10T10:10:08Z</dcterms:modified>
</cp:coreProperties>
</file>