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likso\Desktop\"/>
    </mc:Choice>
  </mc:AlternateContent>
  <bookViews>
    <workbookView xWindow="0" yWindow="0" windowWidth="28800" windowHeight="12000"/>
  </bookViews>
  <sheets>
    <sheet name="base" sheetId="1" r:id="rId1"/>
    <sheet name="fcs" sheetId="2" r:id="rId2"/>
    <sheet name="fichier d'origine" sheetId="3" r:id="rId3"/>
  </sheets>
  <calcPr calcId="162913"/>
  <pivotCaches>
    <pivotCache cacheId="264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lendrier_a15582f8-473c-42a3-9c1e-1e92436d3576" name="calendrier" connection="Requête - calendrier"/>
          <x15:modelTable id="BASE_e41feaa8-918f-4b80-b6ce-b6cb4c3b1a63" name="BASE" connection="Requête - BASE"/>
        </x15:modelTables>
        <x15:modelRelationships>
          <x15:modelRelationship fromTable="BASE" fromColumn="dernier jour du mois" toTable="calendrier" toColumn="Dat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Requête - BASE" description="Connexion à la requête « BASE » dans le classeur." type="100" refreshedVersion="6" minRefreshableVersion="5">
    <extLst>
      <ext xmlns:x15="http://schemas.microsoft.com/office/spreadsheetml/2010/11/main" uri="{DE250136-89BD-433C-8126-D09CA5730AF9}">
        <x15:connection id="bc2e495c-620e-401f-9c92-6c33c2045ef7"/>
      </ext>
    </extLst>
  </connection>
  <connection id="2" name="Requête - calendrier" description="Connexion à la requête « calendrier » dans le classeur." type="100" refreshedVersion="6" minRefreshableVersion="5">
    <extLst>
      <ext xmlns:x15="http://schemas.microsoft.com/office/spreadsheetml/2010/11/main" uri="{DE250136-89BD-433C-8126-D09CA5730AF9}">
        <x15:connection id="828d7e98-62f7-4dda-8f0f-f43a6c565e59">
          <x15:oledbPr connection="Provider=Microsoft.Mashup.OleDb.1;Data Source=$Workbook$;Location=calendrier;Extended Properties=&quot;&quot;">
            <x15:dbTables>
              <x15:dbTable name="calendrier"/>
            </x15:dbTables>
          </x15:oledbPr>
        </x15:connection>
      </ext>
    </extLst>
  </connection>
  <connection id="3" keepAlive="1" name="Requête - fcs" description="Connexion à la requête « fcs » dans le classeur." type="5" refreshedVersion="0" background="1">
    <dbPr connection="Provider=Microsoft.Mashup.OleDb.1;Data Source=$Workbook$;Location=fcs;Extended Properties=&quot;&quot;" command="SELECT * FROM [fcs]"/>
  </connection>
  <connection id="4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calendrier].[Année].&amp;[2024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<sst xmlns="http://schemas.openxmlformats.org/spreadsheetml/2006/main" count="54" uniqueCount="32">
  <si>
    <t>UM</t>
  </si>
  <si>
    <t>Nb RUM</t>
  </si>
  <si>
    <t>Nb Séj.</t>
  </si>
  <si>
    <t>C.A. Séj. €</t>
  </si>
  <si>
    <t>CA RUM K€</t>
  </si>
  <si>
    <t>ANNEE</t>
  </si>
  <si>
    <t>dernier jour du mois</t>
  </si>
  <si>
    <t>1145</t>
  </si>
  <si>
    <t>2024</t>
  </si>
  <si>
    <t>1222</t>
  </si>
  <si>
    <t>LIB SI /CE</t>
  </si>
  <si>
    <t>CODE UF</t>
  </si>
  <si>
    <t>LIB UF</t>
  </si>
  <si>
    <t>SITE</t>
  </si>
  <si>
    <t>ALPHA</t>
  </si>
  <si>
    <t>ALPHA MX</t>
  </si>
  <si>
    <t>AMSTERDAM</t>
  </si>
  <si>
    <t>BETA</t>
  </si>
  <si>
    <t>BETA MX</t>
  </si>
  <si>
    <t>PARIS</t>
  </si>
  <si>
    <t>BETA AA MX</t>
  </si>
  <si>
    <t>1224</t>
  </si>
  <si>
    <t>Total général</t>
  </si>
  <si>
    <t>CA RUM CUMULE</t>
  </si>
  <si>
    <t>Année</t>
  </si>
  <si>
    <t>Total AMSTERDAM</t>
  </si>
  <si>
    <t>Total ALPHA</t>
  </si>
  <si>
    <t>Total PARIS</t>
  </si>
  <si>
    <t>Total BETA</t>
  </si>
  <si>
    <t>Valeurs</t>
  </si>
  <si>
    <t>Poids par SERVICE</t>
  </si>
  <si>
    <t>POID CA RUM par Sce:=DIVIDE([CA RUM CUMULE];CALCULATE([CA RUM CUMULE];ALLEXCEPT('FCS 2026';'FCS 2026'[LIB SI /CE]));0)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</si>
</sst>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%;\-0\ %;0\ %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14" fontId="0" fillId="0" borderId="0" xfId="0" applyNumberFormat="1"/>
    <xf numFmtId="0" fontId="1" fillId="2" borderId="1" xfId="0" applyNumberFormat="1" applyFont="1" applyFill="1" applyBorder="1"/>
    <xf numFmtId="0" fontId="0" fillId="3" borderId="2" xfId="0" applyNumberFormat="1" applyFont="1" applyFill="1" applyBorder="1"/>
    <xf numFmtId="0" fontId="0" fillId="0" borderId="2" xfId="0" applyNumberFormat="1" applyFont="1" applyBorder="1"/>
    <xf numFmtId="0" fontId="0" fillId="3" borderId="3" xfId="0" applyNumberFormat="1" applyFont="1" applyFill="1" applyBorder="1"/>
    <xf numFmtId="0" fontId="0" fillId="3" borderId="3" xfId="0" applyFont="1" applyFill="1" applyBorder="1"/>
    <xf numFmtId="0" fontId="0" fillId="0" borderId="0" xfId="0" quotePrefix="1" applyNumberFormat="1"/>
    <xf numFmtId="0" fontId="0" fillId="0" borderId="0" xfId="0" pivotButton="1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13">
    <dxf>
      <alignment wrapText="1" readingOrder="0"/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theme="9"/>
          <bgColor theme="9"/>
        </patternFill>
      </fill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3</xdr:row>
      <xdr:rowOff>161925</xdr:rowOff>
    </xdr:from>
    <xdr:to>
      <xdr:col>9</xdr:col>
      <xdr:colOff>447675</xdr:colOff>
      <xdr:row>33</xdr:row>
      <xdr:rowOff>19050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33425"/>
          <a:ext cx="7077075" cy="557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tienne Glikson" refreshedDate="46189.455526736114" backgroundQuery="1" createdVersion="6" refreshedVersion="6" minRefreshableVersion="3" recordCount="0" supportSubquery="1" supportAdvancedDrill="1">
  <cacheSource type="external" connectionId="4"/>
  <cacheFields count="7">
    <cacheField name="[calendrier].[Année].[Année]" caption="Année" numFmtId="0" hierarchy="12" level="1">
      <sharedItems containsSemiMixedTypes="0" containsNonDate="0" containsString="0"/>
    </cacheField>
    <cacheField name="[Measures].[CA RUM CUMULE]" caption="CA RUM CUMULE" numFmtId="0" hierarchy="20" level="32767"/>
    <cacheField name="[BASE].[UM].[UM]" caption="UM" numFmtId="0" level="1">
      <sharedItems containsSemiMixedTypes="0" containsString="0" containsNumber="1" containsInteger="1" minValue="1145" maxValue="1224" count="3">
        <n v="1145"/>
        <n v="1224"/>
        <n v="1222"/>
      </sharedItems>
      <extLst>
        <ext xmlns:x15="http://schemas.microsoft.com/office/spreadsheetml/2010/11/main" uri="{4F2E5C28-24EA-4eb8-9CBF-B6C8F9C3D259}">
          <x15:cachedUniqueNames>
            <x15:cachedUniqueName index="0" name="[BASE].[UM].&amp;[1145]"/>
            <x15:cachedUniqueName index="1" name="[BASE].[UM].&amp;[1224]"/>
            <x15:cachedUniqueName index="2" name="[BASE].[UM].&amp;[1222]"/>
          </x15:cachedUniqueNames>
        </ext>
      </extLst>
    </cacheField>
    <cacheField name="[BASE].[LIB SI /CE].[LIB SI /CE]" caption="LIB SI /CE" numFmtId="0" hierarchy="8" level="1">
      <sharedItems count="2">
        <s v="ALPHA"/>
        <s v="BETA"/>
      </sharedItems>
    </cacheField>
    <cacheField name="[BASE].[SITE].[SITE]" caption="SITE" numFmtId="0" hierarchy="10" level="1">
      <sharedItems count="2">
        <s v="AMSTERDAM"/>
        <s v="PARIS"/>
      </sharedItems>
    </cacheField>
    <cacheField name="[BASE].[LIB UF].[LIB UF]" caption="LIB UF" numFmtId="0" hierarchy="9" level="1">
      <sharedItems count="3">
        <s v="ALPHA MX"/>
        <s v="BETA AA MX"/>
        <s v="BETA MX"/>
      </sharedItems>
    </cacheField>
    <cacheField name="[Measures].[Poids par SERVICE]" caption="Poids par SERVICE" numFmtId="0" hierarchy="21" level="32767"/>
  </cacheFields>
  <cacheHierarchies count="25">
    <cacheHierarchy uniqueName="[BASE].[UM]" caption="UM" attribute="1" defaultMemberUniqueName="[BASE].[UM].[All]" allUniqueName="[BASE].[UM].[All]" dimensionUniqueName="[BASE]" displayFolder="" count="2" memberValueDatatype="20" unbalanced="0">
      <fieldsUsage count="2">
        <fieldUsage x="-1"/>
        <fieldUsage x="2"/>
      </fieldsUsage>
    </cacheHierarchy>
    <cacheHierarchy uniqueName="[BASE].[Nb RUM]" caption="Nb RUM" attribute="1" defaultMemberUniqueName="[BASE].[Nb RUM].[All]" allUniqueName="[BASE].[Nb RUM].[All]" dimensionUniqueName="[BASE]" displayFolder="" count="0" memberValueDatatype="20" unbalanced="0"/>
    <cacheHierarchy uniqueName="[BASE].[Nb Séj.]" caption="Nb Séj." attribute="1" defaultMemberUniqueName="[BASE].[Nb Séj.].[All]" allUniqueName="[BASE].[Nb Séj.].[All]" dimensionUniqueName="[BASE]" displayFolder="" count="0" memberValueDatatype="20" unbalanced="0"/>
    <cacheHierarchy uniqueName="[BASE].[C.A. Séj. €]" caption="C.A. Séj. €" attribute="1" defaultMemberUniqueName="[BASE].[C.A. Séj. €].[All]" allUniqueName="[BASE].[C.A. Séj. €].[All]" dimensionUniqueName="[BASE]" displayFolder="" count="0" memberValueDatatype="20" unbalanced="0"/>
    <cacheHierarchy uniqueName="[BASE].[CA RUM K€]" caption="CA RUM K€" attribute="1" defaultMemberUniqueName="[BASE].[CA RUM K€].[All]" allUniqueName="[BASE].[CA RUM K€].[All]" dimensionUniqueName="[BASE]" displayFolder="" count="0" memberValueDatatype="20" unbalanced="0"/>
    <cacheHierarchy uniqueName="[BASE].[ANNEE]" caption="ANNEE" attribute="1" defaultMemberUniqueName="[BASE].[ANNEE].[All]" allUniqueName="[BASE].[ANNEE].[All]" dimensionUniqueName="[BASE]" displayFolder="" count="0" memberValueDatatype="20" unbalanced="0"/>
    <cacheHierarchy uniqueName="[BASE].[dernier jour du mois]" caption="dernier jour du mois" attribute="1" time="1" defaultMemberUniqueName="[BASE].[dernier jour du mois].[All]" allUniqueName="[BASE].[dernier jour du mois].[All]" dimensionUniqueName="[BASE]" displayFolder="" count="0" memberValueDatatype="7" unbalanced="0"/>
    <cacheHierarchy uniqueName="[BASE].[Name]" caption="Name" attribute="1" defaultMemberUniqueName="[BASE].[Name].[All]" allUniqueName="[BASE].[Name].[All]" dimensionUniqueName="[BASE]" displayFolder="" count="0" memberValueDatatype="130" unbalanced="0"/>
    <cacheHierarchy uniqueName="[BASE].[LIB SI /CE]" caption="LIB SI /CE" attribute="1" defaultMemberUniqueName="[BASE].[LIB SI /CE].[All]" allUniqueName="[BASE].[LIB SI /CE].[All]" dimensionUniqueName="[BASE]" displayFolder="" count="2" memberValueDatatype="130" unbalanced="0">
      <fieldsUsage count="2">
        <fieldUsage x="-1"/>
        <fieldUsage x="3"/>
      </fieldsUsage>
    </cacheHierarchy>
    <cacheHierarchy uniqueName="[BASE].[LIB UF]" caption="LIB UF" attribute="1" defaultMemberUniqueName="[BASE].[LIB UF].[All]" allUniqueName="[BASE].[LIB UF].[All]" dimensionUniqueName="[BASE]" displayFolder="" count="2" memberValueDatatype="130" unbalanced="0">
      <fieldsUsage count="2">
        <fieldUsage x="-1"/>
        <fieldUsage x="5"/>
      </fieldsUsage>
    </cacheHierarchy>
    <cacheHierarchy uniqueName="[BASE].[SITE]" caption="SITE" attribute="1" defaultMemberUniqueName="[BASE].[SITE].[All]" allUniqueName="[BASE].[SITE].[All]" dimensionUniqueName="[BASE]" displayFolder="" count="2" memberValueDatatype="130" unbalanced="0">
      <fieldsUsage count="2">
        <fieldUsage x="-1"/>
        <fieldUsage x="4"/>
      </fieldsUsage>
    </cacheHierarchy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2" memberValueDatatype="20" unbalanced="0">
      <fieldsUsage count="2">
        <fieldUsage x="-1"/>
        <fieldUsage x="0"/>
      </fieldsUsage>
    </cacheHierarchy>
    <cacheHierarchy uniqueName="[calendrier].[Mois]" caption="Mois" attribute="1" time="1" defaultMemberUniqueName="[calendrier].[Mois].[All]" allUniqueName="[calendrier].[Mois].[All]" dimensionUniqueName="[calendrier]" displayFolder="" count="0" memberValueDatatype="20" unbalanced="0"/>
    <cacheHierarchy uniqueName="[calendrier].[Nom du mois]" caption="Nom du mois" attribute="1" time="1" defaultMemberUniqueName="[calendrier].[Nom du mois].[All]" allUniqueName="[calendrier].[Nom du mois].[All]" dimensionUniqueName="[calendrier]" displayFolder="" count="0" memberValueDatatype="130" unbalanced="0"/>
    <cacheHierarchy uniqueName="[calendrier].[Trimestre]" caption="Trimestre" attribute="1" time="1" defaultMemberUniqueName="[calendrier].[Trimestre].[All]" allUniqueName="[calendrier].[Trimestre].[All]" dimensionUniqueName="[calendrier]" displayFolder="" count="0" memberValueDatatype="20" unbalanced="0"/>
    <cacheHierarchy uniqueName="[calendrier].[Semaine de l'année]" caption="Semaine de l'année" attribute="1" time="1" defaultMemberUniqueName="[calendrier].[Semaine de l'année].[All]" allUniqueName="[calendrier].[Semaine de l'année].[All]" dimensionUniqueName="[calendrier]" displayFolder="" count="0" memberValueDatatype="20" unbalanced="0"/>
    <cacheHierarchy uniqueName="[calendrier].[Jour]" caption="Jour" attribute="1" time="1" defaultMemberUniqueName="[calendrier].[Jour].[All]" allUniqueName="[calendrier].[Jour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5" unbalanced="0"/>
    <cacheHierarchy uniqueName="[calendrier].[Nom du jour]" caption="Nom du jour" attribute="1" time="1" defaultMemberUniqueName="[calendrier].[Nom du jour].[All]" allUniqueName="[calendrier].[Nom du jour].[All]" dimensionUniqueName="[calendrier]" displayFolder="" count="0" memberValueDatatype="130" unbalanced="0"/>
    <cacheHierarchy uniqueName="[Measures].[CA RUM CUMULE]" caption="CA RUM CUMULE" measure="1" displayFolder="" measureGroup="BASE" count="0" oneField="1">
      <fieldsUsage count="1">
        <fieldUsage x="1"/>
      </fieldsUsage>
    </cacheHierarchy>
    <cacheHierarchy uniqueName="[Measures].[Poids par SERVICE]" caption="Poids par SERVICE" measure="1" displayFolder="" measureGroup="BASE" count="0" oneField="1">
      <fieldsUsage count="1">
        <fieldUsage x="6"/>
      </fieldsUsage>
    </cacheHierarchy>
    <cacheHierarchy uniqueName="[Measures].[__XL_Count calendrier]" caption="__XL_Count calendrier" measure="1" displayFolder="" measureGroup="calendrier" count="0" hidden="1"/>
    <cacheHierarchy uniqueName="[Measures].[__XL_Count BASE]" caption="__XL_Count BASE" measure="1" displayFolder="" measureGroup="BASE" count="0" hidden="1"/>
    <cacheHierarchy uniqueName="[Measures].[__No measures defined]" caption="__No measures defined" measure="1" displayFolder="" count="0" hidden="1"/>
  </cacheHierarchies>
  <kpis count="0"/>
  <dimensions count="3">
    <dimension name="BASE" uniqueName="[BASE]" caption="BASE"/>
    <dimension name="calendrier" uniqueName="[calendrier]" caption="calendrier"/>
    <dimension measure="1" name="Measures" uniqueName="[Measures]" caption="Measures"/>
  </dimensions>
  <measureGroups count="2">
    <measureGroup name="BASE" caption="BASE"/>
    <measureGroup name="calendrier" caption="calendrier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64" applyNumberFormats="0" applyBorderFormats="0" applyFontFormats="0" applyPatternFormats="0" applyAlignmentFormats="0" applyWidthHeightFormats="1" dataCaption="Valeurs" tag="3060c0fd-42fa-46f0-bbd0-2364f2eee1a1" updatedVersion="6" minRefreshableVersion="3" subtotalHiddenItems="1" itemPrintTitles="1" createdVersion="6" indent="0" compact="0" compactData="0" gridDropZones="1" multipleFieldFilters="0">
  <location ref="G16:L26" firstHeaderRow="1" firstDataRow="2" firstDataCol="4" rowPageCount="1" colPageCount="1"/>
  <pivotFields count="7"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AttributeDrillState="1">
      <items count="4">
        <item x="0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3"/>
    <field x="4"/>
    <field x="2"/>
    <field x="5"/>
  </rowFields>
  <rowItems count="9">
    <i>
      <x/>
      <x/>
      <x/>
      <x/>
    </i>
    <i t="default" r="1">
      <x/>
    </i>
    <i t="default">
      <x/>
    </i>
    <i>
      <x v="1"/>
      <x/>
      <x v="1"/>
      <x v="1"/>
    </i>
    <i t="default" r="1">
      <x/>
    </i>
    <i r="1">
      <x v="1"/>
      <x v="2"/>
      <x v="2"/>
    </i>
    <i t="default" r="1">
      <x v="1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12" name="[calendrier].[Année].&amp;[2024]" cap="2024"/>
  </pageFields>
  <dataFields count="2">
    <dataField fld="1" subtotal="count" baseField="0" baseItem="0"/>
    <dataField fld="6" subtotal="count" baseField="0" baseItem="0"/>
  </dataFields>
  <formats count="1"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Hierarchies count="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4">
    <rowHierarchyUsage hierarchyUsage="8"/>
    <rowHierarchyUsage hierarchyUsage="10"/>
    <rowHierarchyUsage hierarchyUsage="0"/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BASE]"/>
        <x15:activeTabTopLevelEntity name="[calendrier]"/>
      </x15:pivotTableUISettings>
    </ext>
  </extLst>
</pivotTableDefinition>
</file>

<file path=xl/tables/table1.xml><?xml version="1.0" encoding="utf-8"?>
<table xmlns="http://schemas.openxmlformats.org/spreadsheetml/2006/main" id="1" name="BASE" displayName="BASE" ref="A1:G4" totalsRowShown="0" headerRowDxfId="12">
  <autoFilter ref="A1:G4"/>
  <tableColumns count="7">
    <tableColumn id="1" name="UM" dataDxfId="11"/>
    <tableColumn id="2" name="Nb RUM" dataDxfId="10"/>
    <tableColumn id="3" name="Nb Séj." dataDxfId="9"/>
    <tableColumn id="5" name="C.A. Séj. €" dataDxfId="8"/>
    <tableColumn id="9" name="CA RUM K€" dataDxfId="7"/>
    <tableColumn id="10" name="ANNEE" dataDxfId="6"/>
    <tableColumn id="11" name="dernier jour du mois" dataDxfId="5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fcs" displayName="fcs" ref="A1:D4" totalsRowShown="0" headerRowDxfId="4" headerRowBorderDxfId="3" tableBorderDxfId="2" totalsRowBorderDxfId="1">
  <autoFilter ref="A1:D4"/>
  <tableColumns count="4">
    <tableColumn id="1" name="LIB SI /CE"/>
    <tableColumn id="2" name="CODE UF"/>
    <tableColumn id="3" name="LIB UF"/>
    <tableColumn id="4" name="SI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7" workbookViewId="0">
      <selection activeCell="L15" sqref="L15"/>
    </sheetView>
  </sheetViews>
  <sheetFormatPr baseColWidth="10" defaultRowHeight="15" x14ac:dyDescent="0.25"/>
  <cols>
    <col min="1" max="1" width="6.5703125" bestFit="1" customWidth="1"/>
    <col min="2" max="2" width="10.7109375" bestFit="1" customWidth="1"/>
    <col min="3" max="3" width="9.5703125" bestFit="1" customWidth="1"/>
    <col min="4" max="4" width="12" bestFit="1" customWidth="1"/>
    <col min="5" max="5" width="13.140625" bestFit="1" customWidth="1"/>
    <col min="6" max="6" width="9.42578125" bestFit="1" customWidth="1"/>
    <col min="7" max="7" width="21" customWidth="1"/>
    <col min="8" max="8" width="16.5703125" customWidth="1"/>
    <col min="9" max="9" width="12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1" x14ac:dyDescent="0.25">
      <c r="A2" s="1" t="s">
        <v>7</v>
      </c>
      <c r="B2" s="1">
        <v>22</v>
      </c>
      <c r="C2" s="1">
        <v>22</v>
      </c>
      <c r="D2" s="1">
        <v>11866.977779288945</v>
      </c>
      <c r="E2" s="1">
        <v>11.866977779288945</v>
      </c>
      <c r="F2" s="1" t="s">
        <v>8</v>
      </c>
      <c r="G2" s="2">
        <v>45383</v>
      </c>
    </row>
    <row r="3" spans="1:11" x14ac:dyDescent="0.25">
      <c r="A3" s="1" t="s">
        <v>9</v>
      </c>
      <c r="B3" s="1">
        <v>42</v>
      </c>
      <c r="C3" s="1">
        <v>42</v>
      </c>
      <c r="D3" s="1">
        <v>40383.000441783632</v>
      </c>
      <c r="E3" s="1">
        <v>40.383000441783629</v>
      </c>
      <c r="F3" s="1" t="s">
        <v>8</v>
      </c>
      <c r="G3" s="2">
        <v>45383</v>
      </c>
    </row>
    <row r="4" spans="1:11" x14ac:dyDescent="0.25">
      <c r="A4" s="8" t="s">
        <v>21</v>
      </c>
      <c r="B4" s="1">
        <v>54</v>
      </c>
      <c r="C4" s="1">
        <v>41</v>
      </c>
      <c r="D4" s="1">
        <v>540000</v>
      </c>
      <c r="E4" s="1">
        <v>60</v>
      </c>
      <c r="F4" s="1" t="s">
        <v>8</v>
      </c>
      <c r="G4" s="2">
        <v>45383</v>
      </c>
    </row>
    <row r="14" spans="1:11" x14ac:dyDescent="0.25">
      <c r="G14" s="9" t="s">
        <v>24</v>
      </c>
      <c r="H14" t="s" vm="1">
        <v>8</v>
      </c>
    </row>
    <row r="16" spans="1:11" x14ac:dyDescent="0.25">
      <c r="K16" s="9" t="s">
        <v>29</v>
      </c>
    </row>
    <row r="17" spans="7:12" ht="30" x14ac:dyDescent="0.25">
      <c r="G17" s="9" t="s">
        <v>10</v>
      </c>
      <c r="H17" s="9" t="s">
        <v>13</v>
      </c>
      <c r="I17" s="9" t="s">
        <v>0</v>
      </c>
      <c r="J17" s="9" t="s">
        <v>12</v>
      </c>
      <c r="K17" t="s">
        <v>23</v>
      </c>
      <c r="L17" s="12" t="s">
        <v>30</v>
      </c>
    </row>
    <row r="18" spans="7:12" x14ac:dyDescent="0.25">
      <c r="G18" t="s">
        <v>14</v>
      </c>
      <c r="H18" t="s">
        <v>16</v>
      </c>
      <c r="I18">
        <v>1145</v>
      </c>
      <c r="J18" t="s">
        <v>15</v>
      </c>
      <c r="K18" s="10">
        <v>12</v>
      </c>
      <c r="L18" s="11">
        <v>1</v>
      </c>
    </row>
    <row r="19" spans="7:12" x14ac:dyDescent="0.25">
      <c r="G19" t="s">
        <v>14</v>
      </c>
      <c r="H19" t="s">
        <v>25</v>
      </c>
      <c r="K19" s="10">
        <v>12</v>
      </c>
      <c r="L19" s="11">
        <v>1</v>
      </c>
    </row>
    <row r="20" spans="7:12" x14ac:dyDescent="0.25">
      <c r="G20" t="s">
        <v>26</v>
      </c>
      <c r="K20" s="10">
        <v>12</v>
      </c>
      <c r="L20" s="11">
        <v>1</v>
      </c>
    </row>
    <row r="21" spans="7:12" x14ac:dyDescent="0.25">
      <c r="G21" t="s">
        <v>17</v>
      </c>
      <c r="H21" t="s">
        <v>16</v>
      </c>
      <c r="I21">
        <v>1224</v>
      </c>
      <c r="J21" t="s">
        <v>20</v>
      </c>
      <c r="K21" s="10">
        <v>60</v>
      </c>
      <c r="L21" s="11">
        <v>0.6</v>
      </c>
    </row>
    <row r="22" spans="7:12" x14ac:dyDescent="0.25">
      <c r="G22" t="s">
        <v>17</v>
      </c>
      <c r="H22" t="s">
        <v>25</v>
      </c>
      <c r="K22" s="10">
        <v>60</v>
      </c>
      <c r="L22" s="11">
        <v>0.6</v>
      </c>
    </row>
    <row r="23" spans="7:12" x14ac:dyDescent="0.25">
      <c r="G23" t="s">
        <v>17</v>
      </c>
      <c r="H23" t="s">
        <v>19</v>
      </c>
      <c r="I23">
        <v>1222</v>
      </c>
      <c r="J23" t="s">
        <v>18</v>
      </c>
      <c r="K23" s="10">
        <v>40</v>
      </c>
      <c r="L23" s="11">
        <v>0.4</v>
      </c>
    </row>
    <row r="24" spans="7:12" x14ac:dyDescent="0.25">
      <c r="G24" t="s">
        <v>17</v>
      </c>
      <c r="H24" t="s">
        <v>27</v>
      </c>
      <c r="K24" s="10">
        <v>40</v>
      </c>
      <c r="L24" s="11">
        <v>0.4</v>
      </c>
    </row>
    <row r="25" spans="7:12" x14ac:dyDescent="0.25">
      <c r="G25" t="s">
        <v>28</v>
      </c>
      <c r="K25" s="10">
        <v>100</v>
      </c>
      <c r="L25" s="11">
        <v>1</v>
      </c>
    </row>
    <row r="26" spans="7:12" x14ac:dyDescent="0.25">
      <c r="G26" t="s">
        <v>22</v>
      </c>
      <c r="K26" s="10">
        <v>112</v>
      </c>
      <c r="L26" s="11">
        <v>1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4" sqref="A4:C4"/>
    </sheetView>
  </sheetViews>
  <sheetFormatPr baseColWidth="10" defaultRowHeight="15" x14ac:dyDescent="0.25"/>
  <cols>
    <col min="4" max="4" width="12.42578125" bestFit="1" customWidth="1"/>
  </cols>
  <sheetData>
    <row r="1" spans="1:4" x14ac:dyDescent="0.25">
      <c r="A1" s="3" t="s">
        <v>10</v>
      </c>
      <c r="B1" s="3" t="s">
        <v>11</v>
      </c>
      <c r="C1" s="3" t="s">
        <v>12</v>
      </c>
      <c r="D1" s="3" t="s">
        <v>13</v>
      </c>
    </row>
    <row r="2" spans="1:4" x14ac:dyDescent="0.25">
      <c r="A2" s="4" t="s">
        <v>14</v>
      </c>
      <c r="B2" s="4">
        <v>1145</v>
      </c>
      <c r="C2" s="4" t="s">
        <v>15</v>
      </c>
      <c r="D2" s="4" t="s">
        <v>16</v>
      </c>
    </row>
    <row r="3" spans="1:4" x14ac:dyDescent="0.25">
      <c r="A3" s="5" t="s">
        <v>17</v>
      </c>
      <c r="B3" s="5">
        <v>1222</v>
      </c>
      <c r="C3" s="5" t="s">
        <v>18</v>
      </c>
      <c r="D3" s="5" t="s">
        <v>19</v>
      </c>
    </row>
    <row r="4" spans="1:4" x14ac:dyDescent="0.25">
      <c r="A4" s="6" t="s">
        <v>17</v>
      </c>
      <c r="B4" s="7">
        <v>1224</v>
      </c>
      <c r="C4" s="7" t="s">
        <v>20</v>
      </c>
      <c r="D4" s="7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workbookViewId="0">
      <selection activeCell="D37" sqref="D37"/>
    </sheetView>
  </sheetViews>
  <sheetFormatPr baseColWidth="10" defaultRowHeight="15" x14ac:dyDescent="0.25"/>
  <sheetData>
    <row r="3" spans="1:1" x14ac:dyDescent="0.25">
      <c r="A3" t="s">
        <v>31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��� � � � � � � � 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��� � � � 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��� � 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5471D415-6E95-4DE9-97F9-19511ECA42E4}">
  <ds:schemaRefs/>
</ds:datastoreItem>
</file>

<file path=customXml/itemProps2.xml><?xml version="1.0" encoding="utf-8"?>
<ds:datastoreItem xmlns:ds="http://schemas.openxmlformats.org/officeDocument/2006/customXml" ds:itemID="{D48C430F-887A-4EF0-9AAE-8365F9394BF4}">
  <ds:schemaRefs/>
</ds:datastoreItem>
</file>

<file path=customXml/itemProps3.xml><?xml version="1.0" encoding="utf-8"?>
<ds:datastoreItem xmlns:ds="http://schemas.openxmlformats.org/officeDocument/2006/customXml" ds:itemID="{4716636F-DB02-4445-86B4-32B88C00482A}">
  <ds:schemaRefs/>
</ds:datastoreItem>
</file>

<file path=customXml/itemProps4.xml><?xml version="1.0" encoding="utf-8"?>
<ds:datastoreItem xmlns:ds="http://schemas.openxmlformats.org/officeDocument/2006/customXml" ds:itemID="{4E17F0CA-EB07-437E-B624-FED56542C810}">
  <ds:schemaRefs/>
</ds:datastoreItem>
</file>

<file path=customXml/itemProps5.xml><?xml version="1.0" encoding="utf-8"?>
<ds:datastoreItem xmlns:ds="http://schemas.openxmlformats.org/officeDocument/2006/customXml" ds:itemID="{80A1BDA5-836F-4763-B347-0949A5C147A1}">
  <ds:schemaRefs/>
</ds:datastoreItem>
</file>

<file path=customXml/itemProps6.xml><?xml version="1.0" encoding="utf-8"?>
<ds:datastoreItem xmlns:ds="http://schemas.openxmlformats.org/officeDocument/2006/customXml" ds:itemID="{3AB333FE-9A5B-4354-AC27-93EA68B6AD62}">
  <ds:schemaRefs/>
</ds:datastoreItem>
</file>

<file path=customXml/itemProps7.xml><?xml version="1.0" encoding="utf-8"?>
<ds:datastoreItem xmlns:ds="http://schemas.openxmlformats.org/officeDocument/2006/customXml" ds:itemID="{136E60D4-F43F-40B2-8138-33A31FC22503}">
  <ds:schemaRefs>
    <ds:schemaRef ds:uri="http://schemas.microsoft.com/DataMashup"/>
  </ds:schemaRefs>
</ds:datastoreItem>
</file>

<file path=customXml/itemProps8.xml><?xml version="1.0" encoding="utf-8"?>
<ds:datastoreItem xmlns:ds="http://schemas.openxmlformats.org/officeDocument/2006/customXml" ds:itemID="{ED4B76F0-EDA9-4EC2-8C51-237DFEFF641C}">
  <ds:schemaRefs/>
</ds:datastoreItem>
</file>

<file path=customXml/itemProps9.xml><?xml version="1.0" encoding="utf-8"?>
<ds:datastoreItem xmlns:ds="http://schemas.openxmlformats.org/officeDocument/2006/customXml" ds:itemID="{848F614F-64D3-42D7-80D3-6EDD80610CCA}">
  <ds:schemaRefs/>
</ds:datastoreItem>
</file>

<file path=customXml/itemProps10.xml><?xml version="1.0" encoding="utf-8"?>
<ds:datastoreItem xmlns:ds="http://schemas.openxmlformats.org/officeDocument/2006/customXml" ds:itemID="{28C7DEE8-E436-426E-836F-D56FE184B1BC}">
  <ds:schemaRefs/>
</ds:datastoreItem>
</file>

<file path=customXml/itemProps11.xml><?xml version="1.0" encoding="utf-8"?>
<ds:datastoreItem xmlns:ds="http://schemas.openxmlformats.org/officeDocument/2006/customXml" ds:itemID="{A19A5856-7A66-4E0A-8B11-C0A3D90906F3}">
  <ds:schemaRefs/>
</ds:datastoreItem>
</file>

<file path=customXml/itemProps12.xml><?xml version="1.0" encoding="utf-8"?>
<ds:datastoreItem xmlns:ds="http://schemas.openxmlformats.org/officeDocument/2006/customXml" ds:itemID="{B41005BD-EDEF-488D-B452-72CD29E6ABCC}">
  <ds:schemaRefs/>
</ds:datastoreItem>
</file>

<file path=customXml/itemProps13.xml><?xml version="1.0" encoding="utf-8"?>
<ds:datastoreItem xmlns:ds="http://schemas.openxmlformats.org/officeDocument/2006/customXml" ds:itemID="{E5A408AC-30D0-4DC9-86B2-2BF2BF22BEDE}">
  <ds:schemaRefs/>
</ds:datastoreItem>
</file>

<file path=customXml/itemProps14.xml><?xml version="1.0" encoding="utf-8"?>
<ds:datastoreItem xmlns:ds="http://schemas.openxmlformats.org/officeDocument/2006/customXml" ds:itemID="{DDB2EA9D-C899-45A5-B812-A238D2F3E060}">
  <ds:schemaRefs/>
</ds:datastoreItem>
</file>

<file path=customXml/itemProps15.xml><?xml version="1.0" encoding="utf-8"?>
<ds:datastoreItem xmlns:ds="http://schemas.openxmlformats.org/officeDocument/2006/customXml" ds:itemID="{D86AE451-4A67-4C70-9E55-84D07C05F5A4}">
  <ds:schemaRefs/>
</ds:datastoreItem>
</file>

<file path=customXml/itemProps16.xml><?xml version="1.0" encoding="utf-8"?>
<ds:datastoreItem xmlns:ds="http://schemas.openxmlformats.org/officeDocument/2006/customXml" ds:itemID="{09A893B0-2340-406B-853C-76840AA210F8}">
  <ds:schemaRefs/>
</ds:datastoreItem>
</file>

<file path=customXml/itemProps17.xml><?xml version="1.0" encoding="utf-8"?>
<ds:datastoreItem xmlns:ds="http://schemas.openxmlformats.org/officeDocument/2006/customXml" ds:itemID="{EBA9AAA5-3BFA-4C66-994A-B7D629BF51A7}">
  <ds:schemaRefs/>
</ds:datastoreItem>
</file>

<file path=customXml/itemProps18.xml><?xml version="1.0" encoding="utf-8"?>
<ds:datastoreItem xmlns:ds="http://schemas.openxmlformats.org/officeDocument/2006/customXml" ds:itemID="{D111742B-23A8-4BEC-A71D-2CC083F7640B}">
  <ds:schemaRefs/>
</ds:datastoreItem>
</file>

<file path=customXml/itemProps19.xml><?xml version="1.0" encoding="utf-8"?>
<ds:datastoreItem xmlns:ds="http://schemas.openxmlformats.org/officeDocument/2006/customXml" ds:itemID="{794B7246-EBD6-4CFB-AEE5-5DEF2AD1756E}">
  <ds:schemaRefs/>
</ds:datastoreItem>
</file>

<file path=customXml/itemProps20.xml><?xml version="1.0" encoding="utf-8"?>
<ds:datastoreItem xmlns:ds="http://schemas.openxmlformats.org/officeDocument/2006/customXml" ds:itemID="{2F5DACD4-7EA8-4B7A-9E3B-C3DACBCDFE9F}">
  <ds:schemaRefs/>
</ds:datastoreItem>
</file>

<file path=customXml/itemProps21.xml><?xml version="1.0" encoding="utf-8"?>
<ds:datastoreItem xmlns:ds="http://schemas.openxmlformats.org/officeDocument/2006/customXml" ds:itemID="{6E6C88AD-A914-49B4-A55D-75725FF99E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fcs</vt:lpstr>
      <vt:lpstr>fichier d'origine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Glikson</dc:creator>
  <cp:lastModifiedBy>Etienne Glikson</cp:lastModifiedBy>
  <dcterms:created xsi:type="dcterms:W3CDTF">2026-06-16T08:25:53Z</dcterms:created>
  <dcterms:modified xsi:type="dcterms:W3CDTF">2026-06-16T09:11:39Z</dcterms:modified>
</cp:coreProperties>
</file>