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.babindamana\Desktop\"/>
    </mc:Choice>
  </mc:AlternateContent>
  <xr:revisionPtr revIDLastSave="0" documentId="13_ncr:1_{D6BD925C-AA8F-4D6C-83E8-197348BAE456}" xr6:coauthVersionLast="47" xr6:coauthVersionMax="47" xr10:uidLastSave="{00000000-0000-0000-0000-000000000000}"/>
  <bookViews>
    <workbookView xWindow="28680" yWindow="-120" windowWidth="29040" windowHeight="15720" tabRatio="601" firstSheet="5" activeTab="32" xr2:uid="{00000000-000D-0000-FFFF-FFFF00000000}"/>
  </bookViews>
  <sheets>
    <sheet name="J" sheetId="31" r:id="rId1"/>
    <sheet name="F" sheetId="32" r:id="rId2"/>
    <sheet name="M" sheetId="33" r:id="rId3"/>
    <sheet name="A" sheetId="34" r:id="rId4"/>
    <sheet name="MA" sheetId="35" r:id="rId5"/>
    <sheet name="JU" sheetId="36" r:id="rId6"/>
    <sheet name="JUI" sheetId="37" r:id="rId7"/>
    <sheet name="AU" sheetId="38" r:id="rId8"/>
    <sheet name="SEP" sheetId="39" r:id="rId9"/>
    <sheet name="OC" sheetId="40" r:id="rId10"/>
    <sheet name="NO" sheetId="41" r:id="rId11"/>
    <sheet name="DE" sheetId="42" r:id="rId12"/>
    <sheet name="Janv" sheetId="1" state="hidden" r:id="rId13"/>
    <sheet name="Fev" sheetId="2" state="hidden" r:id="rId14"/>
    <sheet name="Mars" sheetId="3" state="hidden" r:id="rId15"/>
    <sheet name="Avril" sheetId="4" state="hidden" r:id="rId16"/>
    <sheet name="Mai" sheetId="5" state="hidden" r:id="rId17"/>
    <sheet name="Juin" sheetId="6" state="hidden" r:id="rId18"/>
    <sheet name="Juillet" sheetId="7" state="hidden" r:id="rId19"/>
    <sheet name="Aout" sheetId="8" state="hidden" r:id="rId20"/>
    <sheet name="Sept" sheetId="9" state="hidden" r:id="rId21"/>
    <sheet name="Oct" sheetId="10" state="hidden" r:id="rId22"/>
    <sheet name="Nov" sheetId="11" state="hidden" r:id="rId23"/>
    <sheet name="Déc" sheetId="12" state="hidden" r:id="rId24"/>
    <sheet name="Gratifica" sheetId="13" state="hidden" r:id="rId25"/>
    <sheet name="LIVRE_DE_PAIE_ANNUEL_2023" sheetId="15" state="hidden" r:id="rId26"/>
    <sheet name="INFO EMPLOYE" sheetId="27" r:id="rId27"/>
    <sheet name="AVANT_DAS" sheetId="14" r:id="rId28"/>
    <sheet name="CENTRA SAL" sheetId="26" r:id="rId29"/>
    <sheet name="PREPA DAS" sheetId="25" r:id="rId30"/>
    <sheet name="DAS_I" sheetId="16" r:id="rId31"/>
    <sheet name="BULL_IND" sheetId="17" r:id="rId32"/>
    <sheet name="VERIF" sheetId="28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_xlnm._FilterDatabase" localSheetId="19" hidden="1">Aout!#REF!</definedName>
    <definedName name="_xlnm._FilterDatabase" localSheetId="27" hidden="1">AVANT_DAS!$A$1:$AM$204</definedName>
    <definedName name="_xlnm._FilterDatabase" localSheetId="15" hidden="1">Avril!#REF!</definedName>
    <definedName name="_xlnm._FilterDatabase" localSheetId="23" hidden="1">Déc!#REF!</definedName>
    <definedName name="_xlnm._FilterDatabase" localSheetId="13" hidden="1">Fev!$A$6:$V$6</definedName>
    <definedName name="_xlnm._FilterDatabase" localSheetId="24" hidden="1">Gratifica!#REF!</definedName>
    <definedName name="_xlnm._FilterDatabase" localSheetId="12" hidden="1">Janv!#REF!</definedName>
    <definedName name="_xlnm._FilterDatabase" localSheetId="18" hidden="1">Juillet!#REF!</definedName>
    <definedName name="_xlnm._FilterDatabase" localSheetId="17" hidden="1">Juin!#REF!</definedName>
    <definedName name="_xlnm._FilterDatabase" localSheetId="16" hidden="1">Mai!#REF!</definedName>
    <definedName name="_xlnm._FilterDatabase" localSheetId="14" hidden="1">Mars!#REF!</definedName>
    <definedName name="_xlnm._FilterDatabase" localSheetId="22" hidden="1">Nov!#REF!</definedName>
    <definedName name="_xlnm._FilterDatabase" localSheetId="21" hidden="1">Oct!#REF!</definedName>
    <definedName name="_xlnm._FilterDatabase" localSheetId="20" hidden="1">Sept!#REF!</definedName>
    <definedName name="_HOB1" localSheetId="19">!#REF!</definedName>
    <definedName name="_HOB1" localSheetId="15">!#REF!</definedName>
    <definedName name="_HOB1" localSheetId="23">!#REF!</definedName>
    <definedName name="_HOB1" localSheetId="13">!#REF!</definedName>
    <definedName name="_HOB1" localSheetId="24">!#REF!</definedName>
    <definedName name="_HOB1" localSheetId="12">!#REF!</definedName>
    <definedName name="_HOB1" localSheetId="18">!#REF!</definedName>
    <definedName name="_HOB1" localSheetId="17">!#REF!</definedName>
    <definedName name="_HOB1" localSheetId="16">!#REF!</definedName>
    <definedName name="_HOB1" localSheetId="14">!#REF!</definedName>
    <definedName name="_HOB1" localSheetId="22">!#REF!</definedName>
    <definedName name="_HOB1" localSheetId="21">!#REF!</definedName>
    <definedName name="_HOB1" localSheetId="20">!#REF!</definedName>
    <definedName name="_HOB1">!#REF!</definedName>
    <definedName name="Ach_Mch_I" localSheetId="19">!#REF!</definedName>
    <definedName name="Ach_Mch_I" localSheetId="15">!#REF!</definedName>
    <definedName name="Ach_Mch_I" localSheetId="23">!#REF!</definedName>
    <definedName name="Ach_Mch_I" localSheetId="13">!#REF!</definedName>
    <definedName name="Ach_Mch_I" localSheetId="24">!#REF!</definedName>
    <definedName name="Ach_Mch_I" localSheetId="12">!#REF!</definedName>
    <definedName name="Ach_Mch_I" localSheetId="18">!#REF!</definedName>
    <definedName name="Ach_Mch_I" localSheetId="17">!#REF!</definedName>
    <definedName name="Ach_Mch_I" localSheetId="16">!#REF!</definedName>
    <definedName name="Ach_Mch_I" localSheetId="14">!#REF!</definedName>
    <definedName name="Ach_Mch_I" localSheetId="22">!#REF!</definedName>
    <definedName name="Ach_Mch_I" localSheetId="21">!#REF!</definedName>
    <definedName name="Ach_Mch_I" localSheetId="20">!#REF!</definedName>
    <definedName name="Ach_Mch_I">!#REF!</definedName>
    <definedName name="Ach_Mch_N" localSheetId="19">!#REF!</definedName>
    <definedName name="Ach_Mch_N" localSheetId="15">!#REF!</definedName>
    <definedName name="Ach_Mch_N" localSheetId="23">!#REF!</definedName>
    <definedName name="Ach_Mch_N" localSheetId="13">!#REF!</definedName>
    <definedName name="Ach_Mch_N" localSheetId="24">!#REF!</definedName>
    <definedName name="Ach_Mch_N" localSheetId="12">!#REF!</definedName>
    <definedName name="Ach_Mch_N" localSheetId="18">!#REF!</definedName>
    <definedName name="Ach_Mch_N" localSheetId="17">!#REF!</definedName>
    <definedName name="Ach_Mch_N" localSheetId="16">!#REF!</definedName>
    <definedName name="Ach_Mch_N" localSheetId="14">!#REF!</definedName>
    <definedName name="Ach_Mch_N" localSheetId="22">!#REF!</definedName>
    <definedName name="Ach_Mch_N" localSheetId="21">!#REF!</definedName>
    <definedName name="Ach_Mch_N" localSheetId="20">!#REF!</definedName>
    <definedName name="Ach_Mch_N">!#REF!</definedName>
    <definedName name="Ach_Mch_N1" localSheetId="19">!#REF!</definedName>
    <definedName name="Ach_Mch_N1" localSheetId="15">!#REF!</definedName>
    <definedName name="Ach_Mch_N1" localSheetId="23">!#REF!</definedName>
    <definedName name="Ach_Mch_N1" localSheetId="13">!#REF!</definedName>
    <definedName name="Ach_Mch_N1" localSheetId="24">!#REF!</definedName>
    <definedName name="Ach_Mch_N1" localSheetId="12">!#REF!</definedName>
    <definedName name="Ach_Mch_N1" localSheetId="18">!#REF!</definedName>
    <definedName name="Ach_Mch_N1" localSheetId="17">!#REF!</definedName>
    <definedName name="Ach_Mch_N1" localSheetId="16">!#REF!</definedName>
    <definedName name="Ach_Mch_N1" localSheetId="14">!#REF!</definedName>
    <definedName name="Ach_Mch_N1" localSheetId="22">!#REF!</definedName>
    <definedName name="Ach_Mch_N1" localSheetId="21">!#REF!</definedName>
    <definedName name="Ach_Mch_N1" localSheetId="20">!#REF!</definedName>
    <definedName name="Ach_Mch_N1">!#REF!</definedName>
    <definedName name="Ach_Mch_N2" localSheetId="19">!#REF!</definedName>
    <definedName name="Ach_Mch_N2" localSheetId="15">!#REF!</definedName>
    <definedName name="Ach_Mch_N2" localSheetId="23">!#REF!</definedName>
    <definedName name="Ach_Mch_N2" localSheetId="13">!#REF!</definedName>
    <definedName name="Ach_Mch_N2" localSheetId="24">!#REF!</definedName>
    <definedName name="Ach_Mch_N2" localSheetId="12">!#REF!</definedName>
    <definedName name="Ach_Mch_N2" localSheetId="18">!#REF!</definedName>
    <definedName name="Ach_Mch_N2" localSheetId="17">!#REF!</definedName>
    <definedName name="Ach_Mch_N2" localSheetId="16">!#REF!</definedName>
    <definedName name="Ach_Mch_N2" localSheetId="14">!#REF!</definedName>
    <definedName name="Ach_Mch_N2" localSheetId="22">!#REF!</definedName>
    <definedName name="Ach_Mch_N2" localSheetId="21">!#REF!</definedName>
    <definedName name="Ach_Mch_N2" localSheetId="20">!#REF!</definedName>
    <definedName name="Ach_Mch_N2">!#REF!</definedName>
    <definedName name="Ach_Mch_N3" localSheetId="19">!#REF!</definedName>
    <definedName name="Ach_Mch_N3" localSheetId="15">!#REF!</definedName>
    <definedName name="Ach_Mch_N3" localSheetId="23">!#REF!</definedName>
    <definedName name="Ach_Mch_N3" localSheetId="13">!#REF!</definedName>
    <definedName name="Ach_Mch_N3" localSheetId="24">!#REF!</definedName>
    <definedName name="Ach_Mch_N3" localSheetId="12">!#REF!</definedName>
    <definedName name="Ach_Mch_N3" localSheetId="18">!#REF!</definedName>
    <definedName name="Ach_Mch_N3" localSheetId="17">!#REF!</definedName>
    <definedName name="Ach_Mch_N3" localSheetId="16">!#REF!</definedName>
    <definedName name="Ach_Mch_N3" localSheetId="14">!#REF!</definedName>
    <definedName name="Ach_Mch_N3" localSheetId="22">!#REF!</definedName>
    <definedName name="Ach_Mch_N3" localSheetId="21">!#REF!</definedName>
    <definedName name="Ach_Mch_N3" localSheetId="20">!#REF!</definedName>
    <definedName name="Ach_Mch_N3">!#REF!</definedName>
    <definedName name="Ach_Mch_N4" localSheetId="19">!#REF!</definedName>
    <definedName name="Ach_Mch_N4" localSheetId="15">!#REF!</definedName>
    <definedName name="Ach_Mch_N4" localSheetId="23">!#REF!</definedName>
    <definedName name="Ach_Mch_N4" localSheetId="13">!#REF!</definedName>
    <definedName name="Ach_Mch_N4" localSheetId="24">!#REF!</definedName>
    <definedName name="Ach_Mch_N4" localSheetId="12">!#REF!</definedName>
    <definedName name="Ach_Mch_N4" localSheetId="18">!#REF!</definedName>
    <definedName name="Ach_Mch_N4" localSheetId="17">!#REF!</definedName>
    <definedName name="Ach_Mch_N4" localSheetId="16">!#REF!</definedName>
    <definedName name="Ach_Mch_N4" localSheetId="14">!#REF!</definedName>
    <definedName name="Ach_Mch_N4" localSheetId="22">!#REF!</definedName>
    <definedName name="Ach_Mch_N4" localSheetId="21">!#REF!</definedName>
    <definedName name="Ach_Mch_N4" localSheetId="20">!#REF!</definedName>
    <definedName name="Ach_Mch_N4">!#REF!</definedName>
    <definedName name="AchC_MP_I" localSheetId="19">!#REF!</definedName>
    <definedName name="AchC_MP_I" localSheetId="15">!#REF!</definedName>
    <definedName name="AchC_MP_I" localSheetId="23">!#REF!</definedName>
    <definedName name="AchC_MP_I" localSheetId="13">!#REF!</definedName>
    <definedName name="AchC_MP_I" localSheetId="24">!#REF!</definedName>
    <definedName name="AchC_MP_I" localSheetId="12">!#REF!</definedName>
    <definedName name="AchC_MP_I" localSheetId="18">!#REF!</definedName>
    <definedName name="AchC_MP_I" localSheetId="17">!#REF!</definedName>
    <definedName name="AchC_MP_I" localSheetId="16">!#REF!</definedName>
    <definedName name="AchC_MP_I" localSheetId="14">!#REF!</definedName>
    <definedName name="AchC_MP_I" localSheetId="22">!#REF!</definedName>
    <definedName name="AchC_MP_I" localSheetId="21">!#REF!</definedName>
    <definedName name="AchC_MP_I" localSheetId="20">!#REF!</definedName>
    <definedName name="AchC_MP_I">!#REF!</definedName>
    <definedName name="AchC_MP_N" localSheetId="19">!#REF!</definedName>
    <definedName name="AchC_MP_N" localSheetId="15">!#REF!</definedName>
    <definedName name="AchC_MP_N" localSheetId="23">!#REF!</definedName>
    <definedName name="AchC_MP_N" localSheetId="13">!#REF!</definedName>
    <definedName name="AchC_MP_N" localSheetId="24">!#REF!</definedName>
    <definedName name="AchC_MP_N" localSheetId="12">!#REF!</definedName>
    <definedName name="AchC_MP_N" localSheetId="18">!#REF!</definedName>
    <definedName name="AchC_MP_N" localSheetId="17">!#REF!</definedName>
    <definedName name="AchC_MP_N" localSheetId="16">!#REF!</definedName>
    <definedName name="AchC_MP_N" localSheetId="14">!#REF!</definedName>
    <definedName name="AchC_MP_N" localSheetId="22">!#REF!</definedName>
    <definedName name="AchC_MP_N" localSheetId="21">!#REF!</definedName>
    <definedName name="AchC_MP_N" localSheetId="20">!#REF!</definedName>
    <definedName name="AchC_MP_N">!#REF!</definedName>
    <definedName name="AchC_MP_N1" localSheetId="19">!#REF!</definedName>
    <definedName name="AchC_MP_N1" localSheetId="15">!#REF!</definedName>
    <definedName name="AchC_MP_N1" localSheetId="23">!#REF!</definedName>
    <definedName name="AchC_MP_N1" localSheetId="13">!#REF!</definedName>
    <definedName name="AchC_MP_N1" localSheetId="24">!#REF!</definedName>
    <definedName name="AchC_MP_N1" localSheetId="12">!#REF!</definedName>
    <definedName name="AchC_MP_N1" localSheetId="18">!#REF!</definedName>
    <definedName name="AchC_MP_N1" localSheetId="17">!#REF!</definedName>
    <definedName name="AchC_MP_N1" localSheetId="16">!#REF!</definedName>
    <definedName name="AchC_MP_N1" localSheetId="14">!#REF!</definedName>
    <definedName name="AchC_MP_N1" localSheetId="22">!#REF!</definedName>
    <definedName name="AchC_MP_N1" localSheetId="21">!#REF!</definedName>
    <definedName name="AchC_MP_N1" localSheetId="20">!#REF!</definedName>
    <definedName name="AchC_MP_N1">!#REF!</definedName>
    <definedName name="AchC_MP_N2" localSheetId="19">!#REF!</definedName>
    <definedName name="AchC_MP_N2" localSheetId="15">!#REF!</definedName>
    <definedName name="AchC_MP_N2" localSheetId="23">!#REF!</definedName>
    <definedName name="AchC_MP_N2" localSheetId="13">!#REF!</definedName>
    <definedName name="AchC_MP_N2" localSheetId="24">!#REF!</definedName>
    <definedName name="AchC_MP_N2" localSheetId="12">!#REF!</definedName>
    <definedName name="AchC_MP_N2" localSheetId="18">!#REF!</definedName>
    <definedName name="AchC_MP_N2" localSheetId="17">!#REF!</definedName>
    <definedName name="AchC_MP_N2" localSheetId="16">!#REF!</definedName>
    <definedName name="AchC_MP_N2" localSheetId="14">!#REF!</definedName>
    <definedName name="AchC_MP_N2" localSheetId="22">!#REF!</definedName>
    <definedName name="AchC_MP_N2" localSheetId="21">!#REF!</definedName>
    <definedName name="AchC_MP_N2" localSheetId="20">!#REF!</definedName>
    <definedName name="AchC_MP_N2">!#REF!</definedName>
    <definedName name="AchC_MP_N3" localSheetId="19">!#REF!</definedName>
    <definedName name="AchC_MP_N3" localSheetId="15">!#REF!</definedName>
    <definedName name="AchC_MP_N3" localSheetId="23">!#REF!</definedName>
    <definedName name="AchC_MP_N3" localSheetId="13">!#REF!</definedName>
    <definedName name="AchC_MP_N3" localSheetId="24">!#REF!</definedName>
    <definedName name="AchC_MP_N3" localSheetId="12">!#REF!</definedName>
    <definedName name="AchC_MP_N3" localSheetId="18">!#REF!</definedName>
    <definedName name="AchC_MP_N3" localSheetId="17">!#REF!</definedName>
    <definedName name="AchC_MP_N3" localSheetId="16">!#REF!</definedName>
    <definedName name="AchC_MP_N3" localSheetId="14">!#REF!</definedName>
    <definedName name="AchC_MP_N3" localSheetId="22">!#REF!</definedName>
    <definedName name="AchC_MP_N3" localSheetId="21">!#REF!</definedName>
    <definedName name="AchC_MP_N3" localSheetId="20">!#REF!</definedName>
    <definedName name="AchC_MP_N3">!#REF!</definedName>
    <definedName name="AchC_MP_N4" localSheetId="19">!#REF!</definedName>
    <definedName name="AchC_MP_N4" localSheetId="15">!#REF!</definedName>
    <definedName name="AchC_MP_N4" localSheetId="23">!#REF!</definedName>
    <definedName name="AchC_MP_N4" localSheetId="13">!#REF!</definedName>
    <definedName name="AchC_MP_N4" localSheetId="24">!#REF!</definedName>
    <definedName name="AchC_MP_N4" localSheetId="12">!#REF!</definedName>
    <definedName name="AchC_MP_N4" localSheetId="18">!#REF!</definedName>
    <definedName name="AchC_MP_N4" localSheetId="17">!#REF!</definedName>
    <definedName name="AchC_MP_N4" localSheetId="16">!#REF!</definedName>
    <definedName name="AchC_MP_N4" localSheetId="14">!#REF!</definedName>
    <definedName name="AchC_MP_N4" localSheetId="22">!#REF!</definedName>
    <definedName name="AchC_MP_N4" localSheetId="21">!#REF!</definedName>
    <definedName name="AchC_MP_N4" localSheetId="20">!#REF!</definedName>
    <definedName name="AchC_MP_N4">!#REF!</definedName>
    <definedName name="Acq_Immo_Corpo_I" localSheetId="19">!#REF!</definedName>
    <definedName name="Acq_Immo_Corpo_I" localSheetId="15">!#REF!</definedName>
    <definedName name="Acq_Immo_Corpo_I" localSheetId="23">!#REF!</definedName>
    <definedName name="Acq_Immo_Corpo_I" localSheetId="13">!#REF!</definedName>
    <definedName name="Acq_Immo_Corpo_I" localSheetId="24">!#REF!</definedName>
    <definedName name="Acq_Immo_Corpo_I" localSheetId="12">!#REF!</definedName>
    <definedName name="Acq_Immo_Corpo_I" localSheetId="18">!#REF!</definedName>
    <definedName name="Acq_Immo_Corpo_I" localSheetId="17">!#REF!</definedName>
    <definedName name="Acq_Immo_Corpo_I" localSheetId="16">!#REF!</definedName>
    <definedName name="Acq_Immo_Corpo_I" localSheetId="14">!#REF!</definedName>
    <definedName name="Acq_Immo_Corpo_I" localSheetId="22">!#REF!</definedName>
    <definedName name="Acq_Immo_Corpo_I" localSheetId="21">!#REF!</definedName>
    <definedName name="Acq_Immo_Corpo_I" localSheetId="20">!#REF!</definedName>
    <definedName name="Acq_Immo_Corpo_I">!#REF!</definedName>
    <definedName name="Acq_Immo_Corpo_N" localSheetId="19">!#REF!</definedName>
    <definedName name="Acq_Immo_Corpo_N" localSheetId="15">!#REF!</definedName>
    <definedName name="Acq_Immo_Corpo_N" localSheetId="23">!#REF!</definedName>
    <definedName name="Acq_Immo_Corpo_N" localSheetId="13">!#REF!</definedName>
    <definedName name="Acq_Immo_Corpo_N" localSheetId="24">!#REF!</definedName>
    <definedName name="Acq_Immo_Corpo_N" localSheetId="12">!#REF!</definedName>
    <definedName name="Acq_Immo_Corpo_N" localSheetId="18">!#REF!</definedName>
    <definedName name="Acq_Immo_Corpo_N" localSheetId="17">!#REF!</definedName>
    <definedName name="Acq_Immo_Corpo_N" localSheetId="16">!#REF!</definedName>
    <definedName name="Acq_Immo_Corpo_N" localSheetId="14">!#REF!</definedName>
    <definedName name="Acq_Immo_Corpo_N" localSheetId="22">!#REF!</definedName>
    <definedName name="Acq_Immo_Corpo_N" localSheetId="21">!#REF!</definedName>
    <definedName name="Acq_Immo_Corpo_N" localSheetId="20">!#REF!</definedName>
    <definedName name="Acq_Immo_Corpo_N">!#REF!</definedName>
    <definedName name="Acq_Immo_Corpo_N1" localSheetId="19">!#REF!</definedName>
    <definedName name="Acq_Immo_Corpo_N1" localSheetId="15">!#REF!</definedName>
    <definedName name="Acq_Immo_Corpo_N1" localSheetId="23">!#REF!</definedName>
    <definedName name="Acq_Immo_Corpo_N1" localSheetId="13">!#REF!</definedName>
    <definedName name="Acq_Immo_Corpo_N1" localSheetId="24">!#REF!</definedName>
    <definedName name="Acq_Immo_Corpo_N1" localSheetId="12">!#REF!</definedName>
    <definedName name="Acq_Immo_Corpo_N1" localSheetId="18">!#REF!</definedName>
    <definedName name="Acq_Immo_Corpo_N1" localSheetId="17">!#REF!</definedName>
    <definedName name="Acq_Immo_Corpo_N1" localSheetId="16">!#REF!</definedName>
    <definedName name="Acq_Immo_Corpo_N1" localSheetId="14">!#REF!</definedName>
    <definedName name="Acq_Immo_Corpo_N1" localSheetId="22">!#REF!</definedName>
    <definedName name="Acq_Immo_Corpo_N1" localSheetId="21">!#REF!</definedName>
    <definedName name="Acq_Immo_Corpo_N1" localSheetId="20">!#REF!</definedName>
    <definedName name="Acq_Immo_Corpo_N1">!#REF!</definedName>
    <definedName name="Acq_Immo_Corpo_N2" localSheetId="19">!#REF!</definedName>
    <definedName name="Acq_Immo_Corpo_N2" localSheetId="15">!#REF!</definedName>
    <definedName name="Acq_Immo_Corpo_N2" localSheetId="23">!#REF!</definedName>
    <definedName name="Acq_Immo_Corpo_N2" localSheetId="13">!#REF!</definedName>
    <definedName name="Acq_Immo_Corpo_N2" localSheetId="24">!#REF!</definedName>
    <definedName name="Acq_Immo_Corpo_N2" localSheetId="12">!#REF!</definedName>
    <definedName name="Acq_Immo_Corpo_N2" localSheetId="18">!#REF!</definedName>
    <definedName name="Acq_Immo_Corpo_N2" localSheetId="17">!#REF!</definedName>
    <definedName name="Acq_Immo_Corpo_N2" localSheetId="16">!#REF!</definedName>
    <definedName name="Acq_Immo_Corpo_N2" localSheetId="14">!#REF!</definedName>
    <definedName name="Acq_Immo_Corpo_N2" localSheetId="22">!#REF!</definedName>
    <definedName name="Acq_Immo_Corpo_N2" localSheetId="21">!#REF!</definedName>
    <definedName name="Acq_Immo_Corpo_N2" localSheetId="20">!#REF!</definedName>
    <definedName name="Acq_Immo_Corpo_N2">!#REF!</definedName>
    <definedName name="Acq_Immo_Corpo_N3" localSheetId="19">!#REF!</definedName>
    <definedName name="Acq_Immo_Corpo_N3" localSheetId="15">!#REF!</definedName>
    <definedName name="Acq_Immo_Corpo_N3" localSheetId="23">!#REF!</definedName>
    <definedName name="Acq_Immo_Corpo_N3" localSheetId="13">!#REF!</definedName>
    <definedName name="Acq_Immo_Corpo_N3" localSheetId="24">!#REF!</definedName>
    <definedName name="Acq_Immo_Corpo_N3" localSheetId="12">!#REF!</definedName>
    <definedName name="Acq_Immo_Corpo_N3" localSheetId="18">!#REF!</definedName>
    <definedName name="Acq_Immo_Corpo_N3" localSheetId="17">!#REF!</definedName>
    <definedName name="Acq_Immo_Corpo_N3" localSheetId="16">!#REF!</definedName>
    <definedName name="Acq_Immo_Corpo_N3" localSheetId="14">!#REF!</definedName>
    <definedName name="Acq_Immo_Corpo_N3" localSheetId="22">!#REF!</definedName>
    <definedName name="Acq_Immo_Corpo_N3" localSheetId="21">!#REF!</definedName>
    <definedName name="Acq_Immo_Corpo_N3" localSheetId="20">!#REF!</definedName>
    <definedName name="Acq_Immo_Corpo_N3">!#REF!</definedName>
    <definedName name="Acq_Immo_Corpo_N4" localSheetId="19">!#REF!</definedName>
    <definedName name="Acq_Immo_Corpo_N4" localSheetId="15">!#REF!</definedName>
    <definedName name="Acq_Immo_Corpo_N4" localSheetId="23">!#REF!</definedName>
    <definedName name="Acq_Immo_Corpo_N4" localSheetId="13">!#REF!</definedName>
    <definedName name="Acq_Immo_Corpo_N4" localSheetId="24">!#REF!</definedName>
    <definedName name="Acq_Immo_Corpo_N4" localSheetId="12">!#REF!</definedName>
    <definedName name="Acq_Immo_Corpo_N4" localSheetId="18">!#REF!</definedName>
    <definedName name="Acq_Immo_Corpo_N4" localSheetId="17">!#REF!</definedName>
    <definedName name="Acq_Immo_Corpo_N4" localSheetId="16">!#REF!</definedName>
    <definedName name="Acq_Immo_Corpo_N4" localSheetId="14">!#REF!</definedName>
    <definedName name="Acq_Immo_Corpo_N4" localSheetId="22">!#REF!</definedName>
    <definedName name="Acq_Immo_Corpo_N4" localSheetId="21">!#REF!</definedName>
    <definedName name="Acq_Immo_Corpo_N4" localSheetId="20">!#REF!</definedName>
    <definedName name="Acq_Immo_Corpo_N4">!#REF!</definedName>
    <definedName name="Acq_Immo_Financ_I" localSheetId="19">!#REF!</definedName>
    <definedName name="Acq_Immo_Financ_I" localSheetId="15">!#REF!</definedName>
    <definedName name="Acq_Immo_Financ_I" localSheetId="23">!#REF!</definedName>
    <definedName name="Acq_Immo_Financ_I" localSheetId="13">!#REF!</definedName>
    <definedName name="Acq_Immo_Financ_I" localSheetId="24">!#REF!</definedName>
    <definedName name="Acq_Immo_Financ_I" localSheetId="12">!#REF!</definedName>
    <definedName name="Acq_Immo_Financ_I" localSheetId="18">!#REF!</definedName>
    <definedName name="Acq_Immo_Financ_I" localSheetId="17">!#REF!</definedName>
    <definedName name="Acq_Immo_Financ_I" localSheetId="16">!#REF!</definedName>
    <definedName name="Acq_Immo_Financ_I" localSheetId="14">!#REF!</definedName>
    <definedName name="Acq_Immo_Financ_I" localSheetId="22">!#REF!</definedName>
    <definedName name="Acq_Immo_Financ_I" localSheetId="21">!#REF!</definedName>
    <definedName name="Acq_Immo_Financ_I" localSheetId="20">!#REF!</definedName>
    <definedName name="Acq_Immo_Financ_I">!#REF!</definedName>
    <definedName name="Acq_Immo_Financ_N" localSheetId="19">!#REF!</definedName>
    <definedName name="Acq_Immo_Financ_N" localSheetId="15">!#REF!</definedName>
    <definedName name="Acq_Immo_Financ_N" localSheetId="23">!#REF!</definedName>
    <definedName name="Acq_Immo_Financ_N" localSheetId="13">!#REF!</definedName>
    <definedName name="Acq_Immo_Financ_N" localSheetId="24">!#REF!</definedName>
    <definedName name="Acq_Immo_Financ_N" localSheetId="12">!#REF!</definedName>
    <definedName name="Acq_Immo_Financ_N" localSheetId="18">!#REF!</definedName>
    <definedName name="Acq_Immo_Financ_N" localSheetId="17">!#REF!</definedName>
    <definedName name="Acq_Immo_Financ_N" localSheetId="16">!#REF!</definedName>
    <definedName name="Acq_Immo_Financ_N" localSheetId="14">!#REF!</definedName>
    <definedName name="Acq_Immo_Financ_N" localSheetId="22">!#REF!</definedName>
    <definedName name="Acq_Immo_Financ_N" localSheetId="21">!#REF!</definedName>
    <definedName name="Acq_Immo_Financ_N" localSheetId="20">!#REF!</definedName>
    <definedName name="Acq_Immo_Financ_N">!#REF!</definedName>
    <definedName name="Acq_Immo_Financ_N1" localSheetId="19">!#REF!</definedName>
    <definedName name="Acq_Immo_Financ_N1" localSheetId="15">!#REF!</definedName>
    <definedName name="Acq_Immo_Financ_N1" localSheetId="23">!#REF!</definedName>
    <definedName name="Acq_Immo_Financ_N1" localSheetId="13">!#REF!</definedName>
    <definedName name="Acq_Immo_Financ_N1" localSheetId="24">!#REF!</definedName>
    <definedName name="Acq_Immo_Financ_N1" localSheetId="12">!#REF!</definedName>
    <definedName name="Acq_Immo_Financ_N1" localSheetId="18">!#REF!</definedName>
    <definedName name="Acq_Immo_Financ_N1" localSheetId="17">!#REF!</definedName>
    <definedName name="Acq_Immo_Financ_N1" localSheetId="16">!#REF!</definedName>
    <definedName name="Acq_Immo_Financ_N1" localSheetId="14">!#REF!</definedName>
    <definedName name="Acq_Immo_Financ_N1" localSheetId="22">!#REF!</definedName>
    <definedName name="Acq_Immo_Financ_N1" localSheetId="21">!#REF!</definedName>
    <definedName name="Acq_Immo_Financ_N1" localSheetId="20">!#REF!</definedName>
    <definedName name="Acq_Immo_Financ_N1">!#REF!</definedName>
    <definedName name="Acq_Immo_Financ_N2" localSheetId="19">!#REF!</definedName>
    <definedName name="Acq_Immo_Financ_N2" localSheetId="15">!#REF!</definedName>
    <definedName name="Acq_Immo_Financ_N2" localSheetId="23">!#REF!</definedName>
    <definedName name="Acq_Immo_Financ_N2" localSheetId="13">!#REF!</definedName>
    <definedName name="Acq_Immo_Financ_N2" localSheetId="24">!#REF!</definedName>
    <definedName name="Acq_Immo_Financ_N2" localSheetId="12">!#REF!</definedName>
    <definedName name="Acq_Immo_Financ_N2" localSheetId="18">!#REF!</definedName>
    <definedName name="Acq_Immo_Financ_N2" localSheetId="17">!#REF!</definedName>
    <definedName name="Acq_Immo_Financ_N2" localSheetId="16">!#REF!</definedName>
    <definedName name="Acq_Immo_Financ_N2" localSheetId="14">!#REF!</definedName>
    <definedName name="Acq_Immo_Financ_N2" localSheetId="22">!#REF!</definedName>
    <definedName name="Acq_Immo_Financ_N2" localSheetId="21">!#REF!</definedName>
    <definedName name="Acq_Immo_Financ_N2" localSheetId="20">!#REF!</definedName>
    <definedName name="Acq_Immo_Financ_N2">!#REF!</definedName>
    <definedName name="Acq_Immo_Financ_N3" localSheetId="19">!#REF!</definedName>
    <definedName name="Acq_Immo_Financ_N3" localSheetId="15">!#REF!</definedName>
    <definedName name="Acq_Immo_Financ_N3" localSheetId="23">!#REF!</definedName>
    <definedName name="Acq_Immo_Financ_N3" localSheetId="13">!#REF!</definedName>
    <definedName name="Acq_Immo_Financ_N3" localSheetId="24">!#REF!</definedName>
    <definedName name="Acq_Immo_Financ_N3" localSheetId="12">!#REF!</definedName>
    <definedName name="Acq_Immo_Financ_N3" localSheetId="18">!#REF!</definedName>
    <definedName name="Acq_Immo_Financ_N3" localSheetId="17">!#REF!</definedName>
    <definedName name="Acq_Immo_Financ_N3" localSheetId="16">!#REF!</definedName>
    <definedName name="Acq_Immo_Financ_N3" localSheetId="14">!#REF!</definedName>
    <definedName name="Acq_Immo_Financ_N3" localSheetId="22">!#REF!</definedName>
    <definedName name="Acq_Immo_Financ_N3" localSheetId="21">!#REF!</definedName>
    <definedName name="Acq_Immo_Financ_N3" localSheetId="20">!#REF!</definedName>
    <definedName name="Acq_Immo_Financ_N3">!#REF!</definedName>
    <definedName name="Acq_Immo_Financ_N4" localSheetId="19">!#REF!</definedName>
    <definedName name="Acq_Immo_Financ_N4" localSheetId="15">!#REF!</definedName>
    <definedName name="Acq_Immo_Financ_N4" localSheetId="23">!#REF!</definedName>
    <definedName name="Acq_Immo_Financ_N4" localSheetId="13">!#REF!</definedName>
    <definedName name="Acq_Immo_Financ_N4" localSheetId="24">!#REF!</definedName>
    <definedName name="Acq_Immo_Financ_N4" localSheetId="12">!#REF!</definedName>
    <definedName name="Acq_Immo_Financ_N4" localSheetId="18">!#REF!</definedName>
    <definedName name="Acq_Immo_Financ_N4" localSheetId="17">!#REF!</definedName>
    <definedName name="Acq_Immo_Financ_N4" localSheetId="16">!#REF!</definedName>
    <definedName name="Acq_Immo_Financ_N4" localSheetId="14">!#REF!</definedName>
    <definedName name="Acq_Immo_Financ_N4" localSheetId="22">!#REF!</definedName>
    <definedName name="Acq_Immo_Financ_N4" localSheetId="21">!#REF!</definedName>
    <definedName name="Acq_Immo_Financ_N4" localSheetId="20">!#REF!</definedName>
    <definedName name="Acq_Immo_Financ_N4">!#REF!</definedName>
    <definedName name="Acq_Immo_Incorpo_I" localSheetId="19">!#REF!</definedName>
    <definedName name="Acq_Immo_Incorpo_I" localSheetId="15">!#REF!</definedName>
    <definedName name="Acq_Immo_Incorpo_I" localSheetId="23">!#REF!</definedName>
    <definedName name="Acq_Immo_Incorpo_I" localSheetId="13">!#REF!</definedName>
    <definedName name="Acq_Immo_Incorpo_I" localSheetId="24">!#REF!</definedName>
    <definedName name="Acq_Immo_Incorpo_I" localSheetId="12">!#REF!</definedName>
    <definedName name="Acq_Immo_Incorpo_I" localSheetId="18">!#REF!</definedName>
    <definedName name="Acq_Immo_Incorpo_I" localSheetId="17">!#REF!</definedName>
    <definedName name="Acq_Immo_Incorpo_I" localSheetId="16">!#REF!</definedName>
    <definedName name="Acq_Immo_Incorpo_I" localSheetId="14">!#REF!</definedName>
    <definedName name="Acq_Immo_Incorpo_I" localSheetId="22">!#REF!</definedName>
    <definedName name="Acq_Immo_Incorpo_I" localSheetId="21">!#REF!</definedName>
    <definedName name="Acq_Immo_Incorpo_I" localSheetId="20">!#REF!</definedName>
    <definedName name="Acq_Immo_Incorpo_I">!#REF!</definedName>
    <definedName name="Acq_Immo_Incorpo_N" localSheetId="19">!#REF!</definedName>
    <definedName name="Acq_Immo_Incorpo_N" localSheetId="15">!#REF!</definedName>
    <definedName name="Acq_Immo_Incorpo_N" localSheetId="23">!#REF!</definedName>
    <definedName name="Acq_Immo_Incorpo_N" localSheetId="13">!#REF!</definedName>
    <definedName name="Acq_Immo_Incorpo_N" localSheetId="24">!#REF!</definedName>
    <definedName name="Acq_Immo_Incorpo_N" localSheetId="12">!#REF!</definedName>
    <definedName name="Acq_Immo_Incorpo_N" localSheetId="18">!#REF!</definedName>
    <definedName name="Acq_Immo_Incorpo_N" localSheetId="17">!#REF!</definedName>
    <definedName name="Acq_Immo_Incorpo_N" localSheetId="16">!#REF!</definedName>
    <definedName name="Acq_Immo_Incorpo_N" localSheetId="14">!#REF!</definedName>
    <definedName name="Acq_Immo_Incorpo_N" localSheetId="22">!#REF!</definedName>
    <definedName name="Acq_Immo_Incorpo_N" localSheetId="21">!#REF!</definedName>
    <definedName name="Acq_Immo_Incorpo_N" localSheetId="20">!#REF!</definedName>
    <definedName name="Acq_Immo_Incorpo_N">!#REF!</definedName>
    <definedName name="Acq_Immo_Incorpo_N1" localSheetId="19">!#REF!</definedName>
    <definedName name="Acq_Immo_Incorpo_N1" localSheetId="15">!#REF!</definedName>
    <definedName name="Acq_Immo_Incorpo_N1" localSheetId="23">!#REF!</definedName>
    <definedName name="Acq_Immo_Incorpo_N1" localSheetId="13">!#REF!</definedName>
    <definedName name="Acq_Immo_Incorpo_N1" localSheetId="24">!#REF!</definedName>
    <definedName name="Acq_Immo_Incorpo_N1" localSheetId="12">!#REF!</definedName>
    <definedName name="Acq_Immo_Incorpo_N1" localSheetId="18">!#REF!</definedName>
    <definedName name="Acq_Immo_Incorpo_N1" localSheetId="17">!#REF!</definedName>
    <definedName name="Acq_Immo_Incorpo_N1" localSheetId="16">!#REF!</definedName>
    <definedName name="Acq_Immo_Incorpo_N1" localSheetId="14">!#REF!</definedName>
    <definedName name="Acq_Immo_Incorpo_N1" localSheetId="22">!#REF!</definedName>
    <definedName name="Acq_Immo_Incorpo_N1" localSheetId="21">!#REF!</definedName>
    <definedName name="Acq_Immo_Incorpo_N1" localSheetId="20">!#REF!</definedName>
    <definedName name="Acq_Immo_Incorpo_N1">!#REF!</definedName>
    <definedName name="Acq_Immo_Incorpo_N2" localSheetId="19">!#REF!</definedName>
    <definedName name="Acq_Immo_Incorpo_N2" localSheetId="15">!#REF!</definedName>
    <definedName name="Acq_Immo_Incorpo_N2" localSheetId="23">!#REF!</definedName>
    <definedName name="Acq_Immo_Incorpo_N2" localSheetId="13">!#REF!</definedName>
    <definedName name="Acq_Immo_Incorpo_N2" localSheetId="24">!#REF!</definedName>
    <definedName name="Acq_Immo_Incorpo_N2" localSheetId="12">!#REF!</definedName>
    <definedName name="Acq_Immo_Incorpo_N2" localSheetId="18">!#REF!</definedName>
    <definedName name="Acq_Immo_Incorpo_N2" localSheetId="17">!#REF!</definedName>
    <definedName name="Acq_Immo_Incorpo_N2" localSheetId="16">!#REF!</definedName>
    <definedName name="Acq_Immo_Incorpo_N2" localSheetId="14">!#REF!</definedName>
    <definedName name="Acq_Immo_Incorpo_N2" localSheetId="22">!#REF!</definedName>
    <definedName name="Acq_Immo_Incorpo_N2" localSheetId="21">!#REF!</definedName>
    <definedName name="Acq_Immo_Incorpo_N2" localSheetId="20">!#REF!</definedName>
    <definedName name="Acq_Immo_Incorpo_N2">!#REF!</definedName>
    <definedName name="Acq_Immo_Incorpo_N3" localSheetId="19">!#REF!</definedName>
    <definedName name="Acq_Immo_Incorpo_N3" localSheetId="15">!#REF!</definedName>
    <definedName name="Acq_Immo_Incorpo_N3" localSheetId="23">!#REF!</definedName>
    <definedName name="Acq_Immo_Incorpo_N3" localSheetId="13">!#REF!</definedName>
    <definedName name="Acq_Immo_Incorpo_N3" localSheetId="24">!#REF!</definedName>
    <definedName name="Acq_Immo_Incorpo_N3" localSheetId="12">!#REF!</definedName>
    <definedName name="Acq_Immo_Incorpo_N3" localSheetId="18">!#REF!</definedName>
    <definedName name="Acq_Immo_Incorpo_N3" localSheetId="17">!#REF!</definedName>
    <definedName name="Acq_Immo_Incorpo_N3" localSheetId="16">!#REF!</definedName>
    <definedName name="Acq_Immo_Incorpo_N3" localSheetId="14">!#REF!</definedName>
    <definedName name="Acq_Immo_Incorpo_N3" localSheetId="22">!#REF!</definedName>
    <definedName name="Acq_Immo_Incorpo_N3" localSheetId="21">!#REF!</definedName>
    <definedName name="Acq_Immo_Incorpo_N3" localSheetId="20">!#REF!</definedName>
    <definedName name="Acq_Immo_Incorpo_N3">!#REF!</definedName>
    <definedName name="Acq_Immo_Incorpo_N4" localSheetId="19">!#REF!</definedName>
    <definedName name="Acq_Immo_Incorpo_N4" localSheetId="15">!#REF!</definedName>
    <definedName name="Acq_Immo_Incorpo_N4" localSheetId="23">!#REF!</definedName>
    <definedName name="Acq_Immo_Incorpo_N4" localSheetId="13">!#REF!</definedName>
    <definedName name="Acq_Immo_Incorpo_N4" localSheetId="24">!#REF!</definedName>
    <definedName name="Acq_Immo_Incorpo_N4" localSheetId="12">!#REF!</definedName>
    <definedName name="Acq_Immo_Incorpo_N4" localSheetId="18">!#REF!</definedName>
    <definedName name="Acq_Immo_Incorpo_N4" localSheetId="17">!#REF!</definedName>
    <definedName name="Acq_Immo_Incorpo_N4" localSheetId="16">!#REF!</definedName>
    <definedName name="Acq_Immo_Incorpo_N4" localSheetId="14">!#REF!</definedName>
    <definedName name="Acq_Immo_Incorpo_N4" localSheetId="22">!#REF!</definedName>
    <definedName name="Acq_Immo_Incorpo_N4" localSheetId="21">!#REF!</definedName>
    <definedName name="Acq_Immo_Incorpo_N4" localSheetId="20">!#REF!</definedName>
    <definedName name="Acq_Immo_Incorpo_N4">!#REF!</definedName>
    <definedName name="ACQUIMMO" localSheetId="19">!#REF!</definedName>
    <definedName name="ACQUIMMO" localSheetId="15">!#REF!</definedName>
    <definedName name="ACQUIMMO" localSheetId="23">!#REF!</definedName>
    <definedName name="ACQUIMMO" localSheetId="13">!#REF!</definedName>
    <definedName name="ACQUIMMO" localSheetId="24">!#REF!</definedName>
    <definedName name="ACQUIMMO" localSheetId="12">!#REF!</definedName>
    <definedName name="ACQUIMMO" localSheetId="18">!#REF!</definedName>
    <definedName name="ACQUIMMO" localSheetId="17">!#REF!</definedName>
    <definedName name="ACQUIMMO" localSheetId="16">!#REF!</definedName>
    <definedName name="ACQUIMMO" localSheetId="14">!#REF!</definedName>
    <definedName name="ACQUIMMO" localSheetId="22">!#REF!</definedName>
    <definedName name="ACQUIMMO" localSheetId="21">!#REF!</definedName>
    <definedName name="ACQUIMMO" localSheetId="20">!#REF!</definedName>
    <definedName name="ACQUIMMO">!#REF!</definedName>
    <definedName name="ACQUIMMOFI1" localSheetId="19">!#REF!</definedName>
    <definedName name="ACQUIMMOFI1" localSheetId="15">!#REF!</definedName>
    <definedName name="ACQUIMMOFI1" localSheetId="23">!#REF!</definedName>
    <definedName name="ACQUIMMOFI1" localSheetId="13">!#REF!</definedName>
    <definedName name="ACQUIMMOFI1" localSheetId="24">!#REF!</definedName>
    <definedName name="ACQUIMMOFI1" localSheetId="12">!#REF!</definedName>
    <definedName name="ACQUIMMOFI1" localSheetId="18">!#REF!</definedName>
    <definedName name="ACQUIMMOFI1" localSheetId="17">!#REF!</definedName>
    <definedName name="ACQUIMMOFI1" localSheetId="16">!#REF!</definedName>
    <definedName name="ACQUIMMOFI1" localSheetId="14">!#REF!</definedName>
    <definedName name="ACQUIMMOFI1" localSheetId="22">!#REF!</definedName>
    <definedName name="ACQUIMMOFI1" localSheetId="21">!#REF!</definedName>
    <definedName name="ACQUIMMOFI1" localSheetId="20">!#REF!</definedName>
    <definedName name="ACQUIMMOFI1">!#REF!</definedName>
    <definedName name="ACQUIMMOFI2" localSheetId="19">!#REF!</definedName>
    <definedName name="ACQUIMMOFI2" localSheetId="15">!#REF!</definedName>
    <definedName name="ACQUIMMOFI2" localSheetId="23">!#REF!</definedName>
    <definedName name="ACQUIMMOFI2" localSheetId="13">!#REF!</definedName>
    <definedName name="ACQUIMMOFI2" localSheetId="24">!#REF!</definedName>
    <definedName name="ACQUIMMOFI2" localSheetId="12">!#REF!</definedName>
    <definedName name="ACQUIMMOFI2" localSheetId="18">!#REF!</definedName>
    <definedName name="ACQUIMMOFI2" localSheetId="17">!#REF!</definedName>
    <definedName name="ACQUIMMOFI2" localSheetId="16">!#REF!</definedName>
    <definedName name="ACQUIMMOFI2" localSheetId="14">!#REF!</definedName>
    <definedName name="ACQUIMMOFI2" localSheetId="22">!#REF!</definedName>
    <definedName name="ACQUIMMOFI2" localSheetId="21">!#REF!</definedName>
    <definedName name="ACQUIMMOFI2" localSheetId="20">!#REF!</definedName>
    <definedName name="ACQUIMMOFI2">!#REF!</definedName>
    <definedName name="Amort_Corpo_I" localSheetId="19">!#REF!</definedName>
    <definedName name="Amort_Corpo_I" localSheetId="15">!#REF!</definedName>
    <definedName name="Amort_Corpo_I" localSheetId="23">!#REF!</definedName>
    <definedName name="Amort_Corpo_I" localSheetId="13">!#REF!</definedName>
    <definedName name="Amort_Corpo_I" localSheetId="24">!#REF!</definedName>
    <definedName name="Amort_Corpo_I" localSheetId="12">!#REF!</definedName>
    <definedName name="Amort_Corpo_I" localSheetId="18">!#REF!</definedName>
    <definedName name="Amort_Corpo_I" localSheetId="17">!#REF!</definedName>
    <definedName name="Amort_Corpo_I" localSheetId="16">!#REF!</definedName>
    <definedName name="Amort_Corpo_I" localSheetId="14">!#REF!</definedName>
    <definedName name="Amort_Corpo_I" localSheetId="22">!#REF!</definedName>
    <definedName name="Amort_Corpo_I" localSheetId="21">!#REF!</definedName>
    <definedName name="Amort_Corpo_I" localSheetId="20">!#REF!</definedName>
    <definedName name="Amort_Corpo_I">!#REF!</definedName>
    <definedName name="Amort_Corpo_N" localSheetId="19">!#REF!</definedName>
    <definedName name="Amort_Corpo_N" localSheetId="15">!#REF!</definedName>
    <definedName name="Amort_Corpo_N" localSheetId="23">!#REF!</definedName>
    <definedName name="Amort_Corpo_N" localSheetId="13">!#REF!</definedName>
    <definedName name="Amort_Corpo_N" localSheetId="24">!#REF!</definedName>
    <definedName name="Amort_Corpo_N" localSheetId="12">!#REF!</definedName>
    <definedName name="Amort_Corpo_N" localSheetId="18">!#REF!</definedName>
    <definedName name="Amort_Corpo_N" localSheetId="17">!#REF!</definedName>
    <definedName name="Amort_Corpo_N" localSheetId="16">!#REF!</definedName>
    <definedName name="Amort_Corpo_N" localSheetId="14">!#REF!</definedName>
    <definedName name="Amort_Corpo_N" localSheetId="22">!#REF!</definedName>
    <definedName name="Amort_Corpo_N" localSheetId="21">!#REF!</definedName>
    <definedName name="Amort_Corpo_N" localSheetId="20">!#REF!</definedName>
    <definedName name="Amort_Corpo_N">!#REF!</definedName>
    <definedName name="Amort_Corpo_N1" localSheetId="19">!#REF!</definedName>
    <definedName name="Amort_Corpo_N1" localSheetId="15">!#REF!</definedName>
    <definedName name="Amort_Corpo_N1" localSheetId="23">!#REF!</definedName>
    <definedName name="Amort_Corpo_N1" localSheetId="13">!#REF!</definedName>
    <definedName name="Amort_Corpo_N1" localSheetId="24">!#REF!</definedName>
    <definedName name="Amort_Corpo_N1" localSheetId="12">!#REF!</definedName>
    <definedName name="Amort_Corpo_N1" localSheetId="18">!#REF!</definedName>
    <definedName name="Amort_Corpo_N1" localSheetId="17">!#REF!</definedName>
    <definedName name="Amort_Corpo_N1" localSheetId="16">!#REF!</definedName>
    <definedName name="Amort_Corpo_N1" localSheetId="14">!#REF!</definedName>
    <definedName name="Amort_Corpo_N1" localSheetId="22">!#REF!</definedName>
    <definedName name="Amort_Corpo_N1" localSheetId="21">!#REF!</definedName>
    <definedName name="Amort_Corpo_N1" localSheetId="20">!#REF!</definedName>
    <definedName name="Amort_Corpo_N1">!#REF!</definedName>
    <definedName name="Amort_Corpo_N2" localSheetId="19">!#REF!</definedName>
    <definedName name="Amort_Corpo_N2" localSheetId="15">!#REF!</definedName>
    <definedName name="Amort_Corpo_N2" localSheetId="23">!#REF!</definedName>
    <definedName name="Amort_Corpo_N2" localSheetId="13">!#REF!</definedName>
    <definedName name="Amort_Corpo_N2" localSheetId="24">!#REF!</definedName>
    <definedName name="Amort_Corpo_N2" localSheetId="12">!#REF!</definedName>
    <definedName name="Amort_Corpo_N2" localSheetId="18">!#REF!</definedName>
    <definedName name="Amort_Corpo_N2" localSheetId="17">!#REF!</definedName>
    <definedName name="Amort_Corpo_N2" localSheetId="16">!#REF!</definedName>
    <definedName name="Amort_Corpo_N2" localSheetId="14">!#REF!</definedName>
    <definedName name="Amort_Corpo_N2" localSheetId="22">!#REF!</definedName>
    <definedName name="Amort_Corpo_N2" localSheetId="21">!#REF!</definedName>
    <definedName name="Amort_Corpo_N2" localSheetId="20">!#REF!</definedName>
    <definedName name="Amort_Corpo_N2">!#REF!</definedName>
    <definedName name="Amort_Corpo_N3" localSheetId="19">!#REF!</definedName>
    <definedName name="Amort_Corpo_N3" localSheetId="15">!#REF!</definedName>
    <definedName name="Amort_Corpo_N3" localSheetId="23">!#REF!</definedName>
    <definedName name="Amort_Corpo_N3" localSheetId="13">!#REF!</definedName>
    <definedName name="Amort_Corpo_N3" localSheetId="24">!#REF!</definedName>
    <definedName name="Amort_Corpo_N3" localSheetId="12">!#REF!</definedName>
    <definedName name="Amort_Corpo_N3" localSheetId="18">!#REF!</definedName>
    <definedName name="Amort_Corpo_N3" localSheetId="17">!#REF!</definedName>
    <definedName name="Amort_Corpo_N3" localSheetId="16">!#REF!</definedName>
    <definedName name="Amort_Corpo_N3" localSheetId="14">!#REF!</definedName>
    <definedName name="Amort_Corpo_N3" localSheetId="22">!#REF!</definedName>
    <definedName name="Amort_Corpo_N3" localSheetId="21">!#REF!</definedName>
    <definedName name="Amort_Corpo_N3" localSheetId="20">!#REF!</definedName>
    <definedName name="Amort_Corpo_N3">!#REF!</definedName>
    <definedName name="Amort_Corpo_N4" localSheetId="19">!#REF!</definedName>
    <definedName name="Amort_Corpo_N4" localSheetId="15">!#REF!</definedName>
    <definedName name="Amort_Corpo_N4" localSheetId="23">!#REF!</definedName>
    <definedName name="Amort_Corpo_N4" localSheetId="13">!#REF!</definedName>
    <definedName name="Amort_Corpo_N4" localSheetId="24">!#REF!</definedName>
    <definedName name="Amort_Corpo_N4" localSheetId="12">!#REF!</definedName>
    <definedName name="Amort_Corpo_N4" localSheetId="18">!#REF!</definedName>
    <definedName name="Amort_Corpo_N4" localSheetId="17">!#REF!</definedName>
    <definedName name="Amort_Corpo_N4" localSheetId="16">!#REF!</definedName>
    <definedName name="Amort_Corpo_N4" localSheetId="14">!#REF!</definedName>
    <definedName name="Amort_Corpo_N4" localSheetId="22">!#REF!</definedName>
    <definedName name="Amort_Corpo_N4" localSheetId="21">!#REF!</definedName>
    <definedName name="Amort_Corpo_N4" localSheetId="20">!#REF!</definedName>
    <definedName name="Amort_Corpo_N4">!#REF!</definedName>
    <definedName name="Amort_Incorpo_I" localSheetId="19">!#REF!</definedName>
    <definedName name="Amort_Incorpo_I" localSheetId="15">!#REF!</definedName>
    <definedName name="Amort_Incorpo_I" localSheetId="23">!#REF!</definedName>
    <definedName name="Amort_Incorpo_I" localSheetId="13">!#REF!</definedName>
    <definedName name="Amort_Incorpo_I" localSheetId="24">!#REF!</definedName>
    <definedName name="Amort_Incorpo_I" localSheetId="12">!#REF!</definedName>
    <definedName name="Amort_Incorpo_I" localSheetId="18">!#REF!</definedName>
    <definedName name="Amort_Incorpo_I" localSheetId="17">!#REF!</definedName>
    <definedName name="Amort_Incorpo_I" localSheetId="16">!#REF!</definedName>
    <definedName name="Amort_Incorpo_I" localSheetId="14">!#REF!</definedName>
    <definedName name="Amort_Incorpo_I" localSheetId="22">!#REF!</definedName>
    <definedName name="Amort_Incorpo_I" localSheetId="21">!#REF!</definedName>
    <definedName name="Amort_Incorpo_I" localSheetId="20">!#REF!</definedName>
    <definedName name="Amort_Incorpo_I">!#REF!</definedName>
    <definedName name="Amort_Incorpo_N" localSheetId="19">!#REF!</definedName>
    <definedName name="Amort_Incorpo_N" localSheetId="15">!#REF!</definedName>
    <definedName name="Amort_Incorpo_N" localSheetId="23">!#REF!</definedName>
    <definedName name="Amort_Incorpo_N" localSheetId="13">!#REF!</definedName>
    <definedName name="Amort_Incorpo_N" localSheetId="24">!#REF!</definedName>
    <definedName name="Amort_Incorpo_N" localSheetId="12">!#REF!</definedName>
    <definedName name="Amort_Incorpo_N" localSheetId="18">!#REF!</definedName>
    <definedName name="Amort_Incorpo_N" localSheetId="17">!#REF!</definedName>
    <definedName name="Amort_Incorpo_N" localSheetId="16">!#REF!</definedName>
    <definedName name="Amort_Incorpo_N" localSheetId="14">!#REF!</definedName>
    <definedName name="Amort_Incorpo_N" localSheetId="22">!#REF!</definedName>
    <definedName name="Amort_Incorpo_N" localSheetId="21">!#REF!</definedName>
    <definedName name="Amort_Incorpo_N" localSheetId="20">!#REF!</definedName>
    <definedName name="Amort_Incorpo_N">!#REF!</definedName>
    <definedName name="Amort_Incorpo_N1" localSheetId="19">!#REF!</definedName>
    <definedName name="Amort_Incorpo_N1" localSheetId="15">!#REF!</definedName>
    <definedName name="Amort_Incorpo_N1" localSheetId="23">!#REF!</definedName>
    <definedName name="Amort_Incorpo_N1" localSheetId="13">!#REF!</definedName>
    <definedName name="Amort_Incorpo_N1" localSheetId="24">!#REF!</definedName>
    <definedName name="Amort_Incorpo_N1" localSheetId="12">!#REF!</definedName>
    <definedName name="Amort_Incorpo_N1" localSheetId="18">!#REF!</definedName>
    <definedName name="Amort_Incorpo_N1" localSheetId="17">!#REF!</definedName>
    <definedName name="Amort_Incorpo_N1" localSheetId="16">!#REF!</definedName>
    <definedName name="Amort_Incorpo_N1" localSheetId="14">!#REF!</definedName>
    <definedName name="Amort_Incorpo_N1" localSheetId="22">!#REF!</definedName>
    <definedName name="Amort_Incorpo_N1" localSheetId="21">!#REF!</definedName>
    <definedName name="Amort_Incorpo_N1" localSheetId="20">!#REF!</definedName>
    <definedName name="Amort_Incorpo_N1">!#REF!</definedName>
    <definedName name="Amort_Incorpo_N2" localSheetId="19">!#REF!</definedName>
    <definedName name="Amort_Incorpo_N2" localSheetId="15">!#REF!</definedName>
    <definedName name="Amort_Incorpo_N2" localSheetId="23">!#REF!</definedName>
    <definedName name="Amort_Incorpo_N2" localSheetId="13">!#REF!</definedName>
    <definedName name="Amort_Incorpo_N2" localSheetId="24">!#REF!</definedName>
    <definedName name="Amort_Incorpo_N2" localSheetId="12">!#REF!</definedName>
    <definedName name="Amort_Incorpo_N2" localSheetId="18">!#REF!</definedName>
    <definedName name="Amort_Incorpo_N2" localSheetId="17">!#REF!</definedName>
    <definedName name="Amort_Incorpo_N2" localSheetId="16">!#REF!</definedName>
    <definedName name="Amort_Incorpo_N2" localSheetId="14">!#REF!</definedName>
    <definedName name="Amort_Incorpo_N2" localSheetId="22">!#REF!</definedName>
    <definedName name="Amort_Incorpo_N2" localSheetId="21">!#REF!</definedName>
    <definedName name="Amort_Incorpo_N2" localSheetId="20">!#REF!</definedName>
    <definedName name="Amort_Incorpo_N2">!#REF!</definedName>
    <definedName name="Amort_Incorpo_N3" localSheetId="19">!#REF!</definedName>
    <definedName name="Amort_Incorpo_N3" localSheetId="15">!#REF!</definedName>
    <definedName name="Amort_Incorpo_N3" localSheetId="23">!#REF!</definedName>
    <definedName name="Amort_Incorpo_N3" localSheetId="13">!#REF!</definedName>
    <definedName name="Amort_Incorpo_N3" localSheetId="24">!#REF!</definedName>
    <definedName name="Amort_Incorpo_N3" localSheetId="12">!#REF!</definedName>
    <definedName name="Amort_Incorpo_N3" localSheetId="18">!#REF!</definedName>
    <definedName name="Amort_Incorpo_N3" localSheetId="17">!#REF!</definedName>
    <definedName name="Amort_Incorpo_N3" localSheetId="16">!#REF!</definedName>
    <definedName name="Amort_Incorpo_N3" localSheetId="14">!#REF!</definedName>
    <definedName name="Amort_Incorpo_N3" localSheetId="22">!#REF!</definedName>
    <definedName name="Amort_Incorpo_N3" localSheetId="21">!#REF!</definedName>
    <definedName name="Amort_Incorpo_N3" localSheetId="20">!#REF!</definedName>
    <definedName name="Amort_Incorpo_N3">!#REF!</definedName>
    <definedName name="Amort_Incorpo_N4" localSheetId="19">!#REF!</definedName>
    <definedName name="Amort_Incorpo_N4" localSheetId="15">!#REF!</definedName>
    <definedName name="Amort_Incorpo_N4" localSheetId="23">!#REF!</definedName>
    <definedName name="Amort_Incorpo_N4" localSheetId="13">!#REF!</definedName>
    <definedName name="Amort_Incorpo_N4" localSheetId="24">!#REF!</definedName>
    <definedName name="Amort_Incorpo_N4" localSheetId="12">!#REF!</definedName>
    <definedName name="Amort_Incorpo_N4" localSheetId="18">!#REF!</definedName>
    <definedName name="Amort_Incorpo_N4" localSheetId="17">!#REF!</definedName>
    <definedName name="Amort_Incorpo_N4" localSheetId="16">!#REF!</definedName>
    <definedName name="Amort_Incorpo_N4" localSheetId="14">!#REF!</definedName>
    <definedName name="Amort_Incorpo_N4" localSheetId="22">!#REF!</definedName>
    <definedName name="Amort_Incorpo_N4" localSheetId="21">!#REF!</definedName>
    <definedName name="Amort_Incorpo_N4" localSheetId="20">!#REF!</definedName>
    <definedName name="Amort_Incorpo_N4">!#REF!</definedName>
    <definedName name="Annee_Bilan_I" localSheetId="19">!#REF!</definedName>
    <definedName name="Annee_Bilan_I" localSheetId="15">!#REF!</definedName>
    <definedName name="Annee_Bilan_I" localSheetId="23">!#REF!</definedName>
    <definedName name="Annee_Bilan_I" localSheetId="13">!#REF!</definedName>
    <definedName name="Annee_Bilan_I" localSheetId="24">!#REF!</definedName>
    <definedName name="Annee_Bilan_I" localSheetId="12">!#REF!</definedName>
    <definedName name="Annee_Bilan_I" localSheetId="18">!#REF!</definedName>
    <definedName name="Annee_Bilan_I" localSheetId="17">!#REF!</definedName>
    <definedName name="Annee_Bilan_I" localSheetId="16">!#REF!</definedName>
    <definedName name="Annee_Bilan_I" localSheetId="14">!#REF!</definedName>
    <definedName name="Annee_Bilan_I" localSheetId="22">!#REF!</definedName>
    <definedName name="Annee_Bilan_I" localSheetId="21">!#REF!</definedName>
    <definedName name="Annee_Bilan_I" localSheetId="20">!#REF!</definedName>
    <definedName name="Annee_Bilan_I">!#REF!</definedName>
    <definedName name="Annee_Bilan_N" localSheetId="19">!#REF!</definedName>
    <definedName name="Annee_Bilan_N" localSheetId="15">!#REF!</definedName>
    <definedName name="Annee_Bilan_N" localSheetId="23">!#REF!</definedName>
    <definedName name="Annee_Bilan_N" localSheetId="13">!#REF!</definedName>
    <definedName name="Annee_Bilan_N" localSheetId="24">!#REF!</definedName>
    <definedName name="Annee_Bilan_N" localSheetId="12">!#REF!</definedName>
    <definedName name="Annee_Bilan_N" localSheetId="18">!#REF!</definedName>
    <definedName name="Annee_Bilan_N" localSheetId="17">!#REF!</definedName>
    <definedName name="Annee_Bilan_N" localSheetId="16">!#REF!</definedName>
    <definedName name="Annee_Bilan_N" localSheetId="14">!#REF!</definedName>
    <definedName name="Annee_Bilan_N" localSheetId="22">!#REF!</definedName>
    <definedName name="Annee_Bilan_N" localSheetId="21">!#REF!</definedName>
    <definedName name="Annee_Bilan_N" localSheetId="20">!#REF!</definedName>
    <definedName name="Annee_Bilan_N">!#REF!</definedName>
    <definedName name="Annee_Bilan_N1" localSheetId="19">!#REF!</definedName>
    <definedName name="Annee_Bilan_N1" localSheetId="15">!#REF!</definedName>
    <definedName name="Annee_Bilan_N1" localSheetId="23">!#REF!</definedName>
    <definedName name="Annee_Bilan_N1" localSheetId="13">!#REF!</definedName>
    <definedName name="Annee_Bilan_N1" localSheetId="24">!#REF!</definedName>
    <definedName name="Annee_Bilan_N1" localSheetId="12">!#REF!</definedName>
    <definedName name="Annee_Bilan_N1" localSheetId="18">!#REF!</definedName>
    <definedName name="Annee_Bilan_N1" localSheetId="17">!#REF!</definedName>
    <definedName name="Annee_Bilan_N1" localSheetId="16">!#REF!</definedName>
    <definedName name="Annee_Bilan_N1" localSheetId="14">!#REF!</definedName>
    <definedName name="Annee_Bilan_N1" localSheetId="22">!#REF!</definedName>
    <definedName name="Annee_Bilan_N1" localSheetId="21">!#REF!</definedName>
    <definedName name="Annee_Bilan_N1" localSheetId="20">!#REF!</definedName>
    <definedName name="Annee_Bilan_N1">!#REF!</definedName>
    <definedName name="Annee_Bilan_N2" localSheetId="19">!#REF!</definedName>
    <definedName name="Annee_Bilan_N2" localSheetId="15">!#REF!</definedName>
    <definedName name="Annee_Bilan_N2" localSheetId="23">!#REF!</definedName>
    <definedName name="Annee_Bilan_N2" localSheetId="13">!#REF!</definedName>
    <definedName name="Annee_Bilan_N2" localSheetId="24">!#REF!</definedName>
    <definedName name="Annee_Bilan_N2" localSheetId="12">!#REF!</definedName>
    <definedName name="Annee_Bilan_N2" localSheetId="18">!#REF!</definedName>
    <definedName name="Annee_Bilan_N2" localSheetId="17">!#REF!</definedName>
    <definedName name="Annee_Bilan_N2" localSheetId="16">!#REF!</definedName>
    <definedName name="Annee_Bilan_N2" localSheetId="14">!#REF!</definedName>
    <definedName name="Annee_Bilan_N2" localSheetId="22">!#REF!</definedName>
    <definedName name="Annee_Bilan_N2" localSheetId="21">!#REF!</definedName>
    <definedName name="Annee_Bilan_N2" localSheetId="20">!#REF!</definedName>
    <definedName name="Annee_Bilan_N2">!#REF!</definedName>
    <definedName name="Annee_Bilan_N3" localSheetId="19">!#REF!</definedName>
    <definedName name="Annee_Bilan_N3" localSheetId="15">!#REF!</definedName>
    <definedName name="Annee_Bilan_N3" localSheetId="23">!#REF!</definedName>
    <definedName name="Annee_Bilan_N3" localSheetId="13">!#REF!</definedName>
    <definedName name="Annee_Bilan_N3" localSheetId="24">!#REF!</definedName>
    <definedName name="Annee_Bilan_N3" localSheetId="12">!#REF!</definedName>
    <definedName name="Annee_Bilan_N3" localSheetId="18">!#REF!</definedName>
    <definedName name="Annee_Bilan_N3" localSheetId="17">!#REF!</definedName>
    <definedName name="Annee_Bilan_N3" localSheetId="16">!#REF!</definedName>
    <definedName name="Annee_Bilan_N3" localSheetId="14">!#REF!</definedName>
    <definedName name="Annee_Bilan_N3" localSheetId="22">!#REF!</definedName>
    <definedName name="Annee_Bilan_N3" localSheetId="21">!#REF!</definedName>
    <definedName name="Annee_Bilan_N3" localSheetId="20">!#REF!</definedName>
    <definedName name="Annee_Bilan_N3">!#REF!</definedName>
    <definedName name="Annee_Bilan_N4" localSheetId="19">!#REF!</definedName>
    <definedName name="Annee_Bilan_N4" localSheetId="15">!#REF!</definedName>
    <definedName name="Annee_Bilan_N4" localSheetId="23">!#REF!</definedName>
    <definedName name="Annee_Bilan_N4" localSheetId="13">!#REF!</definedName>
    <definedName name="Annee_Bilan_N4" localSheetId="24">!#REF!</definedName>
    <definedName name="Annee_Bilan_N4" localSheetId="12">!#REF!</definedName>
    <definedName name="Annee_Bilan_N4" localSheetId="18">!#REF!</definedName>
    <definedName name="Annee_Bilan_N4" localSheetId="17">!#REF!</definedName>
    <definedName name="Annee_Bilan_N4" localSheetId="16">!#REF!</definedName>
    <definedName name="Annee_Bilan_N4" localSheetId="14">!#REF!</definedName>
    <definedName name="Annee_Bilan_N4" localSheetId="22">!#REF!</definedName>
    <definedName name="Annee_Bilan_N4" localSheetId="21">!#REF!</definedName>
    <definedName name="Annee_Bilan_N4" localSheetId="20">!#REF!</definedName>
    <definedName name="Annee_Bilan_N4">!#REF!</definedName>
    <definedName name="Annee_SIG_I" localSheetId="19">!#REF!</definedName>
    <definedName name="Annee_SIG_I" localSheetId="15">!#REF!</definedName>
    <definedName name="Annee_SIG_I" localSheetId="23">!#REF!</definedName>
    <definedName name="Annee_SIG_I" localSheetId="13">!#REF!</definedName>
    <definedName name="Annee_SIG_I" localSheetId="24">!#REF!</definedName>
    <definedName name="Annee_SIG_I" localSheetId="12">!#REF!</definedName>
    <definedName name="Annee_SIG_I" localSheetId="18">!#REF!</definedName>
    <definedName name="Annee_SIG_I" localSheetId="17">!#REF!</definedName>
    <definedName name="Annee_SIG_I" localSheetId="16">!#REF!</definedName>
    <definedName name="Annee_SIG_I" localSheetId="14">!#REF!</definedName>
    <definedName name="Annee_SIG_I" localSheetId="22">!#REF!</definedName>
    <definedName name="Annee_SIG_I" localSheetId="21">!#REF!</definedName>
    <definedName name="Annee_SIG_I" localSheetId="20">!#REF!</definedName>
    <definedName name="Annee_SIG_I">!#REF!</definedName>
    <definedName name="AUTITRES" localSheetId="19">!#REF!</definedName>
    <definedName name="AUTITRES" localSheetId="15">!#REF!</definedName>
    <definedName name="AUTITRES" localSheetId="23">!#REF!</definedName>
    <definedName name="AUTITRES" localSheetId="13">!#REF!</definedName>
    <definedName name="AUTITRES" localSheetId="24">!#REF!</definedName>
    <definedName name="AUTITRES" localSheetId="12">!#REF!</definedName>
    <definedName name="AUTITRES" localSheetId="18">!#REF!</definedName>
    <definedName name="AUTITRES" localSheetId="17">!#REF!</definedName>
    <definedName name="AUTITRES" localSheetId="16">!#REF!</definedName>
    <definedName name="AUTITRES" localSheetId="14">!#REF!</definedName>
    <definedName name="AUTITRES" localSheetId="22">!#REF!</definedName>
    <definedName name="AUTITRES" localSheetId="21">!#REF!</definedName>
    <definedName name="AUTITRES" localSheetId="20">!#REF!</definedName>
    <definedName name="AUTITRES">!#REF!</definedName>
    <definedName name="Autr_Ch_Expl_I" localSheetId="19">!#REF!</definedName>
    <definedName name="Autr_Ch_Expl_I" localSheetId="15">!#REF!</definedName>
    <definedName name="Autr_Ch_Expl_I" localSheetId="23">!#REF!</definedName>
    <definedName name="Autr_Ch_Expl_I" localSheetId="13">!#REF!</definedName>
    <definedName name="Autr_Ch_Expl_I" localSheetId="24">!#REF!</definedName>
    <definedName name="Autr_Ch_Expl_I" localSheetId="12">!#REF!</definedName>
    <definedName name="Autr_Ch_Expl_I" localSheetId="18">!#REF!</definedName>
    <definedName name="Autr_Ch_Expl_I" localSheetId="17">!#REF!</definedName>
    <definedName name="Autr_Ch_Expl_I" localSheetId="16">!#REF!</definedName>
    <definedName name="Autr_Ch_Expl_I" localSheetId="14">!#REF!</definedName>
    <definedName name="Autr_Ch_Expl_I" localSheetId="22">!#REF!</definedName>
    <definedName name="Autr_Ch_Expl_I" localSheetId="21">!#REF!</definedName>
    <definedName name="Autr_Ch_Expl_I" localSheetId="20">!#REF!</definedName>
    <definedName name="Autr_Ch_Expl_I">!#REF!</definedName>
    <definedName name="Autr_Ch_Expl_N" localSheetId="19">!#REF!</definedName>
    <definedName name="Autr_Ch_Expl_N" localSheetId="15">!#REF!</definedName>
    <definedName name="Autr_Ch_Expl_N" localSheetId="23">!#REF!</definedName>
    <definedName name="Autr_Ch_Expl_N" localSheetId="13">!#REF!</definedName>
    <definedName name="Autr_Ch_Expl_N" localSheetId="24">!#REF!</definedName>
    <definedName name="Autr_Ch_Expl_N" localSheetId="12">!#REF!</definedName>
    <definedName name="Autr_Ch_Expl_N" localSheetId="18">!#REF!</definedName>
    <definedName name="Autr_Ch_Expl_N" localSheetId="17">!#REF!</definedName>
    <definedName name="Autr_Ch_Expl_N" localSheetId="16">!#REF!</definedName>
    <definedName name="Autr_Ch_Expl_N" localSheetId="14">!#REF!</definedName>
    <definedName name="Autr_Ch_Expl_N" localSheetId="22">!#REF!</definedName>
    <definedName name="Autr_Ch_Expl_N" localSheetId="21">!#REF!</definedName>
    <definedName name="Autr_Ch_Expl_N" localSheetId="20">!#REF!</definedName>
    <definedName name="Autr_Ch_Expl_N">!#REF!</definedName>
    <definedName name="Autr_Ch_Expl_N1" localSheetId="19">!#REF!</definedName>
    <definedName name="Autr_Ch_Expl_N1" localSheetId="15">!#REF!</definedName>
    <definedName name="Autr_Ch_Expl_N1" localSheetId="23">!#REF!</definedName>
    <definedName name="Autr_Ch_Expl_N1" localSheetId="13">!#REF!</definedName>
    <definedName name="Autr_Ch_Expl_N1" localSheetId="24">!#REF!</definedName>
    <definedName name="Autr_Ch_Expl_N1" localSheetId="12">!#REF!</definedName>
    <definedName name="Autr_Ch_Expl_N1" localSheetId="18">!#REF!</definedName>
    <definedName name="Autr_Ch_Expl_N1" localSheetId="17">!#REF!</definedName>
    <definedName name="Autr_Ch_Expl_N1" localSheetId="16">!#REF!</definedName>
    <definedName name="Autr_Ch_Expl_N1" localSheetId="14">!#REF!</definedName>
    <definedName name="Autr_Ch_Expl_N1" localSheetId="22">!#REF!</definedName>
    <definedName name="Autr_Ch_Expl_N1" localSheetId="21">!#REF!</definedName>
    <definedName name="Autr_Ch_Expl_N1" localSheetId="20">!#REF!</definedName>
    <definedName name="Autr_Ch_Expl_N1">!#REF!</definedName>
    <definedName name="Autr_Ch_Expl_N2" localSheetId="19">!#REF!</definedName>
    <definedName name="Autr_Ch_Expl_N2" localSheetId="15">!#REF!</definedName>
    <definedName name="Autr_Ch_Expl_N2" localSheetId="23">!#REF!</definedName>
    <definedName name="Autr_Ch_Expl_N2" localSheetId="13">!#REF!</definedName>
    <definedName name="Autr_Ch_Expl_N2" localSheetId="24">!#REF!</definedName>
    <definedName name="Autr_Ch_Expl_N2" localSheetId="12">!#REF!</definedName>
    <definedName name="Autr_Ch_Expl_N2" localSheetId="18">!#REF!</definedName>
    <definedName name="Autr_Ch_Expl_N2" localSheetId="17">!#REF!</definedName>
    <definedName name="Autr_Ch_Expl_N2" localSheetId="16">!#REF!</definedName>
    <definedName name="Autr_Ch_Expl_N2" localSheetId="14">!#REF!</definedName>
    <definedName name="Autr_Ch_Expl_N2" localSheetId="22">!#REF!</definedName>
    <definedName name="Autr_Ch_Expl_N2" localSheetId="21">!#REF!</definedName>
    <definedName name="Autr_Ch_Expl_N2" localSheetId="20">!#REF!</definedName>
    <definedName name="Autr_Ch_Expl_N2">!#REF!</definedName>
    <definedName name="Autr_Ch_Expl_N3" localSheetId="19">!#REF!</definedName>
    <definedName name="Autr_Ch_Expl_N3" localSheetId="15">!#REF!</definedName>
    <definedName name="Autr_Ch_Expl_N3" localSheetId="23">!#REF!</definedName>
    <definedName name="Autr_Ch_Expl_N3" localSheetId="13">!#REF!</definedName>
    <definedName name="Autr_Ch_Expl_N3" localSheetId="24">!#REF!</definedName>
    <definedName name="Autr_Ch_Expl_N3" localSheetId="12">!#REF!</definedName>
    <definedName name="Autr_Ch_Expl_N3" localSheetId="18">!#REF!</definedName>
    <definedName name="Autr_Ch_Expl_N3" localSheetId="17">!#REF!</definedName>
    <definedName name="Autr_Ch_Expl_N3" localSheetId="16">!#REF!</definedName>
    <definedName name="Autr_Ch_Expl_N3" localSheetId="14">!#REF!</definedName>
    <definedName name="Autr_Ch_Expl_N3" localSheetId="22">!#REF!</definedName>
    <definedName name="Autr_Ch_Expl_N3" localSheetId="21">!#REF!</definedName>
    <definedName name="Autr_Ch_Expl_N3" localSheetId="20">!#REF!</definedName>
    <definedName name="Autr_Ch_Expl_N3">!#REF!</definedName>
    <definedName name="Autr_Ch_Expl_N4" localSheetId="19">!#REF!</definedName>
    <definedName name="Autr_Ch_Expl_N4" localSheetId="15">!#REF!</definedName>
    <definedName name="Autr_Ch_Expl_N4" localSheetId="23">!#REF!</definedName>
    <definedName name="Autr_Ch_Expl_N4" localSheetId="13">!#REF!</definedName>
    <definedName name="Autr_Ch_Expl_N4" localSheetId="24">!#REF!</definedName>
    <definedName name="Autr_Ch_Expl_N4" localSheetId="12">!#REF!</definedName>
    <definedName name="Autr_Ch_Expl_N4" localSheetId="18">!#REF!</definedName>
    <definedName name="Autr_Ch_Expl_N4" localSheetId="17">!#REF!</definedName>
    <definedName name="Autr_Ch_Expl_N4" localSheetId="16">!#REF!</definedName>
    <definedName name="Autr_Ch_Expl_N4" localSheetId="14">!#REF!</definedName>
    <definedName name="Autr_Ch_Expl_N4" localSheetId="22">!#REF!</definedName>
    <definedName name="Autr_Ch_Expl_N4" localSheetId="21">!#REF!</definedName>
    <definedName name="Autr_Ch_Expl_N4" localSheetId="20">!#REF!</definedName>
    <definedName name="Autr_Ch_Expl_N4">!#REF!</definedName>
    <definedName name="Autr_Crea_I" localSheetId="19">!#REF!</definedName>
    <definedName name="Autr_Crea_I" localSheetId="15">!#REF!</definedName>
    <definedName name="Autr_Crea_I" localSheetId="23">!#REF!</definedName>
    <definedName name="Autr_Crea_I" localSheetId="13">!#REF!</definedName>
    <definedName name="Autr_Crea_I" localSheetId="24">!#REF!</definedName>
    <definedName name="Autr_Crea_I" localSheetId="12">!#REF!</definedName>
    <definedName name="Autr_Crea_I" localSheetId="18">!#REF!</definedName>
    <definedName name="Autr_Crea_I" localSheetId="17">!#REF!</definedName>
    <definedName name="Autr_Crea_I" localSheetId="16">!#REF!</definedName>
    <definedName name="Autr_Crea_I" localSheetId="14">!#REF!</definedName>
    <definedName name="Autr_Crea_I" localSheetId="22">!#REF!</definedName>
    <definedName name="Autr_Crea_I" localSheetId="21">!#REF!</definedName>
    <definedName name="Autr_Crea_I" localSheetId="20">!#REF!</definedName>
    <definedName name="Autr_Crea_I">!#REF!</definedName>
    <definedName name="Autr_Crea_N" localSheetId="19">!#REF!</definedName>
    <definedName name="Autr_Crea_N" localSheetId="15">!#REF!</definedName>
    <definedName name="Autr_Crea_N" localSheetId="23">!#REF!</definedName>
    <definedName name="Autr_Crea_N" localSheetId="13">!#REF!</definedName>
    <definedName name="Autr_Crea_N" localSheetId="24">!#REF!</definedName>
    <definedName name="Autr_Crea_N" localSheetId="12">!#REF!</definedName>
    <definedName name="Autr_Crea_N" localSheetId="18">!#REF!</definedName>
    <definedName name="Autr_Crea_N" localSheetId="17">!#REF!</definedName>
    <definedName name="Autr_Crea_N" localSheetId="16">!#REF!</definedName>
    <definedName name="Autr_Crea_N" localSheetId="14">!#REF!</definedName>
    <definedName name="Autr_Crea_N" localSheetId="22">!#REF!</definedName>
    <definedName name="Autr_Crea_N" localSheetId="21">!#REF!</definedName>
    <definedName name="Autr_Crea_N" localSheetId="20">!#REF!</definedName>
    <definedName name="Autr_Crea_N">!#REF!</definedName>
    <definedName name="Autr_Crea_N1" localSheetId="19">!#REF!</definedName>
    <definedName name="Autr_Crea_N1" localSheetId="15">!#REF!</definedName>
    <definedName name="Autr_Crea_N1" localSheetId="23">!#REF!</definedName>
    <definedName name="Autr_Crea_N1" localSheetId="13">!#REF!</definedName>
    <definedName name="Autr_Crea_N1" localSheetId="24">!#REF!</definedName>
    <definedName name="Autr_Crea_N1" localSheetId="12">!#REF!</definedName>
    <definedName name="Autr_Crea_N1" localSheetId="18">!#REF!</definedName>
    <definedName name="Autr_Crea_N1" localSheetId="17">!#REF!</definedName>
    <definedName name="Autr_Crea_N1" localSheetId="16">!#REF!</definedName>
    <definedName name="Autr_Crea_N1" localSheetId="14">!#REF!</definedName>
    <definedName name="Autr_Crea_N1" localSheetId="22">!#REF!</definedName>
    <definedName name="Autr_Crea_N1" localSheetId="21">!#REF!</definedName>
    <definedName name="Autr_Crea_N1" localSheetId="20">!#REF!</definedName>
    <definedName name="Autr_Crea_N1">!#REF!</definedName>
    <definedName name="Autr_Crea_N2" localSheetId="19">!#REF!</definedName>
    <definedName name="Autr_Crea_N2" localSheetId="15">!#REF!</definedName>
    <definedName name="Autr_Crea_N2" localSheetId="23">!#REF!</definedName>
    <definedName name="Autr_Crea_N2" localSheetId="13">!#REF!</definedName>
    <definedName name="Autr_Crea_N2" localSheetId="24">!#REF!</definedName>
    <definedName name="Autr_Crea_N2" localSheetId="12">!#REF!</definedName>
    <definedName name="Autr_Crea_N2" localSheetId="18">!#REF!</definedName>
    <definedName name="Autr_Crea_N2" localSheetId="17">!#REF!</definedName>
    <definedName name="Autr_Crea_N2" localSheetId="16">!#REF!</definedName>
    <definedName name="Autr_Crea_N2" localSheetId="14">!#REF!</definedName>
    <definedName name="Autr_Crea_N2" localSheetId="22">!#REF!</definedName>
    <definedName name="Autr_Crea_N2" localSheetId="21">!#REF!</definedName>
    <definedName name="Autr_Crea_N2" localSheetId="20">!#REF!</definedName>
    <definedName name="Autr_Crea_N2">!#REF!</definedName>
    <definedName name="Autr_Crea_N3" localSheetId="19">!#REF!</definedName>
    <definedName name="Autr_Crea_N3" localSheetId="15">!#REF!</definedName>
    <definedName name="Autr_Crea_N3" localSheetId="23">!#REF!</definedName>
    <definedName name="Autr_Crea_N3" localSheetId="13">!#REF!</definedName>
    <definedName name="Autr_Crea_N3" localSheetId="24">!#REF!</definedName>
    <definedName name="Autr_Crea_N3" localSheetId="12">!#REF!</definedName>
    <definedName name="Autr_Crea_N3" localSheetId="18">!#REF!</definedName>
    <definedName name="Autr_Crea_N3" localSheetId="17">!#REF!</definedName>
    <definedName name="Autr_Crea_N3" localSheetId="16">!#REF!</definedName>
    <definedName name="Autr_Crea_N3" localSheetId="14">!#REF!</definedName>
    <definedName name="Autr_Crea_N3" localSheetId="22">!#REF!</definedName>
    <definedName name="Autr_Crea_N3" localSheetId="21">!#REF!</definedName>
    <definedName name="Autr_Crea_N3" localSheetId="20">!#REF!</definedName>
    <definedName name="Autr_Crea_N3">!#REF!</definedName>
    <definedName name="Autr_Crea_N4" localSheetId="19">!#REF!</definedName>
    <definedName name="Autr_Crea_N4" localSheetId="15">!#REF!</definedName>
    <definedName name="Autr_Crea_N4" localSheetId="23">!#REF!</definedName>
    <definedName name="Autr_Crea_N4" localSheetId="13">!#REF!</definedName>
    <definedName name="Autr_Crea_N4" localSheetId="24">!#REF!</definedName>
    <definedName name="Autr_Crea_N4" localSheetId="12">!#REF!</definedName>
    <definedName name="Autr_Crea_N4" localSheetId="18">!#REF!</definedName>
    <definedName name="Autr_Crea_N4" localSheetId="17">!#REF!</definedName>
    <definedName name="Autr_Crea_N4" localSheetId="16">!#REF!</definedName>
    <definedName name="Autr_Crea_N4" localSheetId="14">!#REF!</definedName>
    <definedName name="Autr_Crea_N4" localSheetId="22">!#REF!</definedName>
    <definedName name="Autr_Crea_N4" localSheetId="21">!#REF!</definedName>
    <definedName name="Autr_Crea_N4" localSheetId="20">!#REF!</definedName>
    <definedName name="Autr_Crea_N4">!#REF!</definedName>
    <definedName name="Autr_Dett_fisc_I" localSheetId="19">!#REF!</definedName>
    <definedName name="Autr_Dett_fisc_I" localSheetId="15">!#REF!</definedName>
    <definedName name="Autr_Dett_fisc_I" localSheetId="23">!#REF!</definedName>
    <definedName name="Autr_Dett_fisc_I" localSheetId="13">!#REF!</definedName>
    <definedName name="Autr_Dett_fisc_I" localSheetId="24">!#REF!</definedName>
    <definedName name="Autr_Dett_fisc_I" localSheetId="12">!#REF!</definedName>
    <definedName name="Autr_Dett_fisc_I" localSheetId="18">!#REF!</definedName>
    <definedName name="Autr_Dett_fisc_I" localSheetId="17">!#REF!</definedName>
    <definedName name="Autr_Dett_fisc_I" localSheetId="16">!#REF!</definedName>
    <definedName name="Autr_Dett_fisc_I" localSheetId="14">!#REF!</definedName>
    <definedName name="Autr_Dett_fisc_I" localSheetId="22">!#REF!</definedName>
    <definedName name="Autr_Dett_fisc_I" localSheetId="21">!#REF!</definedName>
    <definedName name="Autr_Dett_fisc_I" localSheetId="20">!#REF!</definedName>
    <definedName name="Autr_Dett_fisc_I">!#REF!</definedName>
    <definedName name="Autr_Dett_fisc_N" localSheetId="19">!#REF!</definedName>
    <definedName name="Autr_Dett_fisc_N" localSheetId="15">!#REF!</definedName>
    <definedName name="Autr_Dett_fisc_N" localSheetId="23">!#REF!</definedName>
    <definedName name="Autr_Dett_fisc_N" localSheetId="13">!#REF!</definedName>
    <definedName name="Autr_Dett_fisc_N" localSheetId="24">!#REF!</definedName>
    <definedName name="Autr_Dett_fisc_N" localSheetId="12">!#REF!</definedName>
    <definedName name="Autr_Dett_fisc_N" localSheetId="18">!#REF!</definedName>
    <definedName name="Autr_Dett_fisc_N" localSheetId="17">!#REF!</definedName>
    <definedName name="Autr_Dett_fisc_N" localSheetId="16">!#REF!</definedName>
    <definedName name="Autr_Dett_fisc_N" localSheetId="14">!#REF!</definedName>
    <definedName name="Autr_Dett_fisc_N" localSheetId="22">!#REF!</definedName>
    <definedName name="Autr_Dett_fisc_N" localSheetId="21">!#REF!</definedName>
    <definedName name="Autr_Dett_fisc_N" localSheetId="20">!#REF!</definedName>
    <definedName name="Autr_Dett_fisc_N">!#REF!</definedName>
    <definedName name="Autr_Dett_fisc_N1" localSheetId="19">!#REF!</definedName>
    <definedName name="Autr_Dett_fisc_N1" localSheetId="15">!#REF!</definedName>
    <definedName name="Autr_Dett_fisc_N1" localSheetId="23">!#REF!</definedName>
    <definedName name="Autr_Dett_fisc_N1" localSheetId="13">!#REF!</definedName>
    <definedName name="Autr_Dett_fisc_N1" localSheetId="24">!#REF!</definedName>
    <definedName name="Autr_Dett_fisc_N1" localSheetId="12">!#REF!</definedName>
    <definedName name="Autr_Dett_fisc_N1" localSheetId="18">!#REF!</definedName>
    <definedName name="Autr_Dett_fisc_N1" localSheetId="17">!#REF!</definedName>
    <definedName name="Autr_Dett_fisc_N1" localSheetId="16">!#REF!</definedName>
    <definedName name="Autr_Dett_fisc_N1" localSheetId="14">!#REF!</definedName>
    <definedName name="Autr_Dett_fisc_N1" localSheetId="22">!#REF!</definedName>
    <definedName name="Autr_Dett_fisc_N1" localSheetId="21">!#REF!</definedName>
    <definedName name="Autr_Dett_fisc_N1" localSheetId="20">!#REF!</definedName>
    <definedName name="Autr_Dett_fisc_N1">!#REF!</definedName>
    <definedName name="Autr_Dett_fisc_N2" localSheetId="19">!#REF!</definedName>
    <definedName name="Autr_Dett_fisc_N2" localSheetId="15">!#REF!</definedName>
    <definedName name="Autr_Dett_fisc_N2" localSheetId="23">!#REF!</definedName>
    <definedName name="Autr_Dett_fisc_N2" localSheetId="13">!#REF!</definedName>
    <definedName name="Autr_Dett_fisc_N2" localSheetId="24">!#REF!</definedName>
    <definedName name="Autr_Dett_fisc_N2" localSheetId="12">!#REF!</definedName>
    <definedName name="Autr_Dett_fisc_N2" localSheetId="18">!#REF!</definedName>
    <definedName name="Autr_Dett_fisc_N2" localSheetId="17">!#REF!</definedName>
    <definedName name="Autr_Dett_fisc_N2" localSheetId="16">!#REF!</definedName>
    <definedName name="Autr_Dett_fisc_N2" localSheetId="14">!#REF!</definedName>
    <definedName name="Autr_Dett_fisc_N2" localSheetId="22">!#REF!</definedName>
    <definedName name="Autr_Dett_fisc_N2" localSheetId="21">!#REF!</definedName>
    <definedName name="Autr_Dett_fisc_N2" localSheetId="20">!#REF!</definedName>
    <definedName name="Autr_Dett_fisc_N2">!#REF!</definedName>
    <definedName name="Autr_Dett_fisc_N3" localSheetId="19">!#REF!</definedName>
    <definedName name="Autr_Dett_fisc_N3" localSheetId="15">!#REF!</definedName>
    <definedName name="Autr_Dett_fisc_N3" localSheetId="23">!#REF!</definedName>
    <definedName name="Autr_Dett_fisc_N3" localSheetId="13">!#REF!</definedName>
    <definedName name="Autr_Dett_fisc_N3" localSheetId="24">!#REF!</definedName>
    <definedName name="Autr_Dett_fisc_N3" localSheetId="12">!#REF!</definedName>
    <definedName name="Autr_Dett_fisc_N3" localSheetId="18">!#REF!</definedName>
    <definedName name="Autr_Dett_fisc_N3" localSheetId="17">!#REF!</definedName>
    <definedName name="Autr_Dett_fisc_N3" localSheetId="16">!#REF!</definedName>
    <definedName name="Autr_Dett_fisc_N3" localSheetId="14">!#REF!</definedName>
    <definedName name="Autr_Dett_fisc_N3" localSheetId="22">!#REF!</definedName>
    <definedName name="Autr_Dett_fisc_N3" localSheetId="21">!#REF!</definedName>
    <definedName name="Autr_Dett_fisc_N3" localSheetId="20">!#REF!</definedName>
    <definedName name="Autr_Dett_fisc_N3">!#REF!</definedName>
    <definedName name="Autr_Dett_fisc_N4" localSheetId="19">!#REF!</definedName>
    <definedName name="Autr_Dett_fisc_N4" localSheetId="15">!#REF!</definedName>
    <definedName name="Autr_Dett_fisc_N4" localSheetId="23">!#REF!</definedName>
    <definedName name="Autr_Dett_fisc_N4" localSheetId="13">!#REF!</definedName>
    <definedName name="Autr_Dett_fisc_N4" localSheetId="24">!#REF!</definedName>
    <definedName name="Autr_Dett_fisc_N4" localSheetId="12">!#REF!</definedName>
    <definedName name="Autr_Dett_fisc_N4" localSheetId="18">!#REF!</definedName>
    <definedName name="Autr_Dett_fisc_N4" localSheetId="17">!#REF!</definedName>
    <definedName name="Autr_Dett_fisc_N4" localSheetId="16">!#REF!</definedName>
    <definedName name="Autr_Dett_fisc_N4" localSheetId="14">!#REF!</definedName>
    <definedName name="Autr_Dett_fisc_N4" localSheetId="22">!#REF!</definedName>
    <definedName name="Autr_Dett_fisc_N4" localSheetId="21">!#REF!</definedName>
    <definedName name="Autr_Dett_fisc_N4" localSheetId="20">!#REF!</definedName>
    <definedName name="Autr_Dett_fisc_N4">!#REF!</definedName>
    <definedName name="Autr_Dett_I" localSheetId="19">!#REF!</definedName>
    <definedName name="Autr_Dett_I" localSheetId="15">!#REF!</definedName>
    <definedName name="Autr_Dett_I" localSheetId="23">!#REF!</definedName>
    <definedName name="Autr_Dett_I" localSheetId="13">!#REF!</definedName>
    <definedName name="Autr_Dett_I" localSheetId="24">!#REF!</definedName>
    <definedName name="Autr_Dett_I" localSheetId="12">!#REF!</definedName>
    <definedName name="Autr_Dett_I" localSheetId="18">!#REF!</definedName>
    <definedName name="Autr_Dett_I" localSheetId="17">!#REF!</definedName>
    <definedName name="Autr_Dett_I" localSheetId="16">!#REF!</definedName>
    <definedName name="Autr_Dett_I" localSheetId="14">!#REF!</definedName>
    <definedName name="Autr_Dett_I" localSheetId="22">!#REF!</definedName>
    <definedName name="Autr_Dett_I" localSheetId="21">!#REF!</definedName>
    <definedName name="Autr_Dett_I" localSheetId="20">!#REF!</definedName>
    <definedName name="Autr_Dett_I">!#REF!</definedName>
    <definedName name="Autr_Dett_N" localSheetId="19">!#REF!</definedName>
    <definedName name="Autr_Dett_N" localSheetId="15">!#REF!</definedName>
    <definedName name="Autr_Dett_N" localSheetId="23">!#REF!</definedName>
    <definedName name="Autr_Dett_N" localSheetId="13">!#REF!</definedName>
    <definedName name="Autr_Dett_N" localSheetId="24">!#REF!</definedName>
    <definedName name="Autr_Dett_N" localSheetId="12">!#REF!</definedName>
    <definedName name="Autr_Dett_N" localSheetId="18">!#REF!</definedName>
    <definedName name="Autr_Dett_N" localSheetId="17">!#REF!</definedName>
    <definedName name="Autr_Dett_N" localSheetId="16">!#REF!</definedName>
    <definedName name="Autr_Dett_N" localSheetId="14">!#REF!</definedName>
    <definedName name="Autr_Dett_N" localSheetId="22">!#REF!</definedName>
    <definedName name="Autr_Dett_N" localSheetId="21">!#REF!</definedName>
    <definedName name="Autr_Dett_N" localSheetId="20">!#REF!</definedName>
    <definedName name="Autr_Dett_N">!#REF!</definedName>
    <definedName name="Autr_Dett_N1" localSheetId="19">!#REF!</definedName>
    <definedName name="Autr_Dett_N1" localSheetId="15">!#REF!</definedName>
    <definedName name="Autr_Dett_N1" localSheetId="23">!#REF!</definedName>
    <definedName name="Autr_Dett_N1" localSheetId="13">!#REF!</definedName>
    <definedName name="Autr_Dett_N1" localSheetId="24">!#REF!</definedName>
    <definedName name="Autr_Dett_N1" localSheetId="12">!#REF!</definedName>
    <definedName name="Autr_Dett_N1" localSheetId="18">!#REF!</definedName>
    <definedName name="Autr_Dett_N1" localSheetId="17">!#REF!</definedName>
    <definedName name="Autr_Dett_N1" localSheetId="16">!#REF!</definedName>
    <definedName name="Autr_Dett_N1" localSheetId="14">!#REF!</definedName>
    <definedName name="Autr_Dett_N1" localSheetId="22">!#REF!</definedName>
    <definedName name="Autr_Dett_N1" localSheetId="21">!#REF!</definedName>
    <definedName name="Autr_Dett_N1" localSheetId="20">!#REF!</definedName>
    <definedName name="Autr_Dett_N1">!#REF!</definedName>
    <definedName name="Autr_Dett_N2" localSheetId="19">!#REF!</definedName>
    <definedName name="Autr_Dett_N2" localSheetId="15">!#REF!</definedName>
    <definedName name="Autr_Dett_N2" localSheetId="23">!#REF!</definedName>
    <definedName name="Autr_Dett_N2" localSheetId="13">!#REF!</definedName>
    <definedName name="Autr_Dett_N2" localSheetId="24">!#REF!</definedName>
    <definedName name="Autr_Dett_N2" localSheetId="12">!#REF!</definedName>
    <definedName name="Autr_Dett_N2" localSheetId="18">!#REF!</definedName>
    <definedName name="Autr_Dett_N2" localSheetId="17">!#REF!</definedName>
    <definedName name="Autr_Dett_N2" localSheetId="16">!#REF!</definedName>
    <definedName name="Autr_Dett_N2" localSheetId="14">!#REF!</definedName>
    <definedName name="Autr_Dett_N2" localSheetId="22">!#REF!</definedName>
    <definedName name="Autr_Dett_N2" localSheetId="21">!#REF!</definedName>
    <definedName name="Autr_Dett_N2" localSheetId="20">!#REF!</definedName>
    <definedName name="Autr_Dett_N2">!#REF!</definedName>
    <definedName name="Autr_Dett_N3" localSheetId="19">!#REF!</definedName>
    <definedName name="Autr_Dett_N3" localSheetId="15">!#REF!</definedName>
    <definedName name="Autr_Dett_N3" localSheetId="23">!#REF!</definedName>
    <definedName name="Autr_Dett_N3" localSheetId="13">!#REF!</definedName>
    <definedName name="Autr_Dett_N3" localSheetId="24">!#REF!</definedName>
    <definedName name="Autr_Dett_N3" localSheetId="12">!#REF!</definedName>
    <definedName name="Autr_Dett_N3" localSheetId="18">!#REF!</definedName>
    <definedName name="Autr_Dett_N3" localSheetId="17">!#REF!</definedName>
    <definedName name="Autr_Dett_N3" localSheetId="16">!#REF!</definedName>
    <definedName name="Autr_Dett_N3" localSheetId="14">!#REF!</definedName>
    <definedName name="Autr_Dett_N3" localSheetId="22">!#REF!</definedName>
    <definedName name="Autr_Dett_N3" localSheetId="21">!#REF!</definedName>
    <definedName name="Autr_Dett_N3" localSheetId="20">!#REF!</definedName>
    <definedName name="Autr_Dett_N3">!#REF!</definedName>
    <definedName name="Autr_Dett_N4" localSheetId="19">!#REF!</definedName>
    <definedName name="Autr_Dett_N4" localSheetId="15">!#REF!</definedName>
    <definedName name="Autr_Dett_N4" localSheetId="23">!#REF!</definedName>
    <definedName name="Autr_Dett_N4" localSheetId="13">!#REF!</definedName>
    <definedName name="Autr_Dett_N4" localSheetId="24">!#REF!</definedName>
    <definedName name="Autr_Dett_N4" localSheetId="12">!#REF!</definedName>
    <definedName name="Autr_Dett_N4" localSheetId="18">!#REF!</definedName>
    <definedName name="Autr_Dett_N4" localSheetId="17">!#REF!</definedName>
    <definedName name="Autr_Dett_N4" localSheetId="16">!#REF!</definedName>
    <definedName name="Autr_Dett_N4" localSheetId="14">!#REF!</definedName>
    <definedName name="Autr_Dett_N4" localSheetId="22">!#REF!</definedName>
    <definedName name="Autr_Dett_N4" localSheetId="21">!#REF!</definedName>
    <definedName name="Autr_Dett_N4" localSheetId="20">!#REF!</definedName>
    <definedName name="Autr_Dett_N4">!#REF!</definedName>
    <definedName name="Autr_Pdt_Expl_I" localSheetId="19">!#REF!</definedName>
    <definedName name="Autr_Pdt_Expl_I" localSheetId="15">!#REF!</definedName>
    <definedName name="Autr_Pdt_Expl_I" localSheetId="23">!#REF!</definedName>
    <definedName name="Autr_Pdt_Expl_I" localSheetId="13">!#REF!</definedName>
    <definedName name="Autr_Pdt_Expl_I" localSheetId="24">!#REF!</definedName>
    <definedName name="Autr_Pdt_Expl_I" localSheetId="12">!#REF!</definedName>
    <definedName name="Autr_Pdt_Expl_I" localSheetId="18">!#REF!</definedName>
    <definedName name="Autr_Pdt_Expl_I" localSheetId="17">!#REF!</definedName>
    <definedName name="Autr_Pdt_Expl_I" localSheetId="16">!#REF!</definedName>
    <definedName name="Autr_Pdt_Expl_I" localSheetId="14">!#REF!</definedName>
    <definedName name="Autr_Pdt_Expl_I" localSheetId="22">!#REF!</definedName>
    <definedName name="Autr_Pdt_Expl_I" localSheetId="21">!#REF!</definedName>
    <definedName name="Autr_Pdt_Expl_I" localSheetId="20">!#REF!</definedName>
    <definedName name="Autr_Pdt_Expl_I">!#REF!</definedName>
    <definedName name="Autr_Pdt_Expl_N" localSheetId="19">!#REF!</definedName>
    <definedName name="Autr_Pdt_Expl_N" localSheetId="15">!#REF!</definedName>
    <definedName name="Autr_Pdt_Expl_N" localSheetId="23">!#REF!</definedName>
    <definedName name="Autr_Pdt_Expl_N" localSheetId="13">!#REF!</definedName>
    <definedName name="Autr_Pdt_Expl_N" localSheetId="24">!#REF!</definedName>
    <definedName name="Autr_Pdt_Expl_N" localSheetId="12">!#REF!</definedName>
    <definedName name="Autr_Pdt_Expl_N" localSheetId="18">!#REF!</definedName>
    <definedName name="Autr_Pdt_Expl_N" localSheetId="17">!#REF!</definedName>
    <definedName name="Autr_Pdt_Expl_N" localSheetId="16">!#REF!</definedName>
    <definedName name="Autr_Pdt_Expl_N" localSheetId="14">!#REF!</definedName>
    <definedName name="Autr_Pdt_Expl_N" localSheetId="22">!#REF!</definedName>
    <definedName name="Autr_Pdt_Expl_N" localSheetId="21">!#REF!</definedName>
    <definedName name="Autr_Pdt_Expl_N" localSheetId="20">!#REF!</definedName>
    <definedName name="Autr_Pdt_Expl_N">!#REF!</definedName>
    <definedName name="Autr_Pdt_Expl_N1" localSheetId="19">!#REF!</definedName>
    <definedName name="Autr_Pdt_Expl_N1" localSheetId="15">!#REF!</definedName>
    <definedName name="Autr_Pdt_Expl_N1" localSheetId="23">!#REF!</definedName>
    <definedName name="Autr_Pdt_Expl_N1" localSheetId="13">!#REF!</definedName>
    <definedName name="Autr_Pdt_Expl_N1" localSheetId="24">!#REF!</definedName>
    <definedName name="Autr_Pdt_Expl_N1" localSheetId="12">!#REF!</definedName>
    <definedName name="Autr_Pdt_Expl_N1" localSheetId="18">!#REF!</definedName>
    <definedName name="Autr_Pdt_Expl_N1" localSheetId="17">!#REF!</definedName>
    <definedName name="Autr_Pdt_Expl_N1" localSheetId="16">!#REF!</definedName>
    <definedName name="Autr_Pdt_Expl_N1" localSheetId="14">!#REF!</definedName>
    <definedName name="Autr_Pdt_Expl_N1" localSheetId="22">!#REF!</definedName>
    <definedName name="Autr_Pdt_Expl_N1" localSheetId="21">!#REF!</definedName>
    <definedName name="Autr_Pdt_Expl_N1" localSheetId="20">!#REF!</definedName>
    <definedName name="Autr_Pdt_Expl_N1">!#REF!</definedName>
    <definedName name="Autr_Pdt_Expl_N2" localSheetId="19">!#REF!</definedName>
    <definedName name="Autr_Pdt_Expl_N2" localSheetId="15">!#REF!</definedName>
    <definedName name="Autr_Pdt_Expl_N2" localSheetId="23">!#REF!</definedName>
    <definedName name="Autr_Pdt_Expl_N2" localSheetId="13">!#REF!</definedName>
    <definedName name="Autr_Pdt_Expl_N2" localSheetId="24">!#REF!</definedName>
    <definedName name="Autr_Pdt_Expl_N2" localSheetId="12">!#REF!</definedName>
    <definedName name="Autr_Pdt_Expl_N2" localSheetId="18">!#REF!</definedName>
    <definedName name="Autr_Pdt_Expl_N2" localSheetId="17">!#REF!</definedName>
    <definedName name="Autr_Pdt_Expl_N2" localSheetId="16">!#REF!</definedName>
    <definedName name="Autr_Pdt_Expl_N2" localSheetId="14">!#REF!</definedName>
    <definedName name="Autr_Pdt_Expl_N2" localSheetId="22">!#REF!</definedName>
    <definedName name="Autr_Pdt_Expl_N2" localSheetId="21">!#REF!</definedName>
    <definedName name="Autr_Pdt_Expl_N2" localSheetId="20">!#REF!</definedName>
    <definedName name="Autr_Pdt_Expl_N2">!#REF!</definedName>
    <definedName name="Autr_Pdt_Expl_N3" localSheetId="19">!#REF!</definedName>
    <definedName name="Autr_Pdt_Expl_N3" localSheetId="15">!#REF!</definedName>
    <definedName name="Autr_Pdt_Expl_N3" localSheetId="23">!#REF!</definedName>
    <definedName name="Autr_Pdt_Expl_N3" localSheetId="13">!#REF!</definedName>
    <definedName name="Autr_Pdt_Expl_N3" localSheetId="24">!#REF!</definedName>
    <definedName name="Autr_Pdt_Expl_N3" localSheetId="12">!#REF!</definedName>
    <definedName name="Autr_Pdt_Expl_N3" localSheetId="18">!#REF!</definedName>
    <definedName name="Autr_Pdt_Expl_N3" localSheetId="17">!#REF!</definedName>
    <definedName name="Autr_Pdt_Expl_N3" localSheetId="16">!#REF!</definedName>
    <definedName name="Autr_Pdt_Expl_N3" localSheetId="14">!#REF!</definedName>
    <definedName name="Autr_Pdt_Expl_N3" localSheetId="22">!#REF!</definedName>
    <definedName name="Autr_Pdt_Expl_N3" localSheetId="21">!#REF!</definedName>
    <definedName name="Autr_Pdt_Expl_N3" localSheetId="20">!#REF!</definedName>
    <definedName name="Autr_Pdt_Expl_N3">!#REF!</definedName>
    <definedName name="Autr_Pdt_Expl_N4" localSheetId="19">!#REF!</definedName>
    <definedName name="Autr_Pdt_Expl_N4" localSheetId="15">!#REF!</definedName>
    <definedName name="Autr_Pdt_Expl_N4" localSheetId="23">!#REF!</definedName>
    <definedName name="Autr_Pdt_Expl_N4" localSheetId="13">!#REF!</definedName>
    <definedName name="Autr_Pdt_Expl_N4" localSheetId="24">!#REF!</definedName>
    <definedName name="Autr_Pdt_Expl_N4" localSheetId="12">!#REF!</definedName>
    <definedName name="Autr_Pdt_Expl_N4" localSheetId="18">!#REF!</definedName>
    <definedName name="Autr_Pdt_Expl_N4" localSheetId="17">!#REF!</definedName>
    <definedName name="Autr_Pdt_Expl_N4" localSheetId="16">!#REF!</definedName>
    <definedName name="Autr_Pdt_Expl_N4" localSheetId="14">!#REF!</definedName>
    <definedName name="Autr_Pdt_Expl_N4" localSheetId="22">!#REF!</definedName>
    <definedName name="Autr_Pdt_Expl_N4" localSheetId="21">!#REF!</definedName>
    <definedName name="Autr_Pdt_Expl_N4" localSheetId="20">!#REF!</definedName>
    <definedName name="Autr_Pdt_Expl_N4">!#REF!</definedName>
    <definedName name="Avanc_Recus_I" localSheetId="19">!#REF!</definedName>
    <definedName name="Avanc_Recus_I" localSheetId="15">!#REF!</definedName>
    <definedName name="Avanc_Recus_I" localSheetId="23">!#REF!</definedName>
    <definedName name="Avanc_Recus_I" localSheetId="13">!#REF!</definedName>
    <definedName name="Avanc_Recus_I" localSheetId="24">!#REF!</definedName>
    <definedName name="Avanc_Recus_I" localSheetId="12">!#REF!</definedName>
    <definedName name="Avanc_Recus_I" localSheetId="18">!#REF!</definedName>
    <definedName name="Avanc_Recus_I" localSheetId="17">!#REF!</definedName>
    <definedName name="Avanc_Recus_I" localSheetId="16">!#REF!</definedName>
    <definedName name="Avanc_Recus_I" localSheetId="14">!#REF!</definedName>
    <definedName name="Avanc_Recus_I" localSheetId="22">!#REF!</definedName>
    <definedName name="Avanc_Recus_I" localSheetId="21">!#REF!</definedName>
    <definedName name="Avanc_Recus_I" localSheetId="20">!#REF!</definedName>
    <definedName name="Avanc_Recus_I">!#REF!</definedName>
    <definedName name="Avanc_Recus_N" localSheetId="19">!#REF!</definedName>
    <definedName name="Avanc_Recus_N" localSheetId="15">!#REF!</definedName>
    <definedName name="Avanc_Recus_N" localSheetId="23">!#REF!</definedName>
    <definedName name="Avanc_Recus_N" localSheetId="13">!#REF!</definedName>
    <definedName name="Avanc_Recus_N" localSheetId="24">!#REF!</definedName>
    <definedName name="Avanc_Recus_N" localSheetId="12">!#REF!</definedName>
    <definedName name="Avanc_Recus_N" localSheetId="18">!#REF!</definedName>
    <definedName name="Avanc_Recus_N" localSheetId="17">!#REF!</definedName>
    <definedName name="Avanc_Recus_N" localSheetId="16">!#REF!</definedName>
    <definedName name="Avanc_Recus_N" localSheetId="14">!#REF!</definedName>
    <definedName name="Avanc_Recus_N" localSheetId="22">!#REF!</definedName>
    <definedName name="Avanc_Recus_N" localSheetId="21">!#REF!</definedName>
    <definedName name="Avanc_Recus_N" localSheetId="20">!#REF!</definedName>
    <definedName name="Avanc_Recus_N">!#REF!</definedName>
    <definedName name="Avanc_Recus_N1" localSheetId="19">!#REF!</definedName>
    <definedName name="Avanc_Recus_N1" localSheetId="15">!#REF!</definedName>
    <definedName name="Avanc_Recus_N1" localSheetId="23">!#REF!</definedName>
    <definedName name="Avanc_Recus_N1" localSheetId="13">!#REF!</definedName>
    <definedName name="Avanc_Recus_N1" localSheetId="24">!#REF!</definedName>
    <definedName name="Avanc_Recus_N1" localSheetId="12">!#REF!</definedName>
    <definedName name="Avanc_Recus_N1" localSheetId="18">!#REF!</definedName>
    <definedName name="Avanc_Recus_N1" localSheetId="17">!#REF!</definedName>
    <definedName name="Avanc_Recus_N1" localSheetId="16">!#REF!</definedName>
    <definedName name="Avanc_Recus_N1" localSheetId="14">!#REF!</definedName>
    <definedName name="Avanc_Recus_N1" localSheetId="22">!#REF!</definedName>
    <definedName name="Avanc_Recus_N1" localSheetId="21">!#REF!</definedName>
    <definedName name="Avanc_Recus_N1" localSheetId="20">!#REF!</definedName>
    <definedName name="Avanc_Recus_N1">!#REF!</definedName>
    <definedName name="Avanc_Recus_N2" localSheetId="19">!#REF!</definedName>
    <definedName name="Avanc_Recus_N2" localSheetId="15">!#REF!</definedName>
    <definedName name="Avanc_Recus_N2" localSheetId="23">!#REF!</definedName>
    <definedName name="Avanc_Recus_N2" localSheetId="13">!#REF!</definedName>
    <definedName name="Avanc_Recus_N2" localSheetId="24">!#REF!</definedName>
    <definedName name="Avanc_Recus_N2" localSheetId="12">!#REF!</definedName>
    <definedName name="Avanc_Recus_N2" localSheetId="18">!#REF!</definedName>
    <definedName name="Avanc_Recus_N2" localSheetId="17">!#REF!</definedName>
    <definedName name="Avanc_Recus_N2" localSheetId="16">!#REF!</definedName>
    <definedName name="Avanc_Recus_N2" localSheetId="14">!#REF!</definedName>
    <definedName name="Avanc_Recus_N2" localSheetId="22">!#REF!</definedName>
    <definedName name="Avanc_Recus_N2" localSheetId="21">!#REF!</definedName>
    <definedName name="Avanc_Recus_N2" localSheetId="20">!#REF!</definedName>
    <definedName name="Avanc_Recus_N2">!#REF!</definedName>
    <definedName name="Avanc_Recus_N3" localSheetId="19">!#REF!</definedName>
    <definedName name="Avanc_Recus_N3" localSheetId="15">!#REF!</definedName>
    <definedName name="Avanc_Recus_N3" localSheetId="23">!#REF!</definedName>
    <definedName name="Avanc_Recus_N3" localSheetId="13">!#REF!</definedName>
    <definedName name="Avanc_Recus_N3" localSheetId="24">!#REF!</definedName>
    <definedName name="Avanc_Recus_N3" localSheetId="12">!#REF!</definedName>
    <definedName name="Avanc_Recus_N3" localSheetId="18">!#REF!</definedName>
    <definedName name="Avanc_Recus_N3" localSheetId="17">!#REF!</definedName>
    <definedName name="Avanc_Recus_N3" localSheetId="16">!#REF!</definedName>
    <definedName name="Avanc_Recus_N3" localSheetId="14">!#REF!</definedName>
    <definedName name="Avanc_Recus_N3" localSheetId="22">!#REF!</definedName>
    <definedName name="Avanc_Recus_N3" localSheetId="21">!#REF!</definedName>
    <definedName name="Avanc_Recus_N3" localSheetId="20">!#REF!</definedName>
    <definedName name="Avanc_Recus_N3">!#REF!</definedName>
    <definedName name="Avanc_Recus_N4" localSheetId="19">!#REF!</definedName>
    <definedName name="Avanc_Recus_N4" localSheetId="15">!#REF!</definedName>
    <definedName name="Avanc_Recus_N4" localSheetId="23">!#REF!</definedName>
    <definedName name="Avanc_Recus_N4" localSheetId="13">!#REF!</definedName>
    <definedName name="Avanc_Recus_N4" localSheetId="24">!#REF!</definedName>
    <definedName name="Avanc_Recus_N4" localSheetId="12">!#REF!</definedName>
    <definedName name="Avanc_Recus_N4" localSheetId="18">!#REF!</definedName>
    <definedName name="Avanc_Recus_N4" localSheetId="17">!#REF!</definedName>
    <definedName name="Avanc_Recus_N4" localSheetId="16">!#REF!</definedName>
    <definedName name="Avanc_Recus_N4" localSheetId="14">!#REF!</definedName>
    <definedName name="Avanc_Recus_N4" localSheetId="22">!#REF!</definedName>
    <definedName name="Avanc_Recus_N4" localSheetId="21">!#REF!</definedName>
    <definedName name="Avanc_Recus_N4" localSheetId="20">!#REF!</definedName>
    <definedName name="Avanc_Recus_N4">!#REF!</definedName>
    <definedName name="Avanc_Verses_I" localSheetId="19">!#REF!</definedName>
    <definedName name="Avanc_Verses_I" localSheetId="15">!#REF!</definedName>
    <definedName name="Avanc_Verses_I" localSheetId="23">!#REF!</definedName>
    <definedName name="Avanc_Verses_I" localSheetId="13">!#REF!</definedName>
    <definedName name="Avanc_Verses_I" localSheetId="24">!#REF!</definedName>
    <definedName name="Avanc_Verses_I" localSheetId="12">!#REF!</definedName>
    <definedName name="Avanc_Verses_I" localSheetId="18">!#REF!</definedName>
    <definedName name="Avanc_Verses_I" localSheetId="17">!#REF!</definedName>
    <definedName name="Avanc_Verses_I" localSheetId="16">!#REF!</definedName>
    <definedName name="Avanc_Verses_I" localSheetId="14">!#REF!</definedName>
    <definedName name="Avanc_Verses_I" localSheetId="22">!#REF!</definedName>
    <definedName name="Avanc_Verses_I" localSheetId="21">!#REF!</definedName>
    <definedName name="Avanc_Verses_I" localSheetId="20">!#REF!</definedName>
    <definedName name="Avanc_Verses_I">!#REF!</definedName>
    <definedName name="Avanc_Verses_N" localSheetId="19">!#REF!</definedName>
    <definedName name="Avanc_Verses_N" localSheetId="15">!#REF!</definedName>
    <definedName name="Avanc_Verses_N" localSheetId="23">!#REF!</definedName>
    <definedName name="Avanc_Verses_N" localSheetId="13">!#REF!</definedName>
    <definedName name="Avanc_Verses_N" localSheetId="24">!#REF!</definedName>
    <definedName name="Avanc_Verses_N" localSheetId="12">!#REF!</definedName>
    <definedName name="Avanc_Verses_N" localSheetId="18">!#REF!</definedName>
    <definedName name="Avanc_Verses_N" localSheetId="17">!#REF!</definedName>
    <definedName name="Avanc_Verses_N" localSheetId="16">!#REF!</definedName>
    <definedName name="Avanc_Verses_N" localSheetId="14">!#REF!</definedName>
    <definedName name="Avanc_Verses_N" localSheetId="22">!#REF!</definedName>
    <definedName name="Avanc_Verses_N" localSheetId="21">!#REF!</definedName>
    <definedName name="Avanc_Verses_N" localSheetId="20">!#REF!</definedName>
    <definedName name="Avanc_Verses_N">!#REF!</definedName>
    <definedName name="Avanc_Verses_N1" localSheetId="19">!#REF!</definedName>
    <definedName name="Avanc_Verses_N1" localSheetId="15">!#REF!</definedName>
    <definedName name="Avanc_Verses_N1" localSheetId="23">!#REF!</definedName>
    <definedName name="Avanc_Verses_N1" localSheetId="13">!#REF!</definedName>
    <definedName name="Avanc_Verses_N1" localSheetId="24">!#REF!</definedName>
    <definedName name="Avanc_Verses_N1" localSheetId="12">!#REF!</definedName>
    <definedName name="Avanc_Verses_N1" localSheetId="18">!#REF!</definedName>
    <definedName name="Avanc_Verses_N1" localSheetId="17">!#REF!</definedName>
    <definedName name="Avanc_Verses_N1" localSheetId="16">!#REF!</definedName>
    <definedName name="Avanc_Verses_N1" localSheetId="14">!#REF!</definedName>
    <definedName name="Avanc_Verses_N1" localSheetId="22">!#REF!</definedName>
    <definedName name="Avanc_Verses_N1" localSheetId="21">!#REF!</definedName>
    <definedName name="Avanc_Verses_N1" localSheetId="20">!#REF!</definedName>
    <definedName name="Avanc_Verses_N1">!#REF!</definedName>
    <definedName name="Avanc_Verses_N2" localSheetId="19">!#REF!</definedName>
    <definedName name="Avanc_Verses_N2" localSheetId="15">!#REF!</definedName>
    <definedName name="Avanc_Verses_N2" localSheetId="23">!#REF!</definedName>
    <definedName name="Avanc_Verses_N2" localSheetId="13">!#REF!</definedName>
    <definedName name="Avanc_Verses_N2" localSheetId="24">!#REF!</definedName>
    <definedName name="Avanc_Verses_N2" localSheetId="12">!#REF!</definedName>
    <definedName name="Avanc_Verses_N2" localSheetId="18">!#REF!</definedName>
    <definedName name="Avanc_Verses_N2" localSheetId="17">!#REF!</definedName>
    <definedName name="Avanc_Verses_N2" localSheetId="16">!#REF!</definedName>
    <definedName name="Avanc_Verses_N2" localSheetId="14">!#REF!</definedName>
    <definedName name="Avanc_Verses_N2" localSheetId="22">!#REF!</definedName>
    <definedName name="Avanc_Verses_N2" localSheetId="21">!#REF!</definedName>
    <definedName name="Avanc_Verses_N2" localSheetId="20">!#REF!</definedName>
    <definedName name="Avanc_Verses_N2">!#REF!</definedName>
    <definedName name="Avanc_Verses_N3" localSheetId="19">!#REF!</definedName>
    <definedName name="Avanc_Verses_N3" localSheetId="15">!#REF!</definedName>
    <definedName name="Avanc_Verses_N3" localSheetId="23">!#REF!</definedName>
    <definedName name="Avanc_Verses_N3" localSheetId="13">!#REF!</definedName>
    <definedName name="Avanc_Verses_N3" localSheetId="24">!#REF!</definedName>
    <definedName name="Avanc_Verses_N3" localSheetId="12">!#REF!</definedName>
    <definedName name="Avanc_Verses_N3" localSheetId="18">!#REF!</definedName>
    <definedName name="Avanc_Verses_N3" localSheetId="17">!#REF!</definedName>
    <definedName name="Avanc_Verses_N3" localSheetId="16">!#REF!</definedName>
    <definedName name="Avanc_Verses_N3" localSheetId="14">!#REF!</definedName>
    <definedName name="Avanc_Verses_N3" localSheetId="22">!#REF!</definedName>
    <definedName name="Avanc_Verses_N3" localSheetId="21">!#REF!</definedName>
    <definedName name="Avanc_Verses_N3" localSheetId="20">!#REF!</definedName>
    <definedName name="Avanc_Verses_N3">!#REF!</definedName>
    <definedName name="Avanc_Verses_N4" localSheetId="19">!#REF!</definedName>
    <definedName name="Avanc_Verses_N4" localSheetId="15">!#REF!</definedName>
    <definedName name="Avanc_Verses_N4" localSheetId="23">!#REF!</definedName>
    <definedName name="Avanc_Verses_N4" localSheetId="13">!#REF!</definedName>
    <definedName name="Avanc_Verses_N4" localSheetId="24">!#REF!</definedName>
    <definedName name="Avanc_Verses_N4" localSheetId="12">!#REF!</definedName>
    <definedName name="Avanc_Verses_N4" localSheetId="18">!#REF!</definedName>
    <definedName name="Avanc_Verses_N4" localSheetId="17">!#REF!</definedName>
    <definedName name="Avanc_Verses_N4" localSheetId="16">!#REF!</definedName>
    <definedName name="Avanc_Verses_N4" localSheetId="14">!#REF!</definedName>
    <definedName name="Avanc_Verses_N4" localSheetId="22">!#REF!</definedName>
    <definedName name="Avanc_Verses_N4" localSheetId="21">!#REF!</definedName>
    <definedName name="Avanc_Verses_N4" localSheetId="20">!#REF!</definedName>
    <definedName name="Avanc_Verses_N4">!#REF!</definedName>
    <definedName name="BASIM" localSheetId="19">!#REF!</definedName>
    <definedName name="BASIM" localSheetId="15">!#REF!</definedName>
    <definedName name="BASIM" localSheetId="23">!#REF!</definedName>
    <definedName name="BASIM" localSheetId="13">!#REF!</definedName>
    <definedName name="BASIM" localSheetId="24">!#REF!</definedName>
    <definedName name="BASIM" localSheetId="12">!#REF!</definedName>
    <definedName name="BASIM" localSheetId="18">!#REF!</definedName>
    <definedName name="BASIM" localSheetId="17">!#REF!</definedName>
    <definedName name="BASIM" localSheetId="16">!#REF!</definedName>
    <definedName name="BASIM" localSheetId="14">!#REF!</definedName>
    <definedName name="BASIM" localSheetId="22">!#REF!</definedName>
    <definedName name="BASIM" localSheetId="21">!#REF!</definedName>
    <definedName name="BASIM" localSheetId="20">!#REF!</definedName>
    <definedName name="BASIM">!#REF!</definedName>
    <definedName name="CA" localSheetId="19">!#REF!</definedName>
    <definedName name="CA" localSheetId="15">!#REF!</definedName>
    <definedName name="CA" localSheetId="23">!#REF!</definedName>
    <definedName name="CA" localSheetId="13">!#REF!</definedName>
    <definedName name="CA" localSheetId="24">!#REF!</definedName>
    <definedName name="CA" localSheetId="12">!#REF!</definedName>
    <definedName name="CA" localSheetId="18">!#REF!</definedName>
    <definedName name="CA" localSheetId="17">!#REF!</definedName>
    <definedName name="CA" localSheetId="16">!#REF!</definedName>
    <definedName name="CA" localSheetId="14">!#REF!</definedName>
    <definedName name="CA" localSheetId="22">!#REF!</definedName>
    <definedName name="CA" localSheetId="21">!#REF!</definedName>
    <definedName name="CA" localSheetId="20">!#REF!</definedName>
    <definedName name="CA">!#REF!</definedName>
    <definedName name="CalculatedGauge" localSheetId="19">!#REF!</definedName>
    <definedName name="CalculatedGauge" localSheetId="15">!#REF!</definedName>
    <definedName name="CalculatedGauge" localSheetId="23">!#REF!</definedName>
    <definedName name="CalculatedGauge" localSheetId="13">!#REF!</definedName>
    <definedName name="CalculatedGauge" localSheetId="24">!#REF!</definedName>
    <definedName name="CalculatedGauge" localSheetId="12">!#REF!</definedName>
    <definedName name="CalculatedGauge" localSheetId="18">!#REF!</definedName>
    <definedName name="CalculatedGauge" localSheetId="17">!#REF!</definedName>
    <definedName name="CalculatedGauge" localSheetId="16">!#REF!</definedName>
    <definedName name="CalculatedGauge" localSheetId="14">!#REF!</definedName>
    <definedName name="CalculatedGauge" localSheetId="22">!#REF!</definedName>
    <definedName name="CalculatedGauge" localSheetId="21">!#REF!</definedName>
    <definedName name="CalculatedGauge" localSheetId="20">!#REF!</definedName>
    <definedName name="CalculatedGauge">!#REF!</definedName>
    <definedName name="Cap_Non_Appele_I" localSheetId="19">!#REF!</definedName>
    <definedName name="Cap_Non_Appele_I" localSheetId="15">!#REF!</definedName>
    <definedName name="Cap_Non_Appele_I" localSheetId="23">!#REF!</definedName>
    <definedName name="Cap_Non_Appele_I" localSheetId="13">!#REF!</definedName>
    <definedName name="Cap_Non_Appele_I" localSheetId="24">!#REF!</definedName>
    <definedName name="Cap_Non_Appele_I" localSheetId="12">!#REF!</definedName>
    <definedName name="Cap_Non_Appele_I" localSheetId="18">!#REF!</definedName>
    <definedName name="Cap_Non_Appele_I" localSheetId="17">!#REF!</definedName>
    <definedName name="Cap_Non_Appele_I" localSheetId="16">!#REF!</definedName>
    <definedName name="Cap_Non_Appele_I" localSheetId="14">!#REF!</definedName>
    <definedName name="Cap_Non_Appele_I" localSheetId="22">!#REF!</definedName>
    <definedName name="Cap_Non_Appele_I" localSheetId="21">!#REF!</definedName>
    <definedName name="Cap_Non_Appele_I" localSheetId="20">!#REF!</definedName>
    <definedName name="Cap_Non_Appele_I">!#REF!</definedName>
    <definedName name="Cap_Non_Appele_N" localSheetId="19">!#REF!</definedName>
    <definedName name="Cap_Non_Appele_N" localSheetId="15">!#REF!</definedName>
    <definedName name="Cap_Non_Appele_N" localSheetId="23">!#REF!</definedName>
    <definedName name="Cap_Non_Appele_N" localSheetId="13">!#REF!</definedName>
    <definedName name="Cap_Non_Appele_N" localSheetId="24">!#REF!</definedName>
    <definedName name="Cap_Non_Appele_N" localSheetId="12">!#REF!</definedName>
    <definedName name="Cap_Non_Appele_N" localSheetId="18">!#REF!</definedName>
    <definedName name="Cap_Non_Appele_N" localSheetId="17">!#REF!</definedName>
    <definedName name="Cap_Non_Appele_N" localSheetId="16">!#REF!</definedName>
    <definedName name="Cap_Non_Appele_N" localSheetId="14">!#REF!</definedName>
    <definedName name="Cap_Non_Appele_N" localSheetId="22">!#REF!</definedName>
    <definedName name="Cap_Non_Appele_N" localSheetId="21">!#REF!</definedName>
    <definedName name="Cap_Non_Appele_N" localSheetId="20">!#REF!</definedName>
    <definedName name="Cap_Non_Appele_N">!#REF!</definedName>
    <definedName name="Cap_Non_Appele_N1" localSheetId="19">!#REF!</definedName>
    <definedName name="Cap_Non_Appele_N1" localSheetId="15">!#REF!</definedName>
    <definedName name="Cap_Non_Appele_N1" localSheetId="23">!#REF!</definedName>
    <definedName name="Cap_Non_Appele_N1" localSheetId="13">!#REF!</definedName>
    <definedName name="Cap_Non_Appele_N1" localSheetId="24">!#REF!</definedName>
    <definedName name="Cap_Non_Appele_N1" localSheetId="12">!#REF!</definedName>
    <definedName name="Cap_Non_Appele_N1" localSheetId="18">!#REF!</definedName>
    <definedName name="Cap_Non_Appele_N1" localSheetId="17">!#REF!</definedName>
    <definedName name="Cap_Non_Appele_N1" localSheetId="16">!#REF!</definedName>
    <definedName name="Cap_Non_Appele_N1" localSheetId="14">!#REF!</definedName>
    <definedName name="Cap_Non_Appele_N1" localSheetId="22">!#REF!</definedName>
    <definedName name="Cap_Non_Appele_N1" localSheetId="21">!#REF!</definedName>
    <definedName name="Cap_Non_Appele_N1" localSheetId="20">!#REF!</definedName>
    <definedName name="Cap_Non_Appele_N1">!#REF!</definedName>
    <definedName name="Cap_Non_Appele_N2" localSheetId="19">!#REF!</definedName>
    <definedName name="Cap_Non_Appele_N2" localSheetId="15">!#REF!</definedName>
    <definedName name="Cap_Non_Appele_N2" localSheetId="23">!#REF!</definedName>
    <definedName name="Cap_Non_Appele_N2" localSheetId="13">!#REF!</definedName>
    <definedName name="Cap_Non_Appele_N2" localSheetId="24">!#REF!</definedName>
    <definedName name="Cap_Non_Appele_N2" localSheetId="12">!#REF!</definedName>
    <definedName name="Cap_Non_Appele_N2" localSheetId="18">!#REF!</definedName>
    <definedName name="Cap_Non_Appele_N2" localSheetId="17">!#REF!</definedName>
    <definedName name="Cap_Non_Appele_N2" localSheetId="16">!#REF!</definedName>
    <definedName name="Cap_Non_Appele_N2" localSheetId="14">!#REF!</definedName>
    <definedName name="Cap_Non_Appele_N2" localSheetId="22">!#REF!</definedName>
    <definedName name="Cap_Non_Appele_N2" localSheetId="21">!#REF!</definedName>
    <definedName name="Cap_Non_Appele_N2" localSheetId="20">!#REF!</definedName>
    <definedName name="Cap_Non_Appele_N2">!#REF!</definedName>
    <definedName name="Cap_Non_Appele_N3" localSheetId="19">!#REF!</definedName>
    <definedName name="Cap_Non_Appele_N3" localSheetId="15">!#REF!</definedName>
    <definedName name="Cap_Non_Appele_N3" localSheetId="23">!#REF!</definedName>
    <definedName name="Cap_Non_Appele_N3" localSheetId="13">!#REF!</definedName>
    <definedName name="Cap_Non_Appele_N3" localSheetId="24">!#REF!</definedName>
    <definedName name="Cap_Non_Appele_N3" localSheetId="12">!#REF!</definedName>
    <definedName name="Cap_Non_Appele_N3" localSheetId="18">!#REF!</definedName>
    <definedName name="Cap_Non_Appele_N3" localSheetId="17">!#REF!</definedName>
    <definedName name="Cap_Non_Appele_N3" localSheetId="16">!#REF!</definedName>
    <definedName name="Cap_Non_Appele_N3" localSheetId="14">!#REF!</definedName>
    <definedName name="Cap_Non_Appele_N3" localSheetId="22">!#REF!</definedName>
    <definedName name="Cap_Non_Appele_N3" localSheetId="21">!#REF!</definedName>
    <definedName name="Cap_Non_Appele_N3" localSheetId="20">!#REF!</definedName>
    <definedName name="Cap_Non_Appele_N3">!#REF!</definedName>
    <definedName name="Cap_Non_Appele_N4" localSheetId="19">!#REF!</definedName>
    <definedName name="Cap_Non_Appele_N4" localSheetId="15">!#REF!</definedName>
    <definedName name="Cap_Non_Appele_N4" localSheetId="23">!#REF!</definedName>
    <definedName name="Cap_Non_Appele_N4" localSheetId="13">!#REF!</definedName>
    <definedName name="Cap_Non_Appele_N4" localSheetId="24">!#REF!</definedName>
    <definedName name="Cap_Non_Appele_N4" localSheetId="12">!#REF!</definedName>
    <definedName name="Cap_Non_Appele_N4" localSheetId="18">!#REF!</definedName>
    <definedName name="Cap_Non_Appele_N4" localSheetId="17">!#REF!</definedName>
    <definedName name="Cap_Non_Appele_N4" localSheetId="16">!#REF!</definedName>
    <definedName name="Cap_Non_Appele_N4" localSheetId="14">!#REF!</definedName>
    <definedName name="Cap_Non_Appele_N4" localSheetId="22">!#REF!</definedName>
    <definedName name="Cap_Non_Appele_N4" localSheetId="21">!#REF!</definedName>
    <definedName name="Cap_Non_Appele_N4" localSheetId="20">!#REF!</definedName>
    <definedName name="Cap_Non_Appele_N4">!#REF!</definedName>
    <definedName name="Cap_Soc_I" localSheetId="19">!#REF!</definedName>
    <definedName name="Cap_Soc_I" localSheetId="15">!#REF!</definedName>
    <definedName name="Cap_Soc_I" localSheetId="23">!#REF!</definedName>
    <definedName name="Cap_Soc_I" localSheetId="13">!#REF!</definedName>
    <definedName name="Cap_Soc_I" localSheetId="24">!#REF!</definedName>
    <definedName name="Cap_Soc_I" localSheetId="12">!#REF!</definedName>
    <definedName name="Cap_Soc_I" localSheetId="18">!#REF!</definedName>
    <definedName name="Cap_Soc_I" localSheetId="17">!#REF!</definedName>
    <definedName name="Cap_Soc_I" localSheetId="16">!#REF!</definedName>
    <definedName name="Cap_Soc_I" localSheetId="14">!#REF!</definedName>
    <definedName name="Cap_Soc_I" localSheetId="22">!#REF!</definedName>
    <definedName name="Cap_Soc_I" localSheetId="21">!#REF!</definedName>
    <definedName name="Cap_Soc_I" localSheetId="20">!#REF!</definedName>
    <definedName name="Cap_Soc_I">!#REF!</definedName>
    <definedName name="Cap_Soc_N" localSheetId="19">!#REF!</definedName>
    <definedName name="Cap_Soc_N" localSheetId="15">!#REF!</definedName>
    <definedName name="Cap_Soc_N" localSheetId="23">!#REF!</definedName>
    <definedName name="Cap_Soc_N" localSheetId="13">!#REF!</definedName>
    <definedName name="Cap_Soc_N" localSheetId="24">!#REF!</definedName>
    <definedName name="Cap_Soc_N" localSheetId="12">!#REF!</definedName>
    <definedName name="Cap_Soc_N" localSheetId="18">!#REF!</definedName>
    <definedName name="Cap_Soc_N" localSheetId="17">!#REF!</definedName>
    <definedName name="Cap_Soc_N" localSheetId="16">!#REF!</definedName>
    <definedName name="Cap_Soc_N" localSheetId="14">!#REF!</definedName>
    <definedName name="Cap_Soc_N" localSheetId="22">!#REF!</definedName>
    <definedName name="Cap_Soc_N" localSheetId="21">!#REF!</definedName>
    <definedName name="Cap_Soc_N" localSheetId="20">!#REF!</definedName>
    <definedName name="Cap_Soc_N">!#REF!</definedName>
    <definedName name="Cap_Soc_N1" localSheetId="19">!#REF!</definedName>
    <definedName name="Cap_Soc_N1" localSheetId="15">!#REF!</definedName>
    <definedName name="Cap_Soc_N1" localSheetId="23">!#REF!</definedName>
    <definedName name="Cap_Soc_N1" localSheetId="13">!#REF!</definedName>
    <definedName name="Cap_Soc_N1" localSheetId="24">!#REF!</definedName>
    <definedName name="Cap_Soc_N1" localSheetId="12">!#REF!</definedName>
    <definedName name="Cap_Soc_N1" localSheetId="18">!#REF!</definedName>
    <definedName name="Cap_Soc_N1" localSheetId="17">!#REF!</definedName>
    <definedName name="Cap_Soc_N1" localSheetId="16">!#REF!</definedName>
    <definedName name="Cap_Soc_N1" localSheetId="14">!#REF!</definedName>
    <definedName name="Cap_Soc_N1" localSheetId="22">!#REF!</definedName>
    <definedName name="Cap_Soc_N1" localSheetId="21">!#REF!</definedName>
    <definedName name="Cap_Soc_N1" localSheetId="20">!#REF!</definedName>
    <definedName name="Cap_Soc_N1">!#REF!</definedName>
    <definedName name="Cap_Soc_N2" localSheetId="19">!#REF!</definedName>
    <definedName name="Cap_Soc_N2" localSheetId="15">!#REF!</definedName>
    <definedName name="Cap_Soc_N2" localSheetId="23">!#REF!</definedName>
    <definedName name="Cap_Soc_N2" localSheetId="13">!#REF!</definedName>
    <definedName name="Cap_Soc_N2" localSheetId="24">!#REF!</definedName>
    <definedName name="Cap_Soc_N2" localSheetId="12">!#REF!</definedName>
    <definedName name="Cap_Soc_N2" localSheetId="18">!#REF!</definedName>
    <definedName name="Cap_Soc_N2" localSheetId="17">!#REF!</definedName>
    <definedName name="Cap_Soc_N2" localSheetId="16">!#REF!</definedName>
    <definedName name="Cap_Soc_N2" localSheetId="14">!#REF!</definedName>
    <definedName name="Cap_Soc_N2" localSheetId="22">!#REF!</definedName>
    <definedName name="Cap_Soc_N2" localSheetId="21">!#REF!</definedName>
    <definedName name="Cap_Soc_N2" localSheetId="20">!#REF!</definedName>
    <definedName name="Cap_Soc_N2">!#REF!</definedName>
    <definedName name="Cap_Soc_N3" localSheetId="19">!#REF!</definedName>
    <definedName name="Cap_Soc_N3" localSheetId="15">!#REF!</definedName>
    <definedName name="Cap_Soc_N3" localSheetId="23">!#REF!</definedName>
    <definedName name="Cap_Soc_N3" localSheetId="13">!#REF!</definedName>
    <definedName name="Cap_Soc_N3" localSheetId="24">!#REF!</definedName>
    <definedName name="Cap_Soc_N3" localSheetId="12">!#REF!</definedName>
    <definedName name="Cap_Soc_N3" localSheetId="18">!#REF!</definedName>
    <definedName name="Cap_Soc_N3" localSheetId="17">!#REF!</definedName>
    <definedName name="Cap_Soc_N3" localSheetId="16">!#REF!</definedName>
    <definedName name="Cap_Soc_N3" localSheetId="14">!#REF!</definedName>
    <definedName name="Cap_Soc_N3" localSheetId="22">!#REF!</definedName>
    <definedName name="Cap_Soc_N3" localSheetId="21">!#REF!</definedName>
    <definedName name="Cap_Soc_N3" localSheetId="20">!#REF!</definedName>
    <definedName name="Cap_Soc_N3">!#REF!</definedName>
    <definedName name="Cap_Soc_N4" localSheetId="19">!#REF!</definedName>
    <definedName name="Cap_Soc_N4" localSheetId="15">!#REF!</definedName>
    <definedName name="Cap_Soc_N4" localSheetId="23">!#REF!</definedName>
    <definedName name="Cap_Soc_N4" localSheetId="13">!#REF!</definedName>
    <definedName name="Cap_Soc_N4" localSheetId="24">!#REF!</definedName>
    <definedName name="Cap_Soc_N4" localSheetId="12">!#REF!</definedName>
    <definedName name="Cap_Soc_N4" localSheetId="18">!#REF!</definedName>
    <definedName name="Cap_Soc_N4" localSheetId="17">!#REF!</definedName>
    <definedName name="Cap_Soc_N4" localSheetId="16">!#REF!</definedName>
    <definedName name="Cap_Soc_N4" localSheetId="14">!#REF!</definedName>
    <definedName name="Cap_Soc_N4" localSheetId="22">!#REF!</definedName>
    <definedName name="Cap_Soc_N4" localSheetId="21">!#REF!</definedName>
    <definedName name="Cap_Soc_N4" localSheetId="20">!#REF!</definedName>
    <definedName name="Cap_Soc_N4">!#REF!</definedName>
    <definedName name="CBC" localSheetId="19">[1]Énoncé!$A$24</definedName>
    <definedName name="CBC" localSheetId="15">[1]Énoncé!$A$24</definedName>
    <definedName name="CBC" localSheetId="23">[2]Énoncé!$A$24</definedName>
    <definedName name="CBC" localSheetId="13">[1]Énoncé!$A$24</definedName>
    <definedName name="CBC" localSheetId="24">[3]Énoncé!$A$24</definedName>
    <definedName name="CBC" localSheetId="12">[4]Énoncé!$A$24</definedName>
    <definedName name="CBC" localSheetId="18">[1]Énoncé!$A$24</definedName>
    <definedName name="CBC" localSheetId="17">[1]Énoncé!$A$24</definedName>
    <definedName name="CBC" localSheetId="16">[1]Énoncé!$A$24</definedName>
    <definedName name="CBC" localSheetId="14">[1]Énoncé!$A$24</definedName>
    <definedName name="CBC" localSheetId="22">[2]Énoncé!$A$24</definedName>
    <definedName name="CBC" localSheetId="21">[2]Énoncé!$A$24</definedName>
    <definedName name="CBC" localSheetId="20">[1]Énoncé!$A$24</definedName>
    <definedName name="CBC">[1]Énoncé!$A$24</definedName>
    <definedName name="CDISTRI" localSheetId="19">[1]Énoncé!$A$73</definedName>
    <definedName name="CDISTRI" localSheetId="15">[1]Énoncé!$A$73</definedName>
    <definedName name="CDISTRI" localSheetId="23">[2]Énoncé!$A$73</definedName>
    <definedName name="CDISTRI" localSheetId="13">[1]Énoncé!$A$73</definedName>
    <definedName name="CDISTRI" localSheetId="24">[3]Énoncé!$A$73</definedName>
    <definedName name="CDISTRI" localSheetId="12">[4]Énoncé!$A$73</definedName>
    <definedName name="CDISTRI" localSheetId="18">[1]Énoncé!$A$73</definedName>
    <definedName name="CDISTRI" localSheetId="17">[1]Énoncé!$A$73</definedName>
    <definedName name="CDISTRI" localSheetId="16">[1]Énoncé!$A$73</definedName>
    <definedName name="CDISTRI" localSheetId="14">[1]Énoncé!$A$73</definedName>
    <definedName name="CDISTRI" localSheetId="22">[2]Énoncé!$A$73</definedName>
    <definedName name="CDISTRI" localSheetId="21">[2]Énoncé!$A$73</definedName>
    <definedName name="CDISTRI" localSheetId="20">[1]Énoncé!$A$73</definedName>
    <definedName name="CDISTRI">[1]Énoncé!$A$73</definedName>
    <definedName name="CESSIONIMMO" localSheetId="19">!#REF!</definedName>
    <definedName name="CESSIONIMMO" localSheetId="15">!#REF!</definedName>
    <definedName name="CESSIONIMMO" localSheetId="23">!#REF!</definedName>
    <definedName name="CESSIONIMMO" localSheetId="13">!#REF!</definedName>
    <definedName name="CESSIONIMMO" localSheetId="24">!#REF!</definedName>
    <definedName name="CESSIONIMMO" localSheetId="12">!#REF!</definedName>
    <definedName name="CESSIONIMMO" localSheetId="18">!#REF!</definedName>
    <definedName name="CESSIONIMMO" localSheetId="17">!#REF!</definedName>
    <definedName name="CESSIONIMMO" localSheetId="16">!#REF!</definedName>
    <definedName name="CESSIONIMMO" localSheetId="14">!#REF!</definedName>
    <definedName name="CESSIONIMMO" localSheetId="22">!#REF!</definedName>
    <definedName name="CESSIONIMMO" localSheetId="21">!#REF!</definedName>
    <definedName name="CESSIONIMMO" localSheetId="20">!#REF!</definedName>
    <definedName name="CESSIONIMMO">!#REF!</definedName>
    <definedName name="CF" localSheetId="19">[1]Énoncé!$A$63</definedName>
    <definedName name="CF" localSheetId="15">[1]Énoncé!$A$63</definedName>
    <definedName name="CF" localSheetId="23">[2]Énoncé!$A$63</definedName>
    <definedName name="CF" localSheetId="13">[1]Énoncé!$A$63</definedName>
    <definedName name="CF" localSheetId="24">[3]Énoncé!$A$63</definedName>
    <definedName name="CF" localSheetId="12">[4]Énoncé!$A$63</definedName>
    <definedName name="CF" localSheetId="18">[1]Énoncé!$A$63</definedName>
    <definedName name="CF" localSheetId="17">[1]Énoncé!$A$63</definedName>
    <definedName name="CF" localSheetId="16">[1]Énoncé!$A$63</definedName>
    <definedName name="CF" localSheetId="14">[1]Énoncé!$A$63</definedName>
    <definedName name="CF" localSheetId="22">[2]Énoncé!$A$63</definedName>
    <definedName name="CF" localSheetId="21">[2]Énoncé!$A$63</definedName>
    <definedName name="CF" localSheetId="20">[1]Énoncé!$A$63</definedName>
    <definedName name="CF">[1]Énoncé!$A$63</definedName>
    <definedName name="Ch_Except_I" localSheetId="19">!#REF!</definedName>
    <definedName name="Ch_Except_I" localSheetId="15">!#REF!</definedName>
    <definedName name="Ch_Except_I" localSheetId="23">!#REF!</definedName>
    <definedName name="Ch_Except_I" localSheetId="13">!#REF!</definedName>
    <definedName name="Ch_Except_I" localSheetId="24">!#REF!</definedName>
    <definedName name="Ch_Except_I" localSheetId="12">!#REF!</definedName>
    <definedName name="Ch_Except_I" localSheetId="18">!#REF!</definedName>
    <definedName name="Ch_Except_I" localSheetId="17">!#REF!</definedName>
    <definedName name="Ch_Except_I" localSheetId="16">!#REF!</definedName>
    <definedName name="Ch_Except_I" localSheetId="14">!#REF!</definedName>
    <definedName name="Ch_Except_I" localSheetId="22">!#REF!</definedName>
    <definedName name="Ch_Except_I" localSheetId="21">!#REF!</definedName>
    <definedName name="Ch_Except_I" localSheetId="20">!#REF!</definedName>
    <definedName name="Ch_Except_I">!#REF!</definedName>
    <definedName name="Ch_Except_N" localSheetId="19">!#REF!</definedName>
    <definedName name="Ch_Except_N" localSheetId="15">!#REF!</definedName>
    <definedName name="Ch_Except_N" localSheetId="23">!#REF!</definedName>
    <definedName name="Ch_Except_N" localSheetId="13">!#REF!</definedName>
    <definedName name="Ch_Except_N" localSheetId="24">!#REF!</definedName>
    <definedName name="Ch_Except_N" localSheetId="12">!#REF!</definedName>
    <definedName name="Ch_Except_N" localSheetId="18">!#REF!</definedName>
    <definedName name="Ch_Except_N" localSheetId="17">!#REF!</definedName>
    <definedName name="Ch_Except_N" localSheetId="16">!#REF!</definedName>
    <definedName name="Ch_Except_N" localSheetId="14">!#REF!</definedName>
    <definedName name="Ch_Except_N" localSheetId="22">!#REF!</definedName>
    <definedName name="Ch_Except_N" localSheetId="21">!#REF!</definedName>
    <definedName name="Ch_Except_N" localSheetId="20">!#REF!</definedName>
    <definedName name="Ch_Except_N">!#REF!</definedName>
    <definedName name="Ch_Except_N1" localSheetId="19">!#REF!</definedName>
    <definedName name="Ch_Except_N1" localSheetId="15">!#REF!</definedName>
    <definedName name="Ch_Except_N1" localSheetId="23">!#REF!</definedName>
    <definedName name="Ch_Except_N1" localSheetId="13">!#REF!</definedName>
    <definedName name="Ch_Except_N1" localSheetId="24">!#REF!</definedName>
    <definedName name="Ch_Except_N1" localSheetId="12">!#REF!</definedName>
    <definedName name="Ch_Except_N1" localSheetId="18">!#REF!</definedName>
    <definedName name="Ch_Except_N1" localSheetId="17">!#REF!</definedName>
    <definedName name="Ch_Except_N1" localSheetId="16">!#REF!</definedName>
    <definedName name="Ch_Except_N1" localSheetId="14">!#REF!</definedName>
    <definedName name="Ch_Except_N1" localSheetId="22">!#REF!</definedName>
    <definedName name="Ch_Except_N1" localSheetId="21">!#REF!</definedName>
    <definedName name="Ch_Except_N1" localSheetId="20">!#REF!</definedName>
    <definedName name="Ch_Except_N1">!#REF!</definedName>
    <definedName name="Ch_Except_N2" localSheetId="19">!#REF!</definedName>
    <definedName name="Ch_Except_N2" localSheetId="15">!#REF!</definedName>
    <definedName name="Ch_Except_N2" localSheetId="23">!#REF!</definedName>
    <definedName name="Ch_Except_N2" localSheetId="13">!#REF!</definedName>
    <definedName name="Ch_Except_N2" localSheetId="24">!#REF!</definedName>
    <definedName name="Ch_Except_N2" localSheetId="12">!#REF!</definedName>
    <definedName name="Ch_Except_N2" localSheetId="18">!#REF!</definedName>
    <definedName name="Ch_Except_N2" localSheetId="17">!#REF!</definedName>
    <definedName name="Ch_Except_N2" localSheetId="16">!#REF!</definedName>
    <definedName name="Ch_Except_N2" localSheetId="14">!#REF!</definedName>
    <definedName name="Ch_Except_N2" localSheetId="22">!#REF!</definedName>
    <definedName name="Ch_Except_N2" localSheetId="21">!#REF!</definedName>
    <definedName name="Ch_Except_N2" localSheetId="20">!#REF!</definedName>
    <definedName name="Ch_Except_N2">!#REF!</definedName>
    <definedName name="Ch_Except_N3" localSheetId="19">!#REF!</definedName>
    <definedName name="Ch_Except_N3" localSheetId="15">!#REF!</definedName>
    <definedName name="Ch_Except_N3" localSheetId="23">!#REF!</definedName>
    <definedName name="Ch_Except_N3" localSheetId="13">!#REF!</definedName>
    <definedName name="Ch_Except_N3" localSheetId="24">!#REF!</definedName>
    <definedName name="Ch_Except_N3" localSheetId="12">!#REF!</definedName>
    <definedName name="Ch_Except_N3" localSheetId="18">!#REF!</definedName>
    <definedName name="Ch_Except_N3" localSheetId="17">!#REF!</definedName>
    <definedName name="Ch_Except_N3" localSheetId="16">!#REF!</definedName>
    <definedName name="Ch_Except_N3" localSheetId="14">!#REF!</definedName>
    <definedName name="Ch_Except_N3" localSheetId="22">!#REF!</definedName>
    <definedName name="Ch_Except_N3" localSheetId="21">!#REF!</definedName>
    <definedName name="Ch_Except_N3" localSheetId="20">!#REF!</definedName>
    <definedName name="Ch_Except_N3">!#REF!</definedName>
    <definedName name="Ch_Except_N4" localSheetId="19">!#REF!</definedName>
    <definedName name="Ch_Except_N4" localSheetId="15">!#REF!</definedName>
    <definedName name="Ch_Except_N4" localSheetId="23">!#REF!</definedName>
    <definedName name="Ch_Except_N4" localSheetId="13">!#REF!</definedName>
    <definedName name="Ch_Except_N4" localSheetId="24">!#REF!</definedName>
    <definedName name="Ch_Except_N4" localSheetId="12">!#REF!</definedName>
    <definedName name="Ch_Except_N4" localSheetId="18">!#REF!</definedName>
    <definedName name="Ch_Except_N4" localSheetId="17">!#REF!</definedName>
    <definedName name="Ch_Except_N4" localSheetId="16">!#REF!</definedName>
    <definedName name="Ch_Except_N4" localSheetId="14">!#REF!</definedName>
    <definedName name="Ch_Except_N4" localSheetId="22">!#REF!</definedName>
    <definedName name="Ch_Except_N4" localSheetId="21">!#REF!</definedName>
    <definedName name="Ch_Except_N4" localSheetId="20">!#REF!</definedName>
    <definedName name="Ch_Except_N4">!#REF!</definedName>
    <definedName name="Ch_Ext_I" localSheetId="19">!#REF!</definedName>
    <definedName name="Ch_Ext_I" localSheetId="15">!#REF!</definedName>
    <definedName name="Ch_Ext_I" localSheetId="23">!#REF!</definedName>
    <definedName name="Ch_Ext_I" localSheetId="13">!#REF!</definedName>
    <definedName name="Ch_Ext_I" localSheetId="24">!#REF!</definedName>
    <definedName name="Ch_Ext_I" localSheetId="12">!#REF!</definedName>
    <definedName name="Ch_Ext_I" localSheetId="18">!#REF!</definedName>
    <definedName name="Ch_Ext_I" localSheetId="17">!#REF!</definedName>
    <definedName name="Ch_Ext_I" localSheetId="16">!#REF!</definedName>
    <definedName name="Ch_Ext_I" localSheetId="14">!#REF!</definedName>
    <definedName name="Ch_Ext_I" localSheetId="22">!#REF!</definedName>
    <definedName name="Ch_Ext_I" localSheetId="21">!#REF!</definedName>
    <definedName name="Ch_Ext_I" localSheetId="20">!#REF!</definedName>
    <definedName name="Ch_Ext_I">!#REF!</definedName>
    <definedName name="Ch_Ext_N" localSheetId="19">!#REF!</definedName>
    <definedName name="Ch_Ext_N" localSheetId="15">!#REF!</definedName>
    <definedName name="Ch_Ext_N" localSheetId="23">!#REF!</definedName>
    <definedName name="Ch_Ext_N" localSheetId="13">!#REF!</definedName>
    <definedName name="Ch_Ext_N" localSheetId="24">!#REF!</definedName>
    <definedName name="Ch_Ext_N" localSheetId="12">!#REF!</definedName>
    <definedName name="Ch_Ext_N" localSheetId="18">!#REF!</definedName>
    <definedName name="Ch_Ext_N" localSheetId="17">!#REF!</definedName>
    <definedName name="Ch_Ext_N" localSheetId="16">!#REF!</definedName>
    <definedName name="Ch_Ext_N" localSheetId="14">!#REF!</definedName>
    <definedName name="Ch_Ext_N" localSheetId="22">!#REF!</definedName>
    <definedName name="Ch_Ext_N" localSheetId="21">!#REF!</definedName>
    <definedName name="Ch_Ext_N" localSheetId="20">!#REF!</definedName>
    <definedName name="Ch_Ext_N">!#REF!</definedName>
    <definedName name="Ch_Ext_N1" localSheetId="19">!#REF!</definedName>
    <definedName name="Ch_Ext_N1" localSheetId="15">!#REF!</definedName>
    <definedName name="Ch_Ext_N1" localSheetId="23">!#REF!</definedName>
    <definedName name="Ch_Ext_N1" localSheetId="13">!#REF!</definedName>
    <definedName name="Ch_Ext_N1" localSheetId="24">!#REF!</definedName>
    <definedName name="Ch_Ext_N1" localSheetId="12">!#REF!</definedName>
    <definedName name="Ch_Ext_N1" localSheetId="18">!#REF!</definedName>
    <definedName name="Ch_Ext_N1" localSheetId="17">!#REF!</definedName>
    <definedName name="Ch_Ext_N1" localSheetId="16">!#REF!</definedName>
    <definedName name="Ch_Ext_N1" localSheetId="14">!#REF!</definedName>
    <definedName name="Ch_Ext_N1" localSheetId="22">!#REF!</definedName>
    <definedName name="Ch_Ext_N1" localSheetId="21">!#REF!</definedName>
    <definedName name="Ch_Ext_N1" localSheetId="20">!#REF!</definedName>
    <definedName name="Ch_Ext_N1">!#REF!</definedName>
    <definedName name="Ch_Ext_N2" localSheetId="19">!#REF!</definedName>
    <definedName name="Ch_Ext_N2" localSheetId="15">!#REF!</definedName>
    <definedName name="Ch_Ext_N2" localSheetId="23">!#REF!</definedName>
    <definedName name="Ch_Ext_N2" localSheetId="13">!#REF!</definedName>
    <definedName name="Ch_Ext_N2" localSheetId="24">!#REF!</definedName>
    <definedName name="Ch_Ext_N2" localSheetId="12">!#REF!</definedName>
    <definedName name="Ch_Ext_N2" localSheetId="18">!#REF!</definedName>
    <definedName name="Ch_Ext_N2" localSheetId="17">!#REF!</definedName>
    <definedName name="Ch_Ext_N2" localSheetId="16">!#REF!</definedName>
    <definedName name="Ch_Ext_N2" localSheetId="14">!#REF!</definedName>
    <definedName name="Ch_Ext_N2" localSheetId="22">!#REF!</definedName>
    <definedName name="Ch_Ext_N2" localSheetId="21">!#REF!</definedName>
    <definedName name="Ch_Ext_N2" localSheetId="20">!#REF!</definedName>
    <definedName name="Ch_Ext_N2">!#REF!</definedName>
    <definedName name="Ch_Ext_N3" localSheetId="19">!#REF!</definedName>
    <definedName name="Ch_Ext_N3" localSheetId="15">!#REF!</definedName>
    <definedName name="Ch_Ext_N3" localSheetId="23">!#REF!</definedName>
    <definedName name="Ch_Ext_N3" localSheetId="13">!#REF!</definedName>
    <definedName name="Ch_Ext_N3" localSheetId="24">!#REF!</definedName>
    <definedName name="Ch_Ext_N3" localSheetId="12">!#REF!</definedName>
    <definedName name="Ch_Ext_N3" localSheetId="18">!#REF!</definedName>
    <definedName name="Ch_Ext_N3" localSheetId="17">!#REF!</definedName>
    <definedName name="Ch_Ext_N3" localSheetId="16">!#REF!</definedName>
    <definedName name="Ch_Ext_N3" localSheetId="14">!#REF!</definedName>
    <definedName name="Ch_Ext_N3" localSheetId="22">!#REF!</definedName>
    <definedName name="Ch_Ext_N3" localSheetId="21">!#REF!</definedName>
    <definedName name="Ch_Ext_N3" localSheetId="20">!#REF!</definedName>
    <definedName name="Ch_Ext_N3">!#REF!</definedName>
    <definedName name="Ch_Ext_N4" localSheetId="19">!#REF!</definedName>
    <definedName name="Ch_Ext_N4" localSheetId="15">!#REF!</definedName>
    <definedName name="Ch_Ext_N4" localSheetId="23">!#REF!</definedName>
    <definedName name="Ch_Ext_N4" localSheetId="13">!#REF!</definedName>
    <definedName name="Ch_Ext_N4" localSheetId="24">!#REF!</definedName>
    <definedName name="Ch_Ext_N4" localSheetId="12">!#REF!</definedName>
    <definedName name="Ch_Ext_N4" localSheetId="18">!#REF!</definedName>
    <definedName name="Ch_Ext_N4" localSheetId="17">!#REF!</definedName>
    <definedName name="Ch_Ext_N4" localSheetId="16">!#REF!</definedName>
    <definedName name="Ch_Ext_N4" localSheetId="14">!#REF!</definedName>
    <definedName name="Ch_Ext_N4" localSheetId="22">!#REF!</definedName>
    <definedName name="Ch_Ext_N4" localSheetId="21">!#REF!</definedName>
    <definedName name="Ch_Ext_N4" localSheetId="20">!#REF!</definedName>
    <definedName name="Ch_Ext_N4">!#REF!</definedName>
    <definedName name="Ch_Fi_I" localSheetId="19">!#REF!</definedName>
    <definedName name="Ch_Fi_I" localSheetId="15">!#REF!</definedName>
    <definedName name="Ch_Fi_I" localSheetId="23">!#REF!</definedName>
    <definedName name="Ch_Fi_I" localSheetId="13">!#REF!</definedName>
    <definedName name="Ch_Fi_I" localSheetId="24">!#REF!</definedName>
    <definedName name="Ch_Fi_I" localSheetId="12">!#REF!</definedName>
    <definedName name="Ch_Fi_I" localSheetId="18">!#REF!</definedName>
    <definedName name="Ch_Fi_I" localSheetId="17">!#REF!</definedName>
    <definedName name="Ch_Fi_I" localSheetId="16">!#REF!</definedName>
    <definedName name="Ch_Fi_I" localSheetId="14">!#REF!</definedName>
    <definedName name="Ch_Fi_I" localSheetId="22">!#REF!</definedName>
    <definedName name="Ch_Fi_I" localSheetId="21">!#REF!</definedName>
    <definedName name="Ch_Fi_I" localSheetId="20">!#REF!</definedName>
    <definedName name="Ch_Fi_I">!#REF!</definedName>
    <definedName name="Ch_Fi_N" localSheetId="19">!#REF!</definedName>
    <definedName name="Ch_Fi_N" localSheetId="15">!#REF!</definedName>
    <definedName name="Ch_Fi_N" localSheetId="23">!#REF!</definedName>
    <definedName name="Ch_Fi_N" localSheetId="13">!#REF!</definedName>
    <definedName name="Ch_Fi_N" localSheetId="24">!#REF!</definedName>
    <definedName name="Ch_Fi_N" localSheetId="12">!#REF!</definedName>
    <definedName name="Ch_Fi_N" localSheetId="18">!#REF!</definedName>
    <definedName name="Ch_Fi_N" localSheetId="17">!#REF!</definedName>
    <definedName name="Ch_Fi_N" localSheetId="16">!#REF!</definedName>
    <definedName name="Ch_Fi_N" localSheetId="14">!#REF!</definedName>
    <definedName name="Ch_Fi_N" localSheetId="22">!#REF!</definedName>
    <definedName name="Ch_Fi_N" localSheetId="21">!#REF!</definedName>
    <definedName name="Ch_Fi_N" localSheetId="20">!#REF!</definedName>
    <definedName name="Ch_Fi_N">!#REF!</definedName>
    <definedName name="Ch_Fi_N1" localSheetId="19">!#REF!</definedName>
    <definedName name="Ch_Fi_N1" localSheetId="15">!#REF!</definedName>
    <definedName name="Ch_Fi_N1" localSheetId="23">!#REF!</definedName>
    <definedName name="Ch_Fi_N1" localSheetId="13">!#REF!</definedName>
    <definedName name="Ch_Fi_N1" localSheetId="24">!#REF!</definedName>
    <definedName name="Ch_Fi_N1" localSheetId="12">!#REF!</definedName>
    <definedName name="Ch_Fi_N1" localSheetId="18">!#REF!</definedName>
    <definedName name="Ch_Fi_N1" localSheetId="17">!#REF!</definedName>
    <definedName name="Ch_Fi_N1" localSheetId="16">!#REF!</definedName>
    <definedName name="Ch_Fi_N1" localSheetId="14">!#REF!</definedName>
    <definedName name="Ch_Fi_N1" localSheetId="22">!#REF!</definedName>
    <definedName name="Ch_Fi_N1" localSheetId="21">!#REF!</definedName>
    <definedName name="Ch_Fi_N1" localSheetId="20">!#REF!</definedName>
    <definedName name="Ch_Fi_N1">!#REF!</definedName>
    <definedName name="Ch_Fi_N2" localSheetId="19">!#REF!</definedName>
    <definedName name="Ch_Fi_N2" localSheetId="15">!#REF!</definedName>
    <definedName name="Ch_Fi_N2" localSheetId="23">!#REF!</definedName>
    <definedName name="Ch_Fi_N2" localSheetId="13">!#REF!</definedName>
    <definedName name="Ch_Fi_N2" localSheetId="24">!#REF!</definedName>
    <definedName name="Ch_Fi_N2" localSheetId="12">!#REF!</definedName>
    <definedName name="Ch_Fi_N2" localSheetId="18">!#REF!</definedName>
    <definedName name="Ch_Fi_N2" localSheetId="17">!#REF!</definedName>
    <definedName name="Ch_Fi_N2" localSheetId="16">!#REF!</definedName>
    <definedName name="Ch_Fi_N2" localSheetId="14">!#REF!</definedName>
    <definedName name="Ch_Fi_N2" localSheetId="22">!#REF!</definedName>
    <definedName name="Ch_Fi_N2" localSheetId="21">!#REF!</definedName>
    <definedName name="Ch_Fi_N2" localSheetId="20">!#REF!</definedName>
    <definedName name="Ch_Fi_N2">!#REF!</definedName>
    <definedName name="Ch_Fi_N3" localSheetId="19">!#REF!</definedName>
    <definedName name="Ch_Fi_N3" localSheetId="15">!#REF!</definedName>
    <definedName name="Ch_Fi_N3" localSheetId="23">!#REF!</definedName>
    <definedName name="Ch_Fi_N3" localSheetId="13">!#REF!</definedName>
    <definedName name="Ch_Fi_N3" localSheetId="24">!#REF!</definedName>
    <definedName name="Ch_Fi_N3" localSheetId="12">!#REF!</definedName>
    <definedName name="Ch_Fi_N3" localSheetId="18">!#REF!</definedName>
    <definedName name="Ch_Fi_N3" localSheetId="17">!#REF!</definedName>
    <definedName name="Ch_Fi_N3" localSheetId="16">!#REF!</definedName>
    <definedName name="Ch_Fi_N3" localSheetId="14">!#REF!</definedName>
    <definedName name="Ch_Fi_N3" localSheetId="22">!#REF!</definedName>
    <definedName name="Ch_Fi_N3" localSheetId="21">!#REF!</definedName>
    <definedName name="Ch_Fi_N3" localSheetId="20">!#REF!</definedName>
    <definedName name="Ch_Fi_N3">!#REF!</definedName>
    <definedName name="Ch_Fi_N4" localSheetId="19">!#REF!</definedName>
    <definedName name="Ch_Fi_N4" localSheetId="15">!#REF!</definedName>
    <definedName name="Ch_Fi_N4" localSheetId="23">!#REF!</definedName>
    <definedName name="Ch_Fi_N4" localSheetId="13">!#REF!</definedName>
    <definedName name="Ch_Fi_N4" localSheetId="24">!#REF!</definedName>
    <definedName name="Ch_Fi_N4" localSheetId="12">!#REF!</definedName>
    <definedName name="Ch_Fi_N4" localSheetId="18">!#REF!</definedName>
    <definedName name="Ch_Fi_N4" localSheetId="17">!#REF!</definedName>
    <definedName name="Ch_Fi_N4" localSheetId="16">!#REF!</definedName>
    <definedName name="Ch_Fi_N4" localSheetId="14">!#REF!</definedName>
    <definedName name="Ch_Fi_N4" localSheetId="22">!#REF!</definedName>
    <definedName name="Ch_Fi_N4" localSheetId="21">!#REF!</definedName>
    <definedName name="Ch_Fi_N4" localSheetId="20">!#REF!</definedName>
    <definedName name="Ch_Fi_N4">!#REF!</definedName>
    <definedName name="Ch_Pers_I" localSheetId="19">!#REF!</definedName>
    <definedName name="Ch_Pers_I" localSheetId="15">!#REF!</definedName>
    <definedName name="Ch_Pers_I" localSheetId="23">!#REF!</definedName>
    <definedName name="Ch_Pers_I" localSheetId="13">!#REF!</definedName>
    <definedName name="Ch_Pers_I" localSheetId="24">!#REF!</definedName>
    <definedName name="Ch_Pers_I" localSheetId="12">!#REF!</definedName>
    <definedName name="Ch_Pers_I" localSheetId="18">!#REF!</definedName>
    <definedName name="Ch_Pers_I" localSheetId="17">!#REF!</definedName>
    <definedName name="Ch_Pers_I" localSheetId="16">!#REF!</definedName>
    <definedName name="Ch_Pers_I" localSheetId="14">!#REF!</definedName>
    <definedName name="Ch_Pers_I" localSheetId="22">!#REF!</definedName>
    <definedName name="Ch_Pers_I" localSheetId="21">!#REF!</definedName>
    <definedName name="Ch_Pers_I" localSheetId="20">!#REF!</definedName>
    <definedName name="Ch_Pers_I">!#REF!</definedName>
    <definedName name="Ch_Pers_N" localSheetId="19">!#REF!</definedName>
    <definedName name="Ch_Pers_N" localSheetId="15">!#REF!</definedName>
    <definedName name="Ch_Pers_N" localSheetId="23">!#REF!</definedName>
    <definedName name="Ch_Pers_N" localSheetId="13">!#REF!</definedName>
    <definedName name="Ch_Pers_N" localSheetId="24">!#REF!</definedName>
    <definedName name="Ch_Pers_N" localSheetId="12">!#REF!</definedName>
    <definedName name="Ch_Pers_N" localSheetId="18">!#REF!</definedName>
    <definedName name="Ch_Pers_N" localSheetId="17">!#REF!</definedName>
    <definedName name="Ch_Pers_N" localSheetId="16">!#REF!</definedName>
    <definedName name="Ch_Pers_N" localSheetId="14">!#REF!</definedName>
    <definedName name="Ch_Pers_N" localSheetId="22">!#REF!</definedName>
    <definedName name="Ch_Pers_N" localSheetId="21">!#REF!</definedName>
    <definedName name="Ch_Pers_N" localSheetId="20">!#REF!</definedName>
    <definedName name="Ch_Pers_N">!#REF!</definedName>
    <definedName name="Ch_Pers_N1" localSheetId="19">!#REF!</definedName>
    <definedName name="Ch_Pers_N1" localSheetId="15">!#REF!</definedName>
    <definedName name="Ch_Pers_N1" localSheetId="23">!#REF!</definedName>
    <definedName name="Ch_Pers_N1" localSheetId="13">!#REF!</definedName>
    <definedName name="Ch_Pers_N1" localSheetId="24">!#REF!</definedName>
    <definedName name="Ch_Pers_N1" localSheetId="12">!#REF!</definedName>
    <definedName name="Ch_Pers_N1" localSheetId="18">!#REF!</definedName>
    <definedName name="Ch_Pers_N1" localSheetId="17">!#REF!</definedName>
    <definedName name="Ch_Pers_N1" localSheetId="16">!#REF!</definedName>
    <definedName name="Ch_Pers_N1" localSheetId="14">!#REF!</definedName>
    <definedName name="Ch_Pers_N1" localSheetId="22">!#REF!</definedName>
    <definedName name="Ch_Pers_N1" localSheetId="21">!#REF!</definedName>
    <definedName name="Ch_Pers_N1" localSheetId="20">!#REF!</definedName>
    <definedName name="Ch_Pers_N1">!#REF!</definedName>
    <definedName name="Ch_Pers_N2" localSheetId="19">!#REF!</definedName>
    <definedName name="Ch_Pers_N2" localSheetId="15">!#REF!</definedName>
    <definedName name="Ch_Pers_N2" localSheetId="23">!#REF!</definedName>
    <definedName name="Ch_Pers_N2" localSheetId="13">!#REF!</definedName>
    <definedName name="Ch_Pers_N2" localSheetId="24">!#REF!</definedName>
    <definedName name="Ch_Pers_N2" localSheetId="12">!#REF!</definedName>
    <definedName name="Ch_Pers_N2" localSheetId="18">!#REF!</definedName>
    <definedName name="Ch_Pers_N2" localSheetId="17">!#REF!</definedName>
    <definedName name="Ch_Pers_N2" localSheetId="16">!#REF!</definedName>
    <definedName name="Ch_Pers_N2" localSheetId="14">!#REF!</definedName>
    <definedName name="Ch_Pers_N2" localSheetId="22">!#REF!</definedName>
    <definedName name="Ch_Pers_N2" localSheetId="21">!#REF!</definedName>
    <definedName name="Ch_Pers_N2" localSheetId="20">!#REF!</definedName>
    <definedName name="Ch_Pers_N2">!#REF!</definedName>
    <definedName name="Ch_Pers_N3" localSheetId="19">!#REF!</definedName>
    <definedName name="Ch_Pers_N3" localSheetId="15">!#REF!</definedName>
    <definedName name="Ch_Pers_N3" localSheetId="23">!#REF!</definedName>
    <definedName name="Ch_Pers_N3" localSheetId="13">!#REF!</definedName>
    <definedName name="Ch_Pers_N3" localSheetId="24">!#REF!</definedName>
    <definedName name="Ch_Pers_N3" localSheetId="12">!#REF!</definedName>
    <definedName name="Ch_Pers_N3" localSheetId="18">!#REF!</definedName>
    <definedName name="Ch_Pers_N3" localSheetId="17">!#REF!</definedName>
    <definedName name="Ch_Pers_N3" localSheetId="16">!#REF!</definedName>
    <definedName name="Ch_Pers_N3" localSheetId="14">!#REF!</definedName>
    <definedName name="Ch_Pers_N3" localSheetId="22">!#REF!</definedName>
    <definedName name="Ch_Pers_N3" localSheetId="21">!#REF!</definedName>
    <definedName name="Ch_Pers_N3" localSheetId="20">!#REF!</definedName>
    <definedName name="Ch_Pers_N3">!#REF!</definedName>
    <definedName name="Ch_Pers_N4" localSheetId="19">!#REF!</definedName>
    <definedName name="Ch_Pers_N4" localSheetId="15">!#REF!</definedName>
    <definedName name="Ch_Pers_N4" localSheetId="23">!#REF!</definedName>
    <definedName name="Ch_Pers_N4" localSheetId="13">!#REF!</definedName>
    <definedName name="Ch_Pers_N4" localSheetId="24">!#REF!</definedName>
    <definedName name="Ch_Pers_N4" localSheetId="12">!#REF!</definedName>
    <definedName name="Ch_Pers_N4" localSheetId="18">!#REF!</definedName>
    <definedName name="Ch_Pers_N4" localSheetId="17">!#REF!</definedName>
    <definedName name="Ch_Pers_N4" localSheetId="16">!#REF!</definedName>
    <definedName name="Ch_Pers_N4" localSheetId="14">!#REF!</definedName>
    <definedName name="Ch_Pers_N4" localSheetId="22">!#REF!</definedName>
    <definedName name="Ch_Pers_N4" localSheetId="21">!#REF!</definedName>
    <definedName name="Ch_Pers_N4" localSheetId="20">!#REF!</definedName>
    <definedName name="Ch_Pers_N4">!#REF!</definedName>
    <definedName name="CHARGESEXCEP1" localSheetId="19">!#REF!</definedName>
    <definedName name="CHARGESEXCEP1" localSheetId="15">!#REF!</definedName>
    <definedName name="CHARGESEXCEP1" localSheetId="23">!#REF!</definedName>
    <definedName name="CHARGESEXCEP1" localSheetId="13">!#REF!</definedName>
    <definedName name="CHARGESEXCEP1" localSheetId="24">!#REF!</definedName>
    <definedName name="CHARGESEXCEP1" localSheetId="12">!#REF!</definedName>
    <definedName name="CHARGESEXCEP1" localSheetId="18">!#REF!</definedName>
    <definedName name="CHARGESEXCEP1" localSheetId="17">!#REF!</definedName>
    <definedName name="CHARGESEXCEP1" localSheetId="16">!#REF!</definedName>
    <definedName name="CHARGESEXCEP1" localSheetId="14">!#REF!</definedName>
    <definedName name="CHARGESEXCEP1" localSheetId="22">!#REF!</definedName>
    <definedName name="CHARGESEXCEP1" localSheetId="21">!#REF!</definedName>
    <definedName name="CHARGESEXCEP1" localSheetId="20">!#REF!</definedName>
    <definedName name="CHARGESEXCEP1">!#REF!</definedName>
    <definedName name="CHARGESEXCEP2" localSheetId="19">!#REF!</definedName>
    <definedName name="CHARGESEXCEP2" localSheetId="15">!#REF!</definedName>
    <definedName name="CHARGESEXCEP2" localSheetId="23">!#REF!</definedName>
    <definedName name="CHARGESEXCEP2" localSheetId="13">!#REF!</definedName>
    <definedName name="CHARGESEXCEP2" localSheetId="24">!#REF!</definedName>
    <definedName name="CHARGESEXCEP2" localSheetId="12">!#REF!</definedName>
    <definedName name="CHARGESEXCEP2" localSheetId="18">!#REF!</definedName>
    <definedName name="CHARGESEXCEP2" localSheetId="17">!#REF!</definedName>
    <definedName name="CHARGESEXCEP2" localSheetId="16">!#REF!</definedName>
    <definedName name="CHARGESEXCEP2" localSheetId="14">!#REF!</definedName>
    <definedName name="CHARGESEXCEP2" localSheetId="22">!#REF!</definedName>
    <definedName name="CHARGESEXCEP2" localSheetId="21">!#REF!</definedName>
    <definedName name="CHARGESEXCEP2" localSheetId="20">!#REF!</definedName>
    <definedName name="CHARGESEXCEP2">!#REF!</definedName>
    <definedName name="CHARGESEXPL1" localSheetId="19">!#REF!</definedName>
    <definedName name="CHARGESEXPL1" localSheetId="15">!#REF!</definedName>
    <definedName name="CHARGESEXPL1" localSheetId="23">!#REF!</definedName>
    <definedName name="CHARGESEXPL1" localSheetId="13">!#REF!</definedName>
    <definedName name="CHARGESEXPL1" localSheetId="24">!#REF!</definedName>
    <definedName name="CHARGESEXPL1" localSheetId="12">!#REF!</definedName>
    <definedName name="CHARGESEXPL1" localSheetId="18">!#REF!</definedName>
    <definedName name="CHARGESEXPL1" localSheetId="17">!#REF!</definedName>
    <definedName name="CHARGESEXPL1" localSheetId="16">!#REF!</definedName>
    <definedName name="CHARGESEXPL1" localSheetId="14">!#REF!</definedName>
    <definedName name="CHARGESEXPL1" localSheetId="22">!#REF!</definedName>
    <definedName name="CHARGESEXPL1" localSheetId="21">!#REF!</definedName>
    <definedName name="CHARGESEXPL1" localSheetId="20">!#REF!</definedName>
    <definedName name="CHARGESEXPL1">!#REF!</definedName>
    <definedName name="CHARGESEXPL2" localSheetId="19">!#REF!</definedName>
    <definedName name="CHARGESEXPL2" localSheetId="15">!#REF!</definedName>
    <definedName name="CHARGESEXPL2" localSheetId="23">!#REF!</definedName>
    <definedName name="CHARGESEXPL2" localSheetId="13">!#REF!</definedName>
    <definedName name="CHARGESEXPL2" localSheetId="24">!#REF!</definedName>
    <definedName name="CHARGESEXPL2" localSheetId="12">!#REF!</definedName>
    <definedName name="CHARGESEXPL2" localSheetId="18">!#REF!</definedName>
    <definedName name="CHARGESEXPL2" localSheetId="17">!#REF!</definedName>
    <definedName name="CHARGESEXPL2" localSheetId="16">!#REF!</definedName>
    <definedName name="CHARGESEXPL2" localSheetId="14">!#REF!</definedName>
    <definedName name="CHARGESEXPL2" localSheetId="22">!#REF!</definedName>
    <definedName name="CHARGESEXPL2" localSheetId="21">!#REF!</definedName>
    <definedName name="CHARGESEXPL2" localSheetId="20">!#REF!</definedName>
    <definedName name="CHARGESEXPL2">!#REF!</definedName>
    <definedName name="CHARGESFIN" localSheetId="19">!#REF!</definedName>
    <definedName name="CHARGESFIN" localSheetId="15">!#REF!</definedName>
    <definedName name="CHARGESFIN" localSheetId="23">!#REF!</definedName>
    <definedName name="CHARGESFIN" localSheetId="13">!#REF!</definedName>
    <definedName name="CHARGESFIN" localSheetId="24">!#REF!</definedName>
    <definedName name="CHARGESFIN" localSheetId="12">!#REF!</definedName>
    <definedName name="CHARGESFIN" localSheetId="18">!#REF!</definedName>
    <definedName name="CHARGESFIN" localSheetId="17">!#REF!</definedName>
    <definedName name="CHARGESFIN" localSheetId="16">!#REF!</definedName>
    <definedName name="CHARGESFIN" localSheetId="14">!#REF!</definedName>
    <definedName name="CHARGESFIN" localSheetId="22">!#REF!</definedName>
    <definedName name="CHARGESFIN" localSheetId="21">!#REF!</definedName>
    <definedName name="CHARGESFIN" localSheetId="20">!#REF!</definedName>
    <definedName name="CHARGESFIN">!#REF!</definedName>
    <definedName name="Choixtaux" localSheetId="19">!#REF!</definedName>
    <definedName name="Choixtaux" localSheetId="15">!#REF!</definedName>
    <definedName name="Choixtaux" localSheetId="23">!#REF!</definedName>
    <definedName name="Choixtaux" localSheetId="13">!#REF!</definedName>
    <definedName name="Choixtaux" localSheetId="24">!#REF!</definedName>
    <definedName name="Choixtaux" localSheetId="12">!#REF!</definedName>
    <definedName name="Choixtaux" localSheetId="18">!#REF!</definedName>
    <definedName name="Choixtaux" localSheetId="17">!#REF!</definedName>
    <definedName name="Choixtaux" localSheetId="16">!#REF!</definedName>
    <definedName name="Choixtaux" localSheetId="14">!#REF!</definedName>
    <definedName name="Choixtaux" localSheetId="22">!#REF!</definedName>
    <definedName name="Choixtaux" localSheetId="21">!#REF!</definedName>
    <definedName name="Choixtaux" localSheetId="20">!#REF!</definedName>
    <definedName name="Choixtaux">!#REF!</definedName>
    <definedName name="Cpte_Regul_Actif_I" localSheetId="19">!#REF!</definedName>
    <definedName name="Cpte_Regul_Actif_I" localSheetId="15">!#REF!</definedName>
    <definedName name="Cpte_Regul_Actif_I" localSheetId="23">!#REF!</definedName>
    <definedName name="Cpte_Regul_Actif_I" localSheetId="13">!#REF!</definedName>
    <definedName name="Cpte_Regul_Actif_I" localSheetId="24">!#REF!</definedName>
    <definedName name="Cpte_Regul_Actif_I" localSheetId="12">!#REF!</definedName>
    <definedName name="Cpte_Regul_Actif_I" localSheetId="18">!#REF!</definedName>
    <definedName name="Cpte_Regul_Actif_I" localSheetId="17">!#REF!</definedName>
    <definedName name="Cpte_Regul_Actif_I" localSheetId="16">!#REF!</definedName>
    <definedName name="Cpte_Regul_Actif_I" localSheetId="14">!#REF!</definedName>
    <definedName name="Cpte_Regul_Actif_I" localSheetId="22">!#REF!</definedName>
    <definedName name="Cpte_Regul_Actif_I" localSheetId="21">!#REF!</definedName>
    <definedName name="Cpte_Regul_Actif_I" localSheetId="20">!#REF!</definedName>
    <definedName name="Cpte_Regul_Actif_I">!#REF!</definedName>
    <definedName name="Cpte_Regul_Actif_N" localSheetId="19">!#REF!</definedName>
    <definedName name="Cpte_Regul_Actif_N" localSheetId="15">!#REF!</definedName>
    <definedName name="Cpte_Regul_Actif_N" localSheetId="23">!#REF!</definedName>
    <definedName name="Cpte_Regul_Actif_N" localSheetId="13">!#REF!</definedName>
    <definedName name="Cpte_Regul_Actif_N" localSheetId="24">!#REF!</definedName>
    <definedName name="Cpte_Regul_Actif_N" localSheetId="12">!#REF!</definedName>
    <definedName name="Cpte_Regul_Actif_N" localSheetId="18">!#REF!</definedName>
    <definedName name="Cpte_Regul_Actif_N" localSheetId="17">!#REF!</definedName>
    <definedName name="Cpte_Regul_Actif_N" localSheetId="16">!#REF!</definedName>
    <definedName name="Cpte_Regul_Actif_N" localSheetId="14">!#REF!</definedName>
    <definedName name="Cpte_Regul_Actif_N" localSheetId="22">!#REF!</definedName>
    <definedName name="Cpte_Regul_Actif_N" localSheetId="21">!#REF!</definedName>
    <definedName name="Cpte_Regul_Actif_N" localSheetId="20">!#REF!</definedName>
    <definedName name="Cpte_Regul_Actif_N">!#REF!</definedName>
    <definedName name="Cpte_Regul_Actif_N1" localSheetId="19">!#REF!</definedName>
    <definedName name="Cpte_Regul_Actif_N1" localSheetId="15">!#REF!</definedName>
    <definedName name="Cpte_Regul_Actif_N1" localSheetId="23">!#REF!</definedName>
    <definedName name="Cpte_Regul_Actif_N1" localSheetId="13">!#REF!</definedName>
    <definedName name="Cpte_Regul_Actif_N1" localSheetId="24">!#REF!</definedName>
    <definedName name="Cpte_Regul_Actif_N1" localSheetId="12">!#REF!</definedName>
    <definedName name="Cpte_Regul_Actif_N1" localSheetId="18">!#REF!</definedName>
    <definedName name="Cpte_Regul_Actif_N1" localSheetId="17">!#REF!</definedName>
    <definedName name="Cpte_Regul_Actif_N1" localSheetId="16">!#REF!</definedName>
    <definedName name="Cpte_Regul_Actif_N1" localSheetId="14">!#REF!</definedName>
    <definedName name="Cpte_Regul_Actif_N1" localSheetId="22">!#REF!</definedName>
    <definedName name="Cpte_Regul_Actif_N1" localSheetId="21">!#REF!</definedName>
    <definedName name="Cpte_Regul_Actif_N1" localSheetId="20">!#REF!</definedName>
    <definedName name="Cpte_Regul_Actif_N1">!#REF!</definedName>
    <definedName name="Cpte_Regul_Actif_N2" localSheetId="19">!#REF!</definedName>
    <definedName name="Cpte_Regul_Actif_N2" localSheetId="15">!#REF!</definedName>
    <definedName name="Cpte_Regul_Actif_N2" localSheetId="23">!#REF!</definedName>
    <definedName name="Cpte_Regul_Actif_N2" localSheetId="13">!#REF!</definedName>
    <definedName name="Cpte_Regul_Actif_N2" localSheetId="24">!#REF!</definedName>
    <definedName name="Cpte_Regul_Actif_N2" localSheetId="12">!#REF!</definedName>
    <definedName name="Cpte_Regul_Actif_N2" localSheetId="18">!#REF!</definedName>
    <definedName name="Cpte_Regul_Actif_N2" localSheetId="17">!#REF!</definedName>
    <definedName name="Cpte_Regul_Actif_N2" localSheetId="16">!#REF!</definedName>
    <definedName name="Cpte_Regul_Actif_N2" localSheetId="14">!#REF!</definedName>
    <definedName name="Cpte_Regul_Actif_N2" localSheetId="22">!#REF!</definedName>
    <definedName name="Cpte_Regul_Actif_N2" localSheetId="21">!#REF!</definedName>
    <definedName name="Cpte_Regul_Actif_N2" localSheetId="20">!#REF!</definedName>
    <definedName name="Cpte_Regul_Actif_N2">!#REF!</definedName>
    <definedName name="Cpte_Regul_Actif_N3" localSheetId="19">!#REF!</definedName>
    <definedName name="Cpte_Regul_Actif_N3" localSheetId="15">!#REF!</definedName>
    <definedName name="Cpte_Regul_Actif_N3" localSheetId="23">!#REF!</definedName>
    <definedName name="Cpte_Regul_Actif_N3" localSheetId="13">!#REF!</definedName>
    <definedName name="Cpte_Regul_Actif_N3" localSheetId="24">!#REF!</definedName>
    <definedName name="Cpte_Regul_Actif_N3" localSheetId="12">!#REF!</definedName>
    <definedName name="Cpte_Regul_Actif_N3" localSheetId="18">!#REF!</definedName>
    <definedName name="Cpte_Regul_Actif_N3" localSheetId="17">!#REF!</definedName>
    <definedName name="Cpte_Regul_Actif_N3" localSheetId="16">!#REF!</definedName>
    <definedName name="Cpte_Regul_Actif_N3" localSheetId="14">!#REF!</definedName>
    <definedName name="Cpte_Regul_Actif_N3" localSheetId="22">!#REF!</definedName>
    <definedName name="Cpte_Regul_Actif_N3" localSheetId="21">!#REF!</definedName>
    <definedName name="Cpte_Regul_Actif_N3" localSheetId="20">!#REF!</definedName>
    <definedName name="Cpte_Regul_Actif_N3">!#REF!</definedName>
    <definedName name="Cpte_Regul_Actif_N4" localSheetId="19">!#REF!</definedName>
    <definedName name="Cpte_Regul_Actif_N4" localSheetId="15">!#REF!</definedName>
    <definedName name="Cpte_Regul_Actif_N4" localSheetId="23">!#REF!</definedName>
    <definedName name="Cpte_Regul_Actif_N4" localSheetId="13">!#REF!</definedName>
    <definedName name="Cpte_Regul_Actif_N4" localSheetId="24">!#REF!</definedName>
    <definedName name="Cpte_Regul_Actif_N4" localSheetId="12">!#REF!</definedName>
    <definedName name="Cpte_Regul_Actif_N4" localSheetId="18">!#REF!</definedName>
    <definedName name="Cpte_Regul_Actif_N4" localSheetId="17">!#REF!</definedName>
    <definedName name="Cpte_Regul_Actif_N4" localSheetId="16">!#REF!</definedName>
    <definedName name="Cpte_Regul_Actif_N4" localSheetId="14">!#REF!</definedName>
    <definedName name="Cpte_Regul_Actif_N4" localSheetId="22">!#REF!</definedName>
    <definedName name="Cpte_Regul_Actif_N4" localSheetId="21">!#REF!</definedName>
    <definedName name="Cpte_Regul_Actif_N4" localSheetId="20">!#REF!</definedName>
    <definedName name="Cpte_Regul_Actif_N4">!#REF!</definedName>
    <definedName name="Cpte_Regul_Passif_I" localSheetId="19">!#REF!</definedName>
    <definedName name="Cpte_Regul_Passif_I" localSheetId="15">!#REF!</definedName>
    <definedName name="Cpte_Regul_Passif_I" localSheetId="23">!#REF!</definedName>
    <definedName name="Cpte_Regul_Passif_I" localSheetId="13">!#REF!</definedName>
    <definedName name="Cpte_Regul_Passif_I" localSheetId="24">!#REF!</definedName>
    <definedName name="Cpte_Regul_Passif_I" localSheetId="12">!#REF!</definedName>
    <definedName name="Cpte_Regul_Passif_I" localSheetId="18">!#REF!</definedName>
    <definedName name="Cpte_Regul_Passif_I" localSheetId="17">!#REF!</definedName>
    <definedName name="Cpte_Regul_Passif_I" localSheetId="16">!#REF!</definedName>
    <definedName name="Cpte_Regul_Passif_I" localSheetId="14">!#REF!</definedName>
    <definedName name="Cpte_Regul_Passif_I" localSheetId="22">!#REF!</definedName>
    <definedName name="Cpte_Regul_Passif_I" localSheetId="21">!#REF!</definedName>
    <definedName name="Cpte_Regul_Passif_I" localSheetId="20">!#REF!</definedName>
    <definedName name="Cpte_Regul_Passif_I">!#REF!</definedName>
    <definedName name="Cpte_Regul_Passif_N" localSheetId="19">!#REF!</definedName>
    <definedName name="Cpte_Regul_Passif_N" localSheetId="15">!#REF!</definedName>
    <definedName name="Cpte_Regul_Passif_N" localSheetId="23">!#REF!</definedName>
    <definedName name="Cpte_Regul_Passif_N" localSheetId="13">!#REF!</definedName>
    <definedName name="Cpte_Regul_Passif_N" localSheetId="24">!#REF!</definedName>
    <definedName name="Cpte_Regul_Passif_N" localSheetId="12">!#REF!</definedName>
    <definedName name="Cpte_Regul_Passif_N" localSheetId="18">!#REF!</definedName>
    <definedName name="Cpte_Regul_Passif_N" localSheetId="17">!#REF!</definedName>
    <definedName name="Cpte_Regul_Passif_N" localSheetId="16">!#REF!</definedName>
    <definedName name="Cpte_Regul_Passif_N" localSheetId="14">!#REF!</definedName>
    <definedName name="Cpte_Regul_Passif_N" localSheetId="22">!#REF!</definedName>
    <definedName name="Cpte_Regul_Passif_N" localSheetId="21">!#REF!</definedName>
    <definedName name="Cpte_Regul_Passif_N" localSheetId="20">!#REF!</definedName>
    <definedName name="Cpte_Regul_Passif_N">!#REF!</definedName>
    <definedName name="Cpte_Regul_Passif_N1" localSheetId="19">!#REF!</definedName>
    <definedName name="Cpte_Regul_Passif_N1" localSheetId="15">!#REF!</definedName>
    <definedName name="Cpte_Regul_Passif_N1" localSheetId="23">!#REF!</definedName>
    <definedName name="Cpte_Regul_Passif_N1" localSheetId="13">!#REF!</definedName>
    <definedName name="Cpte_Regul_Passif_N1" localSheetId="24">!#REF!</definedName>
    <definedName name="Cpte_Regul_Passif_N1" localSheetId="12">!#REF!</definedName>
    <definedName name="Cpte_Regul_Passif_N1" localSheetId="18">!#REF!</definedName>
    <definedName name="Cpte_Regul_Passif_N1" localSheetId="17">!#REF!</definedName>
    <definedName name="Cpte_Regul_Passif_N1" localSheetId="16">!#REF!</definedName>
    <definedName name="Cpte_Regul_Passif_N1" localSheetId="14">!#REF!</definedName>
    <definedName name="Cpte_Regul_Passif_N1" localSheetId="22">!#REF!</definedName>
    <definedName name="Cpte_Regul_Passif_N1" localSheetId="21">!#REF!</definedName>
    <definedName name="Cpte_Regul_Passif_N1" localSheetId="20">!#REF!</definedName>
    <definedName name="Cpte_Regul_Passif_N1">!#REF!</definedName>
    <definedName name="Cpte_Regul_Passif_N2" localSheetId="19">!#REF!</definedName>
    <definedName name="Cpte_Regul_Passif_N2" localSheetId="15">!#REF!</definedName>
    <definedName name="Cpte_Regul_Passif_N2" localSheetId="23">!#REF!</definedName>
    <definedName name="Cpte_Regul_Passif_N2" localSheetId="13">!#REF!</definedName>
    <definedName name="Cpte_Regul_Passif_N2" localSheetId="24">!#REF!</definedName>
    <definedName name="Cpte_Regul_Passif_N2" localSheetId="12">!#REF!</definedName>
    <definedName name="Cpte_Regul_Passif_N2" localSheetId="18">!#REF!</definedName>
    <definedName name="Cpte_Regul_Passif_N2" localSheetId="17">!#REF!</definedName>
    <definedName name="Cpte_Regul_Passif_N2" localSheetId="16">!#REF!</definedName>
    <definedName name="Cpte_Regul_Passif_N2" localSheetId="14">!#REF!</definedName>
    <definedName name="Cpte_Regul_Passif_N2" localSheetId="22">!#REF!</definedName>
    <definedName name="Cpte_Regul_Passif_N2" localSheetId="21">!#REF!</definedName>
    <definedName name="Cpte_Regul_Passif_N2" localSheetId="20">!#REF!</definedName>
    <definedName name="Cpte_Regul_Passif_N2">!#REF!</definedName>
    <definedName name="Cpte_Regul_Passif_N3" localSheetId="19">!#REF!</definedName>
    <definedName name="Cpte_Regul_Passif_N3" localSheetId="15">!#REF!</definedName>
    <definedName name="Cpte_Regul_Passif_N3" localSheetId="23">!#REF!</definedName>
    <definedName name="Cpte_Regul_Passif_N3" localSheetId="13">!#REF!</definedName>
    <definedName name="Cpte_Regul_Passif_N3" localSheetId="24">!#REF!</definedName>
    <definedName name="Cpte_Regul_Passif_N3" localSheetId="12">!#REF!</definedName>
    <definedName name="Cpte_Regul_Passif_N3" localSheetId="18">!#REF!</definedName>
    <definedName name="Cpte_Regul_Passif_N3" localSheetId="17">!#REF!</definedName>
    <definedName name="Cpte_Regul_Passif_N3" localSheetId="16">!#REF!</definedName>
    <definedName name="Cpte_Regul_Passif_N3" localSheetId="14">!#REF!</definedName>
    <definedName name="Cpte_Regul_Passif_N3" localSheetId="22">!#REF!</definedName>
    <definedName name="Cpte_Regul_Passif_N3" localSheetId="21">!#REF!</definedName>
    <definedName name="Cpte_Regul_Passif_N3" localSheetId="20">!#REF!</definedName>
    <definedName name="Cpte_Regul_Passif_N3">!#REF!</definedName>
    <definedName name="Cpte_Regul_Passif_N4" localSheetId="19">!#REF!</definedName>
    <definedName name="Cpte_Regul_Passif_N4" localSheetId="15">!#REF!</definedName>
    <definedName name="Cpte_Regul_Passif_N4" localSheetId="23">!#REF!</definedName>
    <definedName name="Cpte_Regul_Passif_N4" localSheetId="13">!#REF!</definedName>
    <definedName name="Cpte_Regul_Passif_N4" localSheetId="24">!#REF!</definedName>
    <definedName name="Cpte_Regul_Passif_N4" localSheetId="12">!#REF!</definedName>
    <definedName name="Cpte_Regul_Passif_N4" localSheetId="18">!#REF!</definedName>
    <definedName name="Cpte_Regul_Passif_N4" localSheetId="17">!#REF!</definedName>
    <definedName name="Cpte_Regul_Passif_N4" localSheetId="16">!#REF!</definedName>
    <definedName name="Cpte_Regul_Passif_N4" localSheetId="14">!#REF!</definedName>
    <definedName name="Cpte_Regul_Passif_N4" localSheetId="22">!#REF!</definedName>
    <definedName name="Cpte_Regul_Passif_N4" localSheetId="21">!#REF!</definedName>
    <definedName name="Cpte_Regul_Passif_N4" localSheetId="20">!#REF!</definedName>
    <definedName name="Cpte_Regul_Passif_N4">!#REF!</definedName>
    <definedName name="Crea_Clt_I" localSheetId="19">!#REF!</definedName>
    <definedName name="Crea_Clt_I" localSheetId="15">!#REF!</definedName>
    <definedName name="Crea_Clt_I" localSheetId="23">!#REF!</definedName>
    <definedName name="Crea_Clt_I" localSheetId="13">!#REF!</definedName>
    <definedName name="Crea_Clt_I" localSheetId="24">!#REF!</definedName>
    <definedName name="Crea_Clt_I" localSheetId="12">!#REF!</definedName>
    <definedName name="Crea_Clt_I" localSheetId="18">!#REF!</definedName>
    <definedName name="Crea_Clt_I" localSheetId="17">!#REF!</definedName>
    <definedName name="Crea_Clt_I" localSheetId="16">!#REF!</definedName>
    <definedName name="Crea_Clt_I" localSheetId="14">!#REF!</definedName>
    <definedName name="Crea_Clt_I" localSheetId="22">!#REF!</definedName>
    <definedName name="Crea_Clt_I" localSheetId="21">!#REF!</definedName>
    <definedName name="Crea_Clt_I" localSheetId="20">!#REF!</definedName>
    <definedName name="Crea_Clt_I">!#REF!</definedName>
    <definedName name="Crea_Clt_N" localSheetId="19">!#REF!</definedName>
    <definedName name="Crea_Clt_N" localSheetId="15">!#REF!</definedName>
    <definedName name="Crea_Clt_N" localSheetId="23">!#REF!</definedName>
    <definedName name="Crea_Clt_N" localSheetId="13">!#REF!</definedName>
    <definedName name="Crea_Clt_N" localSheetId="24">!#REF!</definedName>
    <definedName name="Crea_Clt_N" localSheetId="12">!#REF!</definedName>
    <definedName name="Crea_Clt_N" localSheetId="18">!#REF!</definedName>
    <definedName name="Crea_Clt_N" localSheetId="17">!#REF!</definedName>
    <definedName name="Crea_Clt_N" localSheetId="16">!#REF!</definedName>
    <definedName name="Crea_Clt_N" localSheetId="14">!#REF!</definedName>
    <definedName name="Crea_Clt_N" localSheetId="22">!#REF!</definedName>
    <definedName name="Crea_Clt_N" localSheetId="21">!#REF!</definedName>
    <definedName name="Crea_Clt_N" localSheetId="20">!#REF!</definedName>
    <definedName name="Crea_Clt_N">!#REF!</definedName>
    <definedName name="Crea_Clt_N1" localSheetId="19">!#REF!</definedName>
    <definedName name="Crea_Clt_N1" localSheetId="15">!#REF!</definedName>
    <definedName name="Crea_Clt_N1" localSheetId="23">!#REF!</definedName>
    <definedName name="Crea_Clt_N1" localSheetId="13">!#REF!</definedName>
    <definedName name="Crea_Clt_N1" localSheetId="24">!#REF!</definedName>
    <definedName name="Crea_Clt_N1" localSheetId="12">!#REF!</definedName>
    <definedName name="Crea_Clt_N1" localSheetId="18">!#REF!</definedName>
    <definedName name="Crea_Clt_N1" localSheetId="17">!#REF!</definedName>
    <definedName name="Crea_Clt_N1" localSheetId="16">!#REF!</definedName>
    <definedName name="Crea_Clt_N1" localSheetId="14">!#REF!</definedName>
    <definedName name="Crea_Clt_N1" localSheetId="22">!#REF!</definedName>
    <definedName name="Crea_Clt_N1" localSheetId="21">!#REF!</definedName>
    <definedName name="Crea_Clt_N1" localSheetId="20">!#REF!</definedName>
    <definedName name="Crea_Clt_N1">!#REF!</definedName>
    <definedName name="Crea_Clt_N2" localSheetId="19">!#REF!</definedName>
    <definedName name="Crea_Clt_N2" localSheetId="15">!#REF!</definedName>
    <definedName name="Crea_Clt_N2" localSheetId="23">!#REF!</definedName>
    <definedName name="Crea_Clt_N2" localSheetId="13">!#REF!</definedName>
    <definedName name="Crea_Clt_N2" localSheetId="24">!#REF!</definedName>
    <definedName name="Crea_Clt_N2" localSheetId="12">!#REF!</definedName>
    <definedName name="Crea_Clt_N2" localSheetId="18">!#REF!</definedName>
    <definedName name="Crea_Clt_N2" localSheetId="17">!#REF!</definedName>
    <definedName name="Crea_Clt_N2" localSheetId="16">!#REF!</definedName>
    <definedName name="Crea_Clt_N2" localSheetId="14">!#REF!</definedName>
    <definedName name="Crea_Clt_N2" localSheetId="22">!#REF!</definedName>
    <definedName name="Crea_Clt_N2" localSheetId="21">!#REF!</definedName>
    <definedName name="Crea_Clt_N2" localSheetId="20">!#REF!</definedName>
    <definedName name="Crea_Clt_N2">!#REF!</definedName>
    <definedName name="Crea_Clt_N3" localSheetId="19">!#REF!</definedName>
    <definedName name="Crea_Clt_N3" localSheetId="15">!#REF!</definedName>
    <definedName name="Crea_Clt_N3" localSheetId="23">!#REF!</definedName>
    <definedName name="Crea_Clt_N3" localSheetId="13">!#REF!</definedName>
    <definedName name="Crea_Clt_N3" localSheetId="24">!#REF!</definedName>
    <definedName name="Crea_Clt_N3" localSheetId="12">!#REF!</definedName>
    <definedName name="Crea_Clt_N3" localSheetId="18">!#REF!</definedName>
    <definedName name="Crea_Clt_N3" localSheetId="17">!#REF!</definedName>
    <definedName name="Crea_Clt_N3" localSheetId="16">!#REF!</definedName>
    <definedName name="Crea_Clt_N3" localSheetId="14">!#REF!</definedName>
    <definedName name="Crea_Clt_N3" localSheetId="22">!#REF!</definedName>
    <definedName name="Crea_Clt_N3" localSheetId="21">!#REF!</definedName>
    <definedName name="Crea_Clt_N3" localSheetId="20">!#REF!</definedName>
    <definedName name="Crea_Clt_N3">!#REF!</definedName>
    <definedName name="Crea_Clt_N4" localSheetId="19">!#REF!</definedName>
    <definedName name="Crea_Clt_N4" localSheetId="15">!#REF!</definedName>
    <definedName name="Crea_Clt_N4" localSheetId="23">!#REF!</definedName>
    <definedName name="Crea_Clt_N4" localSheetId="13">!#REF!</definedName>
    <definedName name="Crea_Clt_N4" localSheetId="24">!#REF!</definedName>
    <definedName name="Crea_Clt_N4" localSheetId="12">!#REF!</definedName>
    <definedName name="Crea_Clt_N4" localSheetId="18">!#REF!</definedName>
    <definedName name="Crea_Clt_N4" localSheetId="17">!#REF!</definedName>
    <definedName name="Crea_Clt_N4" localSheetId="16">!#REF!</definedName>
    <definedName name="Crea_Clt_N4" localSheetId="14">!#REF!</definedName>
    <definedName name="Crea_Clt_N4" localSheetId="22">!#REF!</definedName>
    <definedName name="Crea_Clt_N4" localSheetId="21">!#REF!</definedName>
    <definedName name="Crea_Clt_N4" localSheetId="20">!#REF!</definedName>
    <definedName name="Crea_Clt_N4">!#REF!</definedName>
    <definedName name="CREANCES1" localSheetId="19">!#REF!</definedName>
    <definedName name="CREANCES1" localSheetId="15">!#REF!</definedName>
    <definedName name="CREANCES1" localSheetId="23">!#REF!</definedName>
    <definedName name="CREANCES1" localSheetId="13">!#REF!</definedName>
    <definedName name="CREANCES1" localSheetId="24">!#REF!</definedName>
    <definedName name="CREANCES1" localSheetId="12">!#REF!</definedName>
    <definedName name="CREANCES1" localSheetId="18">!#REF!</definedName>
    <definedName name="CREANCES1" localSheetId="17">!#REF!</definedName>
    <definedName name="CREANCES1" localSheetId="16">!#REF!</definedName>
    <definedName name="CREANCES1" localSheetId="14">!#REF!</definedName>
    <definedName name="CREANCES1" localSheetId="22">!#REF!</definedName>
    <definedName name="CREANCES1" localSheetId="21">!#REF!</definedName>
    <definedName name="CREANCES1" localSheetId="20">!#REF!</definedName>
    <definedName name="CREANCES1">!#REF!</definedName>
    <definedName name="Credit_IS_I" localSheetId="19">!#REF!</definedName>
    <definedName name="Credit_IS_I" localSheetId="15">!#REF!</definedName>
    <definedName name="Credit_IS_I" localSheetId="23">!#REF!</definedName>
    <definedName name="Credit_IS_I" localSheetId="13">!#REF!</definedName>
    <definedName name="Credit_IS_I" localSheetId="24">!#REF!</definedName>
    <definedName name="Credit_IS_I" localSheetId="12">!#REF!</definedName>
    <definedName name="Credit_IS_I" localSheetId="18">!#REF!</definedName>
    <definedName name="Credit_IS_I" localSheetId="17">!#REF!</definedName>
    <definedName name="Credit_IS_I" localSheetId="16">!#REF!</definedName>
    <definedName name="Credit_IS_I" localSheetId="14">!#REF!</definedName>
    <definedName name="Credit_IS_I" localSheetId="22">!#REF!</definedName>
    <definedName name="Credit_IS_I" localSheetId="21">!#REF!</definedName>
    <definedName name="Credit_IS_I" localSheetId="20">!#REF!</definedName>
    <definedName name="Credit_IS_I">!#REF!</definedName>
    <definedName name="Credit_IS_N" localSheetId="19">!#REF!</definedName>
    <definedName name="Credit_IS_N" localSheetId="15">!#REF!</definedName>
    <definedName name="Credit_IS_N" localSheetId="23">!#REF!</definedName>
    <definedName name="Credit_IS_N" localSheetId="13">!#REF!</definedName>
    <definedName name="Credit_IS_N" localSheetId="24">!#REF!</definedName>
    <definedName name="Credit_IS_N" localSheetId="12">!#REF!</definedName>
    <definedName name="Credit_IS_N" localSheetId="18">!#REF!</definedName>
    <definedName name="Credit_IS_N" localSheetId="17">!#REF!</definedName>
    <definedName name="Credit_IS_N" localSheetId="16">!#REF!</definedName>
    <definedName name="Credit_IS_N" localSheetId="14">!#REF!</definedName>
    <definedName name="Credit_IS_N" localSheetId="22">!#REF!</definedName>
    <definedName name="Credit_IS_N" localSheetId="21">!#REF!</definedName>
    <definedName name="Credit_IS_N" localSheetId="20">!#REF!</definedName>
    <definedName name="Credit_IS_N">!#REF!</definedName>
    <definedName name="Credit_IS_N1" localSheetId="19">!#REF!</definedName>
    <definedName name="Credit_IS_N1" localSheetId="15">!#REF!</definedName>
    <definedName name="Credit_IS_N1" localSheetId="23">!#REF!</definedName>
    <definedName name="Credit_IS_N1" localSheetId="13">!#REF!</definedName>
    <definedName name="Credit_IS_N1" localSheetId="24">!#REF!</definedName>
    <definedName name="Credit_IS_N1" localSheetId="12">!#REF!</definedName>
    <definedName name="Credit_IS_N1" localSheetId="18">!#REF!</definedName>
    <definedName name="Credit_IS_N1" localSheetId="17">!#REF!</definedName>
    <definedName name="Credit_IS_N1" localSheetId="16">!#REF!</definedName>
    <definedName name="Credit_IS_N1" localSheetId="14">!#REF!</definedName>
    <definedName name="Credit_IS_N1" localSheetId="22">!#REF!</definedName>
    <definedName name="Credit_IS_N1" localSheetId="21">!#REF!</definedName>
    <definedName name="Credit_IS_N1" localSheetId="20">!#REF!</definedName>
    <definedName name="Credit_IS_N1">!#REF!</definedName>
    <definedName name="Credit_IS_N2" localSheetId="19">!#REF!</definedName>
    <definedName name="Credit_IS_N2" localSheetId="15">!#REF!</definedName>
    <definedName name="Credit_IS_N2" localSheetId="23">!#REF!</definedName>
    <definedName name="Credit_IS_N2" localSheetId="13">!#REF!</definedName>
    <definedName name="Credit_IS_N2" localSheetId="24">!#REF!</definedName>
    <definedName name="Credit_IS_N2" localSheetId="12">!#REF!</definedName>
    <definedName name="Credit_IS_N2" localSheetId="18">!#REF!</definedName>
    <definedName name="Credit_IS_N2" localSheetId="17">!#REF!</definedName>
    <definedName name="Credit_IS_N2" localSheetId="16">!#REF!</definedName>
    <definedName name="Credit_IS_N2" localSheetId="14">!#REF!</definedName>
    <definedName name="Credit_IS_N2" localSheetId="22">!#REF!</definedName>
    <definedName name="Credit_IS_N2" localSheetId="21">!#REF!</definedName>
    <definedName name="Credit_IS_N2" localSheetId="20">!#REF!</definedName>
    <definedName name="Credit_IS_N2">!#REF!</definedName>
    <definedName name="Credit_IS_N3" localSheetId="19">!#REF!</definedName>
    <definedName name="Credit_IS_N3" localSheetId="15">!#REF!</definedName>
    <definedName name="Credit_IS_N3" localSheetId="23">!#REF!</definedName>
    <definedName name="Credit_IS_N3" localSheetId="13">!#REF!</definedName>
    <definedName name="Credit_IS_N3" localSheetId="24">!#REF!</definedName>
    <definedName name="Credit_IS_N3" localSheetId="12">!#REF!</definedName>
    <definedName name="Credit_IS_N3" localSheetId="18">!#REF!</definedName>
    <definedName name="Credit_IS_N3" localSheetId="17">!#REF!</definedName>
    <definedName name="Credit_IS_N3" localSheetId="16">!#REF!</definedName>
    <definedName name="Credit_IS_N3" localSheetId="14">!#REF!</definedName>
    <definedName name="Credit_IS_N3" localSheetId="22">!#REF!</definedName>
    <definedName name="Credit_IS_N3" localSheetId="21">!#REF!</definedName>
    <definedName name="Credit_IS_N3" localSheetId="20">!#REF!</definedName>
    <definedName name="Credit_IS_N3">!#REF!</definedName>
    <definedName name="Credit_IS_N4" localSheetId="19">!#REF!</definedName>
    <definedName name="Credit_IS_N4" localSheetId="15">!#REF!</definedName>
    <definedName name="Credit_IS_N4" localSheetId="23">!#REF!</definedName>
    <definedName name="Credit_IS_N4" localSheetId="13">!#REF!</definedName>
    <definedName name="Credit_IS_N4" localSheetId="24">!#REF!</definedName>
    <definedName name="Credit_IS_N4" localSheetId="12">!#REF!</definedName>
    <definedName name="Credit_IS_N4" localSheetId="18">!#REF!</definedName>
    <definedName name="Credit_IS_N4" localSheetId="17">!#REF!</definedName>
    <definedName name="Credit_IS_N4" localSheetId="16">!#REF!</definedName>
    <definedName name="Credit_IS_N4" localSheetId="14">!#REF!</definedName>
    <definedName name="Credit_IS_N4" localSheetId="22">!#REF!</definedName>
    <definedName name="Credit_IS_N4" localSheetId="21">!#REF!</definedName>
    <definedName name="Credit_IS_N4" localSheetId="20">!#REF!</definedName>
    <definedName name="Credit_IS_N4">!#REF!</definedName>
    <definedName name="Credit_TVA_I" localSheetId="19">!#REF!</definedName>
    <definedName name="Credit_TVA_I" localSheetId="15">!#REF!</definedName>
    <definedName name="Credit_TVA_I" localSheetId="23">!#REF!</definedName>
    <definedName name="Credit_TVA_I" localSheetId="13">!#REF!</definedName>
    <definedName name="Credit_TVA_I" localSheetId="24">!#REF!</definedName>
    <definedName name="Credit_TVA_I" localSheetId="12">!#REF!</definedName>
    <definedName name="Credit_TVA_I" localSheetId="18">!#REF!</definedName>
    <definedName name="Credit_TVA_I" localSheetId="17">!#REF!</definedName>
    <definedName name="Credit_TVA_I" localSheetId="16">!#REF!</definedName>
    <definedName name="Credit_TVA_I" localSheetId="14">!#REF!</definedName>
    <definedName name="Credit_TVA_I" localSheetId="22">!#REF!</definedName>
    <definedName name="Credit_TVA_I" localSheetId="21">!#REF!</definedName>
    <definedName name="Credit_TVA_I" localSheetId="20">!#REF!</definedName>
    <definedName name="Credit_TVA_I">!#REF!</definedName>
    <definedName name="Credit_TVA_N" localSheetId="19">!#REF!</definedName>
    <definedName name="Credit_TVA_N" localSheetId="15">!#REF!</definedName>
    <definedName name="Credit_TVA_N" localSheetId="23">!#REF!</definedName>
    <definedName name="Credit_TVA_N" localSheetId="13">!#REF!</definedName>
    <definedName name="Credit_TVA_N" localSheetId="24">!#REF!</definedName>
    <definedName name="Credit_TVA_N" localSheetId="12">!#REF!</definedName>
    <definedName name="Credit_TVA_N" localSheetId="18">!#REF!</definedName>
    <definedName name="Credit_TVA_N" localSheetId="17">!#REF!</definedName>
    <definedName name="Credit_TVA_N" localSheetId="16">!#REF!</definedName>
    <definedName name="Credit_TVA_N" localSheetId="14">!#REF!</definedName>
    <definedName name="Credit_TVA_N" localSheetId="22">!#REF!</definedName>
    <definedName name="Credit_TVA_N" localSheetId="21">!#REF!</definedName>
    <definedName name="Credit_TVA_N" localSheetId="20">!#REF!</definedName>
    <definedName name="Credit_TVA_N">!#REF!</definedName>
    <definedName name="Credit_TVA_N1" localSheetId="19">!#REF!</definedName>
    <definedName name="Credit_TVA_N1" localSheetId="15">!#REF!</definedName>
    <definedName name="Credit_TVA_N1" localSheetId="23">!#REF!</definedName>
    <definedName name="Credit_TVA_N1" localSheetId="13">!#REF!</definedName>
    <definedName name="Credit_TVA_N1" localSheetId="24">!#REF!</definedName>
    <definedName name="Credit_TVA_N1" localSheetId="12">!#REF!</definedName>
    <definedName name="Credit_TVA_N1" localSheetId="18">!#REF!</definedName>
    <definedName name="Credit_TVA_N1" localSheetId="17">!#REF!</definedName>
    <definedName name="Credit_TVA_N1" localSheetId="16">!#REF!</definedName>
    <definedName name="Credit_TVA_N1" localSheetId="14">!#REF!</definedName>
    <definedName name="Credit_TVA_N1" localSheetId="22">!#REF!</definedName>
    <definedName name="Credit_TVA_N1" localSheetId="21">!#REF!</definedName>
    <definedName name="Credit_TVA_N1" localSheetId="20">!#REF!</definedName>
    <definedName name="Credit_TVA_N1">!#REF!</definedName>
    <definedName name="Credit_TVA_N2" localSheetId="19">!#REF!</definedName>
    <definedName name="Credit_TVA_N2" localSheetId="15">!#REF!</definedName>
    <definedName name="Credit_TVA_N2" localSheetId="23">!#REF!</definedName>
    <definedName name="Credit_TVA_N2" localSheetId="13">!#REF!</definedName>
    <definedName name="Credit_TVA_N2" localSheetId="24">!#REF!</definedName>
    <definedName name="Credit_TVA_N2" localSheetId="12">!#REF!</definedName>
    <definedName name="Credit_TVA_N2" localSheetId="18">!#REF!</definedName>
    <definedName name="Credit_TVA_N2" localSheetId="17">!#REF!</definedName>
    <definedName name="Credit_TVA_N2" localSheetId="16">!#REF!</definedName>
    <definedName name="Credit_TVA_N2" localSheetId="14">!#REF!</definedName>
    <definedName name="Credit_TVA_N2" localSheetId="22">!#REF!</definedName>
    <definedName name="Credit_TVA_N2" localSheetId="21">!#REF!</definedName>
    <definedName name="Credit_TVA_N2" localSheetId="20">!#REF!</definedName>
    <definedName name="Credit_TVA_N2">!#REF!</definedName>
    <definedName name="Credit_TVA_N3" localSheetId="19">!#REF!</definedName>
    <definedName name="Credit_TVA_N3" localSheetId="15">!#REF!</definedName>
    <definedName name="Credit_TVA_N3" localSheetId="23">!#REF!</definedName>
    <definedName name="Credit_TVA_N3" localSheetId="13">!#REF!</definedName>
    <definedName name="Credit_TVA_N3" localSheetId="24">!#REF!</definedName>
    <definedName name="Credit_TVA_N3" localSheetId="12">!#REF!</definedName>
    <definedName name="Credit_TVA_N3" localSheetId="18">!#REF!</definedName>
    <definedName name="Credit_TVA_N3" localSheetId="17">!#REF!</definedName>
    <definedName name="Credit_TVA_N3" localSheetId="16">!#REF!</definedName>
    <definedName name="Credit_TVA_N3" localSheetId="14">!#REF!</definedName>
    <definedName name="Credit_TVA_N3" localSheetId="22">!#REF!</definedName>
    <definedName name="Credit_TVA_N3" localSheetId="21">!#REF!</definedName>
    <definedName name="Credit_TVA_N3" localSheetId="20">!#REF!</definedName>
    <definedName name="Credit_TVA_N3">!#REF!</definedName>
    <definedName name="Credit_TVA_N4" localSheetId="19">!#REF!</definedName>
    <definedName name="Credit_TVA_N4" localSheetId="15">!#REF!</definedName>
    <definedName name="Credit_TVA_N4" localSheetId="23">!#REF!</definedName>
    <definedName name="Credit_TVA_N4" localSheetId="13">!#REF!</definedName>
    <definedName name="Credit_TVA_N4" localSheetId="24">!#REF!</definedName>
    <definedName name="Credit_TVA_N4" localSheetId="12">!#REF!</definedName>
    <definedName name="Credit_TVA_N4" localSheetId="18">!#REF!</definedName>
    <definedName name="Credit_TVA_N4" localSheetId="17">!#REF!</definedName>
    <definedName name="Credit_TVA_N4" localSheetId="16">!#REF!</definedName>
    <definedName name="Credit_TVA_N4" localSheetId="14">!#REF!</definedName>
    <definedName name="Credit_TVA_N4" localSheetId="22">!#REF!</definedName>
    <definedName name="Credit_TVA_N4" localSheetId="21">!#REF!</definedName>
    <definedName name="Credit_TVA_N4" localSheetId="20">!#REF!</definedName>
    <definedName name="Credit_TVA_N4">!#REF!</definedName>
    <definedName name="CREPROV1" localSheetId="19">!#REF!</definedName>
    <definedName name="CREPROV1" localSheetId="15">!#REF!</definedName>
    <definedName name="CREPROV1" localSheetId="23">!#REF!</definedName>
    <definedName name="CREPROV1" localSheetId="13">!#REF!</definedName>
    <definedName name="CREPROV1" localSheetId="24">!#REF!</definedName>
    <definedName name="CREPROV1" localSheetId="12">!#REF!</definedName>
    <definedName name="CREPROV1" localSheetId="18">!#REF!</definedName>
    <definedName name="CREPROV1" localSheetId="17">!#REF!</definedName>
    <definedName name="CREPROV1" localSheetId="16">!#REF!</definedName>
    <definedName name="CREPROV1" localSheetId="14">!#REF!</definedName>
    <definedName name="CREPROV1" localSheetId="22">!#REF!</definedName>
    <definedName name="CREPROV1" localSheetId="21">!#REF!</definedName>
    <definedName name="CREPROV1" localSheetId="20">!#REF!</definedName>
    <definedName name="CREPROV1">!#REF!</definedName>
    <definedName name="CREPROV2" localSheetId="19">!#REF!</definedName>
    <definedName name="CREPROV2" localSheetId="15">!#REF!</definedName>
    <definedName name="CREPROV2" localSheetId="23">!#REF!</definedName>
    <definedName name="CREPROV2" localSheetId="13">!#REF!</definedName>
    <definedName name="CREPROV2" localSheetId="24">!#REF!</definedName>
    <definedName name="CREPROV2" localSheetId="12">!#REF!</definedName>
    <definedName name="CREPROV2" localSheetId="18">!#REF!</definedName>
    <definedName name="CREPROV2" localSheetId="17">!#REF!</definedName>
    <definedName name="CREPROV2" localSheetId="16">!#REF!</definedName>
    <definedName name="CREPROV2" localSheetId="14">!#REF!</definedName>
    <definedName name="CREPROV2" localSheetId="22">!#REF!</definedName>
    <definedName name="CREPROV2" localSheetId="21">!#REF!</definedName>
    <definedName name="CREPROV2" localSheetId="20">!#REF!</definedName>
    <definedName name="CREPROV2">!#REF!</definedName>
    <definedName name="DAP_Amort_I" localSheetId="19">!#REF!</definedName>
    <definedName name="DAP_Amort_I" localSheetId="15">!#REF!</definedName>
    <definedName name="DAP_Amort_I" localSheetId="23">!#REF!</definedName>
    <definedName name="DAP_Amort_I" localSheetId="13">!#REF!</definedName>
    <definedName name="DAP_Amort_I" localSheetId="24">!#REF!</definedName>
    <definedName name="DAP_Amort_I" localSheetId="12">!#REF!</definedName>
    <definedName name="DAP_Amort_I" localSheetId="18">!#REF!</definedName>
    <definedName name="DAP_Amort_I" localSheetId="17">!#REF!</definedName>
    <definedName name="DAP_Amort_I" localSheetId="16">!#REF!</definedName>
    <definedName name="DAP_Amort_I" localSheetId="14">!#REF!</definedName>
    <definedName name="DAP_Amort_I" localSheetId="22">!#REF!</definedName>
    <definedName name="DAP_Amort_I" localSheetId="21">!#REF!</definedName>
    <definedName name="DAP_Amort_I" localSheetId="20">!#REF!</definedName>
    <definedName name="DAP_Amort_I">!#REF!</definedName>
    <definedName name="DAP_Amort_N" localSheetId="19">!#REF!</definedName>
    <definedName name="DAP_Amort_N" localSheetId="15">!#REF!</definedName>
    <definedName name="DAP_Amort_N" localSheetId="23">!#REF!</definedName>
    <definedName name="DAP_Amort_N" localSheetId="13">!#REF!</definedName>
    <definedName name="DAP_Amort_N" localSheetId="24">!#REF!</definedName>
    <definedName name="DAP_Amort_N" localSheetId="12">!#REF!</definedName>
    <definedName name="DAP_Amort_N" localSheetId="18">!#REF!</definedName>
    <definedName name="DAP_Amort_N" localSheetId="17">!#REF!</definedName>
    <definedName name="DAP_Amort_N" localSheetId="16">!#REF!</definedName>
    <definedName name="DAP_Amort_N" localSheetId="14">!#REF!</definedName>
    <definedName name="DAP_Amort_N" localSheetId="22">!#REF!</definedName>
    <definedName name="DAP_Amort_N" localSheetId="21">!#REF!</definedName>
    <definedName name="DAP_Amort_N" localSheetId="20">!#REF!</definedName>
    <definedName name="DAP_Amort_N">!#REF!</definedName>
    <definedName name="DAP_Amort_N1" localSheetId="19">!#REF!</definedName>
    <definedName name="DAP_Amort_N1" localSheetId="15">!#REF!</definedName>
    <definedName name="DAP_Amort_N1" localSheetId="23">!#REF!</definedName>
    <definedName name="DAP_Amort_N1" localSheetId="13">!#REF!</definedName>
    <definedName name="DAP_Amort_N1" localSheetId="24">!#REF!</definedName>
    <definedName name="DAP_Amort_N1" localSheetId="12">!#REF!</definedName>
    <definedName name="DAP_Amort_N1" localSheetId="18">!#REF!</definedName>
    <definedName name="DAP_Amort_N1" localSheetId="17">!#REF!</definedName>
    <definedName name="DAP_Amort_N1" localSheetId="16">!#REF!</definedName>
    <definedName name="DAP_Amort_N1" localSheetId="14">!#REF!</definedName>
    <definedName name="DAP_Amort_N1" localSheetId="22">!#REF!</definedName>
    <definedName name="DAP_Amort_N1" localSheetId="21">!#REF!</definedName>
    <definedName name="DAP_Amort_N1" localSheetId="20">!#REF!</definedName>
    <definedName name="DAP_Amort_N1">!#REF!</definedName>
    <definedName name="DAP_Amort_N2" localSheetId="19">!#REF!</definedName>
    <definedName name="DAP_Amort_N2" localSheetId="15">!#REF!</definedName>
    <definedName name="DAP_Amort_N2" localSheetId="23">!#REF!</definedName>
    <definedName name="DAP_Amort_N2" localSheetId="13">!#REF!</definedName>
    <definedName name="DAP_Amort_N2" localSheetId="24">!#REF!</definedName>
    <definedName name="DAP_Amort_N2" localSheetId="12">!#REF!</definedName>
    <definedName name="DAP_Amort_N2" localSheetId="18">!#REF!</definedName>
    <definedName name="DAP_Amort_N2" localSheetId="17">!#REF!</definedName>
    <definedName name="DAP_Amort_N2" localSheetId="16">!#REF!</definedName>
    <definedName name="DAP_Amort_N2" localSheetId="14">!#REF!</definedName>
    <definedName name="DAP_Amort_N2" localSheetId="22">!#REF!</definedName>
    <definedName name="DAP_Amort_N2" localSheetId="21">!#REF!</definedName>
    <definedName name="DAP_Amort_N2" localSheetId="20">!#REF!</definedName>
    <definedName name="DAP_Amort_N2">!#REF!</definedName>
    <definedName name="DAP_Amort_N3" localSheetId="19">!#REF!</definedName>
    <definedName name="DAP_Amort_N3" localSheetId="15">!#REF!</definedName>
    <definedName name="DAP_Amort_N3" localSheetId="23">!#REF!</definedName>
    <definedName name="DAP_Amort_N3" localSheetId="13">!#REF!</definedName>
    <definedName name="DAP_Amort_N3" localSheetId="24">!#REF!</definedName>
    <definedName name="DAP_Amort_N3" localSheetId="12">!#REF!</definedName>
    <definedName name="DAP_Amort_N3" localSheetId="18">!#REF!</definedName>
    <definedName name="DAP_Amort_N3" localSheetId="17">!#REF!</definedName>
    <definedName name="DAP_Amort_N3" localSheetId="16">!#REF!</definedName>
    <definedName name="DAP_Amort_N3" localSheetId="14">!#REF!</definedName>
    <definedName name="DAP_Amort_N3" localSheetId="22">!#REF!</definedName>
    <definedName name="DAP_Amort_N3" localSheetId="21">!#REF!</definedName>
    <definedName name="DAP_Amort_N3" localSheetId="20">!#REF!</definedName>
    <definedName name="DAP_Amort_N3">!#REF!</definedName>
    <definedName name="DAP_Amort_N4" localSheetId="19">!#REF!</definedName>
    <definedName name="DAP_Amort_N4" localSheetId="15">!#REF!</definedName>
    <definedName name="DAP_Amort_N4" localSheetId="23">!#REF!</definedName>
    <definedName name="DAP_Amort_N4" localSheetId="13">!#REF!</definedName>
    <definedName name="DAP_Amort_N4" localSheetId="24">!#REF!</definedName>
    <definedName name="DAP_Amort_N4" localSheetId="12">!#REF!</definedName>
    <definedName name="DAP_Amort_N4" localSheetId="18">!#REF!</definedName>
    <definedName name="DAP_Amort_N4" localSheetId="17">!#REF!</definedName>
    <definedName name="DAP_Amort_N4" localSheetId="16">!#REF!</definedName>
    <definedName name="DAP_Amort_N4" localSheetId="14">!#REF!</definedName>
    <definedName name="DAP_Amort_N4" localSheetId="22">!#REF!</definedName>
    <definedName name="DAP_Amort_N4" localSheetId="21">!#REF!</definedName>
    <definedName name="DAP_Amort_N4" localSheetId="20">!#REF!</definedName>
    <definedName name="DAP_Amort_N4">!#REF!</definedName>
    <definedName name="DAP_Prov_I" localSheetId="19">!#REF!</definedName>
    <definedName name="DAP_Prov_I" localSheetId="15">!#REF!</definedName>
    <definedName name="DAP_Prov_I" localSheetId="23">!#REF!</definedName>
    <definedName name="DAP_Prov_I" localSheetId="13">!#REF!</definedName>
    <definedName name="DAP_Prov_I" localSheetId="24">!#REF!</definedName>
    <definedName name="DAP_Prov_I" localSheetId="12">!#REF!</definedName>
    <definedName name="DAP_Prov_I" localSheetId="18">!#REF!</definedName>
    <definedName name="DAP_Prov_I" localSheetId="17">!#REF!</definedName>
    <definedName name="DAP_Prov_I" localSheetId="16">!#REF!</definedName>
    <definedName name="DAP_Prov_I" localSheetId="14">!#REF!</definedName>
    <definedName name="DAP_Prov_I" localSheetId="22">!#REF!</definedName>
    <definedName name="DAP_Prov_I" localSheetId="21">!#REF!</definedName>
    <definedName name="DAP_Prov_I" localSheetId="20">!#REF!</definedName>
    <definedName name="DAP_Prov_I">!#REF!</definedName>
    <definedName name="DAP_Prov_N" localSheetId="19">!#REF!</definedName>
    <definedName name="DAP_Prov_N" localSheetId="15">!#REF!</definedName>
    <definedName name="DAP_Prov_N" localSheetId="23">!#REF!</definedName>
    <definedName name="DAP_Prov_N" localSheetId="13">!#REF!</definedName>
    <definedName name="DAP_Prov_N" localSheetId="24">!#REF!</definedName>
    <definedName name="DAP_Prov_N" localSheetId="12">!#REF!</definedName>
    <definedName name="DAP_Prov_N" localSheetId="18">!#REF!</definedName>
    <definedName name="DAP_Prov_N" localSheetId="17">!#REF!</definedName>
    <definedName name="DAP_Prov_N" localSheetId="16">!#REF!</definedName>
    <definedName name="DAP_Prov_N" localSheetId="14">!#REF!</definedName>
    <definedName name="DAP_Prov_N" localSheetId="22">!#REF!</definedName>
    <definedName name="DAP_Prov_N" localSheetId="21">!#REF!</definedName>
    <definedName name="DAP_Prov_N" localSheetId="20">!#REF!</definedName>
    <definedName name="DAP_Prov_N">!#REF!</definedName>
    <definedName name="DAP_Prov_N1" localSheetId="19">!#REF!</definedName>
    <definedName name="DAP_Prov_N1" localSheetId="15">!#REF!</definedName>
    <definedName name="DAP_Prov_N1" localSheetId="23">!#REF!</definedName>
    <definedName name="DAP_Prov_N1" localSheetId="13">!#REF!</definedName>
    <definedName name="DAP_Prov_N1" localSheetId="24">!#REF!</definedName>
    <definedName name="DAP_Prov_N1" localSheetId="12">!#REF!</definedName>
    <definedName name="DAP_Prov_N1" localSheetId="18">!#REF!</definedName>
    <definedName name="DAP_Prov_N1" localSheetId="17">!#REF!</definedName>
    <definedName name="DAP_Prov_N1" localSheetId="16">!#REF!</definedName>
    <definedName name="DAP_Prov_N1" localSheetId="14">!#REF!</definedName>
    <definedName name="DAP_Prov_N1" localSheetId="22">!#REF!</definedName>
    <definedName name="DAP_Prov_N1" localSheetId="21">!#REF!</definedName>
    <definedName name="DAP_Prov_N1" localSheetId="20">!#REF!</definedName>
    <definedName name="DAP_Prov_N1">!#REF!</definedName>
    <definedName name="DAP_Prov_N2" localSheetId="19">!#REF!</definedName>
    <definedName name="DAP_Prov_N2" localSheetId="15">!#REF!</definedName>
    <definedName name="DAP_Prov_N2" localSheetId="23">!#REF!</definedName>
    <definedName name="DAP_Prov_N2" localSheetId="13">!#REF!</definedName>
    <definedName name="DAP_Prov_N2" localSheetId="24">!#REF!</definedName>
    <definedName name="DAP_Prov_N2" localSheetId="12">!#REF!</definedName>
    <definedName name="DAP_Prov_N2" localSheetId="18">!#REF!</definedName>
    <definedName name="DAP_Prov_N2" localSheetId="17">!#REF!</definedName>
    <definedName name="DAP_Prov_N2" localSheetId="16">!#REF!</definedName>
    <definedName name="DAP_Prov_N2" localSheetId="14">!#REF!</definedName>
    <definedName name="DAP_Prov_N2" localSheetId="22">!#REF!</definedName>
    <definedName name="DAP_Prov_N2" localSheetId="21">!#REF!</definedName>
    <definedName name="DAP_Prov_N2" localSheetId="20">!#REF!</definedName>
    <definedName name="DAP_Prov_N2">!#REF!</definedName>
    <definedName name="DAP_Prov_N3" localSheetId="19">!#REF!</definedName>
    <definedName name="DAP_Prov_N3" localSheetId="15">!#REF!</definedName>
    <definedName name="DAP_Prov_N3" localSheetId="23">!#REF!</definedName>
    <definedName name="DAP_Prov_N3" localSheetId="13">!#REF!</definedName>
    <definedName name="DAP_Prov_N3" localSheetId="24">!#REF!</definedName>
    <definedName name="DAP_Prov_N3" localSheetId="12">!#REF!</definedName>
    <definedName name="DAP_Prov_N3" localSheetId="18">!#REF!</definedName>
    <definedName name="DAP_Prov_N3" localSheetId="17">!#REF!</definedName>
    <definedName name="DAP_Prov_N3" localSheetId="16">!#REF!</definedName>
    <definedName name="DAP_Prov_N3" localSheetId="14">!#REF!</definedName>
    <definedName name="DAP_Prov_N3" localSheetId="22">!#REF!</definedName>
    <definedName name="DAP_Prov_N3" localSheetId="21">!#REF!</definedName>
    <definedName name="DAP_Prov_N3" localSheetId="20">!#REF!</definedName>
    <definedName name="DAP_Prov_N3">!#REF!</definedName>
    <definedName name="DAP_Prov_N4" localSheetId="19">!#REF!</definedName>
    <definedName name="DAP_Prov_N4" localSheetId="15">!#REF!</definedName>
    <definedName name="DAP_Prov_N4" localSheetId="23">!#REF!</definedName>
    <definedName name="DAP_Prov_N4" localSheetId="13">!#REF!</definedName>
    <definedName name="DAP_Prov_N4" localSheetId="24">!#REF!</definedName>
    <definedName name="DAP_Prov_N4" localSheetId="12">!#REF!</definedName>
    <definedName name="DAP_Prov_N4" localSheetId="18">!#REF!</definedName>
    <definedName name="DAP_Prov_N4" localSheetId="17">!#REF!</definedName>
    <definedName name="DAP_Prov_N4" localSheetId="16">!#REF!</definedName>
    <definedName name="DAP_Prov_N4" localSheetId="14">!#REF!</definedName>
    <definedName name="DAP_Prov_N4" localSheetId="22">!#REF!</definedName>
    <definedName name="DAP_Prov_N4" localSheetId="21">!#REF!</definedName>
    <definedName name="DAP_Prov_N4" localSheetId="20">!#REF!</definedName>
    <definedName name="DAP_Prov_N4">!#REF!</definedName>
    <definedName name="Decouvert_I" localSheetId="19">!#REF!</definedName>
    <definedName name="Decouvert_I" localSheetId="15">!#REF!</definedName>
    <definedName name="Decouvert_I" localSheetId="23">!#REF!</definedName>
    <definedName name="Decouvert_I" localSheetId="13">!#REF!</definedName>
    <definedName name="Decouvert_I" localSheetId="24">!#REF!</definedName>
    <definedName name="Decouvert_I" localSheetId="12">!#REF!</definedName>
    <definedName name="Decouvert_I" localSheetId="18">!#REF!</definedName>
    <definedName name="Decouvert_I" localSheetId="17">!#REF!</definedName>
    <definedName name="Decouvert_I" localSheetId="16">!#REF!</definedName>
    <definedName name="Decouvert_I" localSheetId="14">!#REF!</definedName>
    <definedName name="Decouvert_I" localSheetId="22">!#REF!</definedName>
    <definedName name="Decouvert_I" localSheetId="21">!#REF!</definedName>
    <definedName name="Decouvert_I" localSheetId="20">!#REF!</definedName>
    <definedName name="Decouvert_I">!#REF!</definedName>
    <definedName name="Decouvert_N" localSheetId="19">!#REF!</definedName>
    <definedName name="Decouvert_N" localSheetId="15">!#REF!</definedName>
    <definedName name="Decouvert_N" localSheetId="23">!#REF!</definedName>
    <definedName name="Decouvert_N" localSheetId="13">!#REF!</definedName>
    <definedName name="Decouvert_N" localSheetId="24">!#REF!</definedName>
    <definedName name="Decouvert_N" localSheetId="12">!#REF!</definedName>
    <definedName name="Decouvert_N" localSheetId="18">!#REF!</definedName>
    <definedName name="Decouvert_N" localSheetId="17">!#REF!</definedName>
    <definedName name="Decouvert_N" localSheetId="16">!#REF!</definedName>
    <definedName name="Decouvert_N" localSheetId="14">!#REF!</definedName>
    <definedName name="Decouvert_N" localSheetId="22">!#REF!</definedName>
    <definedName name="Decouvert_N" localSheetId="21">!#REF!</definedName>
    <definedName name="Decouvert_N" localSheetId="20">!#REF!</definedName>
    <definedName name="Decouvert_N">!#REF!</definedName>
    <definedName name="Decouvert_N1" localSheetId="19">!#REF!</definedName>
    <definedName name="Decouvert_N1" localSheetId="15">!#REF!</definedName>
    <definedName name="Decouvert_N1" localSheetId="23">!#REF!</definedName>
    <definedName name="Decouvert_N1" localSheetId="13">!#REF!</definedName>
    <definedName name="Decouvert_N1" localSheetId="24">!#REF!</definedName>
    <definedName name="Decouvert_N1" localSheetId="12">!#REF!</definedName>
    <definedName name="Decouvert_N1" localSheetId="18">!#REF!</definedName>
    <definedName name="Decouvert_N1" localSheetId="17">!#REF!</definedName>
    <definedName name="Decouvert_N1" localSheetId="16">!#REF!</definedName>
    <definedName name="Decouvert_N1" localSheetId="14">!#REF!</definedName>
    <definedName name="Decouvert_N1" localSheetId="22">!#REF!</definedName>
    <definedName name="Decouvert_N1" localSheetId="21">!#REF!</definedName>
    <definedName name="Decouvert_N1" localSheetId="20">!#REF!</definedName>
    <definedName name="Decouvert_N1">!#REF!</definedName>
    <definedName name="Decouvert_N2" localSheetId="19">!#REF!</definedName>
    <definedName name="Decouvert_N2" localSheetId="15">!#REF!</definedName>
    <definedName name="Decouvert_N2" localSheetId="23">!#REF!</definedName>
    <definedName name="Decouvert_N2" localSheetId="13">!#REF!</definedName>
    <definedName name="Decouvert_N2" localSheetId="24">!#REF!</definedName>
    <definedName name="Decouvert_N2" localSheetId="12">!#REF!</definedName>
    <definedName name="Decouvert_N2" localSheetId="18">!#REF!</definedName>
    <definedName name="Decouvert_N2" localSheetId="17">!#REF!</definedName>
    <definedName name="Decouvert_N2" localSheetId="16">!#REF!</definedName>
    <definedName name="Decouvert_N2" localSheetId="14">!#REF!</definedName>
    <definedName name="Decouvert_N2" localSheetId="22">!#REF!</definedName>
    <definedName name="Decouvert_N2" localSheetId="21">!#REF!</definedName>
    <definedName name="Decouvert_N2" localSheetId="20">!#REF!</definedName>
    <definedName name="Decouvert_N2">!#REF!</definedName>
    <definedName name="Decouvert_N3" localSheetId="19">!#REF!</definedName>
    <definedName name="Decouvert_N3" localSheetId="15">!#REF!</definedName>
    <definedName name="Decouvert_N3" localSheetId="23">!#REF!</definedName>
    <definedName name="Decouvert_N3" localSheetId="13">!#REF!</definedName>
    <definedName name="Decouvert_N3" localSheetId="24">!#REF!</definedName>
    <definedName name="Decouvert_N3" localSheetId="12">!#REF!</definedName>
    <definedName name="Decouvert_N3" localSheetId="18">!#REF!</definedName>
    <definedName name="Decouvert_N3" localSheetId="17">!#REF!</definedName>
    <definedName name="Decouvert_N3" localSheetId="16">!#REF!</definedName>
    <definedName name="Decouvert_N3" localSheetId="14">!#REF!</definedName>
    <definedName name="Decouvert_N3" localSheetId="22">!#REF!</definedName>
    <definedName name="Decouvert_N3" localSheetId="21">!#REF!</definedName>
    <definedName name="Decouvert_N3" localSheetId="20">!#REF!</definedName>
    <definedName name="Decouvert_N3">!#REF!</definedName>
    <definedName name="Decouvert_N4" localSheetId="19">!#REF!</definedName>
    <definedName name="Decouvert_N4" localSheetId="15">!#REF!</definedName>
    <definedName name="Decouvert_N4" localSheetId="23">!#REF!</definedName>
    <definedName name="Decouvert_N4" localSheetId="13">!#REF!</definedName>
    <definedName name="Decouvert_N4" localSheetId="24">!#REF!</definedName>
    <definedName name="Decouvert_N4" localSheetId="12">!#REF!</definedName>
    <definedName name="Decouvert_N4" localSheetId="18">!#REF!</definedName>
    <definedName name="Decouvert_N4" localSheetId="17">!#REF!</definedName>
    <definedName name="Decouvert_N4" localSheetId="16">!#REF!</definedName>
    <definedName name="Decouvert_N4" localSheetId="14">!#REF!</definedName>
    <definedName name="Decouvert_N4" localSheetId="22">!#REF!</definedName>
    <definedName name="Decouvert_N4" localSheetId="21">!#REF!</definedName>
    <definedName name="Decouvert_N4" localSheetId="20">!#REF!</definedName>
    <definedName name="Decouvert_N4">!#REF!</definedName>
    <definedName name="Détailsdelafacture">"InvoiceDetails[Invoice No]"</definedName>
    <definedName name="Dett_CC_I" localSheetId="19">!#REF!</definedName>
    <definedName name="Dett_CC_I" localSheetId="15">!#REF!</definedName>
    <definedName name="Dett_CC_I" localSheetId="23">!#REF!</definedName>
    <definedName name="Dett_CC_I" localSheetId="13">!#REF!</definedName>
    <definedName name="Dett_CC_I" localSheetId="24">!#REF!</definedName>
    <definedName name="Dett_CC_I" localSheetId="12">!#REF!</definedName>
    <definedName name="Dett_CC_I" localSheetId="18">!#REF!</definedName>
    <definedName name="Dett_CC_I" localSheetId="17">!#REF!</definedName>
    <definedName name="Dett_CC_I" localSheetId="16">!#REF!</definedName>
    <definedName name="Dett_CC_I" localSheetId="14">!#REF!</definedName>
    <definedName name="Dett_CC_I" localSheetId="22">!#REF!</definedName>
    <definedName name="Dett_CC_I" localSheetId="21">!#REF!</definedName>
    <definedName name="Dett_CC_I" localSheetId="20">!#REF!</definedName>
    <definedName name="Dett_CC_I">!#REF!</definedName>
    <definedName name="Dett_CC_N" localSheetId="19">!#REF!</definedName>
    <definedName name="Dett_CC_N" localSheetId="15">!#REF!</definedName>
    <definedName name="Dett_CC_N" localSheetId="23">!#REF!</definedName>
    <definedName name="Dett_CC_N" localSheetId="13">!#REF!</definedName>
    <definedName name="Dett_CC_N" localSheetId="24">!#REF!</definedName>
    <definedName name="Dett_CC_N" localSheetId="12">!#REF!</definedName>
    <definedName name="Dett_CC_N" localSheetId="18">!#REF!</definedName>
    <definedName name="Dett_CC_N" localSheetId="17">!#REF!</definedName>
    <definedName name="Dett_CC_N" localSheetId="16">!#REF!</definedName>
    <definedName name="Dett_CC_N" localSheetId="14">!#REF!</definedName>
    <definedName name="Dett_CC_N" localSheetId="22">!#REF!</definedName>
    <definedName name="Dett_CC_N" localSheetId="21">!#REF!</definedName>
    <definedName name="Dett_CC_N" localSheetId="20">!#REF!</definedName>
    <definedName name="Dett_CC_N">!#REF!</definedName>
    <definedName name="Dett_CC_N1" localSheetId="19">!#REF!</definedName>
    <definedName name="Dett_CC_N1" localSheetId="15">!#REF!</definedName>
    <definedName name="Dett_CC_N1" localSheetId="23">!#REF!</definedName>
    <definedName name="Dett_CC_N1" localSheetId="13">!#REF!</definedName>
    <definedName name="Dett_CC_N1" localSheetId="24">!#REF!</definedName>
    <definedName name="Dett_CC_N1" localSheetId="12">!#REF!</definedName>
    <definedName name="Dett_CC_N1" localSheetId="18">!#REF!</definedName>
    <definedName name="Dett_CC_N1" localSheetId="17">!#REF!</definedName>
    <definedName name="Dett_CC_N1" localSheetId="16">!#REF!</definedName>
    <definedName name="Dett_CC_N1" localSheetId="14">!#REF!</definedName>
    <definedName name="Dett_CC_N1" localSheetId="22">!#REF!</definedName>
    <definedName name="Dett_CC_N1" localSheetId="21">!#REF!</definedName>
    <definedName name="Dett_CC_N1" localSheetId="20">!#REF!</definedName>
    <definedName name="Dett_CC_N1">!#REF!</definedName>
    <definedName name="Dett_CC_N2" localSheetId="19">!#REF!</definedName>
    <definedName name="Dett_CC_N2" localSheetId="15">!#REF!</definedName>
    <definedName name="Dett_CC_N2" localSheetId="23">!#REF!</definedName>
    <definedName name="Dett_CC_N2" localSheetId="13">!#REF!</definedName>
    <definedName name="Dett_CC_N2" localSheetId="24">!#REF!</definedName>
    <definedName name="Dett_CC_N2" localSheetId="12">!#REF!</definedName>
    <definedName name="Dett_CC_N2" localSheetId="18">!#REF!</definedName>
    <definedName name="Dett_CC_N2" localSheetId="17">!#REF!</definedName>
    <definedName name="Dett_CC_N2" localSheetId="16">!#REF!</definedName>
    <definedName name="Dett_CC_N2" localSheetId="14">!#REF!</definedName>
    <definedName name="Dett_CC_N2" localSheetId="22">!#REF!</definedName>
    <definedName name="Dett_CC_N2" localSheetId="21">!#REF!</definedName>
    <definedName name="Dett_CC_N2" localSheetId="20">!#REF!</definedName>
    <definedName name="Dett_CC_N2">!#REF!</definedName>
    <definedName name="Dett_CC_N3" localSheetId="19">!#REF!</definedName>
    <definedName name="Dett_CC_N3" localSheetId="15">!#REF!</definedName>
    <definedName name="Dett_CC_N3" localSheetId="23">!#REF!</definedName>
    <definedName name="Dett_CC_N3" localSheetId="13">!#REF!</definedName>
    <definedName name="Dett_CC_N3" localSheetId="24">!#REF!</definedName>
    <definedName name="Dett_CC_N3" localSheetId="12">!#REF!</definedName>
    <definedName name="Dett_CC_N3" localSheetId="18">!#REF!</definedName>
    <definedName name="Dett_CC_N3" localSheetId="17">!#REF!</definedName>
    <definedName name="Dett_CC_N3" localSheetId="16">!#REF!</definedName>
    <definedName name="Dett_CC_N3" localSheetId="14">!#REF!</definedName>
    <definedName name="Dett_CC_N3" localSheetId="22">!#REF!</definedName>
    <definedName name="Dett_CC_N3" localSheetId="21">!#REF!</definedName>
    <definedName name="Dett_CC_N3" localSheetId="20">!#REF!</definedName>
    <definedName name="Dett_CC_N3">!#REF!</definedName>
    <definedName name="Dett_CC_N4" localSheetId="19">!#REF!</definedName>
    <definedName name="Dett_CC_N4" localSheetId="15">!#REF!</definedName>
    <definedName name="Dett_CC_N4" localSheetId="23">!#REF!</definedName>
    <definedName name="Dett_CC_N4" localSheetId="13">!#REF!</definedName>
    <definedName name="Dett_CC_N4" localSheetId="24">!#REF!</definedName>
    <definedName name="Dett_CC_N4" localSheetId="12">!#REF!</definedName>
    <definedName name="Dett_CC_N4" localSheetId="18">!#REF!</definedName>
    <definedName name="Dett_CC_N4" localSheetId="17">!#REF!</definedName>
    <definedName name="Dett_CC_N4" localSheetId="16">!#REF!</definedName>
    <definedName name="Dett_CC_N4" localSheetId="14">!#REF!</definedName>
    <definedName name="Dett_CC_N4" localSheetId="22">!#REF!</definedName>
    <definedName name="Dett_CC_N4" localSheetId="21">!#REF!</definedName>
    <definedName name="Dett_CC_N4" localSheetId="20">!#REF!</definedName>
    <definedName name="Dett_CC_N4">!#REF!</definedName>
    <definedName name="Dett_Cot_Soc_I" localSheetId="19">!#REF!</definedName>
    <definedName name="Dett_Cot_Soc_I" localSheetId="15">!#REF!</definedName>
    <definedName name="Dett_Cot_Soc_I" localSheetId="23">!#REF!</definedName>
    <definedName name="Dett_Cot_Soc_I" localSheetId="13">!#REF!</definedName>
    <definedName name="Dett_Cot_Soc_I" localSheetId="24">!#REF!</definedName>
    <definedName name="Dett_Cot_Soc_I" localSheetId="12">!#REF!</definedName>
    <definedName name="Dett_Cot_Soc_I" localSheetId="18">!#REF!</definedName>
    <definedName name="Dett_Cot_Soc_I" localSheetId="17">!#REF!</definedName>
    <definedName name="Dett_Cot_Soc_I" localSheetId="16">!#REF!</definedName>
    <definedName name="Dett_Cot_Soc_I" localSheetId="14">!#REF!</definedName>
    <definedName name="Dett_Cot_Soc_I" localSheetId="22">!#REF!</definedName>
    <definedName name="Dett_Cot_Soc_I" localSheetId="21">!#REF!</definedName>
    <definedName name="Dett_Cot_Soc_I" localSheetId="20">!#REF!</definedName>
    <definedName name="Dett_Cot_Soc_I">!#REF!</definedName>
    <definedName name="Dett_Cot_Soc_N" localSheetId="19">!#REF!</definedName>
    <definedName name="Dett_Cot_Soc_N" localSheetId="15">!#REF!</definedName>
    <definedName name="Dett_Cot_Soc_N" localSheetId="23">!#REF!</definedName>
    <definedName name="Dett_Cot_Soc_N" localSheetId="13">!#REF!</definedName>
    <definedName name="Dett_Cot_Soc_N" localSheetId="24">!#REF!</definedName>
    <definedName name="Dett_Cot_Soc_N" localSheetId="12">!#REF!</definedName>
    <definedName name="Dett_Cot_Soc_N" localSheetId="18">!#REF!</definedName>
    <definedName name="Dett_Cot_Soc_N" localSheetId="17">!#REF!</definedName>
    <definedName name="Dett_Cot_Soc_N" localSheetId="16">!#REF!</definedName>
    <definedName name="Dett_Cot_Soc_N" localSheetId="14">!#REF!</definedName>
    <definedName name="Dett_Cot_Soc_N" localSheetId="22">!#REF!</definedName>
    <definedName name="Dett_Cot_Soc_N" localSheetId="21">!#REF!</definedName>
    <definedName name="Dett_Cot_Soc_N" localSheetId="20">!#REF!</definedName>
    <definedName name="Dett_Cot_Soc_N">!#REF!</definedName>
    <definedName name="Dett_Cot_Soc_N1" localSheetId="19">!#REF!</definedName>
    <definedName name="Dett_Cot_Soc_N1" localSheetId="15">!#REF!</definedName>
    <definedName name="Dett_Cot_Soc_N1" localSheetId="23">!#REF!</definedName>
    <definedName name="Dett_Cot_Soc_N1" localSheetId="13">!#REF!</definedName>
    <definedName name="Dett_Cot_Soc_N1" localSheetId="24">!#REF!</definedName>
    <definedName name="Dett_Cot_Soc_N1" localSheetId="12">!#REF!</definedName>
    <definedName name="Dett_Cot_Soc_N1" localSheetId="18">!#REF!</definedName>
    <definedName name="Dett_Cot_Soc_N1" localSheetId="17">!#REF!</definedName>
    <definedName name="Dett_Cot_Soc_N1" localSheetId="16">!#REF!</definedName>
    <definedName name="Dett_Cot_Soc_N1" localSheetId="14">!#REF!</definedName>
    <definedName name="Dett_Cot_Soc_N1" localSheetId="22">!#REF!</definedName>
    <definedName name="Dett_Cot_Soc_N1" localSheetId="21">!#REF!</definedName>
    <definedName name="Dett_Cot_Soc_N1" localSheetId="20">!#REF!</definedName>
    <definedName name="Dett_Cot_Soc_N1">!#REF!</definedName>
    <definedName name="Dett_Cot_Soc_N2" localSheetId="19">!#REF!</definedName>
    <definedName name="Dett_Cot_Soc_N2" localSheetId="15">!#REF!</definedName>
    <definedName name="Dett_Cot_Soc_N2" localSheetId="23">!#REF!</definedName>
    <definedName name="Dett_Cot_Soc_N2" localSheetId="13">!#REF!</definedName>
    <definedName name="Dett_Cot_Soc_N2" localSheetId="24">!#REF!</definedName>
    <definedName name="Dett_Cot_Soc_N2" localSheetId="12">!#REF!</definedName>
    <definedName name="Dett_Cot_Soc_N2" localSheetId="18">!#REF!</definedName>
    <definedName name="Dett_Cot_Soc_N2" localSheetId="17">!#REF!</definedName>
    <definedName name="Dett_Cot_Soc_N2" localSheetId="16">!#REF!</definedName>
    <definedName name="Dett_Cot_Soc_N2" localSheetId="14">!#REF!</definedName>
    <definedName name="Dett_Cot_Soc_N2" localSheetId="22">!#REF!</definedName>
    <definedName name="Dett_Cot_Soc_N2" localSheetId="21">!#REF!</definedName>
    <definedName name="Dett_Cot_Soc_N2" localSheetId="20">!#REF!</definedName>
    <definedName name="Dett_Cot_Soc_N2">!#REF!</definedName>
    <definedName name="Dett_Cot_Soc_N3" localSheetId="19">!#REF!</definedName>
    <definedName name="Dett_Cot_Soc_N3" localSheetId="15">!#REF!</definedName>
    <definedName name="Dett_Cot_Soc_N3" localSheetId="23">!#REF!</definedName>
    <definedName name="Dett_Cot_Soc_N3" localSheetId="13">!#REF!</definedName>
    <definedName name="Dett_Cot_Soc_N3" localSheetId="24">!#REF!</definedName>
    <definedName name="Dett_Cot_Soc_N3" localSheetId="12">!#REF!</definedName>
    <definedName name="Dett_Cot_Soc_N3" localSheetId="18">!#REF!</definedName>
    <definedName name="Dett_Cot_Soc_N3" localSheetId="17">!#REF!</definedName>
    <definedName name="Dett_Cot_Soc_N3" localSheetId="16">!#REF!</definedName>
    <definedName name="Dett_Cot_Soc_N3" localSheetId="14">!#REF!</definedName>
    <definedName name="Dett_Cot_Soc_N3" localSheetId="22">!#REF!</definedName>
    <definedName name="Dett_Cot_Soc_N3" localSheetId="21">!#REF!</definedName>
    <definedName name="Dett_Cot_Soc_N3" localSheetId="20">!#REF!</definedName>
    <definedName name="Dett_Cot_Soc_N3">!#REF!</definedName>
    <definedName name="Dett_Cot_Soc_N4" localSheetId="19">!#REF!</definedName>
    <definedName name="Dett_Cot_Soc_N4" localSheetId="15">!#REF!</definedName>
    <definedName name="Dett_Cot_Soc_N4" localSheetId="23">!#REF!</definedName>
    <definedName name="Dett_Cot_Soc_N4" localSheetId="13">!#REF!</definedName>
    <definedName name="Dett_Cot_Soc_N4" localSheetId="24">!#REF!</definedName>
    <definedName name="Dett_Cot_Soc_N4" localSheetId="12">!#REF!</definedName>
    <definedName name="Dett_Cot_Soc_N4" localSheetId="18">!#REF!</definedName>
    <definedName name="Dett_Cot_Soc_N4" localSheetId="17">!#REF!</definedName>
    <definedName name="Dett_Cot_Soc_N4" localSheetId="16">!#REF!</definedName>
    <definedName name="Dett_Cot_Soc_N4" localSheetId="14">!#REF!</definedName>
    <definedName name="Dett_Cot_Soc_N4" localSheetId="22">!#REF!</definedName>
    <definedName name="Dett_Cot_Soc_N4" localSheetId="21">!#REF!</definedName>
    <definedName name="Dett_Cot_Soc_N4" localSheetId="20">!#REF!</definedName>
    <definedName name="Dett_Cot_Soc_N4">!#REF!</definedName>
    <definedName name="Dett_Empr_I" localSheetId="19">!#REF!</definedName>
    <definedName name="Dett_Empr_I" localSheetId="15">!#REF!</definedName>
    <definedName name="Dett_Empr_I" localSheetId="23">!#REF!</definedName>
    <definedName name="Dett_Empr_I" localSheetId="13">!#REF!</definedName>
    <definedName name="Dett_Empr_I" localSheetId="24">!#REF!</definedName>
    <definedName name="Dett_Empr_I" localSheetId="12">!#REF!</definedName>
    <definedName name="Dett_Empr_I" localSheetId="18">!#REF!</definedName>
    <definedName name="Dett_Empr_I" localSheetId="17">!#REF!</definedName>
    <definedName name="Dett_Empr_I" localSheetId="16">!#REF!</definedName>
    <definedName name="Dett_Empr_I" localSheetId="14">!#REF!</definedName>
    <definedName name="Dett_Empr_I" localSheetId="22">!#REF!</definedName>
    <definedName name="Dett_Empr_I" localSheetId="21">!#REF!</definedName>
    <definedName name="Dett_Empr_I" localSheetId="20">!#REF!</definedName>
    <definedName name="Dett_Empr_I">!#REF!</definedName>
    <definedName name="Dett_Empr_N" localSheetId="19">!#REF!</definedName>
    <definedName name="Dett_Empr_N" localSheetId="15">!#REF!</definedName>
    <definedName name="Dett_Empr_N" localSheetId="23">!#REF!</definedName>
    <definedName name="Dett_Empr_N" localSheetId="13">!#REF!</definedName>
    <definedName name="Dett_Empr_N" localSheetId="24">!#REF!</definedName>
    <definedName name="Dett_Empr_N" localSheetId="12">!#REF!</definedName>
    <definedName name="Dett_Empr_N" localSheetId="18">!#REF!</definedName>
    <definedName name="Dett_Empr_N" localSheetId="17">!#REF!</definedName>
    <definedName name="Dett_Empr_N" localSheetId="16">!#REF!</definedName>
    <definedName name="Dett_Empr_N" localSheetId="14">!#REF!</definedName>
    <definedName name="Dett_Empr_N" localSheetId="22">!#REF!</definedName>
    <definedName name="Dett_Empr_N" localSheetId="21">!#REF!</definedName>
    <definedName name="Dett_Empr_N" localSheetId="20">!#REF!</definedName>
    <definedName name="Dett_Empr_N">!#REF!</definedName>
    <definedName name="Dett_Empr_N1" localSheetId="19">!#REF!</definedName>
    <definedName name="Dett_Empr_N1" localSheetId="15">!#REF!</definedName>
    <definedName name="Dett_Empr_N1" localSheetId="23">!#REF!</definedName>
    <definedName name="Dett_Empr_N1" localSheetId="13">!#REF!</definedName>
    <definedName name="Dett_Empr_N1" localSheetId="24">!#REF!</definedName>
    <definedName name="Dett_Empr_N1" localSheetId="12">!#REF!</definedName>
    <definedName name="Dett_Empr_N1" localSheetId="18">!#REF!</definedName>
    <definedName name="Dett_Empr_N1" localSheetId="17">!#REF!</definedName>
    <definedName name="Dett_Empr_N1" localSheetId="16">!#REF!</definedName>
    <definedName name="Dett_Empr_N1" localSheetId="14">!#REF!</definedName>
    <definedName name="Dett_Empr_N1" localSheetId="22">!#REF!</definedName>
    <definedName name="Dett_Empr_N1" localSheetId="21">!#REF!</definedName>
    <definedName name="Dett_Empr_N1" localSheetId="20">!#REF!</definedName>
    <definedName name="Dett_Empr_N1">!#REF!</definedName>
    <definedName name="Dett_Empr_N2" localSheetId="19">!#REF!</definedName>
    <definedName name="Dett_Empr_N2" localSheetId="15">!#REF!</definedName>
    <definedName name="Dett_Empr_N2" localSheetId="23">!#REF!</definedName>
    <definedName name="Dett_Empr_N2" localSheetId="13">!#REF!</definedName>
    <definedName name="Dett_Empr_N2" localSheetId="24">!#REF!</definedName>
    <definedName name="Dett_Empr_N2" localSheetId="12">!#REF!</definedName>
    <definedName name="Dett_Empr_N2" localSheetId="18">!#REF!</definedName>
    <definedName name="Dett_Empr_N2" localSheetId="17">!#REF!</definedName>
    <definedName name="Dett_Empr_N2" localSheetId="16">!#REF!</definedName>
    <definedName name="Dett_Empr_N2" localSheetId="14">!#REF!</definedName>
    <definedName name="Dett_Empr_N2" localSheetId="22">!#REF!</definedName>
    <definedName name="Dett_Empr_N2" localSheetId="21">!#REF!</definedName>
    <definedName name="Dett_Empr_N2" localSheetId="20">!#REF!</definedName>
    <definedName name="Dett_Empr_N2">!#REF!</definedName>
    <definedName name="Dett_Empr_N3" localSheetId="19">!#REF!</definedName>
    <definedName name="Dett_Empr_N3" localSheetId="15">!#REF!</definedName>
    <definedName name="Dett_Empr_N3" localSheetId="23">!#REF!</definedName>
    <definedName name="Dett_Empr_N3" localSheetId="13">!#REF!</definedName>
    <definedName name="Dett_Empr_N3" localSheetId="24">!#REF!</definedName>
    <definedName name="Dett_Empr_N3" localSheetId="12">!#REF!</definedName>
    <definedName name="Dett_Empr_N3" localSheetId="18">!#REF!</definedName>
    <definedName name="Dett_Empr_N3" localSheetId="17">!#REF!</definedName>
    <definedName name="Dett_Empr_N3" localSheetId="16">!#REF!</definedName>
    <definedName name="Dett_Empr_N3" localSheetId="14">!#REF!</definedName>
    <definedName name="Dett_Empr_N3" localSheetId="22">!#REF!</definedName>
    <definedName name="Dett_Empr_N3" localSheetId="21">!#REF!</definedName>
    <definedName name="Dett_Empr_N3" localSheetId="20">!#REF!</definedName>
    <definedName name="Dett_Empr_N3">!#REF!</definedName>
    <definedName name="Dett_Empr_N4" localSheetId="19">!#REF!</definedName>
    <definedName name="Dett_Empr_N4" localSheetId="15">!#REF!</definedName>
    <definedName name="Dett_Empr_N4" localSheetId="23">!#REF!</definedName>
    <definedName name="Dett_Empr_N4" localSheetId="13">!#REF!</definedName>
    <definedName name="Dett_Empr_N4" localSheetId="24">!#REF!</definedName>
    <definedName name="Dett_Empr_N4" localSheetId="12">!#REF!</definedName>
    <definedName name="Dett_Empr_N4" localSheetId="18">!#REF!</definedName>
    <definedName name="Dett_Empr_N4" localSheetId="17">!#REF!</definedName>
    <definedName name="Dett_Empr_N4" localSheetId="16">!#REF!</definedName>
    <definedName name="Dett_Empr_N4" localSheetId="14">!#REF!</definedName>
    <definedName name="Dett_Empr_N4" localSheetId="22">!#REF!</definedName>
    <definedName name="Dett_Empr_N4" localSheetId="21">!#REF!</definedName>
    <definedName name="Dett_Empr_N4" localSheetId="20">!#REF!</definedName>
    <definedName name="Dett_Empr_N4">!#REF!</definedName>
    <definedName name="Dett_Frns_I" localSheetId="19">!#REF!</definedName>
    <definedName name="Dett_Frns_I" localSheetId="15">!#REF!</definedName>
    <definedName name="Dett_Frns_I" localSheetId="23">!#REF!</definedName>
    <definedName name="Dett_Frns_I" localSheetId="13">!#REF!</definedName>
    <definedName name="Dett_Frns_I" localSheetId="24">!#REF!</definedName>
    <definedName name="Dett_Frns_I" localSheetId="12">!#REF!</definedName>
    <definedName name="Dett_Frns_I" localSheetId="18">!#REF!</definedName>
    <definedName name="Dett_Frns_I" localSheetId="17">!#REF!</definedName>
    <definedName name="Dett_Frns_I" localSheetId="16">!#REF!</definedName>
    <definedName name="Dett_Frns_I" localSheetId="14">!#REF!</definedName>
    <definedName name="Dett_Frns_I" localSheetId="22">!#REF!</definedName>
    <definedName name="Dett_Frns_I" localSheetId="21">!#REF!</definedName>
    <definedName name="Dett_Frns_I" localSheetId="20">!#REF!</definedName>
    <definedName name="Dett_Frns_I">!#REF!</definedName>
    <definedName name="Dett_Frns_N" localSheetId="19">!#REF!</definedName>
    <definedName name="Dett_Frns_N" localSheetId="15">!#REF!</definedName>
    <definedName name="Dett_Frns_N" localSheetId="23">!#REF!</definedName>
    <definedName name="Dett_Frns_N" localSheetId="13">!#REF!</definedName>
    <definedName name="Dett_Frns_N" localSheetId="24">!#REF!</definedName>
    <definedName name="Dett_Frns_N" localSheetId="12">!#REF!</definedName>
    <definedName name="Dett_Frns_N" localSheetId="18">!#REF!</definedName>
    <definedName name="Dett_Frns_N" localSheetId="17">!#REF!</definedName>
    <definedName name="Dett_Frns_N" localSheetId="16">!#REF!</definedName>
    <definedName name="Dett_Frns_N" localSheetId="14">!#REF!</definedName>
    <definedName name="Dett_Frns_N" localSheetId="22">!#REF!</definedName>
    <definedName name="Dett_Frns_N" localSheetId="21">!#REF!</definedName>
    <definedName name="Dett_Frns_N" localSheetId="20">!#REF!</definedName>
    <definedName name="Dett_Frns_N">!#REF!</definedName>
    <definedName name="Dett_Frns_N1" localSheetId="19">!#REF!</definedName>
    <definedName name="Dett_Frns_N1" localSheetId="15">!#REF!</definedName>
    <definedName name="Dett_Frns_N1" localSheetId="23">!#REF!</definedName>
    <definedName name="Dett_Frns_N1" localSheetId="13">!#REF!</definedName>
    <definedName name="Dett_Frns_N1" localSheetId="24">!#REF!</definedName>
    <definedName name="Dett_Frns_N1" localSheetId="12">!#REF!</definedName>
    <definedName name="Dett_Frns_N1" localSheetId="18">!#REF!</definedName>
    <definedName name="Dett_Frns_N1" localSheetId="17">!#REF!</definedName>
    <definedName name="Dett_Frns_N1" localSheetId="16">!#REF!</definedName>
    <definedName name="Dett_Frns_N1" localSheetId="14">!#REF!</definedName>
    <definedName name="Dett_Frns_N1" localSheetId="22">!#REF!</definedName>
    <definedName name="Dett_Frns_N1" localSheetId="21">!#REF!</definedName>
    <definedName name="Dett_Frns_N1" localSheetId="20">!#REF!</definedName>
    <definedName name="Dett_Frns_N1">!#REF!</definedName>
    <definedName name="Dett_Frns_N2" localSheetId="19">!#REF!</definedName>
    <definedName name="Dett_Frns_N2" localSheetId="15">!#REF!</definedName>
    <definedName name="Dett_Frns_N2" localSheetId="23">!#REF!</definedName>
    <definedName name="Dett_Frns_N2" localSheetId="13">!#REF!</definedName>
    <definedName name="Dett_Frns_N2" localSheetId="24">!#REF!</definedName>
    <definedName name="Dett_Frns_N2" localSheetId="12">!#REF!</definedName>
    <definedName name="Dett_Frns_N2" localSheetId="18">!#REF!</definedName>
    <definedName name="Dett_Frns_N2" localSheetId="17">!#REF!</definedName>
    <definedName name="Dett_Frns_N2" localSheetId="16">!#REF!</definedName>
    <definedName name="Dett_Frns_N2" localSheetId="14">!#REF!</definedName>
    <definedName name="Dett_Frns_N2" localSheetId="22">!#REF!</definedName>
    <definedName name="Dett_Frns_N2" localSheetId="21">!#REF!</definedName>
    <definedName name="Dett_Frns_N2" localSheetId="20">!#REF!</definedName>
    <definedName name="Dett_Frns_N2">!#REF!</definedName>
    <definedName name="Dett_Frns_N3" localSheetId="19">!#REF!</definedName>
    <definedName name="Dett_Frns_N3" localSheetId="15">!#REF!</definedName>
    <definedName name="Dett_Frns_N3" localSheetId="23">!#REF!</definedName>
    <definedName name="Dett_Frns_N3" localSheetId="13">!#REF!</definedName>
    <definedName name="Dett_Frns_N3" localSheetId="24">!#REF!</definedName>
    <definedName name="Dett_Frns_N3" localSheetId="12">!#REF!</definedName>
    <definedName name="Dett_Frns_N3" localSheetId="18">!#REF!</definedName>
    <definedName name="Dett_Frns_N3" localSheetId="17">!#REF!</definedName>
    <definedName name="Dett_Frns_N3" localSheetId="16">!#REF!</definedName>
    <definedName name="Dett_Frns_N3" localSheetId="14">!#REF!</definedName>
    <definedName name="Dett_Frns_N3" localSheetId="22">!#REF!</definedName>
    <definedName name="Dett_Frns_N3" localSheetId="21">!#REF!</definedName>
    <definedName name="Dett_Frns_N3" localSheetId="20">!#REF!</definedName>
    <definedName name="Dett_Frns_N3">!#REF!</definedName>
    <definedName name="Dett_Frns_N4" localSheetId="19">!#REF!</definedName>
    <definedName name="Dett_Frns_N4" localSheetId="15">!#REF!</definedName>
    <definedName name="Dett_Frns_N4" localSheetId="23">!#REF!</definedName>
    <definedName name="Dett_Frns_N4" localSheetId="13">!#REF!</definedName>
    <definedName name="Dett_Frns_N4" localSheetId="24">!#REF!</definedName>
    <definedName name="Dett_Frns_N4" localSheetId="12">!#REF!</definedName>
    <definedName name="Dett_Frns_N4" localSheetId="18">!#REF!</definedName>
    <definedName name="Dett_Frns_N4" localSheetId="17">!#REF!</definedName>
    <definedName name="Dett_Frns_N4" localSheetId="16">!#REF!</definedName>
    <definedName name="Dett_Frns_N4" localSheetId="14">!#REF!</definedName>
    <definedName name="Dett_Frns_N4" localSheetId="22">!#REF!</definedName>
    <definedName name="Dett_Frns_N4" localSheetId="21">!#REF!</definedName>
    <definedName name="Dett_Frns_N4" localSheetId="20">!#REF!</definedName>
    <definedName name="Dett_Frns_N4">!#REF!</definedName>
    <definedName name="Dett_Immo_I" localSheetId="19">!#REF!</definedName>
    <definedName name="Dett_Immo_I" localSheetId="15">!#REF!</definedName>
    <definedName name="Dett_Immo_I" localSheetId="23">!#REF!</definedName>
    <definedName name="Dett_Immo_I" localSheetId="13">!#REF!</definedName>
    <definedName name="Dett_Immo_I" localSheetId="24">!#REF!</definedName>
    <definedName name="Dett_Immo_I" localSheetId="12">!#REF!</definedName>
    <definedName name="Dett_Immo_I" localSheetId="18">!#REF!</definedName>
    <definedName name="Dett_Immo_I" localSheetId="17">!#REF!</definedName>
    <definedName name="Dett_Immo_I" localSheetId="16">!#REF!</definedName>
    <definedName name="Dett_Immo_I" localSheetId="14">!#REF!</definedName>
    <definedName name="Dett_Immo_I" localSheetId="22">!#REF!</definedName>
    <definedName name="Dett_Immo_I" localSheetId="21">!#REF!</definedName>
    <definedName name="Dett_Immo_I" localSheetId="20">!#REF!</definedName>
    <definedName name="Dett_Immo_I">!#REF!</definedName>
    <definedName name="Dett_Immo_N" localSheetId="19">!#REF!</definedName>
    <definedName name="Dett_Immo_N" localSheetId="15">!#REF!</definedName>
    <definedName name="Dett_Immo_N" localSheetId="23">!#REF!</definedName>
    <definedName name="Dett_Immo_N" localSheetId="13">!#REF!</definedName>
    <definedName name="Dett_Immo_N" localSheetId="24">!#REF!</definedName>
    <definedName name="Dett_Immo_N" localSheetId="12">!#REF!</definedName>
    <definedName name="Dett_Immo_N" localSheetId="18">!#REF!</definedName>
    <definedName name="Dett_Immo_N" localSheetId="17">!#REF!</definedName>
    <definedName name="Dett_Immo_N" localSheetId="16">!#REF!</definedName>
    <definedName name="Dett_Immo_N" localSheetId="14">!#REF!</definedName>
    <definedName name="Dett_Immo_N" localSheetId="22">!#REF!</definedName>
    <definedName name="Dett_Immo_N" localSheetId="21">!#REF!</definedName>
    <definedName name="Dett_Immo_N" localSheetId="20">!#REF!</definedName>
    <definedName name="Dett_Immo_N">!#REF!</definedName>
    <definedName name="Dett_Immo_N1" localSheetId="19">!#REF!</definedName>
    <definedName name="Dett_Immo_N1" localSheetId="15">!#REF!</definedName>
    <definedName name="Dett_Immo_N1" localSheetId="23">!#REF!</definedName>
    <definedName name="Dett_Immo_N1" localSheetId="13">!#REF!</definedName>
    <definedName name="Dett_Immo_N1" localSheetId="24">!#REF!</definedName>
    <definedName name="Dett_Immo_N1" localSheetId="12">!#REF!</definedName>
    <definedName name="Dett_Immo_N1" localSheetId="18">!#REF!</definedName>
    <definedName name="Dett_Immo_N1" localSheetId="17">!#REF!</definedName>
    <definedName name="Dett_Immo_N1" localSheetId="16">!#REF!</definedName>
    <definedName name="Dett_Immo_N1" localSheetId="14">!#REF!</definedName>
    <definedName name="Dett_Immo_N1" localSheetId="22">!#REF!</definedName>
    <definedName name="Dett_Immo_N1" localSheetId="21">!#REF!</definedName>
    <definedName name="Dett_Immo_N1" localSheetId="20">!#REF!</definedName>
    <definedName name="Dett_Immo_N1">!#REF!</definedName>
    <definedName name="Dett_Immo_N2" localSheetId="19">!#REF!</definedName>
    <definedName name="Dett_Immo_N2" localSheetId="15">!#REF!</definedName>
    <definedName name="Dett_Immo_N2" localSheetId="23">!#REF!</definedName>
    <definedName name="Dett_Immo_N2" localSheetId="13">!#REF!</definedName>
    <definedName name="Dett_Immo_N2" localSheetId="24">!#REF!</definedName>
    <definedName name="Dett_Immo_N2" localSheetId="12">!#REF!</definedName>
    <definedName name="Dett_Immo_N2" localSheetId="18">!#REF!</definedName>
    <definedName name="Dett_Immo_N2" localSheetId="17">!#REF!</definedName>
    <definedName name="Dett_Immo_N2" localSheetId="16">!#REF!</definedName>
    <definedName name="Dett_Immo_N2" localSheetId="14">!#REF!</definedName>
    <definedName name="Dett_Immo_N2" localSheetId="22">!#REF!</definedName>
    <definedName name="Dett_Immo_N2" localSheetId="21">!#REF!</definedName>
    <definedName name="Dett_Immo_N2" localSheetId="20">!#REF!</definedName>
    <definedName name="Dett_Immo_N2">!#REF!</definedName>
    <definedName name="Dett_Immo_N3" localSheetId="19">!#REF!</definedName>
    <definedName name="Dett_Immo_N3" localSheetId="15">!#REF!</definedName>
    <definedName name="Dett_Immo_N3" localSheetId="23">!#REF!</definedName>
    <definedName name="Dett_Immo_N3" localSheetId="13">!#REF!</definedName>
    <definedName name="Dett_Immo_N3" localSheetId="24">!#REF!</definedName>
    <definedName name="Dett_Immo_N3" localSheetId="12">!#REF!</definedName>
    <definedName name="Dett_Immo_N3" localSheetId="18">!#REF!</definedName>
    <definedName name="Dett_Immo_N3" localSheetId="17">!#REF!</definedName>
    <definedName name="Dett_Immo_N3" localSheetId="16">!#REF!</definedName>
    <definedName name="Dett_Immo_N3" localSheetId="14">!#REF!</definedName>
    <definedName name="Dett_Immo_N3" localSheetId="22">!#REF!</definedName>
    <definedName name="Dett_Immo_N3" localSheetId="21">!#REF!</definedName>
    <definedName name="Dett_Immo_N3" localSheetId="20">!#REF!</definedName>
    <definedName name="Dett_Immo_N3">!#REF!</definedName>
    <definedName name="Dett_Immo_N4" localSheetId="19">!#REF!</definedName>
    <definedName name="Dett_Immo_N4" localSheetId="15">!#REF!</definedName>
    <definedName name="Dett_Immo_N4" localSheetId="23">!#REF!</definedName>
    <definedName name="Dett_Immo_N4" localSheetId="13">!#REF!</definedName>
    <definedName name="Dett_Immo_N4" localSheetId="24">!#REF!</definedName>
    <definedName name="Dett_Immo_N4" localSheetId="12">!#REF!</definedName>
    <definedName name="Dett_Immo_N4" localSheetId="18">!#REF!</definedName>
    <definedName name="Dett_Immo_N4" localSheetId="17">!#REF!</definedName>
    <definedName name="Dett_Immo_N4" localSheetId="16">!#REF!</definedName>
    <definedName name="Dett_Immo_N4" localSheetId="14">!#REF!</definedName>
    <definedName name="Dett_Immo_N4" localSheetId="22">!#REF!</definedName>
    <definedName name="Dett_Immo_N4" localSheetId="21">!#REF!</definedName>
    <definedName name="Dett_Immo_N4" localSheetId="20">!#REF!</definedName>
    <definedName name="Dett_Immo_N4">!#REF!</definedName>
    <definedName name="Dett_Pers_I" localSheetId="19">!#REF!</definedName>
    <definedName name="Dett_Pers_I" localSheetId="15">!#REF!</definedName>
    <definedName name="Dett_Pers_I" localSheetId="23">!#REF!</definedName>
    <definedName name="Dett_Pers_I" localSheetId="13">!#REF!</definedName>
    <definedName name="Dett_Pers_I" localSheetId="24">!#REF!</definedName>
    <definedName name="Dett_Pers_I" localSheetId="12">!#REF!</definedName>
    <definedName name="Dett_Pers_I" localSheetId="18">!#REF!</definedName>
    <definedName name="Dett_Pers_I" localSheetId="17">!#REF!</definedName>
    <definedName name="Dett_Pers_I" localSheetId="16">!#REF!</definedName>
    <definedName name="Dett_Pers_I" localSheetId="14">!#REF!</definedName>
    <definedName name="Dett_Pers_I" localSheetId="22">!#REF!</definedName>
    <definedName name="Dett_Pers_I" localSheetId="21">!#REF!</definedName>
    <definedName name="Dett_Pers_I" localSheetId="20">!#REF!</definedName>
    <definedName name="Dett_Pers_I">!#REF!</definedName>
    <definedName name="Dett_Pers_N" localSheetId="19">!#REF!</definedName>
    <definedName name="Dett_Pers_N" localSheetId="15">!#REF!</definedName>
    <definedName name="Dett_Pers_N" localSheetId="23">!#REF!</definedName>
    <definedName name="Dett_Pers_N" localSheetId="13">!#REF!</definedName>
    <definedName name="Dett_Pers_N" localSheetId="24">!#REF!</definedName>
    <definedName name="Dett_Pers_N" localSheetId="12">!#REF!</definedName>
    <definedName name="Dett_Pers_N" localSheetId="18">!#REF!</definedName>
    <definedName name="Dett_Pers_N" localSheetId="17">!#REF!</definedName>
    <definedName name="Dett_Pers_N" localSheetId="16">!#REF!</definedName>
    <definedName name="Dett_Pers_N" localSheetId="14">!#REF!</definedName>
    <definedName name="Dett_Pers_N" localSheetId="22">!#REF!</definedName>
    <definedName name="Dett_Pers_N" localSheetId="21">!#REF!</definedName>
    <definedName name="Dett_Pers_N" localSheetId="20">!#REF!</definedName>
    <definedName name="Dett_Pers_N">!#REF!</definedName>
    <definedName name="Dett_Pers_N1" localSheetId="19">!#REF!</definedName>
    <definedName name="Dett_Pers_N1" localSheetId="15">!#REF!</definedName>
    <definedName name="Dett_Pers_N1" localSheetId="23">!#REF!</definedName>
    <definedName name="Dett_Pers_N1" localSheetId="13">!#REF!</definedName>
    <definedName name="Dett_Pers_N1" localSheetId="24">!#REF!</definedName>
    <definedName name="Dett_Pers_N1" localSheetId="12">!#REF!</definedName>
    <definedName name="Dett_Pers_N1" localSheetId="18">!#REF!</definedName>
    <definedName name="Dett_Pers_N1" localSheetId="17">!#REF!</definedName>
    <definedName name="Dett_Pers_N1" localSheetId="16">!#REF!</definedName>
    <definedName name="Dett_Pers_N1" localSheetId="14">!#REF!</definedName>
    <definedName name="Dett_Pers_N1" localSheetId="22">!#REF!</definedName>
    <definedName name="Dett_Pers_N1" localSheetId="21">!#REF!</definedName>
    <definedName name="Dett_Pers_N1" localSheetId="20">!#REF!</definedName>
    <definedName name="Dett_Pers_N1">!#REF!</definedName>
    <definedName name="Dett_Pers_N2" localSheetId="19">!#REF!</definedName>
    <definedName name="Dett_Pers_N2" localSheetId="15">!#REF!</definedName>
    <definedName name="Dett_Pers_N2" localSheetId="23">!#REF!</definedName>
    <definedName name="Dett_Pers_N2" localSheetId="13">!#REF!</definedName>
    <definedName name="Dett_Pers_N2" localSheetId="24">!#REF!</definedName>
    <definedName name="Dett_Pers_N2" localSheetId="12">!#REF!</definedName>
    <definedName name="Dett_Pers_N2" localSheetId="18">!#REF!</definedName>
    <definedName name="Dett_Pers_N2" localSheetId="17">!#REF!</definedName>
    <definedName name="Dett_Pers_N2" localSheetId="16">!#REF!</definedName>
    <definedName name="Dett_Pers_N2" localSheetId="14">!#REF!</definedName>
    <definedName name="Dett_Pers_N2" localSheetId="22">!#REF!</definedName>
    <definedName name="Dett_Pers_N2" localSheetId="21">!#REF!</definedName>
    <definedName name="Dett_Pers_N2" localSheetId="20">!#REF!</definedName>
    <definedName name="Dett_Pers_N2">!#REF!</definedName>
    <definedName name="Dett_Pers_N3" localSheetId="19">!#REF!</definedName>
    <definedName name="Dett_Pers_N3" localSheetId="15">!#REF!</definedName>
    <definedName name="Dett_Pers_N3" localSheetId="23">!#REF!</definedName>
    <definedName name="Dett_Pers_N3" localSheetId="13">!#REF!</definedName>
    <definedName name="Dett_Pers_N3" localSheetId="24">!#REF!</definedName>
    <definedName name="Dett_Pers_N3" localSheetId="12">!#REF!</definedName>
    <definedName name="Dett_Pers_N3" localSheetId="18">!#REF!</definedName>
    <definedName name="Dett_Pers_N3" localSheetId="17">!#REF!</definedName>
    <definedName name="Dett_Pers_N3" localSheetId="16">!#REF!</definedName>
    <definedName name="Dett_Pers_N3" localSheetId="14">!#REF!</definedName>
    <definedName name="Dett_Pers_N3" localSheetId="22">!#REF!</definedName>
    <definedName name="Dett_Pers_N3" localSheetId="21">!#REF!</definedName>
    <definedName name="Dett_Pers_N3" localSheetId="20">!#REF!</definedName>
    <definedName name="Dett_Pers_N3">!#REF!</definedName>
    <definedName name="Dett_Pers_N4" localSheetId="19">!#REF!</definedName>
    <definedName name="Dett_Pers_N4" localSheetId="15">!#REF!</definedName>
    <definedName name="Dett_Pers_N4" localSheetId="23">!#REF!</definedName>
    <definedName name="Dett_Pers_N4" localSheetId="13">!#REF!</definedName>
    <definedName name="Dett_Pers_N4" localSheetId="24">!#REF!</definedName>
    <definedName name="Dett_Pers_N4" localSheetId="12">!#REF!</definedName>
    <definedName name="Dett_Pers_N4" localSheetId="18">!#REF!</definedName>
    <definedName name="Dett_Pers_N4" localSheetId="17">!#REF!</definedName>
    <definedName name="Dett_Pers_N4" localSheetId="16">!#REF!</definedName>
    <definedName name="Dett_Pers_N4" localSheetId="14">!#REF!</definedName>
    <definedName name="Dett_Pers_N4" localSheetId="22">!#REF!</definedName>
    <definedName name="Dett_Pers_N4" localSheetId="21">!#REF!</definedName>
    <definedName name="Dett_Pers_N4" localSheetId="20">!#REF!</definedName>
    <definedName name="Dett_Pers_N4">!#REF!</definedName>
    <definedName name="DETTES" localSheetId="19">!#REF!</definedName>
    <definedName name="DETTES" localSheetId="15">!#REF!</definedName>
    <definedName name="DETTES" localSheetId="23">!#REF!</definedName>
    <definedName name="DETTES" localSheetId="13">!#REF!</definedName>
    <definedName name="DETTES" localSheetId="24">!#REF!</definedName>
    <definedName name="DETTES" localSheetId="12">!#REF!</definedName>
    <definedName name="DETTES" localSheetId="18">!#REF!</definedName>
    <definedName name="DETTES" localSheetId="17">!#REF!</definedName>
    <definedName name="DETTES" localSheetId="16">!#REF!</definedName>
    <definedName name="DETTES" localSheetId="14">!#REF!</definedName>
    <definedName name="DETTES" localSheetId="22">!#REF!</definedName>
    <definedName name="DETTES" localSheetId="21">!#REF!</definedName>
    <definedName name="DETTES" localSheetId="20">!#REF!</definedName>
    <definedName name="DETTES">!#REF!</definedName>
    <definedName name="DIRECTION1" localSheetId="19">!#REF!</definedName>
    <definedName name="DIRECTION1" localSheetId="15">!#REF!</definedName>
    <definedName name="DIRECTION1" localSheetId="23">!#REF!</definedName>
    <definedName name="DIRECTION1" localSheetId="13">!#REF!</definedName>
    <definedName name="DIRECTION1" localSheetId="24">!#REF!</definedName>
    <definedName name="DIRECTION1" localSheetId="12">!#REF!</definedName>
    <definedName name="DIRECTION1" localSheetId="18">!#REF!</definedName>
    <definedName name="DIRECTION1" localSheetId="17">!#REF!</definedName>
    <definedName name="DIRECTION1" localSheetId="16">!#REF!</definedName>
    <definedName name="DIRECTION1" localSheetId="14">!#REF!</definedName>
    <definedName name="DIRECTION1" localSheetId="22">!#REF!</definedName>
    <definedName name="DIRECTION1" localSheetId="21">!#REF!</definedName>
    <definedName name="DIRECTION1" localSheetId="20">!#REF!</definedName>
    <definedName name="DIRECTION1">!#REF!</definedName>
    <definedName name="DIRECTION2" localSheetId="19">!#REF!</definedName>
    <definedName name="DIRECTION2" localSheetId="15">!#REF!</definedName>
    <definedName name="DIRECTION2" localSheetId="23">!#REF!</definedName>
    <definedName name="DIRECTION2" localSheetId="13">!#REF!</definedName>
    <definedName name="DIRECTION2" localSheetId="24">!#REF!</definedName>
    <definedName name="DIRECTION2" localSheetId="12">!#REF!</definedName>
    <definedName name="DIRECTION2" localSheetId="18">!#REF!</definedName>
    <definedName name="DIRECTION2" localSheetId="17">!#REF!</definedName>
    <definedName name="DIRECTION2" localSheetId="16">!#REF!</definedName>
    <definedName name="DIRECTION2" localSheetId="14">!#REF!</definedName>
    <definedName name="DIRECTION2" localSheetId="22">!#REF!</definedName>
    <definedName name="DIRECTION2" localSheetId="21">!#REF!</definedName>
    <definedName name="DIRECTION2" localSheetId="20">!#REF!</definedName>
    <definedName name="DIRECTION2">!#REF!</definedName>
    <definedName name="DIRECTION3" localSheetId="19">!#REF!</definedName>
    <definedName name="DIRECTION3" localSheetId="15">!#REF!</definedName>
    <definedName name="DIRECTION3" localSheetId="23">!#REF!</definedName>
    <definedName name="DIRECTION3" localSheetId="13">!#REF!</definedName>
    <definedName name="DIRECTION3" localSheetId="24">!#REF!</definedName>
    <definedName name="DIRECTION3" localSheetId="12">!#REF!</definedName>
    <definedName name="DIRECTION3" localSheetId="18">!#REF!</definedName>
    <definedName name="DIRECTION3" localSheetId="17">!#REF!</definedName>
    <definedName name="DIRECTION3" localSheetId="16">!#REF!</definedName>
    <definedName name="DIRECTION3" localSheetId="14">!#REF!</definedName>
    <definedName name="DIRECTION3" localSheetId="22">!#REF!</definedName>
    <definedName name="DIRECTION3" localSheetId="21">!#REF!</definedName>
    <definedName name="DIRECTION3" localSheetId="20">!#REF!</definedName>
    <definedName name="DIRECTION3">!#REF!</definedName>
    <definedName name="Dispo_I" localSheetId="19">!#REF!</definedName>
    <definedName name="Dispo_I" localSheetId="15">!#REF!</definedName>
    <definedName name="Dispo_I" localSheetId="23">!#REF!</definedName>
    <definedName name="Dispo_I" localSheetId="13">!#REF!</definedName>
    <definedName name="Dispo_I" localSheetId="24">!#REF!</definedName>
    <definedName name="Dispo_I" localSheetId="12">!#REF!</definedName>
    <definedName name="Dispo_I" localSheetId="18">!#REF!</definedName>
    <definedName name="Dispo_I" localSheetId="17">!#REF!</definedName>
    <definedName name="Dispo_I" localSheetId="16">!#REF!</definedName>
    <definedName name="Dispo_I" localSheetId="14">!#REF!</definedName>
    <definedName name="Dispo_I" localSheetId="22">!#REF!</definedName>
    <definedName name="Dispo_I" localSheetId="21">!#REF!</definedName>
    <definedName name="Dispo_I" localSheetId="20">!#REF!</definedName>
    <definedName name="Dispo_I">!#REF!</definedName>
    <definedName name="Dispo_N" localSheetId="19">!#REF!</definedName>
    <definedName name="Dispo_N" localSheetId="15">!#REF!</definedName>
    <definedName name="Dispo_N" localSheetId="23">!#REF!</definedName>
    <definedName name="Dispo_N" localSheetId="13">!#REF!</definedName>
    <definedName name="Dispo_N" localSheetId="24">!#REF!</definedName>
    <definedName name="Dispo_N" localSheetId="12">!#REF!</definedName>
    <definedName name="Dispo_N" localSheetId="18">!#REF!</definedName>
    <definedName name="Dispo_N" localSheetId="17">!#REF!</definedName>
    <definedName name="Dispo_N" localSheetId="16">!#REF!</definedName>
    <definedName name="Dispo_N" localSheetId="14">!#REF!</definedName>
    <definedName name="Dispo_N" localSheetId="22">!#REF!</definedName>
    <definedName name="Dispo_N" localSheetId="21">!#REF!</definedName>
    <definedName name="Dispo_N" localSheetId="20">!#REF!</definedName>
    <definedName name="Dispo_N">!#REF!</definedName>
    <definedName name="Dispo_N1" localSheetId="19">!#REF!</definedName>
    <definedName name="Dispo_N1" localSheetId="15">!#REF!</definedName>
    <definedName name="Dispo_N1" localSheetId="23">!#REF!</definedName>
    <definedName name="Dispo_N1" localSheetId="13">!#REF!</definedName>
    <definedName name="Dispo_N1" localSheetId="24">!#REF!</definedName>
    <definedName name="Dispo_N1" localSheetId="12">!#REF!</definedName>
    <definedName name="Dispo_N1" localSheetId="18">!#REF!</definedName>
    <definedName name="Dispo_N1" localSheetId="17">!#REF!</definedName>
    <definedName name="Dispo_N1" localSheetId="16">!#REF!</definedName>
    <definedName name="Dispo_N1" localSheetId="14">!#REF!</definedName>
    <definedName name="Dispo_N1" localSheetId="22">!#REF!</definedName>
    <definedName name="Dispo_N1" localSheetId="21">!#REF!</definedName>
    <definedName name="Dispo_N1" localSheetId="20">!#REF!</definedName>
    <definedName name="Dispo_N1">!#REF!</definedName>
    <definedName name="Dispo_N2" localSheetId="19">!#REF!</definedName>
    <definedName name="Dispo_N2" localSheetId="15">!#REF!</definedName>
    <definedName name="Dispo_N2" localSheetId="23">!#REF!</definedName>
    <definedName name="Dispo_N2" localSheetId="13">!#REF!</definedName>
    <definedName name="Dispo_N2" localSheetId="24">!#REF!</definedName>
    <definedName name="Dispo_N2" localSheetId="12">!#REF!</definedName>
    <definedName name="Dispo_N2" localSheetId="18">!#REF!</definedName>
    <definedName name="Dispo_N2" localSheetId="17">!#REF!</definedName>
    <definedName name="Dispo_N2" localSheetId="16">!#REF!</definedName>
    <definedName name="Dispo_N2" localSheetId="14">!#REF!</definedName>
    <definedName name="Dispo_N2" localSheetId="22">!#REF!</definedName>
    <definedName name="Dispo_N2" localSheetId="21">!#REF!</definedName>
    <definedName name="Dispo_N2" localSheetId="20">!#REF!</definedName>
    <definedName name="Dispo_N2">!#REF!</definedName>
    <definedName name="Dispo_N3" localSheetId="19">!#REF!</definedName>
    <definedName name="Dispo_N3" localSheetId="15">!#REF!</definedName>
    <definedName name="Dispo_N3" localSheetId="23">!#REF!</definedName>
    <definedName name="Dispo_N3" localSheetId="13">!#REF!</definedName>
    <definedName name="Dispo_N3" localSheetId="24">!#REF!</definedName>
    <definedName name="Dispo_N3" localSheetId="12">!#REF!</definedName>
    <definedName name="Dispo_N3" localSheetId="18">!#REF!</definedName>
    <definedName name="Dispo_N3" localSheetId="17">!#REF!</definedName>
    <definedName name="Dispo_N3" localSheetId="16">!#REF!</definedName>
    <definedName name="Dispo_N3" localSheetId="14">!#REF!</definedName>
    <definedName name="Dispo_N3" localSheetId="22">!#REF!</definedName>
    <definedName name="Dispo_N3" localSheetId="21">!#REF!</definedName>
    <definedName name="Dispo_N3" localSheetId="20">!#REF!</definedName>
    <definedName name="Dispo_N3">!#REF!</definedName>
    <definedName name="Dispo_N4" localSheetId="19">!#REF!</definedName>
    <definedName name="Dispo_N4" localSheetId="15">!#REF!</definedName>
    <definedName name="Dispo_N4" localSheetId="23">!#REF!</definedName>
    <definedName name="Dispo_N4" localSheetId="13">!#REF!</definedName>
    <definedName name="Dispo_N4" localSheetId="24">!#REF!</definedName>
    <definedName name="Dispo_N4" localSheetId="12">!#REF!</definedName>
    <definedName name="Dispo_N4" localSheetId="18">!#REF!</definedName>
    <definedName name="Dispo_N4" localSheetId="17">!#REF!</definedName>
    <definedName name="Dispo_N4" localSheetId="16">!#REF!</definedName>
    <definedName name="Dispo_N4" localSheetId="14">!#REF!</definedName>
    <definedName name="Dispo_N4" localSheetId="22">!#REF!</definedName>
    <definedName name="Dispo_N4" localSheetId="21">!#REF!</definedName>
    <definedName name="Dispo_N4" localSheetId="20">!#REF!</definedName>
    <definedName name="Dispo_N4">!#REF!</definedName>
    <definedName name="DISPONIBILITÉ" localSheetId="19">[1]Énoncé!$B$21</definedName>
    <definedName name="DISPONIBILITÉ" localSheetId="15">[1]Énoncé!$B$21</definedName>
    <definedName name="DISPONIBILITÉ" localSheetId="23">[2]Énoncé!$B$21</definedName>
    <definedName name="DISPONIBILITÉ" localSheetId="13">[1]Énoncé!$B$21</definedName>
    <definedName name="DISPONIBILITÉ" localSheetId="24">[3]Énoncé!$B$21</definedName>
    <definedName name="DISPONIBILITÉ" localSheetId="12">[4]Énoncé!$B$21</definedName>
    <definedName name="DISPONIBILITÉ" localSheetId="18">[1]Énoncé!$B$21</definedName>
    <definedName name="DISPONIBILITÉ" localSheetId="17">[1]Énoncé!$B$21</definedName>
    <definedName name="DISPONIBILITÉ" localSheetId="16">[1]Énoncé!$B$21</definedName>
    <definedName name="DISPONIBILITÉ" localSheetId="14">[1]Énoncé!$B$21</definedName>
    <definedName name="DISPONIBILITÉ" localSheetId="22">[2]Énoncé!$B$21</definedName>
    <definedName name="DISPONIBILITÉ" localSheetId="21">[2]Énoncé!$B$21</definedName>
    <definedName name="DISPONIBILITÉ" localSheetId="20">[1]Énoncé!$B$21</definedName>
    <definedName name="DISPONIBILITÉ">[1]Énoncé!$B$21</definedName>
    <definedName name="DiversIndustrie" localSheetId="23">[5]Bridge_industrie!$C$13</definedName>
    <definedName name="DiversIndustrie" localSheetId="24">[6]Bridge_industrie!$C$13</definedName>
    <definedName name="DiversIndustrie" localSheetId="22">[5]Bridge_industrie!$C$13</definedName>
    <definedName name="DiversIndustrie" localSheetId="21">[5]Bridge_industrie!$C$13</definedName>
    <definedName name="DiversIndustrie">[7]Bridge_industrie1!$C$13</definedName>
    <definedName name="DiversNegoce" localSheetId="23">[5]Bridge_Negoce!$C$13</definedName>
    <definedName name="DiversNegoce" localSheetId="24">[6]Bridge_Negoce!$C$13</definedName>
    <definedName name="DiversNegoce" localSheetId="22">[5]Bridge_Negoce!$C$13</definedName>
    <definedName name="DiversNegoce" localSheetId="21">[5]Bridge_Negoce!$C$13</definedName>
    <definedName name="DiversNegoce">[7]Bridge_Negoce1!$C$13</definedName>
    <definedName name="DIVIDENDES" localSheetId="19">[1]Énoncé!$A$85</definedName>
    <definedName name="DIVIDENDES" localSheetId="15">[1]Énoncé!$A$85</definedName>
    <definedName name="DIVIDENDES" localSheetId="23">[2]Énoncé!$A$85</definedName>
    <definedName name="DIVIDENDES" localSheetId="13">[1]Énoncé!$A$85</definedName>
    <definedName name="DIVIDENDES" localSheetId="24">[3]Énoncé!$A$85</definedName>
    <definedName name="DIVIDENDES" localSheetId="12">[4]Énoncé!$A$85</definedName>
    <definedName name="DIVIDENDES" localSheetId="18">[1]Énoncé!$A$85</definedName>
    <definedName name="DIVIDENDES" localSheetId="17">[1]Énoncé!$A$85</definedName>
    <definedName name="DIVIDENDES" localSheetId="16">[1]Énoncé!$A$85</definedName>
    <definedName name="DIVIDENDES" localSheetId="14">[1]Énoncé!$A$85</definedName>
    <definedName name="DIVIDENDES" localSheetId="22">[2]Énoncé!$A$85</definedName>
    <definedName name="DIVIDENDES" localSheetId="21">[2]Énoncé!$A$85</definedName>
    <definedName name="DIVIDENDES" localSheetId="20">[1]Énoncé!$A$85</definedName>
    <definedName name="DIVIDENDES">[1]Énoncé!$A$85</definedName>
    <definedName name="ECHEANCE1" localSheetId="19">!#REF!</definedName>
    <definedName name="ECHEANCE1" localSheetId="15">!#REF!</definedName>
    <definedName name="ECHEANCE1" localSheetId="23">!#REF!</definedName>
    <definedName name="ECHEANCE1" localSheetId="13">!#REF!</definedName>
    <definedName name="ECHEANCE1" localSheetId="24">!#REF!</definedName>
    <definedName name="ECHEANCE1" localSheetId="12">!#REF!</definedName>
    <definedName name="ECHEANCE1" localSheetId="18">!#REF!</definedName>
    <definedName name="ECHEANCE1" localSheetId="17">!#REF!</definedName>
    <definedName name="ECHEANCE1" localSheetId="16">!#REF!</definedName>
    <definedName name="ECHEANCE1" localSheetId="14">!#REF!</definedName>
    <definedName name="ECHEANCE1" localSheetId="22">!#REF!</definedName>
    <definedName name="ECHEANCE1" localSheetId="21">!#REF!</definedName>
    <definedName name="ECHEANCE1" localSheetId="20">!#REF!</definedName>
    <definedName name="ECHEANCE1">!#REF!</definedName>
    <definedName name="ECHEANCE2" localSheetId="19">!#REF!</definedName>
    <definedName name="ECHEANCE2" localSheetId="15">!#REF!</definedName>
    <definedName name="ECHEANCE2" localSheetId="23">!#REF!</definedName>
    <definedName name="ECHEANCE2" localSheetId="13">!#REF!</definedName>
    <definedName name="ECHEANCE2" localSheetId="24">!#REF!</definedName>
    <definedName name="ECHEANCE2" localSheetId="12">!#REF!</definedName>
    <definedName name="ECHEANCE2" localSheetId="18">!#REF!</definedName>
    <definedName name="ECHEANCE2" localSheetId="17">!#REF!</definedName>
    <definedName name="ECHEANCE2" localSheetId="16">!#REF!</definedName>
    <definedName name="ECHEANCE2" localSheetId="14">!#REF!</definedName>
    <definedName name="ECHEANCE2" localSheetId="22">!#REF!</definedName>
    <definedName name="ECHEANCE2" localSheetId="21">!#REF!</definedName>
    <definedName name="ECHEANCE2" localSheetId="20">!#REF!</definedName>
    <definedName name="ECHEANCE2">!#REF!</definedName>
    <definedName name="EMPRUNT" localSheetId="19">[1]Énoncé!$A$38</definedName>
    <definedName name="EMPRUNT" localSheetId="15">[1]Énoncé!$A$38</definedName>
    <definedName name="EMPRUNT" localSheetId="23">[2]Énoncé!$A$38</definedName>
    <definedName name="EMPRUNT" localSheetId="13">[1]Énoncé!$A$38</definedName>
    <definedName name="EMPRUNT" localSheetId="24">[3]Énoncé!$A$38</definedName>
    <definedName name="EMPRUNT" localSheetId="12">[4]Énoncé!$A$38</definedName>
    <definedName name="EMPRUNT" localSheetId="18">[1]Énoncé!$A$38</definedName>
    <definedName name="EMPRUNT" localSheetId="17">[1]Énoncé!$A$38</definedName>
    <definedName name="EMPRUNT" localSheetId="16">[1]Énoncé!$A$38</definedName>
    <definedName name="EMPRUNT" localSheetId="14">[1]Énoncé!$A$38</definedName>
    <definedName name="EMPRUNT" localSheetId="22">[2]Énoncé!$A$38</definedName>
    <definedName name="EMPRUNT" localSheetId="21">[2]Énoncé!$A$38</definedName>
    <definedName name="EMPRUNT" localSheetId="20">[1]Énoncé!$A$38</definedName>
    <definedName name="EMPRUNT">[1]Énoncé!$A$38</definedName>
    <definedName name="ENGBBI" localSheetId="19">!#REF!</definedName>
    <definedName name="ENGBBI" localSheetId="15">!#REF!</definedName>
    <definedName name="ENGBBI" localSheetId="23">!#REF!</definedName>
    <definedName name="ENGBBI" localSheetId="13">!#REF!</definedName>
    <definedName name="ENGBBI" localSheetId="24">!#REF!</definedName>
    <definedName name="ENGBBI" localSheetId="12">!#REF!</definedName>
    <definedName name="ENGBBI" localSheetId="18">!#REF!</definedName>
    <definedName name="ENGBBI" localSheetId="17">!#REF!</definedName>
    <definedName name="ENGBBI" localSheetId="16">!#REF!</definedName>
    <definedName name="ENGBBI" localSheetId="14">!#REF!</definedName>
    <definedName name="ENGBBI" localSheetId="22">!#REF!</definedName>
    <definedName name="ENGBBI" localSheetId="21">!#REF!</definedName>
    <definedName name="ENGBBI" localSheetId="20">!#REF!</definedName>
    <definedName name="ENGBBI">!#REF!</definedName>
    <definedName name="ETATCOMP1" localSheetId="19">!#REF!</definedName>
    <definedName name="ETATCOMP1" localSheetId="15">!#REF!</definedName>
    <definedName name="ETATCOMP1" localSheetId="23">!#REF!</definedName>
    <definedName name="ETATCOMP1" localSheetId="13">!#REF!</definedName>
    <definedName name="ETATCOMP1" localSheetId="24">!#REF!</definedName>
    <definedName name="ETATCOMP1" localSheetId="12">!#REF!</definedName>
    <definedName name="ETATCOMP1" localSheetId="18">!#REF!</definedName>
    <definedName name="ETATCOMP1" localSheetId="17">!#REF!</definedName>
    <definedName name="ETATCOMP1" localSheetId="16">!#REF!</definedName>
    <definedName name="ETATCOMP1" localSheetId="14">!#REF!</definedName>
    <definedName name="ETATCOMP1" localSheetId="22">!#REF!</definedName>
    <definedName name="ETATCOMP1" localSheetId="21">!#REF!</definedName>
    <definedName name="ETATCOMP1" localSheetId="20">!#REF!</definedName>
    <definedName name="ETATCOMP1">!#REF!</definedName>
    <definedName name="ETATCOMP2" localSheetId="19">!#REF!</definedName>
    <definedName name="ETATCOMP2" localSheetId="15">!#REF!</definedName>
    <definedName name="ETATCOMP2" localSheetId="23">!#REF!</definedName>
    <definedName name="ETATCOMP2" localSheetId="13">!#REF!</definedName>
    <definedName name="ETATCOMP2" localSheetId="24">!#REF!</definedName>
    <definedName name="ETATCOMP2" localSheetId="12">!#REF!</definedName>
    <definedName name="ETATCOMP2" localSheetId="18">!#REF!</definedName>
    <definedName name="ETATCOMP2" localSheetId="17">!#REF!</definedName>
    <definedName name="ETATCOMP2" localSheetId="16">!#REF!</definedName>
    <definedName name="ETATCOMP2" localSheetId="14">!#REF!</definedName>
    <definedName name="ETATCOMP2" localSheetId="22">!#REF!</definedName>
    <definedName name="ETATCOMP2" localSheetId="21">!#REF!</definedName>
    <definedName name="ETATCOMP2" localSheetId="20">!#REF!</definedName>
    <definedName name="ETATCOMP2">!#REF!</definedName>
    <definedName name="ETATCOMP3" localSheetId="19">!#REF!</definedName>
    <definedName name="ETATCOMP3" localSheetId="15">!#REF!</definedName>
    <definedName name="ETATCOMP3" localSheetId="23">!#REF!</definedName>
    <definedName name="ETATCOMP3" localSheetId="13">!#REF!</definedName>
    <definedName name="ETATCOMP3" localSheetId="24">!#REF!</definedName>
    <definedName name="ETATCOMP3" localSheetId="12">!#REF!</definedName>
    <definedName name="ETATCOMP3" localSheetId="18">!#REF!</definedName>
    <definedName name="ETATCOMP3" localSheetId="17">!#REF!</definedName>
    <definedName name="ETATCOMP3" localSheetId="16">!#REF!</definedName>
    <definedName name="ETATCOMP3" localSheetId="14">!#REF!</definedName>
    <definedName name="ETATCOMP3" localSheetId="22">!#REF!</definedName>
    <definedName name="ETATCOMP3" localSheetId="21">!#REF!</definedName>
    <definedName name="ETATCOMP3" localSheetId="20">!#REF!</definedName>
    <definedName name="ETATCOMP3">!#REF!</definedName>
    <definedName name="ETATCOMP4" localSheetId="19">!#REF!</definedName>
    <definedName name="ETATCOMP4" localSheetId="15">!#REF!</definedName>
    <definedName name="ETATCOMP4" localSheetId="23">!#REF!</definedName>
    <definedName name="ETATCOMP4" localSheetId="13">!#REF!</definedName>
    <definedName name="ETATCOMP4" localSheetId="24">!#REF!</definedName>
    <definedName name="ETATCOMP4" localSheetId="12">!#REF!</definedName>
    <definedName name="ETATCOMP4" localSheetId="18">!#REF!</definedName>
    <definedName name="ETATCOMP4" localSheetId="17">!#REF!</definedName>
    <definedName name="ETATCOMP4" localSheetId="16">!#REF!</definedName>
    <definedName name="ETATCOMP4" localSheetId="14">!#REF!</definedName>
    <definedName name="ETATCOMP4" localSheetId="22">!#REF!</definedName>
    <definedName name="ETATCOMP4" localSheetId="21">!#REF!</definedName>
    <definedName name="ETATCOMP4" localSheetId="20">!#REF!</definedName>
    <definedName name="ETATCOMP4">!#REF!</definedName>
    <definedName name="FLUX1" localSheetId="19">!#REF!</definedName>
    <definedName name="FLUX1" localSheetId="15">!#REF!</definedName>
    <definedName name="FLUX1" localSheetId="23">!#REF!</definedName>
    <definedName name="FLUX1" localSheetId="13">!#REF!</definedName>
    <definedName name="FLUX1" localSheetId="24">!#REF!</definedName>
    <definedName name="FLUX1" localSheetId="12">!#REF!</definedName>
    <definedName name="FLUX1" localSheetId="18">!#REF!</definedName>
    <definedName name="FLUX1" localSheetId="17">!#REF!</definedName>
    <definedName name="FLUX1" localSheetId="16">!#REF!</definedName>
    <definedName name="FLUX1" localSheetId="14">!#REF!</definedName>
    <definedName name="FLUX1" localSheetId="22">!#REF!</definedName>
    <definedName name="FLUX1" localSheetId="21">!#REF!</definedName>
    <definedName name="FLUX1" localSheetId="20">!#REF!</definedName>
    <definedName name="FLUX1">!#REF!</definedName>
    <definedName name="FLUX2" localSheetId="19">!#REF!</definedName>
    <definedName name="FLUX2" localSheetId="15">!#REF!</definedName>
    <definedName name="FLUX2" localSheetId="23">!#REF!</definedName>
    <definedName name="FLUX2" localSheetId="13">!#REF!</definedName>
    <definedName name="FLUX2" localSheetId="24">!#REF!</definedName>
    <definedName name="FLUX2" localSheetId="12">!#REF!</definedName>
    <definedName name="FLUX2" localSheetId="18">!#REF!</definedName>
    <definedName name="FLUX2" localSheetId="17">!#REF!</definedName>
    <definedName name="FLUX2" localSheetId="16">!#REF!</definedName>
    <definedName name="FLUX2" localSheetId="14">!#REF!</definedName>
    <definedName name="FLUX2" localSheetId="22">!#REF!</definedName>
    <definedName name="FLUX2" localSheetId="21">!#REF!</definedName>
    <definedName name="FLUX2" localSheetId="20">!#REF!</definedName>
    <definedName name="FLUX2">!#REF!</definedName>
    <definedName name="FLUX3" localSheetId="19">!#REF!</definedName>
    <definedName name="FLUX3" localSheetId="15">!#REF!</definedName>
    <definedName name="FLUX3" localSheetId="23">!#REF!</definedName>
    <definedName name="FLUX3" localSheetId="13">!#REF!</definedName>
    <definedName name="FLUX3" localSheetId="24">!#REF!</definedName>
    <definedName name="FLUX3" localSheetId="12">!#REF!</definedName>
    <definedName name="FLUX3" localSheetId="18">!#REF!</definedName>
    <definedName name="FLUX3" localSheetId="17">!#REF!</definedName>
    <definedName name="FLUX3" localSheetId="16">!#REF!</definedName>
    <definedName name="FLUX3" localSheetId="14">!#REF!</definedName>
    <definedName name="FLUX3" localSheetId="22">!#REF!</definedName>
    <definedName name="FLUX3" localSheetId="21">!#REF!</definedName>
    <definedName name="FLUX3" localSheetId="20">!#REF!</definedName>
    <definedName name="FLUX3">!#REF!</definedName>
    <definedName name="FLUX4" localSheetId="19">!#REF!</definedName>
    <definedName name="FLUX4" localSheetId="15">!#REF!</definedName>
    <definedName name="FLUX4" localSheetId="23">!#REF!</definedName>
    <definedName name="FLUX4" localSheetId="13">!#REF!</definedName>
    <definedName name="FLUX4" localSheetId="24">!#REF!</definedName>
    <definedName name="FLUX4" localSheetId="12">!#REF!</definedName>
    <definedName name="FLUX4" localSheetId="18">!#REF!</definedName>
    <definedName name="FLUX4" localSheetId="17">!#REF!</definedName>
    <definedName name="FLUX4" localSheetId="16">!#REF!</definedName>
    <definedName name="FLUX4" localSheetId="14">!#REF!</definedName>
    <definedName name="FLUX4" localSheetId="22">!#REF!</definedName>
    <definedName name="FLUX4" localSheetId="21">!#REF!</definedName>
    <definedName name="FLUX4" localSheetId="20">!#REF!</definedName>
    <definedName name="FLUX4">!#REF!</definedName>
    <definedName name="FONPROPRES1" localSheetId="19">!#REF!</definedName>
    <definedName name="FONPROPRES1" localSheetId="15">!#REF!</definedName>
    <definedName name="FONPROPRES1" localSheetId="23">!#REF!</definedName>
    <definedName name="FONPROPRES1" localSheetId="13">!#REF!</definedName>
    <definedName name="FONPROPRES1" localSheetId="24">!#REF!</definedName>
    <definedName name="FONPROPRES1" localSheetId="12">!#REF!</definedName>
    <definedName name="FONPROPRES1" localSheetId="18">!#REF!</definedName>
    <definedName name="FONPROPRES1" localSheetId="17">!#REF!</definedName>
    <definedName name="FONPROPRES1" localSheetId="16">!#REF!</definedName>
    <definedName name="FONPROPRES1" localSheetId="14">!#REF!</definedName>
    <definedName name="FONPROPRES1" localSheetId="22">!#REF!</definedName>
    <definedName name="FONPROPRES1" localSheetId="21">!#REF!</definedName>
    <definedName name="FONPROPRES1" localSheetId="20">!#REF!</definedName>
    <definedName name="FONPROPRES1">!#REF!</definedName>
    <definedName name="Gauge_factor_Euro" localSheetId="19">!#REF!</definedName>
    <definedName name="Gauge_factor_Euro" localSheetId="15">!#REF!</definedName>
    <definedName name="Gauge_factor_Euro" localSheetId="23">!#REF!</definedName>
    <definedName name="Gauge_factor_Euro" localSheetId="13">!#REF!</definedName>
    <definedName name="Gauge_factor_Euro" localSheetId="24">!#REF!</definedName>
    <definedName name="Gauge_factor_Euro" localSheetId="12">!#REF!</definedName>
    <definedName name="Gauge_factor_Euro" localSheetId="18">!#REF!</definedName>
    <definedName name="Gauge_factor_Euro" localSheetId="17">!#REF!</definedName>
    <definedName name="Gauge_factor_Euro" localSheetId="16">!#REF!</definedName>
    <definedName name="Gauge_factor_Euro" localSheetId="14">!#REF!</definedName>
    <definedName name="Gauge_factor_Euro" localSheetId="22">!#REF!</definedName>
    <definedName name="Gauge_factor_Euro" localSheetId="21">!#REF!</definedName>
    <definedName name="Gauge_factor_Euro" localSheetId="20">!#REF!</definedName>
    <definedName name="Gauge_factor_Euro">!#REF!</definedName>
    <definedName name="IMMO" localSheetId="19">[1]Énoncé!$A$83</definedName>
    <definedName name="IMMO" localSheetId="15">[1]Énoncé!$A$83</definedName>
    <definedName name="IMMO" localSheetId="23">[2]Énoncé!$A$83</definedName>
    <definedName name="IMMO" localSheetId="13">[1]Énoncé!$A$83</definedName>
    <definedName name="IMMO" localSheetId="24">[3]Énoncé!$A$83</definedName>
    <definedName name="IMMO" localSheetId="12">[4]Énoncé!$A$83</definedName>
    <definedName name="IMMO" localSheetId="18">[1]Énoncé!$A$83</definedName>
    <definedName name="IMMO" localSheetId="17">[1]Énoncé!$A$83</definedName>
    <definedName name="IMMO" localSheetId="16">[1]Énoncé!$A$83</definedName>
    <definedName name="IMMO" localSheetId="14">[1]Énoncé!$A$83</definedName>
    <definedName name="IMMO" localSheetId="22">[2]Énoncé!$A$83</definedName>
    <definedName name="IMMO" localSheetId="21">[2]Énoncé!$A$83</definedName>
    <definedName name="IMMO" localSheetId="20">[1]Énoncé!$A$83</definedName>
    <definedName name="IMMO">[1]Énoncé!$A$83</definedName>
    <definedName name="Immo_Corpo_I" localSheetId="19">!#REF!</definedName>
    <definedName name="Immo_Corpo_I" localSheetId="15">!#REF!</definedName>
    <definedName name="Immo_Corpo_I" localSheetId="23">!#REF!</definedName>
    <definedName name="Immo_Corpo_I" localSheetId="13">!#REF!</definedName>
    <definedName name="Immo_Corpo_I" localSheetId="24">!#REF!</definedName>
    <definedName name="Immo_Corpo_I" localSheetId="12">!#REF!</definedName>
    <definedName name="Immo_Corpo_I" localSheetId="18">!#REF!</definedName>
    <definedName name="Immo_Corpo_I" localSheetId="17">!#REF!</definedName>
    <definedName name="Immo_Corpo_I" localSheetId="16">!#REF!</definedName>
    <definedName name="Immo_Corpo_I" localSheetId="14">!#REF!</definedName>
    <definedName name="Immo_Corpo_I" localSheetId="22">!#REF!</definedName>
    <definedName name="Immo_Corpo_I" localSheetId="21">!#REF!</definedName>
    <definedName name="Immo_Corpo_I" localSheetId="20">!#REF!</definedName>
    <definedName name="Immo_Corpo_I">!#REF!</definedName>
    <definedName name="Immo_Corpo_N" localSheetId="19">!#REF!</definedName>
    <definedName name="Immo_Corpo_N" localSheetId="15">!#REF!</definedName>
    <definedName name="Immo_Corpo_N" localSheetId="23">!#REF!</definedName>
    <definedName name="Immo_Corpo_N" localSheetId="13">!#REF!</definedName>
    <definedName name="Immo_Corpo_N" localSheetId="24">!#REF!</definedName>
    <definedName name="Immo_Corpo_N" localSheetId="12">!#REF!</definedName>
    <definedName name="Immo_Corpo_N" localSheetId="18">!#REF!</definedName>
    <definedName name="Immo_Corpo_N" localSheetId="17">!#REF!</definedName>
    <definedName name="Immo_Corpo_N" localSheetId="16">!#REF!</definedName>
    <definedName name="Immo_Corpo_N" localSheetId="14">!#REF!</definedName>
    <definedName name="Immo_Corpo_N" localSheetId="22">!#REF!</definedName>
    <definedName name="Immo_Corpo_N" localSheetId="21">!#REF!</definedName>
    <definedName name="Immo_Corpo_N" localSheetId="20">!#REF!</definedName>
    <definedName name="Immo_Corpo_N">!#REF!</definedName>
    <definedName name="Immo_Corpo_N1" localSheetId="19">!#REF!</definedName>
    <definedName name="Immo_Corpo_N1" localSheetId="15">!#REF!</definedName>
    <definedName name="Immo_Corpo_N1" localSheetId="23">!#REF!</definedName>
    <definedName name="Immo_Corpo_N1" localSheetId="13">!#REF!</definedName>
    <definedName name="Immo_Corpo_N1" localSheetId="24">!#REF!</definedName>
    <definedName name="Immo_Corpo_N1" localSheetId="12">!#REF!</definedName>
    <definedName name="Immo_Corpo_N1" localSheetId="18">!#REF!</definedName>
    <definedName name="Immo_Corpo_N1" localSheetId="17">!#REF!</definedName>
    <definedName name="Immo_Corpo_N1" localSheetId="16">!#REF!</definedName>
    <definedName name="Immo_Corpo_N1" localSheetId="14">!#REF!</definedName>
    <definedName name="Immo_Corpo_N1" localSheetId="22">!#REF!</definedName>
    <definedName name="Immo_Corpo_N1" localSheetId="21">!#REF!</definedName>
    <definedName name="Immo_Corpo_N1" localSheetId="20">!#REF!</definedName>
    <definedName name="Immo_Corpo_N1">!#REF!</definedName>
    <definedName name="Immo_Corpo_N2" localSheetId="19">!#REF!</definedName>
    <definedName name="Immo_Corpo_N2" localSheetId="15">!#REF!</definedName>
    <definedName name="Immo_Corpo_N2" localSheetId="23">!#REF!</definedName>
    <definedName name="Immo_Corpo_N2" localSheetId="13">!#REF!</definedName>
    <definedName name="Immo_Corpo_N2" localSheetId="24">!#REF!</definedName>
    <definedName name="Immo_Corpo_N2" localSheetId="12">!#REF!</definedName>
    <definedName name="Immo_Corpo_N2" localSheetId="18">!#REF!</definedName>
    <definedName name="Immo_Corpo_N2" localSheetId="17">!#REF!</definedName>
    <definedName name="Immo_Corpo_N2" localSheetId="16">!#REF!</definedName>
    <definedName name="Immo_Corpo_N2" localSheetId="14">!#REF!</definedName>
    <definedName name="Immo_Corpo_N2" localSheetId="22">!#REF!</definedName>
    <definedName name="Immo_Corpo_N2" localSheetId="21">!#REF!</definedName>
    <definedName name="Immo_Corpo_N2" localSheetId="20">!#REF!</definedName>
    <definedName name="Immo_Corpo_N2">!#REF!</definedName>
    <definedName name="Immo_Corpo_N3" localSheetId="19">!#REF!</definedName>
    <definedName name="Immo_Corpo_N3" localSheetId="15">!#REF!</definedName>
    <definedName name="Immo_Corpo_N3" localSheetId="23">!#REF!</definedName>
    <definedName name="Immo_Corpo_N3" localSheetId="13">!#REF!</definedName>
    <definedName name="Immo_Corpo_N3" localSheetId="24">!#REF!</definedName>
    <definedName name="Immo_Corpo_N3" localSheetId="12">!#REF!</definedName>
    <definedName name="Immo_Corpo_N3" localSheetId="18">!#REF!</definedName>
    <definedName name="Immo_Corpo_N3" localSheetId="17">!#REF!</definedName>
    <definedName name="Immo_Corpo_N3" localSheetId="16">!#REF!</definedName>
    <definedName name="Immo_Corpo_N3" localSheetId="14">!#REF!</definedName>
    <definedName name="Immo_Corpo_N3" localSheetId="22">!#REF!</definedName>
    <definedName name="Immo_Corpo_N3" localSheetId="21">!#REF!</definedName>
    <definedName name="Immo_Corpo_N3" localSheetId="20">!#REF!</definedName>
    <definedName name="Immo_Corpo_N3">!#REF!</definedName>
    <definedName name="Immo_Corpo_N4" localSheetId="19">!#REF!</definedName>
    <definedName name="Immo_Corpo_N4" localSheetId="15">!#REF!</definedName>
    <definedName name="Immo_Corpo_N4" localSheetId="23">!#REF!</definedName>
    <definedName name="Immo_Corpo_N4" localSheetId="13">!#REF!</definedName>
    <definedName name="Immo_Corpo_N4" localSheetId="24">!#REF!</definedName>
    <definedName name="Immo_Corpo_N4" localSheetId="12">!#REF!</definedName>
    <definedName name="Immo_Corpo_N4" localSheetId="18">!#REF!</definedName>
    <definedName name="Immo_Corpo_N4" localSheetId="17">!#REF!</definedName>
    <definedName name="Immo_Corpo_N4" localSheetId="16">!#REF!</definedName>
    <definedName name="Immo_Corpo_N4" localSheetId="14">!#REF!</definedName>
    <definedName name="Immo_Corpo_N4" localSheetId="22">!#REF!</definedName>
    <definedName name="Immo_Corpo_N4" localSheetId="21">!#REF!</definedName>
    <definedName name="Immo_Corpo_N4" localSheetId="20">!#REF!</definedName>
    <definedName name="Immo_Corpo_N4">!#REF!</definedName>
    <definedName name="Immo_Financ_I" localSheetId="19">!#REF!</definedName>
    <definedName name="Immo_Financ_I" localSheetId="15">!#REF!</definedName>
    <definedName name="Immo_Financ_I" localSheetId="23">!#REF!</definedName>
    <definedName name="Immo_Financ_I" localSheetId="13">!#REF!</definedName>
    <definedName name="Immo_Financ_I" localSheetId="24">!#REF!</definedName>
    <definedName name="Immo_Financ_I" localSheetId="12">!#REF!</definedName>
    <definedName name="Immo_Financ_I" localSheetId="18">!#REF!</definedName>
    <definedName name="Immo_Financ_I" localSheetId="17">!#REF!</definedName>
    <definedName name="Immo_Financ_I" localSheetId="16">!#REF!</definedName>
    <definedName name="Immo_Financ_I" localSheetId="14">!#REF!</definedName>
    <definedName name="Immo_Financ_I" localSheetId="22">!#REF!</definedName>
    <definedName name="Immo_Financ_I" localSheetId="21">!#REF!</definedName>
    <definedName name="Immo_Financ_I" localSheetId="20">!#REF!</definedName>
    <definedName name="Immo_Financ_I">!#REF!</definedName>
    <definedName name="Immo_Financ_N" localSheetId="19">!#REF!</definedName>
    <definedName name="Immo_Financ_N" localSheetId="15">!#REF!</definedName>
    <definedName name="Immo_Financ_N" localSheetId="23">!#REF!</definedName>
    <definedName name="Immo_Financ_N" localSheetId="13">!#REF!</definedName>
    <definedName name="Immo_Financ_N" localSheetId="24">!#REF!</definedName>
    <definedName name="Immo_Financ_N" localSheetId="12">!#REF!</definedName>
    <definedName name="Immo_Financ_N" localSheetId="18">!#REF!</definedName>
    <definedName name="Immo_Financ_N" localSheetId="17">!#REF!</definedName>
    <definedName name="Immo_Financ_N" localSheetId="16">!#REF!</definedName>
    <definedName name="Immo_Financ_N" localSheetId="14">!#REF!</definedName>
    <definedName name="Immo_Financ_N" localSheetId="22">!#REF!</definedName>
    <definedName name="Immo_Financ_N" localSheetId="21">!#REF!</definedName>
    <definedName name="Immo_Financ_N" localSheetId="20">!#REF!</definedName>
    <definedName name="Immo_Financ_N">!#REF!</definedName>
    <definedName name="Immo_Financ_N1" localSheetId="19">!#REF!</definedName>
    <definedName name="Immo_Financ_N1" localSheetId="15">!#REF!</definedName>
    <definedName name="Immo_Financ_N1" localSheetId="23">!#REF!</definedName>
    <definedName name="Immo_Financ_N1" localSheetId="13">!#REF!</definedName>
    <definedName name="Immo_Financ_N1" localSheetId="24">!#REF!</definedName>
    <definedName name="Immo_Financ_N1" localSheetId="12">!#REF!</definedName>
    <definedName name="Immo_Financ_N1" localSheetId="18">!#REF!</definedName>
    <definedName name="Immo_Financ_N1" localSheetId="17">!#REF!</definedName>
    <definedName name="Immo_Financ_N1" localSheetId="16">!#REF!</definedName>
    <definedName name="Immo_Financ_N1" localSheetId="14">!#REF!</definedName>
    <definedName name="Immo_Financ_N1" localSheetId="22">!#REF!</definedName>
    <definedName name="Immo_Financ_N1" localSheetId="21">!#REF!</definedName>
    <definedName name="Immo_Financ_N1" localSheetId="20">!#REF!</definedName>
    <definedName name="Immo_Financ_N1">!#REF!</definedName>
    <definedName name="Immo_Financ_N2" localSheetId="19">!#REF!</definedName>
    <definedName name="Immo_Financ_N2" localSheetId="15">!#REF!</definedName>
    <definedName name="Immo_Financ_N2" localSheetId="23">!#REF!</definedName>
    <definedName name="Immo_Financ_N2" localSheetId="13">!#REF!</definedName>
    <definedName name="Immo_Financ_N2" localSheetId="24">!#REF!</definedName>
    <definedName name="Immo_Financ_N2" localSheetId="12">!#REF!</definedName>
    <definedName name="Immo_Financ_N2" localSheetId="18">!#REF!</definedName>
    <definedName name="Immo_Financ_N2" localSheetId="17">!#REF!</definedName>
    <definedName name="Immo_Financ_N2" localSheetId="16">!#REF!</definedName>
    <definedName name="Immo_Financ_N2" localSheetId="14">!#REF!</definedName>
    <definedName name="Immo_Financ_N2" localSheetId="22">!#REF!</definedName>
    <definedName name="Immo_Financ_N2" localSheetId="21">!#REF!</definedName>
    <definedName name="Immo_Financ_N2" localSheetId="20">!#REF!</definedName>
    <definedName name="Immo_Financ_N2">!#REF!</definedName>
    <definedName name="Immo_Financ_N3" localSheetId="19">!#REF!</definedName>
    <definedName name="Immo_Financ_N3" localSheetId="15">!#REF!</definedName>
    <definedName name="Immo_Financ_N3" localSheetId="23">!#REF!</definedName>
    <definedName name="Immo_Financ_N3" localSheetId="13">!#REF!</definedName>
    <definedName name="Immo_Financ_N3" localSheetId="24">!#REF!</definedName>
    <definedName name="Immo_Financ_N3" localSheetId="12">!#REF!</definedName>
    <definedName name="Immo_Financ_N3" localSheetId="18">!#REF!</definedName>
    <definedName name="Immo_Financ_N3" localSheetId="17">!#REF!</definedName>
    <definedName name="Immo_Financ_N3" localSheetId="16">!#REF!</definedName>
    <definedName name="Immo_Financ_N3" localSheetId="14">!#REF!</definedName>
    <definedName name="Immo_Financ_N3" localSheetId="22">!#REF!</definedName>
    <definedName name="Immo_Financ_N3" localSheetId="21">!#REF!</definedName>
    <definedName name="Immo_Financ_N3" localSheetId="20">!#REF!</definedName>
    <definedName name="Immo_Financ_N3">!#REF!</definedName>
    <definedName name="Immo_Financ_N4" localSheetId="19">!#REF!</definedName>
    <definedName name="Immo_Financ_N4" localSheetId="15">!#REF!</definedName>
    <definedName name="Immo_Financ_N4" localSheetId="23">!#REF!</definedName>
    <definedName name="Immo_Financ_N4" localSheetId="13">!#REF!</definedName>
    <definedName name="Immo_Financ_N4" localSheetId="24">!#REF!</definedName>
    <definedName name="Immo_Financ_N4" localSheetId="12">!#REF!</definedName>
    <definedName name="Immo_Financ_N4" localSheetId="18">!#REF!</definedName>
    <definedName name="Immo_Financ_N4" localSheetId="17">!#REF!</definedName>
    <definedName name="Immo_Financ_N4" localSheetId="16">!#REF!</definedName>
    <definedName name="Immo_Financ_N4" localSheetId="14">!#REF!</definedName>
    <definedName name="Immo_Financ_N4" localSheetId="22">!#REF!</definedName>
    <definedName name="Immo_Financ_N4" localSheetId="21">!#REF!</definedName>
    <definedName name="Immo_Financ_N4" localSheetId="20">!#REF!</definedName>
    <definedName name="Immo_Financ_N4">!#REF!</definedName>
    <definedName name="Immo_Incorpo_I" localSheetId="19">!#REF!</definedName>
    <definedName name="Immo_Incorpo_I" localSheetId="15">!#REF!</definedName>
    <definedName name="Immo_Incorpo_I" localSheetId="23">!#REF!</definedName>
    <definedName name="Immo_Incorpo_I" localSheetId="13">!#REF!</definedName>
    <definedName name="Immo_Incorpo_I" localSheetId="24">!#REF!</definedName>
    <definedName name="Immo_Incorpo_I" localSheetId="12">!#REF!</definedName>
    <definedName name="Immo_Incorpo_I" localSheetId="18">!#REF!</definedName>
    <definedName name="Immo_Incorpo_I" localSheetId="17">!#REF!</definedName>
    <definedName name="Immo_Incorpo_I" localSheetId="16">!#REF!</definedName>
    <definedName name="Immo_Incorpo_I" localSheetId="14">!#REF!</definedName>
    <definedName name="Immo_Incorpo_I" localSheetId="22">!#REF!</definedName>
    <definedName name="Immo_Incorpo_I" localSheetId="21">!#REF!</definedName>
    <definedName name="Immo_Incorpo_I" localSheetId="20">!#REF!</definedName>
    <definedName name="Immo_Incorpo_I">!#REF!</definedName>
    <definedName name="Immo_Incorpo_N" localSheetId="19">!#REF!</definedName>
    <definedName name="Immo_Incorpo_N" localSheetId="15">!#REF!</definedName>
    <definedName name="Immo_Incorpo_N" localSheetId="23">!#REF!</definedName>
    <definedName name="Immo_Incorpo_N" localSheetId="13">!#REF!</definedName>
    <definedName name="Immo_Incorpo_N" localSheetId="24">!#REF!</definedName>
    <definedName name="Immo_Incorpo_N" localSheetId="12">!#REF!</definedName>
    <definedName name="Immo_Incorpo_N" localSheetId="18">!#REF!</definedName>
    <definedName name="Immo_Incorpo_N" localSheetId="17">!#REF!</definedName>
    <definedName name="Immo_Incorpo_N" localSheetId="16">!#REF!</definedName>
    <definedName name="Immo_Incorpo_N" localSheetId="14">!#REF!</definedName>
    <definedName name="Immo_Incorpo_N" localSheetId="22">!#REF!</definedName>
    <definedName name="Immo_Incorpo_N" localSheetId="21">!#REF!</definedName>
    <definedName name="Immo_Incorpo_N" localSheetId="20">!#REF!</definedName>
    <definedName name="Immo_Incorpo_N">!#REF!</definedName>
    <definedName name="Immo_Incorpo_N1" localSheetId="19">!#REF!</definedName>
    <definedName name="Immo_Incorpo_N1" localSheetId="15">!#REF!</definedName>
    <definedName name="Immo_Incorpo_N1" localSheetId="23">!#REF!</definedName>
    <definedName name="Immo_Incorpo_N1" localSheetId="13">!#REF!</definedName>
    <definedName name="Immo_Incorpo_N1" localSheetId="24">!#REF!</definedName>
    <definedName name="Immo_Incorpo_N1" localSheetId="12">!#REF!</definedName>
    <definedName name="Immo_Incorpo_N1" localSheetId="18">!#REF!</definedName>
    <definedName name="Immo_Incorpo_N1" localSheetId="17">!#REF!</definedName>
    <definedName name="Immo_Incorpo_N1" localSheetId="16">!#REF!</definedName>
    <definedName name="Immo_Incorpo_N1" localSheetId="14">!#REF!</definedName>
    <definedName name="Immo_Incorpo_N1" localSheetId="22">!#REF!</definedName>
    <definedName name="Immo_Incorpo_N1" localSheetId="21">!#REF!</definedName>
    <definedName name="Immo_Incorpo_N1" localSheetId="20">!#REF!</definedName>
    <definedName name="Immo_Incorpo_N1">!#REF!</definedName>
    <definedName name="Immo_Incorpo_N2" localSheetId="19">!#REF!</definedName>
    <definedName name="Immo_Incorpo_N2" localSheetId="15">!#REF!</definedName>
    <definedName name="Immo_Incorpo_N2" localSheetId="23">!#REF!</definedName>
    <definedName name="Immo_Incorpo_N2" localSheetId="13">!#REF!</definedName>
    <definedName name="Immo_Incorpo_N2" localSheetId="24">!#REF!</definedName>
    <definedName name="Immo_Incorpo_N2" localSheetId="12">!#REF!</definedName>
    <definedName name="Immo_Incorpo_N2" localSheetId="18">!#REF!</definedName>
    <definedName name="Immo_Incorpo_N2" localSheetId="17">!#REF!</definedName>
    <definedName name="Immo_Incorpo_N2" localSheetId="16">!#REF!</definedName>
    <definedName name="Immo_Incorpo_N2" localSheetId="14">!#REF!</definedName>
    <definedName name="Immo_Incorpo_N2" localSheetId="22">!#REF!</definedName>
    <definedName name="Immo_Incorpo_N2" localSheetId="21">!#REF!</definedName>
    <definedName name="Immo_Incorpo_N2" localSheetId="20">!#REF!</definedName>
    <definedName name="Immo_Incorpo_N2">!#REF!</definedName>
    <definedName name="Immo_Incorpo_N3" localSheetId="19">!#REF!</definedName>
    <definedName name="Immo_Incorpo_N3" localSheetId="15">!#REF!</definedName>
    <definedName name="Immo_Incorpo_N3" localSheetId="23">!#REF!</definedName>
    <definedName name="Immo_Incorpo_N3" localSheetId="13">!#REF!</definedName>
    <definedName name="Immo_Incorpo_N3" localSheetId="24">!#REF!</definedName>
    <definedName name="Immo_Incorpo_N3" localSheetId="12">!#REF!</definedName>
    <definedName name="Immo_Incorpo_N3" localSheetId="18">!#REF!</definedName>
    <definedName name="Immo_Incorpo_N3" localSheetId="17">!#REF!</definedName>
    <definedName name="Immo_Incorpo_N3" localSheetId="16">!#REF!</definedName>
    <definedName name="Immo_Incorpo_N3" localSheetId="14">!#REF!</definedName>
    <definedName name="Immo_Incorpo_N3" localSheetId="22">!#REF!</definedName>
    <definedName name="Immo_Incorpo_N3" localSheetId="21">!#REF!</definedName>
    <definedName name="Immo_Incorpo_N3" localSheetId="20">!#REF!</definedName>
    <definedName name="Immo_Incorpo_N3">!#REF!</definedName>
    <definedName name="Immo_Incorpo_N4" localSheetId="19">!#REF!</definedName>
    <definedName name="Immo_Incorpo_N4" localSheetId="15">!#REF!</definedName>
    <definedName name="Immo_Incorpo_N4" localSheetId="23">!#REF!</definedName>
    <definedName name="Immo_Incorpo_N4" localSheetId="13">!#REF!</definedName>
    <definedName name="Immo_Incorpo_N4" localSheetId="24">!#REF!</definedName>
    <definedName name="Immo_Incorpo_N4" localSheetId="12">!#REF!</definedName>
    <definedName name="Immo_Incorpo_N4" localSheetId="18">!#REF!</definedName>
    <definedName name="Immo_Incorpo_N4" localSheetId="17">!#REF!</definedName>
    <definedName name="Immo_Incorpo_N4" localSheetId="16">!#REF!</definedName>
    <definedName name="Immo_Incorpo_N4" localSheetId="14">!#REF!</definedName>
    <definedName name="Immo_Incorpo_N4" localSheetId="22">!#REF!</definedName>
    <definedName name="Immo_Incorpo_N4" localSheetId="21">!#REF!</definedName>
    <definedName name="Immo_Incorpo_N4" localSheetId="20">!#REF!</definedName>
    <definedName name="Immo_Incorpo_N4">!#REF!</definedName>
    <definedName name="IMMOCORPO1" localSheetId="19">!#REF!</definedName>
    <definedName name="IMMOCORPO1" localSheetId="15">!#REF!</definedName>
    <definedName name="IMMOCORPO1" localSheetId="23">!#REF!</definedName>
    <definedName name="IMMOCORPO1" localSheetId="13">!#REF!</definedName>
    <definedName name="IMMOCORPO1" localSheetId="24">!#REF!</definedName>
    <definedName name="IMMOCORPO1" localSheetId="12">!#REF!</definedName>
    <definedName name="IMMOCORPO1" localSheetId="18">!#REF!</definedName>
    <definedName name="IMMOCORPO1" localSheetId="17">!#REF!</definedName>
    <definedName name="IMMOCORPO1" localSheetId="16">!#REF!</definedName>
    <definedName name="IMMOCORPO1" localSheetId="14">!#REF!</definedName>
    <definedName name="IMMOCORPO1" localSheetId="22">!#REF!</definedName>
    <definedName name="IMMOCORPO1" localSheetId="21">!#REF!</definedName>
    <definedName name="IMMOCORPO1" localSheetId="20">!#REF!</definedName>
    <definedName name="IMMOCORPO1">!#REF!</definedName>
    <definedName name="IMMOCORPO2" localSheetId="19">!#REF!</definedName>
    <definedName name="IMMOCORPO2" localSheetId="15">!#REF!</definedName>
    <definedName name="IMMOCORPO2" localSheetId="23">!#REF!</definedName>
    <definedName name="IMMOCORPO2" localSheetId="13">!#REF!</definedName>
    <definedName name="IMMOCORPO2" localSheetId="24">!#REF!</definedName>
    <definedName name="IMMOCORPO2" localSheetId="12">!#REF!</definedName>
    <definedName name="IMMOCORPO2" localSheetId="18">!#REF!</definedName>
    <definedName name="IMMOCORPO2" localSheetId="17">!#REF!</definedName>
    <definedName name="IMMOCORPO2" localSheetId="16">!#REF!</definedName>
    <definedName name="IMMOCORPO2" localSheetId="14">!#REF!</definedName>
    <definedName name="IMMOCORPO2" localSheetId="22">!#REF!</definedName>
    <definedName name="IMMOCORPO2" localSheetId="21">!#REF!</definedName>
    <definedName name="IMMOCORPO2" localSheetId="20">!#REF!</definedName>
    <definedName name="IMMOCORPO2">!#REF!</definedName>
    <definedName name="IMMOCORPO3" localSheetId="19">!#REF!</definedName>
    <definedName name="IMMOCORPO3" localSheetId="15">!#REF!</definedName>
    <definedName name="IMMOCORPO3" localSheetId="23">!#REF!</definedName>
    <definedName name="IMMOCORPO3" localSheetId="13">!#REF!</definedName>
    <definedName name="IMMOCORPO3" localSheetId="24">!#REF!</definedName>
    <definedName name="IMMOCORPO3" localSheetId="12">!#REF!</definedName>
    <definedName name="IMMOCORPO3" localSheetId="18">!#REF!</definedName>
    <definedName name="IMMOCORPO3" localSheetId="17">!#REF!</definedName>
    <definedName name="IMMOCORPO3" localSheetId="16">!#REF!</definedName>
    <definedName name="IMMOCORPO3" localSheetId="14">!#REF!</definedName>
    <definedName name="IMMOCORPO3" localSheetId="22">!#REF!</definedName>
    <definedName name="IMMOCORPO3" localSheetId="21">!#REF!</definedName>
    <definedName name="IMMOCORPO3" localSheetId="20">!#REF!</definedName>
    <definedName name="IMMOCORPO3">!#REF!</definedName>
    <definedName name="IMMOINCOR1" localSheetId="19">!#REF!</definedName>
    <definedName name="IMMOINCOR1" localSheetId="15">!#REF!</definedName>
    <definedName name="IMMOINCOR1" localSheetId="23">!#REF!</definedName>
    <definedName name="IMMOINCOR1" localSheetId="13">!#REF!</definedName>
    <definedName name="IMMOINCOR1" localSheetId="24">!#REF!</definedName>
    <definedName name="IMMOINCOR1" localSheetId="12">!#REF!</definedName>
    <definedName name="IMMOINCOR1" localSheetId="18">!#REF!</definedName>
    <definedName name="IMMOINCOR1" localSheetId="17">!#REF!</definedName>
    <definedName name="IMMOINCOR1" localSheetId="16">!#REF!</definedName>
    <definedName name="IMMOINCOR1" localSheetId="14">!#REF!</definedName>
    <definedName name="IMMOINCOR1" localSheetId="22">!#REF!</definedName>
    <definedName name="IMMOINCOR1" localSheetId="21">!#REF!</definedName>
    <definedName name="IMMOINCOR1" localSheetId="20">!#REF!</definedName>
    <definedName name="IMMOINCOR1">!#REF!</definedName>
    <definedName name="IMMOINCOR2" localSheetId="19">!#REF!</definedName>
    <definedName name="IMMOINCOR2" localSheetId="15">!#REF!</definedName>
    <definedName name="IMMOINCOR2" localSheetId="23">!#REF!</definedName>
    <definedName name="IMMOINCOR2" localSheetId="13">!#REF!</definedName>
    <definedName name="IMMOINCOR2" localSheetId="24">!#REF!</definedName>
    <definedName name="IMMOINCOR2" localSheetId="12">!#REF!</definedName>
    <definedName name="IMMOINCOR2" localSheetId="18">!#REF!</definedName>
    <definedName name="IMMOINCOR2" localSheetId="17">!#REF!</definedName>
    <definedName name="IMMOINCOR2" localSheetId="16">!#REF!</definedName>
    <definedName name="IMMOINCOR2" localSheetId="14">!#REF!</definedName>
    <definedName name="IMMOINCOR2" localSheetId="22">!#REF!</definedName>
    <definedName name="IMMOINCOR2" localSheetId="21">!#REF!</definedName>
    <definedName name="IMMOINCOR2" localSheetId="20">!#REF!</definedName>
    <definedName name="IMMOINCOR2">!#REF!</definedName>
    <definedName name="IMMOINCOR3" localSheetId="19">!#REF!</definedName>
    <definedName name="IMMOINCOR3" localSheetId="15">!#REF!</definedName>
    <definedName name="IMMOINCOR3" localSheetId="23">!#REF!</definedName>
    <definedName name="IMMOINCOR3" localSheetId="13">!#REF!</definedName>
    <definedName name="IMMOINCOR3" localSheetId="24">!#REF!</definedName>
    <definedName name="IMMOINCOR3" localSheetId="12">!#REF!</definedName>
    <definedName name="IMMOINCOR3" localSheetId="18">!#REF!</definedName>
    <definedName name="IMMOINCOR3" localSheetId="17">!#REF!</definedName>
    <definedName name="IMMOINCOR3" localSheetId="16">!#REF!</definedName>
    <definedName name="IMMOINCOR3" localSheetId="14">!#REF!</definedName>
    <definedName name="IMMOINCOR3" localSheetId="22">!#REF!</definedName>
    <definedName name="IMMOINCOR3" localSheetId="21">!#REF!</definedName>
    <definedName name="IMMOINCOR3" localSheetId="20">!#REF!</definedName>
    <definedName name="IMMOINCOR3">!#REF!</definedName>
    <definedName name="Imp_Tax_I" localSheetId="19">!#REF!</definedName>
    <definedName name="Imp_Tax_I" localSheetId="15">!#REF!</definedName>
    <definedName name="Imp_Tax_I" localSheetId="23">!#REF!</definedName>
    <definedName name="Imp_Tax_I" localSheetId="13">!#REF!</definedName>
    <definedName name="Imp_Tax_I" localSheetId="24">!#REF!</definedName>
    <definedName name="Imp_Tax_I" localSheetId="12">!#REF!</definedName>
    <definedName name="Imp_Tax_I" localSheetId="18">!#REF!</definedName>
    <definedName name="Imp_Tax_I" localSheetId="17">!#REF!</definedName>
    <definedName name="Imp_Tax_I" localSheetId="16">!#REF!</definedName>
    <definedName name="Imp_Tax_I" localSheetId="14">!#REF!</definedName>
    <definedName name="Imp_Tax_I" localSheetId="22">!#REF!</definedName>
    <definedName name="Imp_Tax_I" localSheetId="21">!#REF!</definedName>
    <definedName name="Imp_Tax_I" localSheetId="20">!#REF!</definedName>
    <definedName name="Imp_Tax_I">!#REF!</definedName>
    <definedName name="Imp_Tax_N" localSheetId="19">!#REF!</definedName>
    <definedName name="Imp_Tax_N" localSheetId="15">!#REF!</definedName>
    <definedName name="Imp_Tax_N" localSheetId="23">!#REF!</definedName>
    <definedName name="Imp_Tax_N" localSheetId="13">!#REF!</definedName>
    <definedName name="Imp_Tax_N" localSheetId="24">!#REF!</definedName>
    <definedName name="Imp_Tax_N" localSheetId="12">!#REF!</definedName>
    <definedName name="Imp_Tax_N" localSheetId="18">!#REF!</definedName>
    <definedName name="Imp_Tax_N" localSheetId="17">!#REF!</definedName>
    <definedName name="Imp_Tax_N" localSheetId="16">!#REF!</definedName>
    <definedName name="Imp_Tax_N" localSheetId="14">!#REF!</definedName>
    <definedName name="Imp_Tax_N" localSheetId="22">!#REF!</definedName>
    <definedName name="Imp_Tax_N" localSheetId="21">!#REF!</definedName>
    <definedName name="Imp_Tax_N" localSheetId="20">!#REF!</definedName>
    <definedName name="Imp_Tax_N">!#REF!</definedName>
    <definedName name="Imp_Tax_N1" localSheetId="19">!#REF!</definedName>
    <definedName name="Imp_Tax_N1" localSheetId="15">!#REF!</definedName>
    <definedName name="Imp_Tax_N1" localSheetId="23">!#REF!</definedName>
    <definedName name="Imp_Tax_N1" localSheetId="13">!#REF!</definedName>
    <definedName name="Imp_Tax_N1" localSheetId="24">!#REF!</definedName>
    <definedName name="Imp_Tax_N1" localSheetId="12">!#REF!</definedName>
    <definedName name="Imp_Tax_N1" localSheetId="18">!#REF!</definedName>
    <definedName name="Imp_Tax_N1" localSheetId="17">!#REF!</definedName>
    <definedName name="Imp_Tax_N1" localSheetId="16">!#REF!</definedName>
    <definedName name="Imp_Tax_N1" localSheetId="14">!#REF!</definedName>
    <definedName name="Imp_Tax_N1" localSheetId="22">!#REF!</definedName>
    <definedName name="Imp_Tax_N1" localSheetId="21">!#REF!</definedName>
    <definedName name="Imp_Tax_N1" localSheetId="20">!#REF!</definedName>
    <definedName name="Imp_Tax_N1">!#REF!</definedName>
    <definedName name="Imp_Tax_N2" localSheetId="19">!#REF!</definedName>
    <definedName name="Imp_Tax_N2" localSheetId="15">!#REF!</definedName>
    <definedName name="Imp_Tax_N2" localSheetId="23">!#REF!</definedName>
    <definedName name="Imp_Tax_N2" localSheetId="13">!#REF!</definedName>
    <definedName name="Imp_Tax_N2" localSheetId="24">!#REF!</definedName>
    <definedName name="Imp_Tax_N2" localSheetId="12">!#REF!</definedName>
    <definedName name="Imp_Tax_N2" localSheetId="18">!#REF!</definedName>
    <definedName name="Imp_Tax_N2" localSheetId="17">!#REF!</definedName>
    <definedName name="Imp_Tax_N2" localSheetId="16">!#REF!</definedName>
    <definedName name="Imp_Tax_N2" localSheetId="14">!#REF!</definedName>
    <definedName name="Imp_Tax_N2" localSheetId="22">!#REF!</definedName>
    <definedName name="Imp_Tax_N2" localSheetId="21">!#REF!</definedName>
    <definedName name="Imp_Tax_N2" localSheetId="20">!#REF!</definedName>
    <definedName name="Imp_Tax_N2">!#REF!</definedName>
    <definedName name="Imp_Tax_N3" localSheetId="19">!#REF!</definedName>
    <definedName name="Imp_Tax_N3" localSheetId="15">!#REF!</definedName>
    <definedName name="Imp_Tax_N3" localSheetId="23">!#REF!</definedName>
    <definedName name="Imp_Tax_N3" localSheetId="13">!#REF!</definedName>
    <definedName name="Imp_Tax_N3" localSheetId="24">!#REF!</definedName>
    <definedName name="Imp_Tax_N3" localSheetId="12">!#REF!</definedName>
    <definedName name="Imp_Tax_N3" localSheetId="18">!#REF!</definedName>
    <definedName name="Imp_Tax_N3" localSheetId="17">!#REF!</definedName>
    <definedName name="Imp_Tax_N3" localSheetId="16">!#REF!</definedName>
    <definedName name="Imp_Tax_N3" localSheetId="14">!#REF!</definedName>
    <definedName name="Imp_Tax_N3" localSheetId="22">!#REF!</definedName>
    <definedName name="Imp_Tax_N3" localSheetId="21">!#REF!</definedName>
    <definedName name="Imp_Tax_N3" localSheetId="20">!#REF!</definedName>
    <definedName name="Imp_Tax_N3">!#REF!</definedName>
    <definedName name="Imp_Tax_N4" localSheetId="19">!#REF!</definedName>
    <definedName name="Imp_Tax_N4" localSheetId="15">!#REF!</definedName>
    <definedName name="Imp_Tax_N4" localSheetId="23">!#REF!</definedName>
    <definedName name="Imp_Tax_N4" localSheetId="13">!#REF!</definedName>
    <definedName name="Imp_Tax_N4" localSheetId="24">!#REF!</definedName>
    <definedName name="Imp_Tax_N4" localSheetId="12">!#REF!</definedName>
    <definedName name="Imp_Tax_N4" localSheetId="18">!#REF!</definedName>
    <definedName name="Imp_Tax_N4" localSheetId="17">!#REF!</definedName>
    <definedName name="Imp_Tax_N4" localSheetId="16">!#REF!</definedName>
    <definedName name="Imp_Tax_N4" localSheetId="14">!#REF!</definedName>
    <definedName name="Imp_Tax_N4" localSheetId="22">!#REF!</definedName>
    <definedName name="Imp_Tax_N4" localSheetId="21">!#REF!</definedName>
    <definedName name="Imp_Tax_N4" localSheetId="20">!#REF!</definedName>
    <definedName name="Imp_Tax_N4">!#REF!</definedName>
    <definedName name="IS" localSheetId="19">[1]Énoncé!$A$88</definedName>
    <definedName name="IS" localSheetId="15">[1]Énoncé!$A$88</definedName>
    <definedName name="IS" localSheetId="23">[2]Énoncé!$A$88</definedName>
    <definedName name="IS" localSheetId="13">[1]Énoncé!$A$88</definedName>
    <definedName name="IS" localSheetId="24">[3]Énoncé!$A$88</definedName>
    <definedName name="IS" localSheetId="12">[4]Énoncé!$A$88</definedName>
    <definedName name="IS" localSheetId="18">[1]Énoncé!$A$88</definedName>
    <definedName name="IS" localSheetId="17">[1]Énoncé!$A$88</definedName>
    <definedName name="IS" localSheetId="16">[1]Énoncé!$A$88</definedName>
    <definedName name="IS" localSheetId="14">[1]Énoncé!$A$88</definedName>
    <definedName name="IS" localSheetId="22">[2]Énoncé!$A$88</definedName>
    <definedName name="IS" localSheetId="21">[2]Énoncé!$A$88</definedName>
    <definedName name="IS" localSheetId="20">[1]Énoncé!$A$88</definedName>
    <definedName name="IS">[1]Énoncé!$A$88</definedName>
    <definedName name="IS_A_Payer_I" localSheetId="19">!#REF!</definedName>
    <definedName name="IS_A_Payer_I" localSheetId="15">!#REF!</definedName>
    <definedName name="IS_A_Payer_I" localSheetId="23">!#REF!</definedName>
    <definedName name="IS_A_Payer_I" localSheetId="13">!#REF!</definedName>
    <definedName name="IS_A_Payer_I" localSheetId="24">!#REF!</definedName>
    <definedName name="IS_A_Payer_I" localSheetId="12">!#REF!</definedName>
    <definedName name="IS_A_Payer_I" localSheetId="18">!#REF!</definedName>
    <definedName name="IS_A_Payer_I" localSheetId="17">!#REF!</definedName>
    <definedName name="IS_A_Payer_I" localSheetId="16">!#REF!</definedName>
    <definedName name="IS_A_Payer_I" localSheetId="14">!#REF!</definedName>
    <definedName name="IS_A_Payer_I" localSheetId="22">!#REF!</definedName>
    <definedName name="IS_A_Payer_I" localSheetId="21">!#REF!</definedName>
    <definedName name="IS_A_Payer_I" localSheetId="20">!#REF!</definedName>
    <definedName name="IS_A_Payer_I">!#REF!</definedName>
    <definedName name="IS_A_Payer_N" localSheetId="19">!#REF!</definedName>
    <definedName name="IS_A_Payer_N" localSheetId="15">!#REF!</definedName>
    <definedName name="IS_A_Payer_N" localSheetId="23">!#REF!</definedName>
    <definedName name="IS_A_Payer_N" localSheetId="13">!#REF!</definedName>
    <definedName name="IS_A_Payer_N" localSheetId="24">!#REF!</definedName>
    <definedName name="IS_A_Payer_N" localSheetId="12">!#REF!</definedName>
    <definedName name="IS_A_Payer_N" localSheetId="18">!#REF!</definedName>
    <definedName name="IS_A_Payer_N" localSheetId="17">!#REF!</definedName>
    <definedName name="IS_A_Payer_N" localSheetId="16">!#REF!</definedName>
    <definedName name="IS_A_Payer_N" localSheetId="14">!#REF!</definedName>
    <definedName name="IS_A_Payer_N" localSheetId="22">!#REF!</definedName>
    <definedName name="IS_A_Payer_N" localSheetId="21">!#REF!</definedName>
    <definedName name="IS_A_Payer_N" localSheetId="20">!#REF!</definedName>
    <definedName name="IS_A_Payer_N">!#REF!</definedName>
    <definedName name="IS_A_Payer_N1" localSheetId="19">!#REF!</definedName>
    <definedName name="IS_A_Payer_N1" localSheetId="15">!#REF!</definedName>
    <definedName name="IS_A_Payer_N1" localSheetId="23">!#REF!</definedName>
    <definedName name="IS_A_Payer_N1" localSheetId="13">!#REF!</definedName>
    <definedName name="IS_A_Payer_N1" localSheetId="24">!#REF!</definedName>
    <definedName name="IS_A_Payer_N1" localSheetId="12">!#REF!</definedName>
    <definedName name="IS_A_Payer_N1" localSheetId="18">!#REF!</definedName>
    <definedName name="IS_A_Payer_N1" localSheetId="17">!#REF!</definedName>
    <definedName name="IS_A_Payer_N1" localSheetId="16">!#REF!</definedName>
    <definedName name="IS_A_Payer_N1" localSheetId="14">!#REF!</definedName>
    <definedName name="IS_A_Payer_N1" localSheetId="22">!#REF!</definedName>
    <definedName name="IS_A_Payer_N1" localSheetId="21">!#REF!</definedName>
    <definedName name="IS_A_Payer_N1" localSheetId="20">!#REF!</definedName>
    <definedName name="IS_A_Payer_N1">!#REF!</definedName>
    <definedName name="IS_A_Payer_N2" localSheetId="19">!#REF!</definedName>
    <definedName name="IS_A_Payer_N2" localSheetId="15">!#REF!</definedName>
    <definedName name="IS_A_Payer_N2" localSheetId="23">!#REF!</definedName>
    <definedName name="IS_A_Payer_N2" localSheetId="13">!#REF!</definedName>
    <definedName name="IS_A_Payer_N2" localSheetId="24">!#REF!</definedName>
    <definedName name="IS_A_Payer_N2" localSheetId="12">!#REF!</definedName>
    <definedName name="IS_A_Payer_N2" localSheetId="18">!#REF!</definedName>
    <definedName name="IS_A_Payer_N2" localSheetId="17">!#REF!</definedName>
    <definedName name="IS_A_Payer_N2" localSheetId="16">!#REF!</definedName>
    <definedName name="IS_A_Payer_N2" localSheetId="14">!#REF!</definedName>
    <definedName name="IS_A_Payer_N2" localSheetId="22">!#REF!</definedName>
    <definedName name="IS_A_Payer_N2" localSheetId="21">!#REF!</definedName>
    <definedName name="IS_A_Payer_N2" localSheetId="20">!#REF!</definedName>
    <definedName name="IS_A_Payer_N2">!#REF!</definedName>
    <definedName name="IS_A_Payer_N3" localSheetId="19">!#REF!</definedName>
    <definedName name="IS_A_Payer_N3" localSheetId="15">!#REF!</definedName>
    <definedName name="IS_A_Payer_N3" localSheetId="23">!#REF!</definedName>
    <definedName name="IS_A_Payer_N3" localSheetId="13">!#REF!</definedName>
    <definedName name="IS_A_Payer_N3" localSheetId="24">!#REF!</definedName>
    <definedName name="IS_A_Payer_N3" localSheetId="12">!#REF!</definedName>
    <definedName name="IS_A_Payer_N3" localSheetId="18">!#REF!</definedName>
    <definedName name="IS_A_Payer_N3" localSheetId="17">!#REF!</definedName>
    <definedName name="IS_A_Payer_N3" localSheetId="16">!#REF!</definedName>
    <definedName name="IS_A_Payer_N3" localSheetId="14">!#REF!</definedName>
    <definedName name="IS_A_Payer_N3" localSheetId="22">!#REF!</definedName>
    <definedName name="IS_A_Payer_N3" localSheetId="21">!#REF!</definedName>
    <definedName name="IS_A_Payer_N3" localSheetId="20">!#REF!</definedName>
    <definedName name="IS_A_Payer_N3">!#REF!</definedName>
    <definedName name="IS_A_Payer_N4" localSheetId="19">!#REF!</definedName>
    <definedName name="IS_A_Payer_N4" localSheetId="15">!#REF!</definedName>
    <definedName name="IS_A_Payer_N4" localSheetId="23">!#REF!</definedName>
    <definedName name="IS_A_Payer_N4" localSheetId="13">!#REF!</definedName>
    <definedName name="IS_A_Payer_N4" localSheetId="24">!#REF!</definedName>
    <definedName name="IS_A_Payer_N4" localSheetId="12">!#REF!</definedName>
    <definedName name="IS_A_Payer_N4" localSheetId="18">!#REF!</definedName>
    <definedName name="IS_A_Payer_N4" localSheetId="17">!#REF!</definedName>
    <definedName name="IS_A_Payer_N4" localSheetId="16">!#REF!</definedName>
    <definedName name="IS_A_Payer_N4" localSheetId="14">!#REF!</definedName>
    <definedName name="IS_A_Payer_N4" localSheetId="22">!#REF!</definedName>
    <definedName name="IS_A_Payer_N4" localSheetId="21">!#REF!</definedName>
    <definedName name="IS_A_Payer_N4" localSheetId="20">!#REF!</definedName>
    <definedName name="IS_A_Payer_N4">!#REF!</definedName>
    <definedName name="IS_I" localSheetId="19">!#REF!</definedName>
    <definedName name="IS_I" localSheetId="15">!#REF!</definedName>
    <definedName name="IS_I" localSheetId="23">!#REF!</definedName>
    <definedName name="IS_I" localSheetId="13">!#REF!</definedName>
    <definedName name="IS_I" localSheetId="24">!#REF!</definedName>
    <definedName name="IS_I" localSheetId="12">!#REF!</definedName>
    <definedName name="IS_I" localSheetId="18">!#REF!</definedName>
    <definedName name="IS_I" localSheetId="17">!#REF!</definedName>
    <definedName name="IS_I" localSheetId="16">!#REF!</definedName>
    <definedName name="IS_I" localSheetId="14">!#REF!</definedName>
    <definedName name="IS_I" localSheetId="22">!#REF!</definedName>
    <definedName name="IS_I" localSheetId="21">!#REF!</definedName>
    <definedName name="IS_I" localSheetId="20">!#REF!</definedName>
    <definedName name="IS_I">!#REF!</definedName>
    <definedName name="IS_N" localSheetId="19">!#REF!</definedName>
    <definedName name="IS_N" localSheetId="15">!#REF!</definedName>
    <definedName name="IS_N" localSheetId="23">!#REF!</definedName>
    <definedName name="IS_N" localSheetId="13">!#REF!</definedName>
    <definedName name="IS_N" localSheetId="24">!#REF!</definedName>
    <definedName name="IS_N" localSheetId="12">!#REF!</definedName>
    <definedName name="IS_N" localSheetId="18">!#REF!</definedName>
    <definedName name="IS_N" localSheetId="17">!#REF!</definedName>
    <definedName name="IS_N" localSheetId="16">!#REF!</definedName>
    <definedName name="IS_N" localSheetId="14">!#REF!</definedName>
    <definedName name="IS_N" localSheetId="22">!#REF!</definedName>
    <definedName name="IS_N" localSheetId="21">!#REF!</definedName>
    <definedName name="IS_N" localSheetId="20">!#REF!</definedName>
    <definedName name="IS_N">!#REF!</definedName>
    <definedName name="IS_N1" localSheetId="19">!#REF!</definedName>
    <definedName name="IS_N1" localSheetId="15">!#REF!</definedName>
    <definedName name="IS_N1" localSheetId="23">!#REF!</definedName>
    <definedName name="IS_N1" localSheetId="13">!#REF!</definedName>
    <definedName name="IS_N1" localSheetId="24">!#REF!</definedName>
    <definedName name="IS_N1" localSheetId="12">!#REF!</definedName>
    <definedName name="IS_N1" localSheetId="18">!#REF!</definedName>
    <definedName name="IS_N1" localSheetId="17">!#REF!</definedName>
    <definedName name="IS_N1" localSheetId="16">!#REF!</definedName>
    <definedName name="IS_N1" localSheetId="14">!#REF!</definedName>
    <definedName name="IS_N1" localSheetId="22">!#REF!</definedName>
    <definedName name="IS_N1" localSheetId="21">!#REF!</definedName>
    <definedName name="IS_N1" localSheetId="20">!#REF!</definedName>
    <definedName name="IS_N1">!#REF!</definedName>
    <definedName name="IS_N2" localSheetId="19">!#REF!</definedName>
    <definedName name="IS_N2" localSheetId="15">!#REF!</definedName>
    <definedName name="IS_N2" localSheetId="23">!#REF!</definedName>
    <definedName name="IS_N2" localSheetId="13">!#REF!</definedName>
    <definedName name="IS_N2" localSheetId="24">!#REF!</definedName>
    <definedName name="IS_N2" localSheetId="12">!#REF!</definedName>
    <definedName name="IS_N2" localSheetId="18">!#REF!</definedName>
    <definedName name="IS_N2" localSheetId="17">!#REF!</definedName>
    <definedName name="IS_N2" localSheetId="16">!#REF!</definedName>
    <definedName name="IS_N2" localSheetId="14">!#REF!</definedName>
    <definedName name="IS_N2" localSheetId="22">!#REF!</definedName>
    <definedName name="IS_N2" localSheetId="21">!#REF!</definedName>
    <definedName name="IS_N2" localSheetId="20">!#REF!</definedName>
    <definedName name="IS_N2">!#REF!</definedName>
    <definedName name="IS_N3" localSheetId="19">!#REF!</definedName>
    <definedName name="IS_N3" localSheetId="15">!#REF!</definedName>
    <definedName name="IS_N3" localSheetId="23">!#REF!</definedName>
    <definedName name="IS_N3" localSheetId="13">!#REF!</definedName>
    <definedName name="IS_N3" localSheetId="24">!#REF!</definedName>
    <definedName name="IS_N3" localSheetId="12">!#REF!</definedName>
    <definedName name="IS_N3" localSheetId="18">!#REF!</definedName>
    <definedName name="IS_N3" localSheetId="17">!#REF!</definedName>
    <definedName name="IS_N3" localSheetId="16">!#REF!</definedName>
    <definedName name="IS_N3" localSheetId="14">!#REF!</definedName>
    <definedName name="IS_N3" localSheetId="22">!#REF!</definedName>
    <definedName name="IS_N3" localSheetId="21">!#REF!</definedName>
    <definedName name="IS_N3" localSheetId="20">!#REF!</definedName>
    <definedName name="IS_N3">!#REF!</definedName>
    <definedName name="IS_N4" localSheetId="19">!#REF!</definedName>
    <definedName name="IS_N4" localSheetId="15">!#REF!</definedName>
    <definedName name="IS_N4" localSheetId="23">!#REF!</definedName>
    <definedName name="IS_N4" localSheetId="13">!#REF!</definedName>
    <definedName name="IS_N4" localSheetId="24">!#REF!</definedName>
    <definedName name="IS_N4" localSheetId="12">!#REF!</definedName>
    <definedName name="IS_N4" localSheetId="18">!#REF!</definedName>
    <definedName name="IS_N4" localSheetId="17">!#REF!</definedName>
    <definedName name="IS_N4" localSheetId="16">!#REF!</definedName>
    <definedName name="IS_N4" localSheetId="14">!#REF!</definedName>
    <definedName name="IS_N4" localSheetId="22">!#REF!</definedName>
    <definedName name="IS_N4" localSheetId="21">!#REF!</definedName>
    <definedName name="IS_N4" localSheetId="20">!#REF!</definedName>
    <definedName name="IS_N4">!#REF!</definedName>
    <definedName name="ListeNAF" localSheetId="19">!#REF!</definedName>
    <definedName name="ListeNAF" localSheetId="15">!#REF!</definedName>
    <definedName name="ListeNAF" localSheetId="23">!#REF!</definedName>
    <definedName name="ListeNAF" localSheetId="13">!#REF!</definedName>
    <definedName name="ListeNAF" localSheetId="24">!#REF!</definedName>
    <definedName name="ListeNAF" localSheetId="12">!#REF!</definedName>
    <definedName name="ListeNAF" localSheetId="18">!#REF!</definedName>
    <definedName name="ListeNAF" localSheetId="17">!#REF!</definedName>
    <definedName name="ListeNAF" localSheetId="16">!#REF!</definedName>
    <definedName name="ListeNAF" localSheetId="14">!#REF!</definedName>
    <definedName name="ListeNAF" localSheetId="22">!#REF!</definedName>
    <definedName name="ListeNAF" localSheetId="21">!#REF!</definedName>
    <definedName name="ListeNAF" localSheetId="20">!#REF!</definedName>
    <definedName name="ListeNAF">!#REF!</definedName>
    <definedName name="N°defacture" localSheetId="19">!#REF!</definedName>
    <definedName name="N°defacture" localSheetId="15">!#REF!</definedName>
    <definedName name="N°defacture" localSheetId="23">!#REF!</definedName>
    <definedName name="N°defacture" localSheetId="13">!#REF!</definedName>
    <definedName name="N°defacture" localSheetId="24">!#REF!</definedName>
    <definedName name="N°defacture" localSheetId="12">!#REF!</definedName>
    <definedName name="N°defacture" localSheetId="18">!#REF!</definedName>
    <definedName name="N°defacture" localSheetId="17">!#REF!</definedName>
    <definedName name="N°defacture" localSheetId="16">!#REF!</definedName>
    <definedName name="N°defacture" localSheetId="14">!#REF!</definedName>
    <definedName name="N°defacture" localSheetId="22">!#REF!</definedName>
    <definedName name="N°defacture" localSheetId="21">!#REF!</definedName>
    <definedName name="N°defacture" localSheetId="20">!#REF!</definedName>
    <definedName name="N°defacture">!#REF!</definedName>
    <definedName name="Nomdelasociété" localSheetId="19">[8]Facture!$B$1</definedName>
    <definedName name="Nomdelasociété" localSheetId="15">[8]Facture!$B$1</definedName>
    <definedName name="Nomdelasociété" localSheetId="23">[9]Facture!$B$1</definedName>
    <definedName name="Nomdelasociété" localSheetId="13">[8]Facture!$B$1</definedName>
    <definedName name="Nomdelasociété" localSheetId="24">[10]Facture!$B$1</definedName>
    <definedName name="Nomdelasociété" localSheetId="12">[8]Facture!$B$1</definedName>
    <definedName name="Nomdelasociété" localSheetId="18">[8]Facture!$B$1</definedName>
    <definedName name="Nomdelasociété" localSheetId="17">[8]Facture!$B$1</definedName>
    <definedName name="Nomdelasociété" localSheetId="16">[8]Facture!$B$1</definedName>
    <definedName name="Nomdelasociété" localSheetId="14">[8]Facture!$B$1</definedName>
    <definedName name="Nomdelasociété" localSheetId="22">[9]Facture!$B$1</definedName>
    <definedName name="Nomdelasociété" localSheetId="21">[9]Facture!$B$1</definedName>
    <definedName name="Nomdelasociété" localSheetId="20">[8]Facture!$B$1</definedName>
    <definedName name="Nomdelasociété">[11]Facture!$B$1</definedName>
    <definedName name="NomDossier" localSheetId="19">!#REF!</definedName>
    <definedName name="NomDossier" localSheetId="15">!#REF!</definedName>
    <definedName name="NomDossier" localSheetId="23">!#REF!</definedName>
    <definedName name="NomDossier" localSheetId="13">!#REF!</definedName>
    <definedName name="NomDossier" localSheetId="24">!#REF!</definedName>
    <definedName name="NomDossier" localSheetId="12">!#REF!</definedName>
    <definedName name="NomDossier" localSheetId="18">!#REF!</definedName>
    <definedName name="NomDossier" localSheetId="17">!#REF!</definedName>
    <definedName name="NomDossier" localSheetId="16">!#REF!</definedName>
    <definedName name="NomDossier" localSheetId="14">!#REF!</definedName>
    <definedName name="NomDossier" localSheetId="22">!#REF!</definedName>
    <definedName name="NomDossier" localSheetId="21">!#REF!</definedName>
    <definedName name="NomDossier" localSheetId="20">!#REF!</definedName>
    <definedName name="NomDossier">!#REF!</definedName>
    <definedName name="NUMERO" localSheetId="19">!#REF!</definedName>
    <definedName name="NUMERO" localSheetId="15">!#REF!</definedName>
    <definedName name="NUMERO" localSheetId="31">!#REF!</definedName>
    <definedName name="NUMERO" localSheetId="30">!#REF!</definedName>
    <definedName name="NUMERO" localSheetId="23">!#REF!</definedName>
    <definedName name="NUMERO" localSheetId="13">!#REF!</definedName>
    <definedName name="NUMERO" localSheetId="24">!#REF!</definedName>
    <definedName name="NUMERO" localSheetId="12">!#REF!</definedName>
    <definedName name="NUMERO" localSheetId="18">!#REF!</definedName>
    <definedName name="NUMERO" localSheetId="17">!#REF!</definedName>
    <definedName name="NUMERO" localSheetId="25">!#REF!</definedName>
    <definedName name="NUMERO" localSheetId="16">!#REF!</definedName>
    <definedName name="NUMERO" localSheetId="14">!#REF!</definedName>
    <definedName name="NUMERO" localSheetId="22">!#REF!</definedName>
    <definedName name="NUMERO" localSheetId="21">!#REF!</definedName>
    <definedName name="NUMERO" localSheetId="20">!#REF!</definedName>
    <definedName name="NUMERO">!#REF!</definedName>
    <definedName name="Part_Sal_I" localSheetId="19">!#REF!</definedName>
    <definedName name="Part_Sal_I" localSheetId="15">!#REF!</definedName>
    <definedName name="Part_Sal_I" localSheetId="23">!#REF!</definedName>
    <definedName name="Part_Sal_I" localSheetId="13">!#REF!</definedName>
    <definedName name="Part_Sal_I" localSheetId="24">!#REF!</definedName>
    <definedName name="Part_Sal_I" localSheetId="12">!#REF!</definedName>
    <definedName name="Part_Sal_I" localSheetId="18">!#REF!</definedName>
    <definedName name="Part_Sal_I" localSheetId="17">!#REF!</definedName>
    <definedName name="Part_Sal_I" localSheetId="16">!#REF!</definedName>
    <definedName name="Part_Sal_I" localSheetId="14">!#REF!</definedName>
    <definedName name="Part_Sal_I" localSheetId="22">!#REF!</definedName>
    <definedName name="Part_Sal_I" localSheetId="21">!#REF!</definedName>
    <definedName name="Part_Sal_I" localSheetId="20">!#REF!</definedName>
    <definedName name="Part_Sal_I">!#REF!</definedName>
    <definedName name="Part_Sal_N" localSheetId="19">!#REF!</definedName>
    <definedName name="Part_Sal_N" localSheetId="15">!#REF!</definedName>
    <definedName name="Part_Sal_N" localSheetId="23">!#REF!</definedName>
    <definedName name="Part_Sal_N" localSheetId="13">!#REF!</definedName>
    <definedName name="Part_Sal_N" localSheetId="24">!#REF!</definedName>
    <definedName name="Part_Sal_N" localSheetId="12">!#REF!</definedName>
    <definedName name="Part_Sal_N" localSheetId="18">!#REF!</definedName>
    <definedName name="Part_Sal_N" localSheetId="17">!#REF!</definedName>
    <definedName name="Part_Sal_N" localSheetId="16">!#REF!</definedName>
    <definedName name="Part_Sal_N" localSheetId="14">!#REF!</definedName>
    <definedName name="Part_Sal_N" localSheetId="22">!#REF!</definedName>
    <definedName name="Part_Sal_N" localSheetId="21">!#REF!</definedName>
    <definedName name="Part_Sal_N" localSheetId="20">!#REF!</definedName>
    <definedName name="Part_Sal_N">!#REF!</definedName>
    <definedName name="Part_Sal_N1" localSheetId="19">!#REF!</definedName>
    <definedName name="Part_Sal_N1" localSheetId="15">!#REF!</definedName>
    <definedName name="Part_Sal_N1" localSheetId="23">!#REF!</definedName>
    <definedName name="Part_Sal_N1" localSheetId="13">!#REF!</definedName>
    <definedName name="Part_Sal_N1" localSheetId="24">!#REF!</definedName>
    <definedName name="Part_Sal_N1" localSheetId="12">!#REF!</definedName>
    <definedName name="Part_Sal_N1" localSheetId="18">!#REF!</definedName>
    <definedName name="Part_Sal_N1" localSheetId="17">!#REF!</definedName>
    <definedName name="Part_Sal_N1" localSheetId="16">!#REF!</definedName>
    <definedName name="Part_Sal_N1" localSheetId="14">!#REF!</definedName>
    <definedName name="Part_Sal_N1" localSheetId="22">!#REF!</definedName>
    <definedName name="Part_Sal_N1" localSheetId="21">!#REF!</definedName>
    <definedName name="Part_Sal_N1" localSheetId="20">!#REF!</definedName>
    <definedName name="Part_Sal_N1">!#REF!</definedName>
    <definedName name="Part_Sal_N2" localSheetId="19">!#REF!</definedName>
    <definedName name="Part_Sal_N2" localSheetId="15">!#REF!</definedName>
    <definedName name="Part_Sal_N2" localSheetId="23">!#REF!</definedName>
    <definedName name="Part_Sal_N2" localSheetId="13">!#REF!</definedName>
    <definedName name="Part_Sal_N2" localSheetId="24">!#REF!</definedName>
    <definedName name="Part_Sal_N2" localSheetId="12">!#REF!</definedName>
    <definedName name="Part_Sal_N2" localSheetId="18">!#REF!</definedName>
    <definedName name="Part_Sal_N2" localSheetId="17">!#REF!</definedName>
    <definedName name="Part_Sal_N2" localSheetId="16">!#REF!</definedName>
    <definedName name="Part_Sal_N2" localSheetId="14">!#REF!</definedName>
    <definedName name="Part_Sal_N2" localSheetId="22">!#REF!</definedName>
    <definedName name="Part_Sal_N2" localSheetId="21">!#REF!</definedName>
    <definedName name="Part_Sal_N2" localSheetId="20">!#REF!</definedName>
    <definedName name="Part_Sal_N2">!#REF!</definedName>
    <definedName name="Part_Sal_N3" localSheetId="19">!#REF!</definedName>
    <definedName name="Part_Sal_N3" localSheetId="15">!#REF!</definedName>
    <definedName name="Part_Sal_N3" localSheetId="23">!#REF!</definedName>
    <definedName name="Part_Sal_N3" localSheetId="13">!#REF!</definedName>
    <definedName name="Part_Sal_N3" localSheetId="24">!#REF!</definedName>
    <definedName name="Part_Sal_N3" localSheetId="12">!#REF!</definedName>
    <definedName name="Part_Sal_N3" localSheetId="18">!#REF!</definedName>
    <definedName name="Part_Sal_N3" localSheetId="17">!#REF!</definedName>
    <definedName name="Part_Sal_N3" localSheetId="16">!#REF!</definedName>
    <definedName name="Part_Sal_N3" localSheetId="14">!#REF!</definedName>
    <definedName name="Part_Sal_N3" localSheetId="22">!#REF!</definedName>
    <definedName name="Part_Sal_N3" localSheetId="21">!#REF!</definedName>
    <definedName name="Part_Sal_N3" localSheetId="20">!#REF!</definedName>
    <definedName name="Part_Sal_N3">!#REF!</definedName>
    <definedName name="Part_Sal_N4" localSheetId="19">!#REF!</definedName>
    <definedName name="Part_Sal_N4" localSheetId="15">!#REF!</definedName>
    <definedName name="Part_Sal_N4" localSheetId="23">!#REF!</definedName>
    <definedName name="Part_Sal_N4" localSheetId="13">!#REF!</definedName>
    <definedName name="Part_Sal_N4" localSheetId="24">!#REF!</definedName>
    <definedName name="Part_Sal_N4" localSheetId="12">!#REF!</definedName>
    <definedName name="Part_Sal_N4" localSheetId="18">!#REF!</definedName>
    <definedName name="Part_Sal_N4" localSheetId="17">!#REF!</definedName>
    <definedName name="Part_Sal_N4" localSheetId="16">!#REF!</definedName>
    <definedName name="Part_Sal_N4" localSheetId="14">!#REF!</definedName>
    <definedName name="Part_Sal_N4" localSheetId="22">!#REF!</definedName>
    <definedName name="Part_Sal_N4" localSheetId="21">!#REF!</definedName>
    <definedName name="Part_Sal_N4" localSheetId="20">!#REF!</definedName>
    <definedName name="Part_Sal_N4">!#REF!</definedName>
    <definedName name="PARTFI1" localSheetId="19">!#REF!</definedName>
    <definedName name="PARTFI1" localSheetId="15">!#REF!</definedName>
    <definedName name="PARTFI1" localSheetId="23">!#REF!</definedName>
    <definedName name="PARTFI1" localSheetId="13">!#REF!</definedName>
    <definedName name="PARTFI1" localSheetId="24">!#REF!</definedName>
    <definedName name="PARTFI1" localSheetId="12">!#REF!</definedName>
    <definedName name="PARTFI1" localSheetId="18">!#REF!</definedName>
    <definedName name="PARTFI1" localSheetId="17">!#REF!</definedName>
    <definedName name="PARTFI1" localSheetId="16">!#REF!</definedName>
    <definedName name="PARTFI1" localSheetId="14">!#REF!</definedName>
    <definedName name="PARTFI1" localSheetId="22">!#REF!</definedName>
    <definedName name="PARTFI1" localSheetId="21">!#REF!</definedName>
    <definedName name="PARTFI1" localSheetId="20">!#REF!</definedName>
    <definedName name="PARTFI1">!#REF!</definedName>
    <definedName name="Particip_I" localSheetId="19">!#REF!</definedName>
    <definedName name="Particip_I" localSheetId="15">!#REF!</definedName>
    <definedName name="Particip_I" localSheetId="23">!#REF!</definedName>
    <definedName name="Particip_I" localSheetId="13">!#REF!</definedName>
    <definedName name="Particip_I" localSheetId="24">!#REF!</definedName>
    <definedName name="Particip_I" localSheetId="12">!#REF!</definedName>
    <definedName name="Particip_I" localSheetId="18">!#REF!</definedName>
    <definedName name="Particip_I" localSheetId="17">!#REF!</definedName>
    <definedName name="Particip_I" localSheetId="16">!#REF!</definedName>
    <definedName name="Particip_I" localSheetId="14">!#REF!</definedName>
    <definedName name="Particip_I" localSheetId="22">!#REF!</definedName>
    <definedName name="Particip_I" localSheetId="21">!#REF!</definedName>
    <definedName name="Particip_I" localSheetId="20">!#REF!</definedName>
    <definedName name="Particip_I">!#REF!</definedName>
    <definedName name="Particip_N" localSheetId="19">!#REF!</definedName>
    <definedName name="Particip_N" localSheetId="15">!#REF!</definedName>
    <definedName name="Particip_N" localSheetId="23">!#REF!</definedName>
    <definedName name="Particip_N" localSheetId="13">!#REF!</definedName>
    <definedName name="Particip_N" localSheetId="24">!#REF!</definedName>
    <definedName name="Particip_N" localSheetId="12">!#REF!</definedName>
    <definedName name="Particip_N" localSheetId="18">!#REF!</definedName>
    <definedName name="Particip_N" localSheetId="17">!#REF!</definedName>
    <definedName name="Particip_N" localSheetId="16">!#REF!</definedName>
    <definedName name="Particip_N" localSheetId="14">!#REF!</definedName>
    <definedName name="Particip_N" localSheetId="22">!#REF!</definedName>
    <definedName name="Particip_N" localSheetId="21">!#REF!</definedName>
    <definedName name="Particip_N" localSheetId="20">!#REF!</definedName>
    <definedName name="Particip_N">!#REF!</definedName>
    <definedName name="Particip_N1" localSheetId="19">!#REF!</definedName>
    <definedName name="Particip_N1" localSheetId="15">!#REF!</definedName>
    <definedName name="Particip_N1" localSheetId="23">!#REF!</definedName>
    <definedName name="Particip_N1" localSheetId="13">!#REF!</definedName>
    <definedName name="Particip_N1" localSheetId="24">!#REF!</definedName>
    <definedName name="Particip_N1" localSheetId="12">!#REF!</definedName>
    <definedName name="Particip_N1" localSheetId="18">!#REF!</definedName>
    <definedName name="Particip_N1" localSheetId="17">!#REF!</definedName>
    <definedName name="Particip_N1" localSheetId="16">!#REF!</definedName>
    <definedName name="Particip_N1" localSheetId="14">!#REF!</definedName>
    <definedName name="Particip_N1" localSheetId="22">!#REF!</definedName>
    <definedName name="Particip_N1" localSheetId="21">!#REF!</definedName>
    <definedName name="Particip_N1" localSheetId="20">!#REF!</definedName>
    <definedName name="Particip_N1">!#REF!</definedName>
    <definedName name="Particip_N2" localSheetId="19">!#REF!</definedName>
    <definedName name="Particip_N2" localSheetId="15">!#REF!</definedName>
    <definedName name="Particip_N2" localSheetId="23">!#REF!</definedName>
    <definedName name="Particip_N2" localSheetId="13">!#REF!</definedName>
    <definedName name="Particip_N2" localSheetId="24">!#REF!</definedName>
    <definedName name="Particip_N2" localSheetId="12">!#REF!</definedName>
    <definedName name="Particip_N2" localSheetId="18">!#REF!</definedName>
    <definedName name="Particip_N2" localSheetId="17">!#REF!</definedName>
    <definedName name="Particip_N2" localSheetId="16">!#REF!</definedName>
    <definedName name="Particip_N2" localSheetId="14">!#REF!</definedName>
    <definedName name="Particip_N2" localSheetId="22">!#REF!</definedName>
    <definedName name="Particip_N2" localSheetId="21">!#REF!</definedName>
    <definedName name="Particip_N2" localSheetId="20">!#REF!</definedName>
    <definedName name="Particip_N2">!#REF!</definedName>
    <definedName name="Particip_N3" localSheetId="19">!#REF!</definedName>
    <definedName name="Particip_N3" localSheetId="15">!#REF!</definedName>
    <definedName name="Particip_N3" localSheetId="23">!#REF!</definedName>
    <definedName name="Particip_N3" localSheetId="13">!#REF!</definedName>
    <definedName name="Particip_N3" localSheetId="24">!#REF!</definedName>
    <definedName name="Particip_N3" localSheetId="12">!#REF!</definedName>
    <definedName name="Particip_N3" localSheetId="18">!#REF!</definedName>
    <definedName name="Particip_N3" localSheetId="17">!#REF!</definedName>
    <definedName name="Particip_N3" localSheetId="16">!#REF!</definedName>
    <definedName name="Particip_N3" localSheetId="14">!#REF!</definedName>
    <definedName name="Particip_N3" localSheetId="22">!#REF!</definedName>
    <definedName name="Particip_N3" localSheetId="21">!#REF!</definedName>
    <definedName name="Particip_N3" localSheetId="20">!#REF!</definedName>
    <definedName name="Particip_N3">!#REF!</definedName>
    <definedName name="Particip_N4" localSheetId="19">!#REF!</definedName>
    <definedName name="Particip_N4" localSheetId="15">!#REF!</definedName>
    <definedName name="Particip_N4" localSheetId="23">!#REF!</definedName>
    <definedName name="Particip_N4" localSheetId="13">!#REF!</definedName>
    <definedName name="Particip_N4" localSheetId="24">!#REF!</definedName>
    <definedName name="Particip_N4" localSheetId="12">!#REF!</definedName>
    <definedName name="Particip_N4" localSheetId="18">!#REF!</definedName>
    <definedName name="Particip_N4" localSheetId="17">!#REF!</definedName>
    <definedName name="Particip_N4" localSheetId="16">!#REF!</definedName>
    <definedName name="Particip_N4" localSheetId="14">!#REF!</definedName>
    <definedName name="Particip_N4" localSheetId="22">!#REF!</definedName>
    <definedName name="Particip_N4" localSheetId="21">!#REF!</definedName>
    <definedName name="Particip_N4" localSheetId="20">!#REF!</definedName>
    <definedName name="Particip_N4">!#REF!</definedName>
    <definedName name="PARTIFI2" localSheetId="19">!#REF!</definedName>
    <definedName name="PARTIFI2" localSheetId="15">!#REF!</definedName>
    <definedName name="PARTIFI2" localSheetId="23">!#REF!</definedName>
    <definedName name="PARTIFI2" localSheetId="13">!#REF!</definedName>
    <definedName name="PARTIFI2" localSheetId="24">!#REF!</definedName>
    <definedName name="PARTIFI2" localSheetId="12">!#REF!</definedName>
    <definedName name="PARTIFI2" localSheetId="18">!#REF!</definedName>
    <definedName name="PARTIFI2" localSheetId="17">!#REF!</definedName>
    <definedName name="PARTIFI2" localSheetId="16">!#REF!</definedName>
    <definedName name="PARTIFI2" localSheetId="14">!#REF!</definedName>
    <definedName name="PARTIFI2" localSheetId="22">!#REF!</definedName>
    <definedName name="PARTIFI2" localSheetId="21">!#REF!</definedName>
    <definedName name="PARTIFI2" localSheetId="20">!#REF!</definedName>
    <definedName name="PARTIFI2">!#REF!</definedName>
    <definedName name="Pdt_Except_I" localSheetId="19">!#REF!</definedName>
    <definedName name="Pdt_Except_I" localSheetId="15">!#REF!</definedName>
    <definedName name="Pdt_Except_I" localSheetId="23">!#REF!</definedName>
    <definedName name="Pdt_Except_I" localSheetId="13">!#REF!</definedName>
    <definedName name="Pdt_Except_I" localSheetId="24">!#REF!</definedName>
    <definedName name="Pdt_Except_I" localSheetId="12">!#REF!</definedName>
    <definedName name="Pdt_Except_I" localSheetId="18">!#REF!</definedName>
    <definedName name="Pdt_Except_I" localSheetId="17">!#REF!</definedName>
    <definedName name="Pdt_Except_I" localSheetId="16">!#REF!</definedName>
    <definedName name="Pdt_Except_I" localSheetId="14">!#REF!</definedName>
    <definedName name="Pdt_Except_I" localSheetId="22">!#REF!</definedName>
    <definedName name="Pdt_Except_I" localSheetId="21">!#REF!</definedName>
    <definedName name="Pdt_Except_I" localSheetId="20">!#REF!</definedName>
    <definedName name="Pdt_Except_I">!#REF!</definedName>
    <definedName name="Pdt_Except_N" localSheetId="19">!#REF!</definedName>
    <definedName name="Pdt_Except_N" localSheetId="15">!#REF!</definedName>
    <definedName name="Pdt_Except_N" localSheetId="23">!#REF!</definedName>
    <definedName name="Pdt_Except_N" localSheetId="13">!#REF!</definedName>
    <definedName name="Pdt_Except_N" localSheetId="24">!#REF!</definedName>
    <definedName name="Pdt_Except_N" localSheetId="12">!#REF!</definedName>
    <definedName name="Pdt_Except_N" localSheetId="18">!#REF!</definedName>
    <definedName name="Pdt_Except_N" localSheetId="17">!#REF!</definedName>
    <definedName name="Pdt_Except_N" localSheetId="16">!#REF!</definedName>
    <definedName name="Pdt_Except_N" localSheetId="14">!#REF!</definedName>
    <definedName name="Pdt_Except_N" localSheetId="22">!#REF!</definedName>
    <definedName name="Pdt_Except_N" localSheetId="21">!#REF!</definedName>
    <definedName name="Pdt_Except_N" localSheetId="20">!#REF!</definedName>
    <definedName name="Pdt_Except_N">!#REF!</definedName>
    <definedName name="Pdt_Except_N1" localSheetId="19">!#REF!</definedName>
    <definedName name="Pdt_Except_N1" localSheetId="15">!#REF!</definedName>
    <definedName name="Pdt_Except_N1" localSheetId="23">!#REF!</definedName>
    <definedName name="Pdt_Except_N1" localSheetId="13">!#REF!</definedName>
    <definedName name="Pdt_Except_N1" localSheetId="24">!#REF!</definedName>
    <definedName name="Pdt_Except_N1" localSheetId="12">!#REF!</definedName>
    <definedName name="Pdt_Except_N1" localSheetId="18">!#REF!</definedName>
    <definedName name="Pdt_Except_N1" localSheetId="17">!#REF!</definedName>
    <definedName name="Pdt_Except_N1" localSheetId="16">!#REF!</definedName>
    <definedName name="Pdt_Except_N1" localSheetId="14">!#REF!</definedName>
    <definedName name="Pdt_Except_N1" localSheetId="22">!#REF!</definedName>
    <definedName name="Pdt_Except_N1" localSheetId="21">!#REF!</definedName>
    <definedName name="Pdt_Except_N1" localSheetId="20">!#REF!</definedName>
    <definedName name="Pdt_Except_N1">!#REF!</definedName>
    <definedName name="Pdt_Except_N2" localSheetId="19">!#REF!</definedName>
    <definedName name="Pdt_Except_N2" localSheetId="15">!#REF!</definedName>
    <definedName name="Pdt_Except_N2" localSheetId="23">!#REF!</definedName>
    <definedName name="Pdt_Except_N2" localSheetId="13">!#REF!</definedName>
    <definedName name="Pdt_Except_N2" localSheetId="24">!#REF!</definedName>
    <definedName name="Pdt_Except_N2" localSheetId="12">!#REF!</definedName>
    <definedName name="Pdt_Except_N2" localSheetId="18">!#REF!</definedName>
    <definedName name="Pdt_Except_N2" localSheetId="17">!#REF!</definedName>
    <definedName name="Pdt_Except_N2" localSheetId="16">!#REF!</definedName>
    <definedName name="Pdt_Except_N2" localSheetId="14">!#REF!</definedName>
    <definedName name="Pdt_Except_N2" localSheetId="22">!#REF!</definedName>
    <definedName name="Pdt_Except_N2" localSheetId="21">!#REF!</definedName>
    <definedName name="Pdt_Except_N2" localSheetId="20">!#REF!</definedName>
    <definedName name="Pdt_Except_N2">!#REF!</definedName>
    <definedName name="Pdt_Except_N3" localSheetId="19">!#REF!</definedName>
    <definedName name="Pdt_Except_N3" localSheetId="15">!#REF!</definedName>
    <definedName name="Pdt_Except_N3" localSheetId="23">!#REF!</definedName>
    <definedName name="Pdt_Except_N3" localSheetId="13">!#REF!</definedName>
    <definedName name="Pdt_Except_N3" localSheetId="24">!#REF!</definedName>
    <definedName name="Pdt_Except_N3" localSheetId="12">!#REF!</definedName>
    <definedName name="Pdt_Except_N3" localSheetId="18">!#REF!</definedName>
    <definedName name="Pdt_Except_N3" localSheetId="17">!#REF!</definedName>
    <definedName name="Pdt_Except_N3" localSheetId="16">!#REF!</definedName>
    <definedName name="Pdt_Except_N3" localSheetId="14">!#REF!</definedName>
    <definedName name="Pdt_Except_N3" localSheetId="22">!#REF!</definedName>
    <definedName name="Pdt_Except_N3" localSheetId="21">!#REF!</definedName>
    <definedName name="Pdt_Except_N3" localSheetId="20">!#REF!</definedName>
    <definedName name="Pdt_Except_N3">!#REF!</definedName>
    <definedName name="Pdt_Except_N4" localSheetId="19">!#REF!</definedName>
    <definedName name="Pdt_Except_N4" localSheetId="15">!#REF!</definedName>
    <definedName name="Pdt_Except_N4" localSheetId="23">!#REF!</definedName>
    <definedName name="Pdt_Except_N4" localSheetId="13">!#REF!</definedName>
    <definedName name="Pdt_Except_N4" localSheetId="24">!#REF!</definedName>
    <definedName name="Pdt_Except_N4" localSheetId="12">!#REF!</definedName>
    <definedName name="Pdt_Except_N4" localSheetId="18">!#REF!</definedName>
    <definedName name="Pdt_Except_N4" localSheetId="17">!#REF!</definedName>
    <definedName name="Pdt_Except_N4" localSheetId="16">!#REF!</definedName>
    <definedName name="Pdt_Except_N4" localSheetId="14">!#REF!</definedName>
    <definedName name="Pdt_Except_N4" localSheetId="22">!#REF!</definedName>
    <definedName name="Pdt_Except_N4" localSheetId="21">!#REF!</definedName>
    <definedName name="Pdt_Except_N4" localSheetId="20">!#REF!</definedName>
    <definedName name="Pdt_Except_N4">!#REF!</definedName>
    <definedName name="Pdt_Fi_I" localSheetId="19">!#REF!</definedName>
    <definedName name="Pdt_Fi_I" localSheetId="15">!#REF!</definedName>
    <definedName name="Pdt_Fi_I" localSheetId="23">!#REF!</definedName>
    <definedName name="Pdt_Fi_I" localSheetId="13">!#REF!</definedName>
    <definedName name="Pdt_Fi_I" localSheetId="24">!#REF!</definedName>
    <definedName name="Pdt_Fi_I" localSheetId="12">!#REF!</definedName>
    <definedName name="Pdt_Fi_I" localSheetId="18">!#REF!</definedName>
    <definedName name="Pdt_Fi_I" localSheetId="17">!#REF!</definedName>
    <definedName name="Pdt_Fi_I" localSheetId="16">!#REF!</definedName>
    <definedName name="Pdt_Fi_I" localSheetId="14">!#REF!</definedName>
    <definedName name="Pdt_Fi_I" localSheetId="22">!#REF!</definedName>
    <definedName name="Pdt_Fi_I" localSheetId="21">!#REF!</definedName>
    <definedName name="Pdt_Fi_I" localSheetId="20">!#REF!</definedName>
    <definedName name="Pdt_Fi_I">!#REF!</definedName>
    <definedName name="Pdt_Fi_N" localSheetId="19">!#REF!</definedName>
    <definedName name="Pdt_Fi_N" localSheetId="15">!#REF!</definedName>
    <definedName name="Pdt_Fi_N" localSheetId="23">!#REF!</definedName>
    <definedName name="Pdt_Fi_N" localSheetId="13">!#REF!</definedName>
    <definedName name="Pdt_Fi_N" localSheetId="24">!#REF!</definedName>
    <definedName name="Pdt_Fi_N" localSheetId="12">!#REF!</definedName>
    <definedName name="Pdt_Fi_N" localSheetId="18">!#REF!</definedName>
    <definedName name="Pdt_Fi_N" localSheetId="17">!#REF!</definedName>
    <definedName name="Pdt_Fi_N" localSheetId="16">!#REF!</definedName>
    <definedName name="Pdt_Fi_N" localSheetId="14">!#REF!</definedName>
    <definedName name="Pdt_Fi_N" localSheetId="22">!#REF!</definedName>
    <definedName name="Pdt_Fi_N" localSheetId="21">!#REF!</definedName>
    <definedName name="Pdt_Fi_N" localSheetId="20">!#REF!</definedName>
    <definedName name="Pdt_Fi_N">!#REF!</definedName>
    <definedName name="Pdt_Fi_N1" localSheetId="19">!#REF!</definedName>
    <definedName name="Pdt_Fi_N1" localSheetId="15">!#REF!</definedName>
    <definedName name="Pdt_Fi_N1" localSheetId="23">!#REF!</definedName>
    <definedName name="Pdt_Fi_N1" localSheetId="13">!#REF!</definedName>
    <definedName name="Pdt_Fi_N1" localSheetId="24">!#REF!</definedName>
    <definedName name="Pdt_Fi_N1" localSheetId="12">!#REF!</definedName>
    <definedName name="Pdt_Fi_N1" localSheetId="18">!#REF!</definedName>
    <definedName name="Pdt_Fi_N1" localSheetId="17">!#REF!</definedName>
    <definedName name="Pdt_Fi_N1" localSheetId="16">!#REF!</definedName>
    <definedName name="Pdt_Fi_N1" localSheetId="14">!#REF!</definedName>
    <definedName name="Pdt_Fi_N1" localSheetId="22">!#REF!</definedName>
    <definedName name="Pdt_Fi_N1" localSheetId="21">!#REF!</definedName>
    <definedName name="Pdt_Fi_N1" localSheetId="20">!#REF!</definedName>
    <definedName name="Pdt_Fi_N1">!#REF!</definedName>
    <definedName name="Pdt_Fi_N2" localSheetId="19">!#REF!</definedName>
    <definedName name="Pdt_Fi_N2" localSheetId="15">!#REF!</definedName>
    <definedName name="Pdt_Fi_N2" localSheetId="23">!#REF!</definedName>
    <definedName name="Pdt_Fi_N2" localSheetId="13">!#REF!</definedName>
    <definedName name="Pdt_Fi_N2" localSheetId="24">!#REF!</definedName>
    <definedName name="Pdt_Fi_N2" localSheetId="12">!#REF!</definedName>
    <definedName name="Pdt_Fi_N2" localSheetId="18">!#REF!</definedName>
    <definedName name="Pdt_Fi_N2" localSheetId="17">!#REF!</definedName>
    <definedName name="Pdt_Fi_N2" localSheetId="16">!#REF!</definedName>
    <definedName name="Pdt_Fi_N2" localSheetId="14">!#REF!</definedName>
    <definedName name="Pdt_Fi_N2" localSheetId="22">!#REF!</definedName>
    <definedName name="Pdt_Fi_N2" localSheetId="21">!#REF!</definedName>
    <definedName name="Pdt_Fi_N2" localSheetId="20">!#REF!</definedName>
    <definedName name="Pdt_Fi_N2">!#REF!</definedName>
    <definedName name="Pdt_Fi_N3" localSheetId="19">!#REF!</definedName>
    <definedName name="Pdt_Fi_N3" localSheetId="15">!#REF!</definedName>
    <definedName name="Pdt_Fi_N3" localSheetId="23">!#REF!</definedName>
    <definedName name="Pdt_Fi_N3" localSheetId="13">!#REF!</definedName>
    <definedName name="Pdt_Fi_N3" localSheetId="24">!#REF!</definedName>
    <definedName name="Pdt_Fi_N3" localSheetId="12">!#REF!</definedName>
    <definedName name="Pdt_Fi_N3" localSheetId="18">!#REF!</definedName>
    <definedName name="Pdt_Fi_N3" localSheetId="17">!#REF!</definedName>
    <definedName name="Pdt_Fi_N3" localSheetId="16">!#REF!</definedName>
    <definedName name="Pdt_Fi_N3" localSheetId="14">!#REF!</definedName>
    <definedName name="Pdt_Fi_N3" localSheetId="22">!#REF!</definedName>
    <definedName name="Pdt_Fi_N3" localSheetId="21">!#REF!</definedName>
    <definedName name="Pdt_Fi_N3" localSheetId="20">!#REF!</definedName>
    <definedName name="Pdt_Fi_N3">!#REF!</definedName>
    <definedName name="Pdt_Fi_N4" localSheetId="19">!#REF!</definedName>
    <definedName name="Pdt_Fi_N4" localSheetId="15">!#REF!</definedName>
    <definedName name="Pdt_Fi_N4" localSheetId="23">!#REF!</definedName>
    <definedName name="Pdt_Fi_N4" localSheetId="13">!#REF!</definedName>
    <definedName name="Pdt_Fi_N4" localSheetId="24">!#REF!</definedName>
    <definedName name="Pdt_Fi_N4" localSheetId="12">!#REF!</definedName>
    <definedName name="Pdt_Fi_N4" localSheetId="18">!#REF!</definedName>
    <definedName name="Pdt_Fi_N4" localSheetId="17">!#REF!</definedName>
    <definedName name="Pdt_Fi_N4" localSheetId="16">!#REF!</definedName>
    <definedName name="Pdt_Fi_N4" localSheetId="14">!#REF!</definedName>
    <definedName name="Pdt_Fi_N4" localSheetId="22">!#REF!</definedName>
    <definedName name="Pdt_Fi_N4" localSheetId="21">!#REF!</definedName>
    <definedName name="Pdt_Fi_N4" localSheetId="20">!#REF!</definedName>
    <definedName name="Pdt_Fi_N4">!#REF!</definedName>
    <definedName name="PERSO" localSheetId="19">!#REF!</definedName>
    <definedName name="PERSO" localSheetId="15">!#REF!</definedName>
    <definedName name="PERSO" localSheetId="23">!#REF!</definedName>
    <definedName name="PERSO" localSheetId="13">!#REF!</definedName>
    <definedName name="PERSO" localSheetId="24">!#REF!</definedName>
    <definedName name="PERSO" localSheetId="12">!#REF!</definedName>
    <definedName name="PERSO" localSheetId="18">!#REF!</definedName>
    <definedName name="PERSO" localSheetId="17">!#REF!</definedName>
    <definedName name="PERSO" localSheetId="16">!#REF!</definedName>
    <definedName name="PERSO" localSheetId="14">!#REF!</definedName>
    <definedName name="PERSO" localSheetId="22">!#REF!</definedName>
    <definedName name="PERSO" localSheetId="21">!#REF!</definedName>
    <definedName name="PERSO" localSheetId="20">!#REF!</definedName>
    <definedName name="PERSO">!#REF!</definedName>
    <definedName name="POURCENT_COTISATIONS" localSheetId="19">[1]Énoncé!$A$59</definedName>
    <definedName name="POURCENT_COTISATIONS" localSheetId="15">[1]Énoncé!$A$59</definedName>
    <definedName name="POURCENT_COTISATIONS" localSheetId="23">[2]Énoncé!$A$59</definedName>
    <definedName name="POURCENT_COTISATIONS" localSheetId="13">[1]Énoncé!$A$59</definedName>
    <definedName name="POURCENT_COTISATIONS" localSheetId="24">[3]Énoncé!$A$59</definedName>
    <definedName name="POURCENT_COTISATIONS" localSheetId="12">[4]Énoncé!$A$59</definedName>
    <definedName name="POURCENT_COTISATIONS" localSheetId="18">[1]Énoncé!$A$59</definedName>
    <definedName name="POURCENT_COTISATIONS" localSheetId="17">[1]Énoncé!$A$59</definedName>
    <definedName name="POURCENT_COTISATIONS" localSheetId="16">[1]Énoncé!$A$59</definedName>
    <definedName name="POURCENT_COTISATIONS" localSheetId="14">[1]Énoncé!$A$59</definedName>
    <definedName name="POURCENT_COTISATIONS" localSheetId="22">[2]Énoncé!$A$59</definedName>
    <definedName name="POURCENT_COTISATIONS" localSheetId="21">[2]Énoncé!$A$59</definedName>
    <definedName name="POURCENT_COTISATIONS" localSheetId="20">[1]Énoncé!$A$59</definedName>
    <definedName name="POURCENT_COTISATIONS">[1]Énoncé!$A$59</definedName>
    <definedName name="Prest_Vend_I" localSheetId="19">!#REF!</definedName>
    <definedName name="Prest_Vend_I" localSheetId="15">!#REF!</definedName>
    <definedName name="Prest_Vend_I" localSheetId="23">!#REF!</definedName>
    <definedName name="Prest_Vend_I" localSheetId="13">!#REF!</definedName>
    <definedName name="Prest_Vend_I" localSheetId="24">!#REF!</definedName>
    <definedName name="Prest_Vend_I" localSheetId="12">!#REF!</definedName>
    <definedName name="Prest_Vend_I" localSheetId="18">!#REF!</definedName>
    <definedName name="Prest_Vend_I" localSheetId="17">!#REF!</definedName>
    <definedName name="Prest_Vend_I" localSheetId="16">!#REF!</definedName>
    <definedName name="Prest_Vend_I" localSheetId="14">!#REF!</definedName>
    <definedName name="Prest_Vend_I" localSheetId="22">!#REF!</definedName>
    <definedName name="Prest_Vend_I" localSheetId="21">!#REF!</definedName>
    <definedName name="Prest_Vend_I" localSheetId="20">!#REF!</definedName>
    <definedName name="Prest_Vend_I">!#REF!</definedName>
    <definedName name="Prest_Vend_N" localSheetId="19">!#REF!</definedName>
    <definedName name="Prest_Vend_N" localSheetId="15">!#REF!</definedName>
    <definedName name="Prest_Vend_N" localSheetId="23">!#REF!</definedName>
    <definedName name="Prest_Vend_N" localSheetId="13">!#REF!</definedName>
    <definedName name="Prest_Vend_N" localSheetId="24">!#REF!</definedName>
    <definedName name="Prest_Vend_N" localSheetId="12">!#REF!</definedName>
    <definedName name="Prest_Vend_N" localSheetId="18">!#REF!</definedName>
    <definedName name="Prest_Vend_N" localSheetId="17">!#REF!</definedName>
    <definedName name="Prest_Vend_N" localSheetId="16">!#REF!</definedName>
    <definedName name="Prest_Vend_N" localSheetId="14">!#REF!</definedName>
    <definedName name="Prest_Vend_N" localSheetId="22">!#REF!</definedName>
    <definedName name="Prest_Vend_N" localSheetId="21">!#REF!</definedName>
    <definedName name="Prest_Vend_N" localSheetId="20">!#REF!</definedName>
    <definedName name="Prest_Vend_N">!#REF!</definedName>
    <definedName name="Prest_Vend_N1" localSheetId="19">!#REF!</definedName>
    <definedName name="Prest_Vend_N1" localSheetId="15">!#REF!</definedName>
    <definedName name="Prest_Vend_N1" localSheetId="23">!#REF!</definedName>
    <definedName name="Prest_Vend_N1" localSheetId="13">!#REF!</definedName>
    <definedName name="Prest_Vend_N1" localSheetId="24">!#REF!</definedName>
    <definedName name="Prest_Vend_N1" localSheetId="12">!#REF!</definedName>
    <definedName name="Prest_Vend_N1" localSheetId="18">!#REF!</definedName>
    <definedName name="Prest_Vend_N1" localSheetId="17">!#REF!</definedName>
    <definedName name="Prest_Vend_N1" localSheetId="16">!#REF!</definedName>
    <definedName name="Prest_Vend_N1" localSheetId="14">!#REF!</definedName>
    <definedName name="Prest_Vend_N1" localSheetId="22">!#REF!</definedName>
    <definedName name="Prest_Vend_N1" localSheetId="21">!#REF!</definedName>
    <definedName name="Prest_Vend_N1" localSheetId="20">!#REF!</definedName>
    <definedName name="Prest_Vend_N1">!#REF!</definedName>
    <definedName name="Prest_Vend_N2" localSheetId="19">!#REF!</definedName>
    <definedName name="Prest_Vend_N2" localSheetId="15">!#REF!</definedName>
    <definedName name="Prest_Vend_N2" localSheetId="23">!#REF!</definedName>
    <definedName name="Prest_Vend_N2" localSheetId="13">!#REF!</definedName>
    <definedName name="Prest_Vend_N2" localSheetId="24">!#REF!</definedName>
    <definedName name="Prest_Vend_N2" localSheetId="12">!#REF!</definedName>
    <definedName name="Prest_Vend_N2" localSheetId="18">!#REF!</definedName>
    <definedName name="Prest_Vend_N2" localSheetId="17">!#REF!</definedName>
    <definedName name="Prest_Vend_N2" localSheetId="16">!#REF!</definedName>
    <definedName name="Prest_Vend_N2" localSheetId="14">!#REF!</definedName>
    <definedName name="Prest_Vend_N2" localSheetId="22">!#REF!</definedName>
    <definedName name="Prest_Vend_N2" localSheetId="21">!#REF!</definedName>
    <definedName name="Prest_Vend_N2" localSheetId="20">!#REF!</definedName>
    <definedName name="Prest_Vend_N2">!#REF!</definedName>
    <definedName name="Prest_Vend_N3" localSheetId="19">!#REF!</definedName>
    <definedName name="Prest_Vend_N3" localSheetId="15">!#REF!</definedName>
    <definedName name="Prest_Vend_N3" localSheetId="23">!#REF!</definedName>
    <definedName name="Prest_Vend_N3" localSheetId="13">!#REF!</definedName>
    <definedName name="Prest_Vend_N3" localSheetId="24">!#REF!</definedName>
    <definedName name="Prest_Vend_N3" localSheetId="12">!#REF!</definedName>
    <definedName name="Prest_Vend_N3" localSheetId="18">!#REF!</definedName>
    <definedName name="Prest_Vend_N3" localSheetId="17">!#REF!</definedName>
    <definedName name="Prest_Vend_N3" localSheetId="16">!#REF!</definedName>
    <definedName name="Prest_Vend_N3" localSheetId="14">!#REF!</definedName>
    <definedName name="Prest_Vend_N3" localSheetId="22">!#REF!</definedName>
    <definedName name="Prest_Vend_N3" localSheetId="21">!#REF!</definedName>
    <definedName name="Prest_Vend_N3" localSheetId="20">!#REF!</definedName>
    <definedName name="Prest_Vend_N3">!#REF!</definedName>
    <definedName name="Prest_Vend_N4" localSheetId="19">!#REF!</definedName>
    <definedName name="Prest_Vend_N4" localSheetId="15">!#REF!</definedName>
    <definedName name="Prest_Vend_N4" localSheetId="23">!#REF!</definedName>
    <definedName name="Prest_Vend_N4" localSheetId="13">!#REF!</definedName>
    <definedName name="Prest_Vend_N4" localSheetId="24">!#REF!</definedName>
    <definedName name="Prest_Vend_N4" localSheetId="12">!#REF!</definedName>
    <definedName name="Prest_Vend_N4" localSheetId="18">!#REF!</definedName>
    <definedName name="Prest_Vend_N4" localSheetId="17">!#REF!</definedName>
    <definedName name="Prest_Vend_N4" localSheetId="16">!#REF!</definedName>
    <definedName name="Prest_Vend_N4" localSheetId="14">!#REF!</definedName>
    <definedName name="Prest_Vend_N4" localSheetId="22">!#REF!</definedName>
    <definedName name="Prest_Vend_N4" localSheetId="21">!#REF!</definedName>
    <definedName name="Prest_Vend_N4" localSheetId="20">!#REF!</definedName>
    <definedName name="Prest_Vend_N4">!#REF!</definedName>
    <definedName name="Prod_Immo_I" localSheetId="19">!#REF!</definedName>
    <definedName name="Prod_Immo_I" localSheetId="15">!#REF!</definedName>
    <definedName name="Prod_Immo_I" localSheetId="23">!#REF!</definedName>
    <definedName name="Prod_Immo_I" localSheetId="13">!#REF!</definedName>
    <definedName name="Prod_Immo_I" localSheetId="24">!#REF!</definedName>
    <definedName name="Prod_Immo_I" localSheetId="12">!#REF!</definedName>
    <definedName name="Prod_Immo_I" localSheetId="18">!#REF!</definedName>
    <definedName name="Prod_Immo_I" localSheetId="17">!#REF!</definedName>
    <definedName name="Prod_Immo_I" localSheetId="16">!#REF!</definedName>
    <definedName name="Prod_Immo_I" localSheetId="14">!#REF!</definedName>
    <definedName name="Prod_Immo_I" localSheetId="22">!#REF!</definedName>
    <definedName name="Prod_Immo_I" localSheetId="21">!#REF!</definedName>
    <definedName name="Prod_Immo_I" localSheetId="20">!#REF!</definedName>
    <definedName name="Prod_Immo_I">!#REF!</definedName>
    <definedName name="Prod_Immo_N" localSheetId="19">!#REF!</definedName>
    <definedName name="Prod_Immo_N" localSheetId="15">!#REF!</definedName>
    <definedName name="Prod_Immo_N" localSheetId="23">!#REF!</definedName>
    <definedName name="Prod_Immo_N" localSheetId="13">!#REF!</definedName>
    <definedName name="Prod_Immo_N" localSheetId="24">!#REF!</definedName>
    <definedName name="Prod_Immo_N" localSheetId="12">!#REF!</definedName>
    <definedName name="Prod_Immo_N" localSheetId="18">!#REF!</definedName>
    <definedName name="Prod_Immo_N" localSheetId="17">!#REF!</definedName>
    <definedName name="Prod_Immo_N" localSheetId="16">!#REF!</definedName>
    <definedName name="Prod_Immo_N" localSheetId="14">!#REF!</definedName>
    <definedName name="Prod_Immo_N" localSheetId="22">!#REF!</definedName>
    <definedName name="Prod_Immo_N" localSheetId="21">!#REF!</definedName>
    <definedName name="Prod_Immo_N" localSheetId="20">!#REF!</definedName>
    <definedName name="Prod_Immo_N">!#REF!</definedName>
    <definedName name="Prod_Immo_N1" localSheetId="19">!#REF!</definedName>
    <definedName name="Prod_Immo_N1" localSheetId="15">!#REF!</definedName>
    <definedName name="Prod_Immo_N1" localSheetId="23">!#REF!</definedName>
    <definedName name="Prod_Immo_N1" localSheetId="13">!#REF!</definedName>
    <definedName name="Prod_Immo_N1" localSheetId="24">!#REF!</definedName>
    <definedName name="Prod_Immo_N1" localSheetId="12">!#REF!</definedName>
    <definedName name="Prod_Immo_N1" localSheetId="18">!#REF!</definedName>
    <definedName name="Prod_Immo_N1" localSheetId="17">!#REF!</definedName>
    <definedName name="Prod_Immo_N1" localSheetId="16">!#REF!</definedName>
    <definedName name="Prod_Immo_N1" localSheetId="14">!#REF!</definedName>
    <definedName name="Prod_Immo_N1" localSheetId="22">!#REF!</definedName>
    <definedName name="Prod_Immo_N1" localSheetId="21">!#REF!</definedName>
    <definedName name="Prod_Immo_N1" localSheetId="20">!#REF!</definedName>
    <definedName name="Prod_Immo_N1">!#REF!</definedName>
    <definedName name="Prod_Immo_N2" localSheetId="19">!#REF!</definedName>
    <definedName name="Prod_Immo_N2" localSheetId="15">!#REF!</definedName>
    <definedName name="Prod_Immo_N2" localSheetId="23">!#REF!</definedName>
    <definedName name="Prod_Immo_N2" localSheetId="13">!#REF!</definedName>
    <definedName name="Prod_Immo_N2" localSheetId="24">!#REF!</definedName>
    <definedName name="Prod_Immo_N2" localSheetId="12">!#REF!</definedName>
    <definedName name="Prod_Immo_N2" localSheetId="18">!#REF!</definedName>
    <definedName name="Prod_Immo_N2" localSheetId="17">!#REF!</definedName>
    <definedName name="Prod_Immo_N2" localSheetId="16">!#REF!</definedName>
    <definedName name="Prod_Immo_N2" localSheetId="14">!#REF!</definedName>
    <definedName name="Prod_Immo_N2" localSheetId="22">!#REF!</definedName>
    <definedName name="Prod_Immo_N2" localSheetId="21">!#REF!</definedName>
    <definedName name="Prod_Immo_N2" localSheetId="20">!#REF!</definedName>
    <definedName name="Prod_Immo_N2">!#REF!</definedName>
    <definedName name="Prod_Immo_N3" localSheetId="19">!#REF!</definedName>
    <definedName name="Prod_Immo_N3" localSheetId="15">!#REF!</definedName>
    <definedName name="Prod_Immo_N3" localSheetId="23">!#REF!</definedName>
    <definedName name="Prod_Immo_N3" localSheetId="13">!#REF!</definedName>
    <definedName name="Prod_Immo_N3" localSheetId="24">!#REF!</definedName>
    <definedName name="Prod_Immo_N3" localSheetId="12">!#REF!</definedName>
    <definedName name="Prod_Immo_N3" localSheetId="18">!#REF!</definedName>
    <definedName name="Prod_Immo_N3" localSheetId="17">!#REF!</definedName>
    <definedName name="Prod_Immo_N3" localSheetId="16">!#REF!</definedName>
    <definedName name="Prod_Immo_N3" localSheetId="14">!#REF!</definedName>
    <definedName name="Prod_Immo_N3" localSheetId="22">!#REF!</definedName>
    <definedName name="Prod_Immo_N3" localSheetId="21">!#REF!</definedName>
    <definedName name="Prod_Immo_N3" localSheetId="20">!#REF!</definedName>
    <definedName name="Prod_Immo_N3">!#REF!</definedName>
    <definedName name="Prod_Immo_N4" localSheetId="19">!#REF!</definedName>
    <definedName name="Prod_Immo_N4" localSheetId="15">!#REF!</definedName>
    <definedName name="Prod_Immo_N4" localSheetId="23">!#REF!</definedName>
    <definedName name="Prod_Immo_N4" localSheetId="13">!#REF!</definedName>
    <definedName name="Prod_Immo_N4" localSheetId="24">!#REF!</definedName>
    <definedName name="Prod_Immo_N4" localSheetId="12">!#REF!</definedName>
    <definedName name="Prod_Immo_N4" localSheetId="18">!#REF!</definedName>
    <definedName name="Prod_Immo_N4" localSheetId="17">!#REF!</definedName>
    <definedName name="Prod_Immo_N4" localSheetId="16">!#REF!</definedName>
    <definedName name="Prod_Immo_N4" localSheetId="14">!#REF!</definedName>
    <definedName name="Prod_Immo_N4" localSheetId="22">!#REF!</definedName>
    <definedName name="Prod_Immo_N4" localSheetId="21">!#REF!</definedName>
    <definedName name="Prod_Immo_N4" localSheetId="20">!#REF!</definedName>
    <definedName name="Prod_Immo_N4">!#REF!</definedName>
    <definedName name="Prod_St_I" localSheetId="19">!#REF!</definedName>
    <definedName name="Prod_St_I" localSheetId="15">!#REF!</definedName>
    <definedName name="Prod_St_I" localSheetId="23">!#REF!</definedName>
    <definedName name="Prod_St_I" localSheetId="13">!#REF!</definedName>
    <definedName name="Prod_St_I" localSheetId="24">!#REF!</definedName>
    <definedName name="Prod_St_I" localSheetId="12">!#REF!</definedName>
    <definedName name="Prod_St_I" localSheetId="18">!#REF!</definedName>
    <definedName name="Prod_St_I" localSheetId="17">!#REF!</definedName>
    <definedName name="Prod_St_I" localSheetId="16">!#REF!</definedName>
    <definedName name="Prod_St_I" localSheetId="14">!#REF!</definedName>
    <definedName name="Prod_St_I" localSheetId="22">!#REF!</definedName>
    <definedName name="Prod_St_I" localSheetId="21">!#REF!</definedName>
    <definedName name="Prod_St_I" localSheetId="20">!#REF!</definedName>
    <definedName name="Prod_St_I">!#REF!</definedName>
    <definedName name="Prod_St_N" localSheetId="19">!#REF!</definedName>
    <definedName name="Prod_St_N" localSheetId="15">!#REF!</definedName>
    <definedName name="Prod_St_N" localSheetId="23">!#REF!</definedName>
    <definedName name="Prod_St_N" localSheetId="13">!#REF!</definedName>
    <definedName name="Prod_St_N" localSheetId="24">!#REF!</definedName>
    <definedName name="Prod_St_N" localSheetId="12">!#REF!</definedName>
    <definedName name="Prod_St_N" localSheetId="18">!#REF!</definedName>
    <definedName name="Prod_St_N" localSheetId="17">!#REF!</definedName>
    <definedName name="Prod_St_N" localSheetId="16">!#REF!</definedName>
    <definedName name="Prod_St_N" localSheetId="14">!#REF!</definedName>
    <definedName name="Prod_St_N" localSheetId="22">!#REF!</definedName>
    <definedName name="Prod_St_N" localSheetId="21">!#REF!</definedName>
    <definedName name="Prod_St_N" localSheetId="20">!#REF!</definedName>
    <definedName name="Prod_St_N">!#REF!</definedName>
    <definedName name="Prod_St_N1" localSheetId="19">!#REF!</definedName>
    <definedName name="Prod_St_N1" localSheetId="15">!#REF!</definedName>
    <definedName name="Prod_St_N1" localSheetId="23">!#REF!</definedName>
    <definedName name="Prod_St_N1" localSheetId="13">!#REF!</definedName>
    <definedName name="Prod_St_N1" localSheetId="24">!#REF!</definedName>
    <definedName name="Prod_St_N1" localSheetId="12">!#REF!</definedName>
    <definedName name="Prod_St_N1" localSheetId="18">!#REF!</definedName>
    <definedName name="Prod_St_N1" localSheetId="17">!#REF!</definedName>
    <definedName name="Prod_St_N1" localSheetId="16">!#REF!</definedName>
    <definedName name="Prod_St_N1" localSheetId="14">!#REF!</definedName>
    <definedName name="Prod_St_N1" localSheetId="22">!#REF!</definedName>
    <definedName name="Prod_St_N1" localSheetId="21">!#REF!</definedName>
    <definedName name="Prod_St_N1" localSheetId="20">!#REF!</definedName>
    <definedName name="Prod_St_N1">!#REF!</definedName>
    <definedName name="Prod_St_N2" localSheetId="19">!#REF!</definedName>
    <definedName name="Prod_St_N2" localSheetId="15">!#REF!</definedName>
    <definedName name="Prod_St_N2" localSheetId="23">!#REF!</definedName>
    <definedName name="Prod_St_N2" localSheetId="13">!#REF!</definedName>
    <definedName name="Prod_St_N2" localSheetId="24">!#REF!</definedName>
    <definedName name="Prod_St_N2" localSheetId="12">!#REF!</definedName>
    <definedName name="Prod_St_N2" localSheetId="18">!#REF!</definedName>
    <definedName name="Prod_St_N2" localSheetId="17">!#REF!</definedName>
    <definedName name="Prod_St_N2" localSheetId="16">!#REF!</definedName>
    <definedName name="Prod_St_N2" localSheetId="14">!#REF!</definedName>
    <definedName name="Prod_St_N2" localSheetId="22">!#REF!</definedName>
    <definedName name="Prod_St_N2" localSheetId="21">!#REF!</definedName>
    <definedName name="Prod_St_N2" localSheetId="20">!#REF!</definedName>
    <definedName name="Prod_St_N2">!#REF!</definedName>
    <definedName name="Prod_St_N3" localSheetId="19">!#REF!</definedName>
    <definedName name="Prod_St_N3" localSheetId="15">!#REF!</definedName>
    <definedName name="Prod_St_N3" localSheetId="23">!#REF!</definedName>
    <definedName name="Prod_St_N3" localSheetId="13">!#REF!</definedName>
    <definedName name="Prod_St_N3" localSheetId="24">!#REF!</definedName>
    <definedName name="Prod_St_N3" localSheetId="12">!#REF!</definedName>
    <definedName name="Prod_St_N3" localSheetId="18">!#REF!</definedName>
    <definedName name="Prod_St_N3" localSheetId="17">!#REF!</definedName>
    <definedName name="Prod_St_N3" localSheetId="16">!#REF!</definedName>
    <definedName name="Prod_St_N3" localSheetId="14">!#REF!</definedName>
    <definedName name="Prod_St_N3" localSheetId="22">!#REF!</definedName>
    <definedName name="Prod_St_N3" localSheetId="21">!#REF!</definedName>
    <definedName name="Prod_St_N3" localSheetId="20">!#REF!</definedName>
    <definedName name="Prod_St_N3">!#REF!</definedName>
    <definedName name="Prod_St_N4" localSheetId="19">!#REF!</definedName>
    <definedName name="Prod_St_N4" localSheetId="15">!#REF!</definedName>
    <definedName name="Prod_St_N4" localSheetId="23">!#REF!</definedName>
    <definedName name="Prod_St_N4" localSheetId="13">!#REF!</definedName>
    <definedName name="Prod_St_N4" localSheetId="24">!#REF!</definedName>
    <definedName name="Prod_St_N4" localSheetId="12">!#REF!</definedName>
    <definedName name="Prod_St_N4" localSheetId="18">!#REF!</definedName>
    <definedName name="Prod_St_N4" localSheetId="17">!#REF!</definedName>
    <definedName name="Prod_St_N4" localSheetId="16">!#REF!</definedName>
    <definedName name="Prod_St_N4" localSheetId="14">!#REF!</definedName>
    <definedName name="Prod_St_N4" localSheetId="22">!#REF!</definedName>
    <definedName name="Prod_St_N4" localSheetId="21">!#REF!</definedName>
    <definedName name="Prod_St_N4" localSheetId="20">!#REF!</definedName>
    <definedName name="Prod_St_N4">!#REF!</definedName>
    <definedName name="Prod_Vend_I" localSheetId="19">!#REF!</definedName>
    <definedName name="Prod_Vend_I" localSheetId="15">!#REF!</definedName>
    <definedName name="Prod_Vend_I" localSheetId="23">!#REF!</definedName>
    <definedName name="Prod_Vend_I" localSheetId="13">!#REF!</definedName>
    <definedName name="Prod_Vend_I" localSheetId="24">!#REF!</definedName>
    <definedName name="Prod_Vend_I" localSheetId="12">!#REF!</definedName>
    <definedName name="Prod_Vend_I" localSheetId="18">!#REF!</definedName>
    <definedName name="Prod_Vend_I" localSheetId="17">!#REF!</definedName>
    <definedName name="Prod_Vend_I" localSheetId="16">!#REF!</definedName>
    <definedName name="Prod_Vend_I" localSheetId="14">!#REF!</definedName>
    <definedName name="Prod_Vend_I" localSheetId="22">!#REF!</definedName>
    <definedName name="Prod_Vend_I" localSheetId="21">!#REF!</definedName>
    <definedName name="Prod_Vend_I" localSheetId="20">!#REF!</definedName>
    <definedName name="Prod_Vend_I">!#REF!</definedName>
    <definedName name="Prod_Vend_N" localSheetId="19">!#REF!</definedName>
    <definedName name="Prod_Vend_N" localSheetId="15">!#REF!</definedName>
    <definedName name="Prod_Vend_N" localSheetId="23">!#REF!</definedName>
    <definedName name="Prod_Vend_N" localSheetId="13">!#REF!</definedName>
    <definedName name="Prod_Vend_N" localSheetId="24">!#REF!</definedName>
    <definedName name="Prod_Vend_N" localSheetId="12">!#REF!</definedName>
    <definedName name="Prod_Vend_N" localSheetId="18">!#REF!</definedName>
    <definedName name="Prod_Vend_N" localSheetId="17">!#REF!</definedName>
    <definedName name="Prod_Vend_N" localSheetId="16">!#REF!</definedName>
    <definedName name="Prod_Vend_N" localSheetId="14">!#REF!</definedName>
    <definedName name="Prod_Vend_N" localSheetId="22">!#REF!</definedName>
    <definedName name="Prod_Vend_N" localSheetId="21">!#REF!</definedName>
    <definedName name="Prod_Vend_N" localSheetId="20">!#REF!</definedName>
    <definedName name="Prod_Vend_N">!#REF!</definedName>
    <definedName name="Prod_Vend_N1" localSheetId="19">!#REF!</definedName>
    <definedName name="Prod_Vend_N1" localSheetId="15">!#REF!</definedName>
    <definedName name="Prod_Vend_N1" localSheetId="23">!#REF!</definedName>
    <definedName name="Prod_Vend_N1" localSheetId="13">!#REF!</definedName>
    <definedName name="Prod_Vend_N1" localSheetId="24">!#REF!</definedName>
    <definedName name="Prod_Vend_N1" localSheetId="12">!#REF!</definedName>
    <definedName name="Prod_Vend_N1" localSheetId="18">!#REF!</definedName>
    <definedName name="Prod_Vend_N1" localSheetId="17">!#REF!</definedName>
    <definedName name="Prod_Vend_N1" localSheetId="16">!#REF!</definedName>
    <definedName name="Prod_Vend_N1" localSheetId="14">!#REF!</definedName>
    <definedName name="Prod_Vend_N1" localSheetId="22">!#REF!</definedName>
    <definedName name="Prod_Vend_N1" localSheetId="21">!#REF!</definedName>
    <definedName name="Prod_Vend_N1" localSheetId="20">!#REF!</definedName>
    <definedName name="Prod_Vend_N1">!#REF!</definedName>
    <definedName name="Prod_Vend_N2" localSheetId="19">!#REF!</definedName>
    <definedName name="Prod_Vend_N2" localSheetId="15">!#REF!</definedName>
    <definedName name="Prod_Vend_N2" localSheetId="23">!#REF!</definedName>
    <definedName name="Prod_Vend_N2" localSheetId="13">!#REF!</definedName>
    <definedName name="Prod_Vend_N2" localSheetId="24">!#REF!</definedName>
    <definedName name="Prod_Vend_N2" localSheetId="12">!#REF!</definedName>
    <definedName name="Prod_Vend_N2" localSheetId="18">!#REF!</definedName>
    <definedName name="Prod_Vend_N2" localSheetId="17">!#REF!</definedName>
    <definedName name="Prod_Vend_N2" localSheetId="16">!#REF!</definedName>
    <definedName name="Prod_Vend_N2" localSheetId="14">!#REF!</definedName>
    <definedName name="Prod_Vend_N2" localSheetId="22">!#REF!</definedName>
    <definedName name="Prod_Vend_N2" localSheetId="21">!#REF!</definedName>
    <definedName name="Prod_Vend_N2" localSheetId="20">!#REF!</definedName>
    <definedName name="Prod_Vend_N2">!#REF!</definedName>
    <definedName name="Prod_Vend_N3" localSheetId="19">!#REF!</definedName>
    <definedName name="Prod_Vend_N3" localSheetId="15">!#REF!</definedName>
    <definedName name="Prod_Vend_N3" localSheetId="23">!#REF!</definedName>
    <definedName name="Prod_Vend_N3" localSheetId="13">!#REF!</definedName>
    <definedName name="Prod_Vend_N3" localSheetId="24">!#REF!</definedName>
    <definedName name="Prod_Vend_N3" localSheetId="12">!#REF!</definedName>
    <definedName name="Prod_Vend_N3" localSheetId="18">!#REF!</definedName>
    <definedName name="Prod_Vend_N3" localSheetId="17">!#REF!</definedName>
    <definedName name="Prod_Vend_N3" localSheetId="16">!#REF!</definedName>
    <definedName name="Prod_Vend_N3" localSheetId="14">!#REF!</definedName>
    <definedName name="Prod_Vend_N3" localSheetId="22">!#REF!</definedName>
    <definedName name="Prod_Vend_N3" localSheetId="21">!#REF!</definedName>
    <definedName name="Prod_Vend_N3" localSheetId="20">!#REF!</definedName>
    <definedName name="Prod_Vend_N3">!#REF!</definedName>
    <definedName name="Prod_Vend_N4" localSheetId="19">!#REF!</definedName>
    <definedName name="Prod_Vend_N4" localSheetId="15">!#REF!</definedName>
    <definedName name="Prod_Vend_N4" localSheetId="23">!#REF!</definedName>
    <definedName name="Prod_Vend_N4" localSheetId="13">!#REF!</definedName>
    <definedName name="Prod_Vend_N4" localSheetId="24">!#REF!</definedName>
    <definedName name="Prod_Vend_N4" localSheetId="12">!#REF!</definedName>
    <definedName name="Prod_Vend_N4" localSheetId="18">!#REF!</definedName>
    <definedName name="Prod_Vend_N4" localSheetId="17">!#REF!</definedName>
    <definedName name="Prod_Vend_N4" localSheetId="16">!#REF!</definedName>
    <definedName name="Prod_Vend_N4" localSheetId="14">!#REF!</definedName>
    <definedName name="Prod_Vend_N4" localSheetId="22">!#REF!</definedName>
    <definedName name="Prod_Vend_N4" localSheetId="21">!#REF!</definedName>
    <definedName name="Prod_Vend_N4" localSheetId="20">!#REF!</definedName>
    <definedName name="Prod_Vend_N4">!#REF!</definedName>
    <definedName name="PRODEXCEP1" localSheetId="19">!#REF!</definedName>
    <definedName name="PRODEXCEP1" localSheetId="15">!#REF!</definedName>
    <definedName name="PRODEXCEP1" localSheetId="23">!#REF!</definedName>
    <definedName name="PRODEXCEP1" localSheetId="13">!#REF!</definedName>
    <definedName name="PRODEXCEP1" localSheetId="24">!#REF!</definedName>
    <definedName name="PRODEXCEP1" localSheetId="12">!#REF!</definedName>
    <definedName name="PRODEXCEP1" localSheetId="18">!#REF!</definedName>
    <definedName name="PRODEXCEP1" localSheetId="17">!#REF!</definedName>
    <definedName name="PRODEXCEP1" localSheetId="16">!#REF!</definedName>
    <definedName name="PRODEXCEP1" localSheetId="14">!#REF!</definedName>
    <definedName name="PRODEXCEP1" localSheetId="22">!#REF!</definedName>
    <definedName name="PRODEXCEP1" localSheetId="21">!#REF!</definedName>
    <definedName name="PRODEXCEP1" localSheetId="20">!#REF!</definedName>
    <definedName name="PRODEXCEP1">!#REF!</definedName>
    <definedName name="PRODEXCEP2" localSheetId="19">!#REF!</definedName>
    <definedName name="PRODEXCEP2" localSheetId="15">!#REF!</definedName>
    <definedName name="PRODEXCEP2" localSheetId="23">!#REF!</definedName>
    <definedName name="PRODEXCEP2" localSheetId="13">!#REF!</definedName>
    <definedName name="PRODEXCEP2" localSheetId="24">!#REF!</definedName>
    <definedName name="PRODEXCEP2" localSheetId="12">!#REF!</definedName>
    <definedName name="PRODEXCEP2" localSheetId="18">!#REF!</definedName>
    <definedName name="PRODEXCEP2" localSheetId="17">!#REF!</definedName>
    <definedName name="PRODEXCEP2" localSheetId="16">!#REF!</definedName>
    <definedName name="PRODEXCEP2" localSheetId="14">!#REF!</definedName>
    <definedName name="PRODEXCEP2" localSheetId="22">!#REF!</definedName>
    <definedName name="PRODEXCEP2" localSheetId="21">!#REF!</definedName>
    <definedName name="PRODEXCEP2" localSheetId="20">!#REF!</definedName>
    <definedName name="PRODEXCEP2">!#REF!</definedName>
    <definedName name="PRODEXPL1" localSheetId="19">!#REF!</definedName>
    <definedName name="PRODEXPL1" localSheetId="15">!#REF!</definedName>
    <definedName name="PRODEXPL1" localSheetId="23">!#REF!</definedName>
    <definedName name="PRODEXPL1" localSheetId="13">!#REF!</definedName>
    <definedName name="PRODEXPL1" localSheetId="24">!#REF!</definedName>
    <definedName name="PRODEXPL1" localSheetId="12">!#REF!</definedName>
    <definedName name="PRODEXPL1" localSheetId="18">!#REF!</definedName>
    <definedName name="PRODEXPL1" localSheetId="17">!#REF!</definedName>
    <definedName name="PRODEXPL1" localSheetId="16">!#REF!</definedName>
    <definedName name="PRODEXPL1" localSheetId="14">!#REF!</definedName>
    <definedName name="PRODEXPL1" localSheetId="22">!#REF!</definedName>
    <definedName name="PRODEXPL1" localSheetId="21">!#REF!</definedName>
    <definedName name="PRODEXPL1" localSheetId="20">!#REF!</definedName>
    <definedName name="PRODEXPL1">!#REF!</definedName>
    <definedName name="PRODEXPL2" localSheetId="19">!#REF!</definedName>
    <definedName name="PRODEXPL2" localSheetId="15">!#REF!</definedName>
    <definedName name="PRODEXPL2" localSheetId="23">!#REF!</definedName>
    <definedName name="PRODEXPL2" localSheetId="13">!#REF!</definedName>
    <definedName name="PRODEXPL2" localSheetId="24">!#REF!</definedName>
    <definedName name="PRODEXPL2" localSheetId="12">!#REF!</definedName>
    <definedName name="PRODEXPL2" localSheetId="18">!#REF!</definedName>
    <definedName name="PRODEXPL2" localSheetId="17">!#REF!</definedName>
    <definedName name="PRODEXPL2" localSheetId="16">!#REF!</definedName>
    <definedName name="PRODEXPL2" localSheetId="14">!#REF!</definedName>
    <definedName name="PRODEXPL2" localSheetId="22">!#REF!</definedName>
    <definedName name="PRODEXPL2" localSheetId="21">!#REF!</definedName>
    <definedName name="PRODEXPL2" localSheetId="20">!#REF!</definedName>
    <definedName name="PRODEXPL2">!#REF!</definedName>
    <definedName name="PRODFIN" localSheetId="19">!#REF!</definedName>
    <definedName name="PRODFIN" localSheetId="15">!#REF!</definedName>
    <definedName name="PRODFIN" localSheetId="23">!#REF!</definedName>
    <definedName name="PRODFIN" localSheetId="13">!#REF!</definedName>
    <definedName name="PRODFIN" localSheetId="24">!#REF!</definedName>
    <definedName name="PRODFIN" localSheetId="12">!#REF!</definedName>
    <definedName name="PRODFIN" localSheetId="18">!#REF!</definedName>
    <definedName name="PRODFIN" localSheetId="17">!#REF!</definedName>
    <definedName name="PRODFIN" localSheetId="16">!#REF!</definedName>
    <definedName name="PRODFIN" localSheetId="14">!#REF!</definedName>
    <definedName name="PRODFIN" localSheetId="22">!#REF!</definedName>
    <definedName name="PRODFIN" localSheetId="21">!#REF!</definedName>
    <definedName name="PRODFIN" localSheetId="20">!#REF!</definedName>
    <definedName name="PRODFIN">!#REF!</definedName>
    <definedName name="Prov_Crea_Clt_I" localSheetId="19">!#REF!</definedName>
    <definedName name="Prov_Crea_Clt_I" localSheetId="15">!#REF!</definedName>
    <definedName name="Prov_Crea_Clt_I" localSheetId="23">!#REF!</definedName>
    <definedName name="Prov_Crea_Clt_I" localSheetId="13">!#REF!</definedName>
    <definedName name="Prov_Crea_Clt_I" localSheetId="24">!#REF!</definedName>
    <definedName name="Prov_Crea_Clt_I" localSheetId="12">!#REF!</definedName>
    <definedName name="Prov_Crea_Clt_I" localSheetId="18">!#REF!</definedName>
    <definedName name="Prov_Crea_Clt_I" localSheetId="17">!#REF!</definedName>
    <definedName name="Prov_Crea_Clt_I" localSheetId="16">!#REF!</definedName>
    <definedName name="Prov_Crea_Clt_I" localSheetId="14">!#REF!</definedName>
    <definedName name="Prov_Crea_Clt_I" localSheetId="22">!#REF!</definedName>
    <definedName name="Prov_Crea_Clt_I" localSheetId="21">!#REF!</definedName>
    <definedName name="Prov_Crea_Clt_I" localSheetId="20">!#REF!</definedName>
    <definedName name="Prov_Crea_Clt_I">!#REF!</definedName>
    <definedName name="Prov_Crea_Clt_N" localSheetId="19">!#REF!</definedName>
    <definedName name="Prov_Crea_Clt_N" localSheetId="15">!#REF!</definedName>
    <definedName name="Prov_Crea_Clt_N" localSheetId="23">!#REF!</definedName>
    <definedName name="Prov_Crea_Clt_N" localSheetId="13">!#REF!</definedName>
    <definedName name="Prov_Crea_Clt_N" localSheetId="24">!#REF!</definedName>
    <definedName name="Prov_Crea_Clt_N" localSheetId="12">!#REF!</definedName>
    <definedName name="Prov_Crea_Clt_N" localSheetId="18">!#REF!</definedName>
    <definedName name="Prov_Crea_Clt_N" localSheetId="17">!#REF!</definedName>
    <definedName name="Prov_Crea_Clt_N" localSheetId="16">!#REF!</definedName>
    <definedName name="Prov_Crea_Clt_N" localSheetId="14">!#REF!</definedName>
    <definedName name="Prov_Crea_Clt_N" localSheetId="22">!#REF!</definedName>
    <definedName name="Prov_Crea_Clt_N" localSheetId="21">!#REF!</definedName>
    <definedName name="Prov_Crea_Clt_N" localSheetId="20">!#REF!</definedName>
    <definedName name="Prov_Crea_Clt_N">!#REF!</definedName>
    <definedName name="Prov_Crea_Clt_N1" localSheetId="19">!#REF!</definedName>
    <definedName name="Prov_Crea_Clt_N1" localSheetId="15">!#REF!</definedName>
    <definedName name="Prov_Crea_Clt_N1" localSheetId="23">!#REF!</definedName>
    <definedName name="Prov_Crea_Clt_N1" localSheetId="13">!#REF!</definedName>
    <definedName name="Prov_Crea_Clt_N1" localSheetId="24">!#REF!</definedName>
    <definedName name="Prov_Crea_Clt_N1" localSheetId="12">!#REF!</definedName>
    <definedName name="Prov_Crea_Clt_N1" localSheetId="18">!#REF!</definedName>
    <definedName name="Prov_Crea_Clt_N1" localSheetId="17">!#REF!</definedName>
    <definedName name="Prov_Crea_Clt_N1" localSheetId="16">!#REF!</definedName>
    <definedName name="Prov_Crea_Clt_N1" localSheetId="14">!#REF!</definedName>
    <definedName name="Prov_Crea_Clt_N1" localSheetId="22">!#REF!</definedName>
    <definedName name="Prov_Crea_Clt_N1" localSheetId="21">!#REF!</definedName>
    <definedName name="Prov_Crea_Clt_N1" localSheetId="20">!#REF!</definedName>
    <definedName name="Prov_Crea_Clt_N1">!#REF!</definedName>
    <definedName name="Prov_Crea_Clt_N2" localSheetId="19">!#REF!</definedName>
    <definedName name="Prov_Crea_Clt_N2" localSheetId="15">!#REF!</definedName>
    <definedName name="Prov_Crea_Clt_N2" localSheetId="23">!#REF!</definedName>
    <definedName name="Prov_Crea_Clt_N2" localSheetId="13">!#REF!</definedName>
    <definedName name="Prov_Crea_Clt_N2" localSheetId="24">!#REF!</definedName>
    <definedName name="Prov_Crea_Clt_N2" localSheetId="12">!#REF!</definedName>
    <definedName name="Prov_Crea_Clt_N2" localSheetId="18">!#REF!</definedName>
    <definedName name="Prov_Crea_Clt_N2" localSheetId="17">!#REF!</definedName>
    <definedName name="Prov_Crea_Clt_N2" localSheetId="16">!#REF!</definedName>
    <definedName name="Prov_Crea_Clt_N2" localSheetId="14">!#REF!</definedName>
    <definedName name="Prov_Crea_Clt_N2" localSheetId="22">!#REF!</definedName>
    <definedName name="Prov_Crea_Clt_N2" localSheetId="21">!#REF!</definedName>
    <definedName name="Prov_Crea_Clt_N2" localSheetId="20">!#REF!</definedName>
    <definedName name="Prov_Crea_Clt_N2">!#REF!</definedName>
    <definedName name="Prov_Crea_Clt_N3" localSheetId="19">!#REF!</definedName>
    <definedName name="Prov_Crea_Clt_N3" localSheetId="15">!#REF!</definedName>
    <definedName name="Prov_Crea_Clt_N3" localSheetId="23">!#REF!</definedName>
    <definedName name="Prov_Crea_Clt_N3" localSheetId="13">!#REF!</definedName>
    <definedName name="Prov_Crea_Clt_N3" localSheetId="24">!#REF!</definedName>
    <definedName name="Prov_Crea_Clt_N3" localSheetId="12">!#REF!</definedName>
    <definedName name="Prov_Crea_Clt_N3" localSheetId="18">!#REF!</definedName>
    <definedName name="Prov_Crea_Clt_N3" localSheetId="17">!#REF!</definedName>
    <definedName name="Prov_Crea_Clt_N3" localSheetId="16">!#REF!</definedName>
    <definedName name="Prov_Crea_Clt_N3" localSheetId="14">!#REF!</definedName>
    <definedName name="Prov_Crea_Clt_N3" localSheetId="22">!#REF!</definedName>
    <definedName name="Prov_Crea_Clt_N3" localSheetId="21">!#REF!</definedName>
    <definedName name="Prov_Crea_Clt_N3" localSheetId="20">!#REF!</definedName>
    <definedName name="Prov_Crea_Clt_N3">!#REF!</definedName>
    <definedName name="Prov_Crea_Clt_N4" localSheetId="19">!#REF!</definedName>
    <definedName name="Prov_Crea_Clt_N4" localSheetId="15">!#REF!</definedName>
    <definedName name="Prov_Crea_Clt_N4" localSheetId="23">!#REF!</definedName>
    <definedName name="Prov_Crea_Clt_N4" localSheetId="13">!#REF!</definedName>
    <definedName name="Prov_Crea_Clt_N4" localSheetId="24">!#REF!</definedName>
    <definedName name="Prov_Crea_Clt_N4" localSheetId="12">!#REF!</definedName>
    <definedName name="Prov_Crea_Clt_N4" localSheetId="18">!#REF!</definedName>
    <definedName name="Prov_Crea_Clt_N4" localSheetId="17">!#REF!</definedName>
    <definedName name="Prov_Crea_Clt_N4" localSheetId="16">!#REF!</definedName>
    <definedName name="Prov_Crea_Clt_N4" localSheetId="14">!#REF!</definedName>
    <definedName name="Prov_Crea_Clt_N4" localSheetId="22">!#REF!</definedName>
    <definedName name="Prov_Crea_Clt_N4" localSheetId="21">!#REF!</definedName>
    <definedName name="Prov_Crea_Clt_N4" localSheetId="20">!#REF!</definedName>
    <definedName name="Prov_Crea_Clt_N4">!#REF!</definedName>
    <definedName name="Prov_Financ_I" localSheetId="19">!#REF!</definedName>
    <definedName name="Prov_Financ_I" localSheetId="15">!#REF!</definedName>
    <definedName name="Prov_Financ_I" localSheetId="23">!#REF!</definedName>
    <definedName name="Prov_Financ_I" localSheetId="13">!#REF!</definedName>
    <definedName name="Prov_Financ_I" localSheetId="24">!#REF!</definedName>
    <definedName name="Prov_Financ_I" localSheetId="12">!#REF!</definedName>
    <definedName name="Prov_Financ_I" localSheetId="18">!#REF!</definedName>
    <definedName name="Prov_Financ_I" localSheetId="17">!#REF!</definedName>
    <definedName name="Prov_Financ_I" localSheetId="16">!#REF!</definedName>
    <definedName name="Prov_Financ_I" localSheetId="14">!#REF!</definedName>
    <definedName name="Prov_Financ_I" localSheetId="22">!#REF!</definedName>
    <definedName name="Prov_Financ_I" localSheetId="21">!#REF!</definedName>
    <definedName name="Prov_Financ_I" localSheetId="20">!#REF!</definedName>
    <definedName name="Prov_Financ_I">!#REF!</definedName>
    <definedName name="Prov_Financ_N" localSheetId="19">!#REF!</definedName>
    <definedName name="Prov_Financ_N" localSheetId="15">!#REF!</definedName>
    <definedName name="Prov_Financ_N" localSheetId="23">!#REF!</definedName>
    <definedName name="Prov_Financ_N" localSheetId="13">!#REF!</definedName>
    <definedName name="Prov_Financ_N" localSheetId="24">!#REF!</definedName>
    <definedName name="Prov_Financ_N" localSheetId="12">!#REF!</definedName>
    <definedName name="Prov_Financ_N" localSheetId="18">!#REF!</definedName>
    <definedName name="Prov_Financ_N" localSheetId="17">!#REF!</definedName>
    <definedName name="Prov_Financ_N" localSheetId="16">!#REF!</definedName>
    <definedName name="Prov_Financ_N" localSheetId="14">!#REF!</definedName>
    <definedName name="Prov_Financ_N" localSheetId="22">!#REF!</definedName>
    <definedName name="Prov_Financ_N" localSheetId="21">!#REF!</definedName>
    <definedName name="Prov_Financ_N" localSheetId="20">!#REF!</definedName>
    <definedName name="Prov_Financ_N">!#REF!</definedName>
    <definedName name="Prov_Financ_N1" localSheetId="19">!#REF!</definedName>
    <definedName name="Prov_Financ_N1" localSheetId="15">!#REF!</definedName>
    <definedName name="Prov_Financ_N1" localSheetId="23">!#REF!</definedName>
    <definedName name="Prov_Financ_N1" localSheetId="13">!#REF!</definedName>
    <definedName name="Prov_Financ_N1" localSheetId="24">!#REF!</definedName>
    <definedName name="Prov_Financ_N1" localSheetId="12">!#REF!</definedName>
    <definedName name="Prov_Financ_N1" localSheetId="18">!#REF!</definedName>
    <definedName name="Prov_Financ_N1" localSheetId="17">!#REF!</definedName>
    <definedName name="Prov_Financ_N1" localSheetId="16">!#REF!</definedName>
    <definedName name="Prov_Financ_N1" localSheetId="14">!#REF!</definedName>
    <definedName name="Prov_Financ_N1" localSheetId="22">!#REF!</definedName>
    <definedName name="Prov_Financ_N1" localSheetId="21">!#REF!</definedName>
    <definedName name="Prov_Financ_N1" localSheetId="20">!#REF!</definedName>
    <definedName name="Prov_Financ_N1">!#REF!</definedName>
    <definedName name="Prov_Financ_N2" localSheetId="19">!#REF!</definedName>
    <definedName name="Prov_Financ_N2" localSheetId="15">!#REF!</definedName>
    <definedName name="Prov_Financ_N2" localSheetId="23">!#REF!</definedName>
    <definedName name="Prov_Financ_N2" localSheetId="13">!#REF!</definedName>
    <definedName name="Prov_Financ_N2" localSheetId="24">!#REF!</definedName>
    <definedName name="Prov_Financ_N2" localSheetId="12">!#REF!</definedName>
    <definedName name="Prov_Financ_N2" localSheetId="18">!#REF!</definedName>
    <definedName name="Prov_Financ_N2" localSheetId="17">!#REF!</definedName>
    <definedName name="Prov_Financ_N2" localSheetId="16">!#REF!</definedName>
    <definedName name="Prov_Financ_N2" localSheetId="14">!#REF!</definedName>
    <definedName name="Prov_Financ_N2" localSheetId="22">!#REF!</definedName>
    <definedName name="Prov_Financ_N2" localSheetId="21">!#REF!</definedName>
    <definedName name="Prov_Financ_N2" localSheetId="20">!#REF!</definedName>
    <definedName name="Prov_Financ_N2">!#REF!</definedName>
    <definedName name="Prov_Financ_N3" localSheetId="19">!#REF!</definedName>
    <definedName name="Prov_Financ_N3" localSheetId="15">!#REF!</definedName>
    <definedName name="Prov_Financ_N3" localSheetId="23">!#REF!</definedName>
    <definedName name="Prov_Financ_N3" localSheetId="13">!#REF!</definedName>
    <definedName name="Prov_Financ_N3" localSheetId="24">!#REF!</definedName>
    <definedName name="Prov_Financ_N3" localSheetId="12">!#REF!</definedName>
    <definedName name="Prov_Financ_N3" localSheetId="18">!#REF!</definedName>
    <definedName name="Prov_Financ_N3" localSheetId="17">!#REF!</definedName>
    <definedName name="Prov_Financ_N3" localSheetId="16">!#REF!</definedName>
    <definedName name="Prov_Financ_N3" localSheetId="14">!#REF!</definedName>
    <definedName name="Prov_Financ_N3" localSheetId="22">!#REF!</definedName>
    <definedName name="Prov_Financ_N3" localSheetId="21">!#REF!</definedName>
    <definedName name="Prov_Financ_N3" localSheetId="20">!#REF!</definedName>
    <definedName name="Prov_Financ_N3">!#REF!</definedName>
    <definedName name="Prov_Financ_N4" localSheetId="19">!#REF!</definedName>
    <definedName name="Prov_Financ_N4" localSheetId="15">!#REF!</definedName>
    <definedName name="Prov_Financ_N4" localSheetId="23">!#REF!</definedName>
    <definedName name="Prov_Financ_N4" localSheetId="13">!#REF!</definedName>
    <definedName name="Prov_Financ_N4" localSheetId="24">!#REF!</definedName>
    <definedName name="Prov_Financ_N4" localSheetId="12">!#REF!</definedName>
    <definedName name="Prov_Financ_N4" localSheetId="18">!#REF!</definedName>
    <definedName name="Prov_Financ_N4" localSheetId="17">!#REF!</definedName>
    <definedName name="Prov_Financ_N4" localSheetId="16">!#REF!</definedName>
    <definedName name="Prov_Financ_N4" localSheetId="14">!#REF!</definedName>
    <definedName name="Prov_Financ_N4" localSheetId="22">!#REF!</definedName>
    <definedName name="Prov_Financ_N4" localSheetId="21">!#REF!</definedName>
    <definedName name="Prov_Financ_N4" localSheetId="20">!#REF!</definedName>
    <definedName name="Prov_Financ_N4">!#REF!</definedName>
    <definedName name="Prov_Regl_I" localSheetId="19">!#REF!</definedName>
    <definedName name="Prov_Regl_I" localSheetId="15">!#REF!</definedName>
    <definedName name="Prov_Regl_I" localSheetId="23">!#REF!</definedName>
    <definedName name="Prov_Regl_I" localSheetId="13">!#REF!</definedName>
    <definedName name="Prov_Regl_I" localSheetId="24">!#REF!</definedName>
    <definedName name="Prov_Regl_I" localSheetId="12">!#REF!</definedName>
    <definedName name="Prov_Regl_I" localSheetId="18">!#REF!</definedName>
    <definedName name="Prov_Regl_I" localSheetId="17">!#REF!</definedName>
    <definedName name="Prov_Regl_I" localSheetId="16">!#REF!</definedName>
    <definedName name="Prov_Regl_I" localSheetId="14">!#REF!</definedName>
    <definedName name="Prov_Regl_I" localSheetId="22">!#REF!</definedName>
    <definedName name="Prov_Regl_I" localSheetId="21">!#REF!</definedName>
    <definedName name="Prov_Regl_I" localSheetId="20">!#REF!</definedName>
    <definedName name="Prov_Regl_I">!#REF!</definedName>
    <definedName name="Prov_Regl_N" localSheetId="19">!#REF!</definedName>
    <definedName name="Prov_Regl_N" localSheetId="15">!#REF!</definedName>
    <definedName name="Prov_Regl_N" localSheetId="23">!#REF!</definedName>
    <definedName name="Prov_Regl_N" localSheetId="13">!#REF!</definedName>
    <definedName name="Prov_Regl_N" localSheetId="24">!#REF!</definedName>
    <definedName name="Prov_Regl_N" localSheetId="12">!#REF!</definedName>
    <definedName name="Prov_Regl_N" localSheetId="18">!#REF!</definedName>
    <definedName name="Prov_Regl_N" localSheetId="17">!#REF!</definedName>
    <definedName name="Prov_Regl_N" localSheetId="16">!#REF!</definedName>
    <definedName name="Prov_Regl_N" localSheetId="14">!#REF!</definedName>
    <definedName name="Prov_Regl_N" localSheetId="22">!#REF!</definedName>
    <definedName name="Prov_Regl_N" localSheetId="21">!#REF!</definedName>
    <definedName name="Prov_Regl_N" localSheetId="20">!#REF!</definedName>
    <definedName name="Prov_Regl_N">!#REF!</definedName>
    <definedName name="Prov_Regl_N1" localSheetId="19">!#REF!</definedName>
    <definedName name="Prov_Regl_N1" localSheetId="15">!#REF!</definedName>
    <definedName name="Prov_Regl_N1" localSheetId="23">!#REF!</definedName>
    <definedName name="Prov_Regl_N1" localSheetId="13">!#REF!</definedName>
    <definedName name="Prov_Regl_N1" localSheetId="24">!#REF!</definedName>
    <definedName name="Prov_Regl_N1" localSheetId="12">!#REF!</definedName>
    <definedName name="Prov_Regl_N1" localSheetId="18">!#REF!</definedName>
    <definedName name="Prov_Regl_N1" localSheetId="17">!#REF!</definedName>
    <definedName name="Prov_Regl_N1" localSheetId="16">!#REF!</definedName>
    <definedName name="Prov_Regl_N1" localSheetId="14">!#REF!</definedName>
    <definedName name="Prov_Regl_N1" localSheetId="22">!#REF!</definedName>
    <definedName name="Prov_Regl_N1" localSheetId="21">!#REF!</definedName>
    <definedName name="Prov_Regl_N1" localSheetId="20">!#REF!</definedName>
    <definedName name="Prov_Regl_N1">!#REF!</definedName>
    <definedName name="Prov_Regl_N2" localSheetId="19">!#REF!</definedName>
    <definedName name="Prov_Regl_N2" localSheetId="15">!#REF!</definedName>
    <definedName name="Prov_Regl_N2" localSheetId="23">!#REF!</definedName>
    <definedName name="Prov_Regl_N2" localSheetId="13">!#REF!</definedName>
    <definedName name="Prov_Regl_N2" localSheetId="24">!#REF!</definedName>
    <definedName name="Prov_Regl_N2" localSheetId="12">!#REF!</definedName>
    <definedName name="Prov_Regl_N2" localSheetId="18">!#REF!</definedName>
    <definedName name="Prov_Regl_N2" localSheetId="17">!#REF!</definedName>
    <definedName name="Prov_Regl_N2" localSheetId="16">!#REF!</definedName>
    <definedName name="Prov_Regl_N2" localSheetId="14">!#REF!</definedName>
    <definedName name="Prov_Regl_N2" localSheetId="22">!#REF!</definedName>
    <definedName name="Prov_Regl_N2" localSheetId="21">!#REF!</definedName>
    <definedName name="Prov_Regl_N2" localSheetId="20">!#REF!</definedName>
    <definedName name="Prov_Regl_N2">!#REF!</definedName>
    <definedName name="Prov_Regl_N3" localSheetId="19">!#REF!</definedName>
    <definedName name="Prov_Regl_N3" localSheetId="15">!#REF!</definedName>
    <definedName name="Prov_Regl_N3" localSheetId="23">!#REF!</definedName>
    <definedName name="Prov_Regl_N3" localSheetId="13">!#REF!</definedName>
    <definedName name="Prov_Regl_N3" localSheetId="24">!#REF!</definedName>
    <definedName name="Prov_Regl_N3" localSheetId="12">!#REF!</definedName>
    <definedName name="Prov_Regl_N3" localSheetId="18">!#REF!</definedName>
    <definedName name="Prov_Regl_N3" localSheetId="17">!#REF!</definedName>
    <definedName name="Prov_Regl_N3" localSheetId="16">!#REF!</definedName>
    <definedName name="Prov_Regl_N3" localSheetId="14">!#REF!</definedName>
    <definedName name="Prov_Regl_N3" localSheetId="22">!#REF!</definedName>
    <definedName name="Prov_Regl_N3" localSheetId="21">!#REF!</definedName>
    <definedName name="Prov_Regl_N3" localSheetId="20">!#REF!</definedName>
    <definedName name="Prov_Regl_N3">!#REF!</definedName>
    <definedName name="Prov_Regl_N4" localSheetId="19">!#REF!</definedName>
    <definedName name="Prov_Regl_N4" localSheetId="15">!#REF!</definedName>
    <definedName name="Prov_Regl_N4" localSheetId="23">!#REF!</definedName>
    <definedName name="Prov_Regl_N4" localSheetId="13">!#REF!</definedName>
    <definedName name="Prov_Regl_N4" localSheetId="24">!#REF!</definedName>
    <definedName name="Prov_Regl_N4" localSheetId="12">!#REF!</definedName>
    <definedName name="Prov_Regl_N4" localSheetId="18">!#REF!</definedName>
    <definedName name="Prov_Regl_N4" localSheetId="17">!#REF!</definedName>
    <definedName name="Prov_Regl_N4" localSheetId="16">!#REF!</definedName>
    <definedName name="Prov_Regl_N4" localSheetId="14">!#REF!</definedName>
    <definedName name="Prov_Regl_N4" localSheetId="22">!#REF!</definedName>
    <definedName name="Prov_Regl_N4" localSheetId="21">!#REF!</definedName>
    <definedName name="Prov_Regl_N4" localSheetId="20">!#REF!</definedName>
    <definedName name="Prov_Regl_N4">!#REF!</definedName>
    <definedName name="Prov_Risques_I" localSheetId="19">!#REF!</definedName>
    <definedName name="Prov_Risques_I" localSheetId="15">!#REF!</definedName>
    <definedName name="Prov_Risques_I" localSheetId="23">!#REF!</definedName>
    <definedName name="Prov_Risques_I" localSheetId="13">!#REF!</definedName>
    <definedName name="Prov_Risques_I" localSheetId="24">!#REF!</definedName>
    <definedName name="Prov_Risques_I" localSheetId="12">!#REF!</definedName>
    <definedName name="Prov_Risques_I" localSheetId="18">!#REF!</definedName>
    <definedName name="Prov_Risques_I" localSheetId="17">!#REF!</definedName>
    <definedName name="Prov_Risques_I" localSheetId="16">!#REF!</definedName>
    <definedName name="Prov_Risques_I" localSheetId="14">!#REF!</definedName>
    <definedName name="Prov_Risques_I" localSheetId="22">!#REF!</definedName>
    <definedName name="Prov_Risques_I" localSheetId="21">!#REF!</definedName>
    <definedName name="Prov_Risques_I" localSheetId="20">!#REF!</definedName>
    <definedName name="Prov_Risques_I">!#REF!</definedName>
    <definedName name="Prov_Risques_N" localSheetId="19">!#REF!</definedName>
    <definedName name="Prov_Risques_N" localSheetId="15">!#REF!</definedName>
    <definedName name="Prov_Risques_N" localSheetId="23">!#REF!</definedName>
    <definedName name="Prov_Risques_N" localSheetId="13">!#REF!</definedName>
    <definedName name="Prov_Risques_N" localSheetId="24">!#REF!</definedName>
    <definedName name="Prov_Risques_N" localSheetId="12">!#REF!</definedName>
    <definedName name="Prov_Risques_N" localSheetId="18">!#REF!</definedName>
    <definedName name="Prov_Risques_N" localSheetId="17">!#REF!</definedName>
    <definedName name="Prov_Risques_N" localSheetId="16">!#REF!</definedName>
    <definedName name="Prov_Risques_N" localSheetId="14">!#REF!</definedName>
    <definedName name="Prov_Risques_N" localSheetId="22">!#REF!</definedName>
    <definedName name="Prov_Risques_N" localSheetId="21">!#REF!</definedName>
    <definedName name="Prov_Risques_N" localSheetId="20">!#REF!</definedName>
    <definedName name="Prov_Risques_N">!#REF!</definedName>
    <definedName name="Prov_Risques_N1" localSheetId="19">!#REF!</definedName>
    <definedName name="Prov_Risques_N1" localSheetId="15">!#REF!</definedName>
    <definedName name="Prov_Risques_N1" localSheetId="23">!#REF!</definedName>
    <definedName name="Prov_Risques_N1" localSheetId="13">!#REF!</definedName>
    <definedName name="Prov_Risques_N1" localSheetId="24">!#REF!</definedName>
    <definedName name="Prov_Risques_N1" localSheetId="12">!#REF!</definedName>
    <definedName name="Prov_Risques_N1" localSheetId="18">!#REF!</definedName>
    <definedName name="Prov_Risques_N1" localSheetId="17">!#REF!</definedName>
    <definedName name="Prov_Risques_N1" localSheetId="16">!#REF!</definedName>
    <definedName name="Prov_Risques_N1" localSheetId="14">!#REF!</definedName>
    <definedName name="Prov_Risques_N1" localSheetId="22">!#REF!</definedName>
    <definedName name="Prov_Risques_N1" localSheetId="21">!#REF!</definedName>
    <definedName name="Prov_Risques_N1" localSheetId="20">!#REF!</definedName>
    <definedName name="Prov_Risques_N1">!#REF!</definedName>
    <definedName name="Prov_Risques_N2" localSheetId="19">!#REF!</definedName>
    <definedName name="Prov_Risques_N2" localSheetId="15">!#REF!</definedName>
    <definedName name="Prov_Risques_N2" localSheetId="23">!#REF!</definedName>
    <definedName name="Prov_Risques_N2" localSheetId="13">!#REF!</definedName>
    <definedName name="Prov_Risques_N2" localSheetId="24">!#REF!</definedName>
    <definedName name="Prov_Risques_N2" localSheetId="12">!#REF!</definedName>
    <definedName name="Prov_Risques_N2" localSheetId="18">!#REF!</definedName>
    <definedName name="Prov_Risques_N2" localSheetId="17">!#REF!</definedName>
    <definedName name="Prov_Risques_N2" localSheetId="16">!#REF!</definedName>
    <definedName name="Prov_Risques_N2" localSheetId="14">!#REF!</definedName>
    <definedName name="Prov_Risques_N2" localSheetId="22">!#REF!</definedName>
    <definedName name="Prov_Risques_N2" localSheetId="21">!#REF!</definedName>
    <definedName name="Prov_Risques_N2" localSheetId="20">!#REF!</definedName>
    <definedName name="Prov_Risques_N2">!#REF!</definedName>
    <definedName name="Prov_Risques_N3" localSheetId="19">!#REF!</definedName>
    <definedName name="Prov_Risques_N3" localSheetId="15">!#REF!</definedName>
    <definedName name="Prov_Risques_N3" localSheetId="23">!#REF!</definedName>
    <definedName name="Prov_Risques_N3" localSheetId="13">!#REF!</definedName>
    <definedName name="Prov_Risques_N3" localSheetId="24">!#REF!</definedName>
    <definedName name="Prov_Risques_N3" localSheetId="12">!#REF!</definedName>
    <definedName name="Prov_Risques_N3" localSheetId="18">!#REF!</definedName>
    <definedName name="Prov_Risques_N3" localSheetId="17">!#REF!</definedName>
    <definedName name="Prov_Risques_N3" localSheetId="16">!#REF!</definedName>
    <definedName name="Prov_Risques_N3" localSheetId="14">!#REF!</definedName>
    <definedName name="Prov_Risques_N3" localSheetId="22">!#REF!</definedName>
    <definedName name="Prov_Risques_N3" localSheetId="21">!#REF!</definedName>
    <definedName name="Prov_Risques_N3" localSheetId="20">!#REF!</definedName>
    <definedName name="Prov_Risques_N3">!#REF!</definedName>
    <definedName name="Prov_Risques_N4" localSheetId="19">!#REF!</definedName>
    <definedName name="Prov_Risques_N4" localSheetId="15">!#REF!</definedName>
    <definedName name="Prov_Risques_N4" localSheetId="23">!#REF!</definedName>
    <definedName name="Prov_Risques_N4" localSheetId="13">!#REF!</definedName>
    <definedName name="Prov_Risques_N4" localSheetId="24">!#REF!</definedName>
    <definedName name="Prov_Risques_N4" localSheetId="12">!#REF!</definedName>
    <definedName name="Prov_Risques_N4" localSheetId="18">!#REF!</definedName>
    <definedName name="Prov_Risques_N4" localSheetId="17">!#REF!</definedName>
    <definedName name="Prov_Risques_N4" localSheetId="16">!#REF!</definedName>
    <definedName name="Prov_Risques_N4" localSheetId="14">!#REF!</definedName>
    <definedName name="Prov_Risques_N4" localSheetId="22">!#REF!</definedName>
    <definedName name="Prov_Risques_N4" localSheetId="21">!#REF!</definedName>
    <definedName name="Prov_Risques_N4" localSheetId="20">!#REF!</definedName>
    <definedName name="Prov_Risques_N4">!#REF!</definedName>
    <definedName name="Prov_St_Encours_I" localSheetId="19">!#REF!</definedName>
    <definedName name="Prov_St_Encours_I" localSheetId="15">!#REF!</definedName>
    <definedName name="Prov_St_Encours_I" localSheetId="23">!#REF!</definedName>
    <definedName name="Prov_St_Encours_I" localSheetId="13">!#REF!</definedName>
    <definedName name="Prov_St_Encours_I" localSheetId="24">!#REF!</definedName>
    <definedName name="Prov_St_Encours_I" localSheetId="12">!#REF!</definedName>
    <definedName name="Prov_St_Encours_I" localSheetId="18">!#REF!</definedName>
    <definedName name="Prov_St_Encours_I" localSheetId="17">!#REF!</definedName>
    <definedName name="Prov_St_Encours_I" localSheetId="16">!#REF!</definedName>
    <definedName name="Prov_St_Encours_I" localSheetId="14">!#REF!</definedName>
    <definedName name="Prov_St_Encours_I" localSheetId="22">!#REF!</definedName>
    <definedName name="Prov_St_Encours_I" localSheetId="21">!#REF!</definedName>
    <definedName name="Prov_St_Encours_I" localSheetId="20">!#REF!</definedName>
    <definedName name="Prov_St_Encours_I">!#REF!</definedName>
    <definedName name="Prov_St_Encours_N" localSheetId="19">!#REF!</definedName>
    <definedName name="Prov_St_Encours_N" localSheetId="15">!#REF!</definedName>
    <definedName name="Prov_St_Encours_N" localSheetId="23">!#REF!</definedName>
    <definedName name="Prov_St_Encours_N" localSheetId="13">!#REF!</definedName>
    <definedName name="Prov_St_Encours_N" localSheetId="24">!#REF!</definedName>
    <definedName name="Prov_St_Encours_N" localSheetId="12">!#REF!</definedName>
    <definedName name="Prov_St_Encours_N" localSheetId="18">!#REF!</definedName>
    <definedName name="Prov_St_Encours_N" localSheetId="17">!#REF!</definedName>
    <definedName name="Prov_St_Encours_N" localSheetId="16">!#REF!</definedName>
    <definedName name="Prov_St_Encours_N" localSheetId="14">!#REF!</definedName>
    <definedName name="Prov_St_Encours_N" localSheetId="22">!#REF!</definedName>
    <definedName name="Prov_St_Encours_N" localSheetId="21">!#REF!</definedName>
    <definedName name="Prov_St_Encours_N" localSheetId="20">!#REF!</definedName>
    <definedName name="Prov_St_Encours_N">!#REF!</definedName>
    <definedName name="Prov_St_Encours_N1" localSheetId="19">!#REF!</definedName>
    <definedName name="Prov_St_Encours_N1" localSheetId="15">!#REF!</definedName>
    <definedName name="Prov_St_Encours_N1" localSheetId="23">!#REF!</definedName>
    <definedName name="Prov_St_Encours_N1" localSheetId="13">!#REF!</definedName>
    <definedName name="Prov_St_Encours_N1" localSheetId="24">!#REF!</definedName>
    <definedName name="Prov_St_Encours_N1" localSheetId="12">!#REF!</definedName>
    <definedName name="Prov_St_Encours_N1" localSheetId="18">!#REF!</definedName>
    <definedName name="Prov_St_Encours_N1" localSheetId="17">!#REF!</definedName>
    <definedName name="Prov_St_Encours_N1" localSheetId="16">!#REF!</definedName>
    <definedName name="Prov_St_Encours_N1" localSheetId="14">!#REF!</definedName>
    <definedName name="Prov_St_Encours_N1" localSheetId="22">!#REF!</definedName>
    <definedName name="Prov_St_Encours_N1" localSheetId="21">!#REF!</definedName>
    <definedName name="Prov_St_Encours_N1" localSheetId="20">!#REF!</definedName>
    <definedName name="Prov_St_Encours_N1">!#REF!</definedName>
    <definedName name="Prov_St_Encours_N2" localSheetId="19">!#REF!</definedName>
    <definedName name="Prov_St_Encours_N2" localSheetId="15">!#REF!</definedName>
    <definedName name="Prov_St_Encours_N2" localSheetId="23">!#REF!</definedName>
    <definedName name="Prov_St_Encours_N2" localSheetId="13">!#REF!</definedName>
    <definedName name="Prov_St_Encours_N2" localSheetId="24">!#REF!</definedName>
    <definedName name="Prov_St_Encours_N2" localSheetId="12">!#REF!</definedName>
    <definedName name="Prov_St_Encours_N2" localSheetId="18">!#REF!</definedName>
    <definedName name="Prov_St_Encours_N2" localSheetId="17">!#REF!</definedName>
    <definedName name="Prov_St_Encours_N2" localSheetId="16">!#REF!</definedName>
    <definedName name="Prov_St_Encours_N2" localSheetId="14">!#REF!</definedName>
    <definedName name="Prov_St_Encours_N2" localSheetId="22">!#REF!</definedName>
    <definedName name="Prov_St_Encours_N2" localSheetId="21">!#REF!</definedName>
    <definedName name="Prov_St_Encours_N2" localSheetId="20">!#REF!</definedName>
    <definedName name="Prov_St_Encours_N2">!#REF!</definedName>
    <definedName name="Prov_St_Encours_N3" localSheetId="19">!#REF!</definedName>
    <definedName name="Prov_St_Encours_N3" localSheetId="15">!#REF!</definedName>
    <definedName name="Prov_St_Encours_N3" localSheetId="23">!#REF!</definedName>
    <definedName name="Prov_St_Encours_N3" localSheetId="13">!#REF!</definedName>
    <definedName name="Prov_St_Encours_N3" localSheetId="24">!#REF!</definedName>
    <definedName name="Prov_St_Encours_N3" localSheetId="12">!#REF!</definedName>
    <definedName name="Prov_St_Encours_N3" localSheetId="18">!#REF!</definedName>
    <definedName name="Prov_St_Encours_N3" localSheetId="17">!#REF!</definedName>
    <definedName name="Prov_St_Encours_N3" localSheetId="16">!#REF!</definedName>
    <definedName name="Prov_St_Encours_N3" localSheetId="14">!#REF!</definedName>
    <definedName name="Prov_St_Encours_N3" localSheetId="22">!#REF!</definedName>
    <definedName name="Prov_St_Encours_N3" localSheetId="21">!#REF!</definedName>
    <definedName name="Prov_St_Encours_N3" localSheetId="20">!#REF!</definedName>
    <definedName name="Prov_St_Encours_N3">!#REF!</definedName>
    <definedName name="Prov_St_Encours_N4" localSheetId="19">!#REF!</definedName>
    <definedName name="Prov_St_Encours_N4" localSheetId="15">!#REF!</definedName>
    <definedName name="Prov_St_Encours_N4" localSheetId="23">!#REF!</definedName>
    <definedName name="Prov_St_Encours_N4" localSheetId="13">!#REF!</definedName>
    <definedName name="Prov_St_Encours_N4" localSheetId="24">!#REF!</definedName>
    <definedName name="Prov_St_Encours_N4" localSheetId="12">!#REF!</definedName>
    <definedName name="Prov_St_Encours_N4" localSheetId="18">!#REF!</definedName>
    <definedName name="Prov_St_Encours_N4" localSheetId="17">!#REF!</definedName>
    <definedName name="Prov_St_Encours_N4" localSheetId="16">!#REF!</definedName>
    <definedName name="Prov_St_Encours_N4" localSheetId="14">!#REF!</definedName>
    <definedName name="Prov_St_Encours_N4" localSheetId="22">!#REF!</definedName>
    <definedName name="Prov_St_Encours_N4" localSheetId="21">!#REF!</definedName>
    <definedName name="Prov_St_Encours_N4" localSheetId="20">!#REF!</definedName>
    <definedName name="Prov_St_Encours_N4">!#REF!</definedName>
    <definedName name="Prov_VMP_I" localSheetId="19">!#REF!</definedName>
    <definedName name="Prov_VMP_I" localSheetId="15">!#REF!</definedName>
    <definedName name="Prov_VMP_I" localSheetId="23">!#REF!</definedName>
    <definedName name="Prov_VMP_I" localSheetId="13">!#REF!</definedName>
    <definedName name="Prov_VMP_I" localSheetId="24">!#REF!</definedName>
    <definedName name="Prov_VMP_I" localSheetId="12">!#REF!</definedName>
    <definedName name="Prov_VMP_I" localSheetId="18">!#REF!</definedName>
    <definedName name="Prov_VMP_I" localSheetId="17">!#REF!</definedName>
    <definedName name="Prov_VMP_I" localSheetId="16">!#REF!</definedName>
    <definedName name="Prov_VMP_I" localSheetId="14">!#REF!</definedName>
    <definedName name="Prov_VMP_I" localSheetId="22">!#REF!</definedName>
    <definedName name="Prov_VMP_I" localSheetId="21">!#REF!</definedName>
    <definedName name="Prov_VMP_I" localSheetId="20">!#REF!</definedName>
    <definedName name="Prov_VMP_I">!#REF!</definedName>
    <definedName name="Prov_VMP_N" localSheetId="19">!#REF!</definedName>
    <definedName name="Prov_VMP_N" localSheetId="15">!#REF!</definedName>
    <definedName name="Prov_VMP_N" localSheetId="23">!#REF!</definedName>
    <definedName name="Prov_VMP_N" localSheetId="13">!#REF!</definedName>
    <definedName name="Prov_VMP_N" localSheetId="24">!#REF!</definedName>
    <definedName name="Prov_VMP_N" localSheetId="12">!#REF!</definedName>
    <definedName name="Prov_VMP_N" localSheetId="18">!#REF!</definedName>
    <definedName name="Prov_VMP_N" localSheetId="17">!#REF!</definedName>
    <definedName name="Prov_VMP_N" localSheetId="16">!#REF!</definedName>
    <definedName name="Prov_VMP_N" localSheetId="14">!#REF!</definedName>
    <definedName name="Prov_VMP_N" localSheetId="22">!#REF!</definedName>
    <definedName name="Prov_VMP_N" localSheetId="21">!#REF!</definedName>
    <definedName name="Prov_VMP_N" localSheetId="20">!#REF!</definedName>
    <definedName name="Prov_VMP_N">!#REF!</definedName>
    <definedName name="Prov_VMP_N1" localSheetId="19">!#REF!</definedName>
    <definedName name="Prov_VMP_N1" localSheetId="15">!#REF!</definedName>
    <definedName name="Prov_VMP_N1" localSheetId="23">!#REF!</definedName>
    <definedName name="Prov_VMP_N1" localSheetId="13">!#REF!</definedName>
    <definedName name="Prov_VMP_N1" localSheetId="24">!#REF!</definedName>
    <definedName name="Prov_VMP_N1" localSheetId="12">!#REF!</definedName>
    <definedName name="Prov_VMP_N1" localSheetId="18">!#REF!</definedName>
    <definedName name="Prov_VMP_N1" localSheetId="17">!#REF!</definedName>
    <definedName name="Prov_VMP_N1" localSheetId="16">!#REF!</definedName>
    <definedName name="Prov_VMP_N1" localSheetId="14">!#REF!</definedName>
    <definedName name="Prov_VMP_N1" localSheetId="22">!#REF!</definedName>
    <definedName name="Prov_VMP_N1" localSheetId="21">!#REF!</definedName>
    <definedName name="Prov_VMP_N1" localSheetId="20">!#REF!</definedName>
    <definedName name="Prov_VMP_N1">!#REF!</definedName>
    <definedName name="Prov_VMP_N2" localSheetId="19">!#REF!</definedName>
    <definedName name="Prov_VMP_N2" localSheetId="15">!#REF!</definedName>
    <definedName name="Prov_VMP_N2" localSheetId="23">!#REF!</definedName>
    <definedName name="Prov_VMP_N2" localSheetId="13">!#REF!</definedName>
    <definedName name="Prov_VMP_N2" localSheetId="24">!#REF!</definedName>
    <definedName name="Prov_VMP_N2" localSheetId="12">!#REF!</definedName>
    <definedName name="Prov_VMP_N2" localSheetId="18">!#REF!</definedName>
    <definedName name="Prov_VMP_N2" localSheetId="17">!#REF!</definedName>
    <definedName name="Prov_VMP_N2" localSheetId="16">!#REF!</definedName>
    <definedName name="Prov_VMP_N2" localSheetId="14">!#REF!</definedName>
    <definedName name="Prov_VMP_N2" localSheetId="22">!#REF!</definedName>
    <definedName name="Prov_VMP_N2" localSheetId="21">!#REF!</definedName>
    <definedName name="Prov_VMP_N2" localSheetId="20">!#REF!</definedName>
    <definedName name="Prov_VMP_N2">!#REF!</definedName>
    <definedName name="Prov_VMP_N3" localSheetId="19">!#REF!</definedName>
    <definedName name="Prov_VMP_N3" localSheetId="15">!#REF!</definedName>
    <definedName name="Prov_VMP_N3" localSheetId="23">!#REF!</definedName>
    <definedName name="Prov_VMP_N3" localSheetId="13">!#REF!</definedName>
    <definedName name="Prov_VMP_N3" localSheetId="24">!#REF!</definedName>
    <definedName name="Prov_VMP_N3" localSheetId="12">!#REF!</definedName>
    <definedName name="Prov_VMP_N3" localSheetId="18">!#REF!</definedName>
    <definedName name="Prov_VMP_N3" localSheetId="17">!#REF!</definedName>
    <definedName name="Prov_VMP_N3" localSheetId="16">!#REF!</definedName>
    <definedName name="Prov_VMP_N3" localSheetId="14">!#REF!</definedName>
    <definedName name="Prov_VMP_N3" localSheetId="22">!#REF!</definedName>
    <definedName name="Prov_VMP_N3" localSheetId="21">!#REF!</definedName>
    <definedName name="Prov_VMP_N3" localSheetId="20">!#REF!</definedName>
    <definedName name="Prov_VMP_N3">!#REF!</definedName>
    <definedName name="Prov_VMP_N4" localSheetId="19">!#REF!</definedName>
    <definedName name="Prov_VMP_N4" localSheetId="15">!#REF!</definedName>
    <definedName name="Prov_VMP_N4" localSheetId="23">!#REF!</definedName>
    <definedName name="Prov_VMP_N4" localSheetId="13">!#REF!</definedName>
    <definedName name="Prov_VMP_N4" localSheetId="24">!#REF!</definedName>
    <definedName name="Prov_VMP_N4" localSheetId="12">!#REF!</definedName>
    <definedName name="Prov_VMP_N4" localSheetId="18">!#REF!</definedName>
    <definedName name="Prov_VMP_N4" localSheetId="17">!#REF!</definedName>
    <definedName name="Prov_VMP_N4" localSheetId="16">!#REF!</definedName>
    <definedName name="Prov_VMP_N4" localSheetId="14">!#REF!</definedName>
    <definedName name="Prov_VMP_N4" localSheetId="22">!#REF!</definedName>
    <definedName name="Prov_VMP_N4" localSheetId="21">!#REF!</definedName>
    <definedName name="Prov_VMP_N4" localSheetId="20">!#REF!</definedName>
    <definedName name="Prov_VMP_N4">!#REF!</definedName>
    <definedName name="PROVIS1" localSheetId="19">!#REF!</definedName>
    <definedName name="PROVIS1" localSheetId="15">!#REF!</definedName>
    <definedName name="PROVIS1" localSheetId="23">!#REF!</definedName>
    <definedName name="PROVIS1" localSheetId="13">!#REF!</definedName>
    <definedName name="PROVIS1" localSheetId="24">!#REF!</definedName>
    <definedName name="PROVIS1" localSheetId="12">!#REF!</definedName>
    <definedName name="PROVIS1" localSheetId="18">!#REF!</definedName>
    <definedName name="PROVIS1" localSheetId="17">!#REF!</definedName>
    <definedName name="PROVIS1" localSheetId="16">!#REF!</definedName>
    <definedName name="PROVIS1" localSheetId="14">!#REF!</definedName>
    <definedName name="PROVIS1" localSheetId="22">!#REF!</definedName>
    <definedName name="PROVIS1" localSheetId="21">!#REF!</definedName>
    <definedName name="PROVIS1" localSheetId="20">!#REF!</definedName>
    <definedName name="PROVIS1">!#REF!</definedName>
    <definedName name="PROVIS2" localSheetId="19">!#REF!</definedName>
    <definedName name="PROVIS2" localSheetId="15">!#REF!</definedName>
    <definedName name="PROVIS2" localSheetId="23">!#REF!</definedName>
    <definedName name="PROVIS2" localSheetId="13">!#REF!</definedName>
    <definedName name="PROVIS2" localSheetId="24">!#REF!</definedName>
    <definedName name="PROVIS2" localSheetId="12">!#REF!</definedName>
    <definedName name="PROVIS2" localSheetId="18">!#REF!</definedName>
    <definedName name="PROVIS2" localSheetId="17">!#REF!</definedName>
    <definedName name="PROVIS2" localSheetId="16">!#REF!</definedName>
    <definedName name="PROVIS2" localSheetId="14">!#REF!</definedName>
    <definedName name="PROVIS2" localSheetId="22">!#REF!</definedName>
    <definedName name="PROVIS2" localSheetId="21">!#REF!</definedName>
    <definedName name="PROVIS2" localSheetId="20">!#REF!</definedName>
    <definedName name="PROVIS2">!#REF!</definedName>
    <definedName name="RAP_Prov_I" localSheetId="19">!#REF!</definedName>
    <definedName name="RAP_Prov_I" localSheetId="15">!#REF!</definedName>
    <definedName name="RAP_Prov_I" localSheetId="23">!#REF!</definedName>
    <definedName name="RAP_Prov_I" localSheetId="13">!#REF!</definedName>
    <definedName name="RAP_Prov_I" localSheetId="24">!#REF!</definedName>
    <definedName name="RAP_Prov_I" localSheetId="12">!#REF!</definedName>
    <definedName name="RAP_Prov_I" localSheetId="18">!#REF!</definedName>
    <definedName name="RAP_Prov_I" localSheetId="17">!#REF!</definedName>
    <definedName name="RAP_Prov_I" localSheetId="16">!#REF!</definedName>
    <definedName name="RAP_Prov_I" localSheetId="14">!#REF!</definedName>
    <definedName name="RAP_Prov_I" localSheetId="22">!#REF!</definedName>
    <definedName name="RAP_Prov_I" localSheetId="21">!#REF!</definedName>
    <definedName name="RAP_Prov_I" localSheetId="20">!#REF!</definedName>
    <definedName name="RAP_Prov_I">!#REF!</definedName>
    <definedName name="RAP_Prov_N" localSheetId="19">!#REF!</definedName>
    <definedName name="RAP_Prov_N" localSheetId="15">!#REF!</definedName>
    <definedName name="RAP_Prov_N" localSheetId="23">!#REF!</definedName>
    <definedName name="RAP_Prov_N" localSheetId="13">!#REF!</definedName>
    <definedName name="RAP_Prov_N" localSheetId="24">!#REF!</definedName>
    <definedName name="RAP_Prov_N" localSheetId="12">!#REF!</definedName>
    <definedName name="RAP_Prov_N" localSheetId="18">!#REF!</definedName>
    <definedName name="RAP_Prov_N" localSheetId="17">!#REF!</definedName>
    <definedName name="RAP_Prov_N" localSheetId="16">!#REF!</definedName>
    <definedName name="RAP_Prov_N" localSheetId="14">!#REF!</definedName>
    <definedName name="RAP_Prov_N" localSheetId="22">!#REF!</definedName>
    <definedName name="RAP_Prov_N" localSheetId="21">!#REF!</definedName>
    <definedName name="RAP_Prov_N" localSheetId="20">!#REF!</definedName>
    <definedName name="RAP_Prov_N">!#REF!</definedName>
    <definedName name="RAP_Prov_N1" localSheetId="19">!#REF!</definedName>
    <definedName name="RAP_Prov_N1" localSheetId="15">!#REF!</definedName>
    <definedName name="RAP_Prov_N1" localSheetId="23">!#REF!</definedName>
    <definedName name="RAP_Prov_N1" localSheetId="13">!#REF!</definedName>
    <definedName name="RAP_Prov_N1" localSheetId="24">!#REF!</definedName>
    <definedName name="RAP_Prov_N1" localSheetId="12">!#REF!</definedName>
    <definedName name="RAP_Prov_N1" localSheetId="18">!#REF!</definedName>
    <definedName name="RAP_Prov_N1" localSheetId="17">!#REF!</definedName>
    <definedName name="RAP_Prov_N1" localSheetId="16">!#REF!</definedName>
    <definedName name="RAP_Prov_N1" localSheetId="14">!#REF!</definedName>
    <definedName name="RAP_Prov_N1" localSheetId="22">!#REF!</definedName>
    <definedName name="RAP_Prov_N1" localSheetId="21">!#REF!</definedName>
    <definedName name="RAP_Prov_N1" localSheetId="20">!#REF!</definedName>
    <definedName name="RAP_Prov_N1">!#REF!</definedName>
    <definedName name="RAP_Prov_N2" localSheetId="19">!#REF!</definedName>
    <definedName name="RAP_Prov_N2" localSheetId="15">!#REF!</definedName>
    <definedName name="RAP_Prov_N2" localSheetId="23">!#REF!</definedName>
    <definedName name="RAP_Prov_N2" localSheetId="13">!#REF!</definedName>
    <definedName name="RAP_Prov_N2" localSheetId="24">!#REF!</definedName>
    <definedName name="RAP_Prov_N2" localSheetId="12">!#REF!</definedName>
    <definedName name="RAP_Prov_N2" localSheetId="18">!#REF!</definedName>
    <definedName name="RAP_Prov_N2" localSheetId="17">!#REF!</definedName>
    <definedName name="RAP_Prov_N2" localSheetId="16">!#REF!</definedName>
    <definedName name="RAP_Prov_N2" localSheetId="14">!#REF!</definedName>
    <definedName name="RAP_Prov_N2" localSheetId="22">!#REF!</definedName>
    <definedName name="RAP_Prov_N2" localSheetId="21">!#REF!</definedName>
    <definedName name="RAP_Prov_N2" localSheetId="20">!#REF!</definedName>
    <definedName name="RAP_Prov_N2">!#REF!</definedName>
    <definedName name="RAP_Prov_N3" localSheetId="19">!#REF!</definedName>
    <definedName name="RAP_Prov_N3" localSheetId="15">!#REF!</definedName>
    <definedName name="RAP_Prov_N3" localSheetId="23">!#REF!</definedName>
    <definedName name="RAP_Prov_N3" localSheetId="13">!#REF!</definedName>
    <definedName name="RAP_Prov_N3" localSheetId="24">!#REF!</definedName>
    <definedName name="RAP_Prov_N3" localSheetId="12">!#REF!</definedName>
    <definedName name="RAP_Prov_N3" localSheetId="18">!#REF!</definedName>
    <definedName name="RAP_Prov_N3" localSheetId="17">!#REF!</definedName>
    <definedName name="RAP_Prov_N3" localSheetId="16">!#REF!</definedName>
    <definedName name="RAP_Prov_N3" localSheetId="14">!#REF!</definedName>
    <definedName name="RAP_Prov_N3" localSheetId="22">!#REF!</definedName>
    <definedName name="RAP_Prov_N3" localSheetId="21">!#REF!</definedName>
    <definedName name="RAP_Prov_N3" localSheetId="20">!#REF!</definedName>
    <definedName name="RAP_Prov_N3">!#REF!</definedName>
    <definedName name="RAP_Prov_N4" localSheetId="19">!#REF!</definedName>
    <definedName name="RAP_Prov_N4" localSheetId="15">!#REF!</definedName>
    <definedName name="RAP_Prov_N4" localSheetId="23">!#REF!</definedName>
    <definedName name="RAP_Prov_N4" localSheetId="13">!#REF!</definedName>
    <definedName name="RAP_Prov_N4" localSheetId="24">!#REF!</definedName>
    <definedName name="RAP_Prov_N4" localSheetId="12">!#REF!</definedName>
    <definedName name="RAP_Prov_N4" localSheetId="18">!#REF!</definedName>
    <definedName name="RAP_Prov_N4" localSheetId="17">!#REF!</definedName>
    <definedName name="RAP_Prov_N4" localSheetId="16">!#REF!</definedName>
    <definedName name="RAP_Prov_N4" localSheetId="14">!#REF!</definedName>
    <definedName name="RAP_Prov_N4" localSheetId="22">!#REF!</definedName>
    <definedName name="RAP_Prov_N4" localSheetId="21">!#REF!</definedName>
    <definedName name="RAP_Prov_N4" localSheetId="20">!#REF!</definedName>
    <definedName name="RAP_Prov_N4">!#REF!</definedName>
    <definedName name="recherchedeclient" localSheetId="19">!#REF!</definedName>
    <definedName name="recherchedeclient" localSheetId="15">!#REF!</definedName>
    <definedName name="recherchedeclient" localSheetId="23">!#REF!</definedName>
    <definedName name="recherchedeclient" localSheetId="13">!#REF!</definedName>
    <definedName name="recherchedeclient" localSheetId="24">!#REF!</definedName>
    <definedName name="recherchedeclient" localSheetId="12">!#REF!</definedName>
    <definedName name="recherchedeclient" localSheetId="18">!#REF!</definedName>
    <definedName name="recherchedeclient" localSheetId="17">!#REF!</definedName>
    <definedName name="recherchedeclient" localSheetId="16">!#REF!</definedName>
    <definedName name="recherchedeclient" localSheetId="14">!#REF!</definedName>
    <definedName name="recherchedeclient" localSheetId="22">!#REF!</definedName>
    <definedName name="recherchedeclient" localSheetId="21">!#REF!</definedName>
    <definedName name="recherchedeclient" localSheetId="20">!#REF!</definedName>
    <definedName name="recherchedeclient">!#REF!</definedName>
    <definedName name="Res_RAN_I" localSheetId="19">!#REF!</definedName>
    <definedName name="Res_RAN_I" localSheetId="15">!#REF!</definedName>
    <definedName name="Res_RAN_I" localSheetId="23">!#REF!</definedName>
    <definedName name="Res_RAN_I" localSheetId="13">!#REF!</definedName>
    <definedName name="Res_RAN_I" localSheetId="24">!#REF!</definedName>
    <definedName name="Res_RAN_I" localSheetId="12">!#REF!</definedName>
    <definedName name="Res_RAN_I" localSheetId="18">!#REF!</definedName>
    <definedName name="Res_RAN_I" localSheetId="17">!#REF!</definedName>
    <definedName name="Res_RAN_I" localSheetId="16">!#REF!</definedName>
    <definedName name="Res_RAN_I" localSheetId="14">!#REF!</definedName>
    <definedName name="Res_RAN_I" localSheetId="22">!#REF!</definedName>
    <definedName name="Res_RAN_I" localSheetId="21">!#REF!</definedName>
    <definedName name="Res_RAN_I" localSheetId="20">!#REF!</definedName>
    <definedName name="Res_RAN_I">!#REF!</definedName>
    <definedName name="Res_RAN_N" localSheetId="19">!#REF!</definedName>
    <definedName name="Res_RAN_N" localSheetId="15">!#REF!</definedName>
    <definedName name="Res_RAN_N" localSheetId="23">!#REF!</definedName>
    <definedName name="Res_RAN_N" localSheetId="13">!#REF!</definedName>
    <definedName name="Res_RAN_N" localSheetId="24">!#REF!</definedName>
    <definedName name="Res_RAN_N" localSheetId="12">!#REF!</definedName>
    <definedName name="Res_RAN_N" localSheetId="18">!#REF!</definedName>
    <definedName name="Res_RAN_N" localSheetId="17">!#REF!</definedName>
    <definedName name="Res_RAN_N" localSheetId="16">!#REF!</definedName>
    <definedName name="Res_RAN_N" localSheetId="14">!#REF!</definedName>
    <definedName name="Res_RAN_N" localSheetId="22">!#REF!</definedName>
    <definedName name="Res_RAN_N" localSheetId="21">!#REF!</definedName>
    <definedName name="Res_RAN_N" localSheetId="20">!#REF!</definedName>
    <definedName name="Res_RAN_N">!#REF!</definedName>
    <definedName name="Res_RAN_N1" localSheetId="19">!#REF!</definedName>
    <definedName name="Res_RAN_N1" localSheetId="15">!#REF!</definedName>
    <definedName name="Res_RAN_N1" localSheetId="23">!#REF!</definedName>
    <definedName name="Res_RAN_N1" localSheetId="13">!#REF!</definedName>
    <definedName name="Res_RAN_N1" localSheetId="24">!#REF!</definedName>
    <definedName name="Res_RAN_N1" localSheetId="12">!#REF!</definedName>
    <definedName name="Res_RAN_N1" localSheetId="18">!#REF!</definedName>
    <definedName name="Res_RAN_N1" localSheetId="17">!#REF!</definedName>
    <definedName name="Res_RAN_N1" localSheetId="16">!#REF!</definedName>
    <definedName name="Res_RAN_N1" localSheetId="14">!#REF!</definedName>
    <definedName name="Res_RAN_N1" localSheetId="22">!#REF!</definedName>
    <definedName name="Res_RAN_N1" localSheetId="21">!#REF!</definedName>
    <definedName name="Res_RAN_N1" localSheetId="20">!#REF!</definedName>
    <definedName name="Res_RAN_N1">!#REF!</definedName>
    <definedName name="Res_RAN_N2" localSheetId="19">!#REF!</definedName>
    <definedName name="Res_RAN_N2" localSheetId="15">!#REF!</definedName>
    <definedName name="Res_RAN_N2" localSheetId="23">!#REF!</definedName>
    <definedName name="Res_RAN_N2" localSheetId="13">!#REF!</definedName>
    <definedName name="Res_RAN_N2" localSheetId="24">!#REF!</definedName>
    <definedName name="Res_RAN_N2" localSheetId="12">!#REF!</definedName>
    <definedName name="Res_RAN_N2" localSheetId="18">!#REF!</definedName>
    <definedName name="Res_RAN_N2" localSheetId="17">!#REF!</definedName>
    <definedName name="Res_RAN_N2" localSheetId="16">!#REF!</definedName>
    <definedName name="Res_RAN_N2" localSheetId="14">!#REF!</definedName>
    <definedName name="Res_RAN_N2" localSheetId="22">!#REF!</definedName>
    <definedName name="Res_RAN_N2" localSheetId="21">!#REF!</definedName>
    <definedName name="Res_RAN_N2" localSheetId="20">!#REF!</definedName>
    <definedName name="Res_RAN_N2">!#REF!</definedName>
    <definedName name="Res_RAN_N3" localSheetId="19">!#REF!</definedName>
    <definedName name="Res_RAN_N3" localSheetId="15">!#REF!</definedName>
    <definedName name="Res_RAN_N3" localSheetId="23">!#REF!</definedName>
    <definedName name="Res_RAN_N3" localSheetId="13">!#REF!</definedName>
    <definedName name="Res_RAN_N3" localSheetId="24">!#REF!</definedName>
    <definedName name="Res_RAN_N3" localSheetId="12">!#REF!</definedName>
    <definedName name="Res_RAN_N3" localSheetId="18">!#REF!</definedName>
    <definedName name="Res_RAN_N3" localSheetId="17">!#REF!</definedName>
    <definedName name="Res_RAN_N3" localSheetId="16">!#REF!</definedName>
    <definedName name="Res_RAN_N3" localSheetId="14">!#REF!</definedName>
    <definedName name="Res_RAN_N3" localSheetId="22">!#REF!</definedName>
    <definedName name="Res_RAN_N3" localSheetId="21">!#REF!</definedName>
    <definedName name="Res_RAN_N3" localSheetId="20">!#REF!</definedName>
    <definedName name="Res_RAN_N3">!#REF!</definedName>
    <definedName name="Res_RAN_N4" localSheetId="19">!#REF!</definedName>
    <definedName name="Res_RAN_N4" localSheetId="15">!#REF!</definedName>
    <definedName name="Res_RAN_N4" localSheetId="23">!#REF!</definedName>
    <definedName name="Res_RAN_N4" localSheetId="13">!#REF!</definedName>
    <definedName name="Res_RAN_N4" localSheetId="24">!#REF!</definedName>
    <definedName name="Res_RAN_N4" localSheetId="12">!#REF!</definedName>
    <definedName name="Res_RAN_N4" localSheetId="18">!#REF!</definedName>
    <definedName name="Res_RAN_N4" localSheetId="17">!#REF!</definedName>
    <definedName name="Res_RAN_N4" localSheetId="16">!#REF!</definedName>
    <definedName name="Res_RAN_N4" localSheetId="14">!#REF!</definedName>
    <definedName name="Res_RAN_N4" localSheetId="22">!#REF!</definedName>
    <definedName name="Res_RAN_N4" localSheetId="21">!#REF!</definedName>
    <definedName name="Res_RAN_N4" localSheetId="20">!#REF!</definedName>
    <definedName name="Res_RAN_N4">!#REF!</definedName>
    <definedName name="rngFacture" localSheetId="19">[8]Facture!$L$8</definedName>
    <definedName name="rngFacture" localSheetId="15">[8]Facture!$L$8</definedName>
    <definedName name="rngFacture" localSheetId="23">[9]Facture!$L$8</definedName>
    <definedName name="rngFacture" localSheetId="13">[8]Facture!$L$8</definedName>
    <definedName name="rngFacture" localSheetId="24">[10]Facture!$L$8</definedName>
    <definedName name="rngFacture" localSheetId="12">[8]Facture!$L$8</definedName>
    <definedName name="rngFacture" localSheetId="18">[8]Facture!$L$8</definedName>
    <definedName name="rngFacture" localSheetId="17">[8]Facture!$L$8</definedName>
    <definedName name="rngFacture" localSheetId="16">[8]Facture!$L$8</definedName>
    <definedName name="rngFacture" localSheetId="14">[8]Facture!$L$8</definedName>
    <definedName name="rngFacture" localSheetId="22">[9]Facture!$L$8</definedName>
    <definedName name="rngFacture" localSheetId="21">[9]Facture!$L$8</definedName>
    <definedName name="rngFacture" localSheetId="20">[8]Facture!$L$8</definedName>
    <definedName name="rngFacture">[11]Facture!$L$8</definedName>
    <definedName name="Rt_Exerc_I" localSheetId="19">!#REF!</definedName>
    <definedName name="Rt_Exerc_I" localSheetId="15">!#REF!</definedName>
    <definedName name="Rt_Exerc_I" localSheetId="23">!#REF!</definedName>
    <definedName name="Rt_Exerc_I" localSheetId="13">!#REF!</definedName>
    <definedName name="Rt_Exerc_I" localSheetId="24">!#REF!</definedName>
    <definedName name="Rt_Exerc_I" localSheetId="12">!#REF!</definedName>
    <definedName name="Rt_Exerc_I" localSheetId="18">!#REF!</definedName>
    <definedName name="Rt_Exerc_I" localSheetId="17">!#REF!</definedName>
    <definedName name="Rt_Exerc_I" localSheetId="16">!#REF!</definedName>
    <definedName name="Rt_Exerc_I" localSheetId="14">!#REF!</definedName>
    <definedName name="Rt_Exerc_I" localSheetId="22">!#REF!</definedName>
    <definedName name="Rt_Exerc_I" localSheetId="21">!#REF!</definedName>
    <definedName name="Rt_Exerc_I" localSheetId="20">!#REF!</definedName>
    <definedName name="Rt_Exerc_I">!#REF!</definedName>
    <definedName name="Rt_Exerc_N" localSheetId="19">!#REF!</definedName>
    <definedName name="Rt_Exerc_N" localSheetId="15">!#REF!</definedName>
    <definedName name="Rt_Exerc_N" localSheetId="23">!#REF!</definedName>
    <definedName name="Rt_Exerc_N" localSheetId="13">!#REF!</definedName>
    <definedName name="Rt_Exerc_N" localSheetId="24">!#REF!</definedName>
    <definedName name="Rt_Exerc_N" localSheetId="12">!#REF!</definedName>
    <definedName name="Rt_Exerc_N" localSheetId="18">!#REF!</definedName>
    <definedName name="Rt_Exerc_N" localSheetId="17">!#REF!</definedName>
    <definedName name="Rt_Exerc_N" localSheetId="16">!#REF!</definedName>
    <definedName name="Rt_Exerc_N" localSheetId="14">!#REF!</definedName>
    <definedName name="Rt_Exerc_N" localSheetId="22">!#REF!</definedName>
    <definedName name="Rt_Exerc_N" localSheetId="21">!#REF!</definedName>
    <definedName name="Rt_Exerc_N" localSheetId="20">!#REF!</definedName>
    <definedName name="Rt_Exerc_N">!#REF!</definedName>
    <definedName name="Rt_Exerc_N1" localSheetId="19">!#REF!</definedName>
    <definedName name="Rt_Exerc_N1" localSheetId="15">!#REF!</definedName>
    <definedName name="Rt_Exerc_N1" localSheetId="23">!#REF!</definedName>
    <definedName name="Rt_Exerc_N1" localSheetId="13">!#REF!</definedName>
    <definedName name="Rt_Exerc_N1" localSheetId="24">!#REF!</definedName>
    <definedName name="Rt_Exerc_N1" localSheetId="12">!#REF!</definedName>
    <definedName name="Rt_Exerc_N1" localSheetId="18">!#REF!</definedName>
    <definedName name="Rt_Exerc_N1" localSheetId="17">!#REF!</definedName>
    <definedName name="Rt_Exerc_N1" localSheetId="16">!#REF!</definedName>
    <definedName name="Rt_Exerc_N1" localSheetId="14">!#REF!</definedName>
    <definedName name="Rt_Exerc_N1" localSheetId="22">!#REF!</definedName>
    <definedName name="Rt_Exerc_N1" localSheetId="21">!#REF!</definedName>
    <definedName name="Rt_Exerc_N1" localSheetId="20">!#REF!</definedName>
    <definedName name="Rt_Exerc_N1">!#REF!</definedName>
    <definedName name="Rt_Exerc_N2" localSheetId="19">!#REF!</definedName>
    <definedName name="Rt_Exerc_N2" localSheetId="15">!#REF!</definedName>
    <definedName name="Rt_Exerc_N2" localSheetId="23">!#REF!</definedName>
    <definedName name="Rt_Exerc_N2" localSheetId="13">!#REF!</definedName>
    <definedName name="Rt_Exerc_N2" localSheetId="24">!#REF!</definedName>
    <definedName name="Rt_Exerc_N2" localSheetId="12">!#REF!</definedName>
    <definedName name="Rt_Exerc_N2" localSheetId="18">!#REF!</definedName>
    <definedName name="Rt_Exerc_N2" localSheetId="17">!#REF!</definedName>
    <definedName name="Rt_Exerc_N2" localSheetId="16">!#REF!</definedName>
    <definedName name="Rt_Exerc_N2" localSheetId="14">!#REF!</definedName>
    <definedName name="Rt_Exerc_N2" localSheetId="22">!#REF!</definedName>
    <definedName name="Rt_Exerc_N2" localSheetId="21">!#REF!</definedName>
    <definedName name="Rt_Exerc_N2" localSheetId="20">!#REF!</definedName>
    <definedName name="Rt_Exerc_N2">!#REF!</definedName>
    <definedName name="Rt_Exerc_N3" localSheetId="19">!#REF!</definedName>
    <definedName name="Rt_Exerc_N3" localSheetId="15">!#REF!</definedName>
    <definedName name="Rt_Exerc_N3" localSheetId="23">!#REF!</definedName>
    <definedName name="Rt_Exerc_N3" localSheetId="13">!#REF!</definedName>
    <definedName name="Rt_Exerc_N3" localSheetId="24">!#REF!</definedName>
    <definedName name="Rt_Exerc_N3" localSheetId="12">!#REF!</definedName>
    <definedName name="Rt_Exerc_N3" localSheetId="18">!#REF!</definedName>
    <definedName name="Rt_Exerc_N3" localSheetId="17">!#REF!</definedName>
    <definedName name="Rt_Exerc_N3" localSheetId="16">!#REF!</definedName>
    <definedName name="Rt_Exerc_N3" localSheetId="14">!#REF!</definedName>
    <definedName name="Rt_Exerc_N3" localSheetId="22">!#REF!</definedName>
    <definedName name="Rt_Exerc_N3" localSheetId="21">!#REF!</definedName>
    <definedName name="Rt_Exerc_N3" localSheetId="20">!#REF!</definedName>
    <definedName name="Rt_Exerc_N3">!#REF!</definedName>
    <definedName name="Rt_Exerc_N4" localSheetId="19">!#REF!</definedName>
    <definedName name="Rt_Exerc_N4" localSheetId="15">!#REF!</definedName>
    <definedName name="Rt_Exerc_N4" localSheetId="23">!#REF!</definedName>
    <definedName name="Rt_Exerc_N4" localSheetId="13">!#REF!</definedName>
    <definedName name="Rt_Exerc_N4" localSheetId="24">!#REF!</definedName>
    <definedName name="Rt_Exerc_N4" localSheetId="12">!#REF!</definedName>
    <definedName name="Rt_Exerc_N4" localSheetId="18">!#REF!</definedName>
    <definedName name="Rt_Exerc_N4" localSheetId="17">!#REF!</definedName>
    <definedName name="Rt_Exerc_N4" localSheetId="16">!#REF!</definedName>
    <definedName name="Rt_Exerc_N4" localSheetId="14">!#REF!</definedName>
    <definedName name="Rt_Exerc_N4" localSheetId="22">!#REF!</definedName>
    <definedName name="Rt_Exerc_N4" localSheetId="21">!#REF!</definedName>
    <definedName name="Rt_Exerc_N4" localSheetId="20">!#REF!</definedName>
    <definedName name="Rt_Exerc_N4">!#REF!</definedName>
    <definedName name="SaisieN" localSheetId="23">[5]Balance13!$D$5:$D$9,[5]Balance13!$D$11:$D$12,[5]Balance13!$C$13,[5]Balance13!$D$15:$D$18,[5]Balance13!$D$20,[5]Balance13!$C$21,[5]Balance13!$D$22,[5]Balance13!$D$24:$D$27,[5]Balance13!$D$24:$D$28,[5]Balance13!$D$31:$D$39,[5]Balance13!$D$41:$D$47,[5]Balance13!$D$49:$D$50</definedName>
    <definedName name="SaisieN" localSheetId="24">[6]Balance13!$D$5:$D$9,[6]Balance13!$D$11:$D$12,[6]Balance13!$C$13,[6]Balance13!$D$15:$D$18,[6]Balance13!$D$20,[6]Balance13!$C$21,[6]Balance13!$D$22,[6]Balance13!$D$24:$D$27,[6]Balance13!$D$24:$D$28,[6]Balance13!$D$31:$D$39,[6]Balance13!$D$41:$D$47,[6]Balance13!$D$49:$D$50</definedName>
    <definedName name="SaisieN" localSheetId="22">[5]Balance13!$D$5:$D$9,[5]Balance13!$D$11:$D$12,[5]Balance13!$C$13,[5]Balance13!$D$15:$D$18,[5]Balance13!$D$20,[5]Balance13!$C$21,[5]Balance13!$D$22,[5]Balance13!$D$24:$D$27,[5]Balance13!$D$24:$D$28,[5]Balance13!$D$31:$D$39,[5]Balance13!$D$41:$D$47,[5]Balance13!$D$49:$D$50</definedName>
    <definedName name="SaisieN" localSheetId="21">[5]Balance13!$D$5:$D$9,[5]Balance13!$D$11:$D$12,[5]Balance13!$C$13,[5]Balance13!$D$15:$D$18,[5]Balance13!$D$20,[5]Balance13!$C$21,[5]Balance13!$D$22,[5]Balance13!$D$24:$D$27,[5]Balance13!$D$24:$D$28,[5]Balance13!$D$31:$D$39,[5]Balance13!$D$41:$D$47,[5]Balance13!$D$49:$D$50</definedName>
    <definedName name="SaisieN">[12]Balance13!$D$5:$D$9,[12]Balance13!$D$11:$D$12,[12]Balance13!$C$13,[12]Balance13!$D$15:$D$18,[12]Balance13!$D$20,[12]Balance13!$C$21,[12]Balance13!$D$22,[12]Balance13!$D$24:$D$27,[12]Balance13!$D$24:$D$28,[12]Balance13!$D$31:$D$39,[12]Balance13!$D$41:$D$47,[12]Balance13!$D$49:$D$50</definedName>
    <definedName name="SaisieT1" localSheetId="23">[13]T1!$F$14:$H$15,[13]T1!$J$14:$K$15,[13]T1!$F$18:$H$21,[13]T1!$J$18:$K$21,[13]T1!$F$24:$H$28,[13]T1!$J$24:$K$28,[13]T1!$F$31:$H$31,[13]T1!$J$31:$K$31,[13]T1!$F$33:$K$34,[13]T1!#REF!,[13]T1!#REF!</definedName>
    <definedName name="SaisieT1" localSheetId="24">[13]T1!$F$14:$H$15,[13]T1!$J$14:$K$15,[13]T1!$F$18:$H$21,[13]T1!$J$18:$K$21,[13]T1!$F$24:$H$28,[13]T1!$J$24:$K$28,[13]T1!$F$31:$H$31,[13]T1!$J$31:$K$31,[13]T1!$F$33:$K$34,[13]T1!#REF!,[13]T1!#REF!</definedName>
    <definedName name="SaisieT1" localSheetId="12">[14]T1!$F$14:$H$15,[14]T1!$J$14:$K$15,[14]T1!$F$18:$H$21,[14]T1!$J$18:$K$21,[14]T1!$F$24:$H$28,[14]T1!$J$24:$K$28,[14]T1!$F$31:$H$31,[14]T1!$J$31:$K$31,[14]T1!$F$33:$K$34,[14]T1!#REF!,[14]T1!#REF!</definedName>
    <definedName name="SaisieT1" localSheetId="22">[13]T1!$F$14:$H$15,[13]T1!$J$14:$K$15,[13]T1!$F$18:$H$21,[13]T1!$J$18:$K$21,[13]T1!$F$24:$H$28,[13]T1!$J$24:$K$28,[13]T1!$F$31:$H$31,[13]T1!$J$31:$K$31,[13]T1!$F$33:$K$34,[13]T1!#REF!,[13]T1!#REF!</definedName>
    <definedName name="SaisieT1" localSheetId="21">[13]T1!$F$14:$H$15,[13]T1!$J$14:$K$15,[13]T1!$F$18:$H$21,[13]T1!$J$18:$K$21,[13]T1!$F$24:$H$28,[13]T1!$J$24:$K$28,[13]T1!$F$31:$H$31,[13]T1!$J$31:$K$31,[13]T1!$F$33:$K$34,[13]T1!#REF!,[13]T1!#REF!</definedName>
    <definedName name="SaisieT1">[14]T1!$F$14:$H$15,[14]T1!$J$14:$K$15,[14]T1!$F$18:$H$21,[14]T1!$J$18:$K$21,[14]T1!$F$24:$H$28,[14]T1!$J$24:$K$28,[14]T1!$F$31:$H$31,[14]T1!$J$31:$K$31,[14]T1!$F$33:$K$34,[14]T1!#REF!,[14]T1!#REF!</definedName>
    <definedName name="SaisieT2" localSheetId="23">[13]T2!$F$20:$F$23,[13]T2!$F$28:$F$32</definedName>
    <definedName name="SaisieT2" localSheetId="24">[13]T2!$F$20:$F$23,[13]T2!$F$28:$F$32</definedName>
    <definedName name="SaisieT2" localSheetId="22">[13]T2!$F$20:$F$23,[13]T2!$F$28:$F$32</definedName>
    <definedName name="SaisieT2" localSheetId="21">[13]T2!$F$20:$F$23,[13]T2!$F$28:$F$32</definedName>
    <definedName name="SaisieT2">[14]T2!$F$20:$F$23,[14]T2!$F$28:$F$32</definedName>
    <definedName name="SaisieT3" localSheetId="19">[14]T3!$H$17:$H$20,[14]T3!$H$24:$H$28,[14]T3!$F$32:$F$33,[14]T3!$H$32:$H$33,[14]T3!#REF!</definedName>
    <definedName name="SaisieT3" localSheetId="15">[14]T3!$H$17:$H$20,[14]T3!$H$24:$H$28,[14]T3!$F$32:$F$33,[14]T3!$H$32:$H$33,[14]T3!#REF!</definedName>
    <definedName name="SaisieT3" localSheetId="23">[13]T3!$H$17:$H$20,[13]T3!$H$24:$H$28,[13]T3!$F$32:$F$33,[13]T3!$H$32:$H$33,[13]T3!#REF!</definedName>
    <definedName name="SaisieT3" localSheetId="13">[14]T3!$H$17:$H$20,[14]T3!$H$24:$H$28,[14]T3!$F$32:$F$33,[14]T3!$H$32:$H$33,[14]T3!#REF!</definedName>
    <definedName name="SaisieT3" localSheetId="24">[13]T3!$H$17:$H$20,[13]T3!$H$24:$H$28,[13]T3!$F$32:$F$33,[13]T3!$H$32:$H$33,[13]T3!#REF!</definedName>
    <definedName name="SaisieT3" localSheetId="12">[14]T3!$H$17:$H$20,[14]T3!$H$24:$H$28,[14]T3!$F$32:$F$33,[14]T3!$H$32:$H$33,[14]T3!#REF!</definedName>
    <definedName name="SaisieT3" localSheetId="18">[14]T3!$H$17:$H$20,[14]T3!$H$24:$H$28,[14]T3!$F$32:$F$33,[14]T3!$H$32:$H$33,[14]T3!#REF!</definedName>
    <definedName name="SaisieT3" localSheetId="17">[14]T3!$H$17:$H$20,[14]T3!$H$24:$H$28,[14]T3!$F$32:$F$33,[14]T3!$H$32:$H$33,[14]T3!#REF!</definedName>
    <definedName name="SaisieT3" localSheetId="16">[14]T3!$H$17:$H$20,[14]T3!$H$24:$H$28,[14]T3!$F$32:$F$33,[14]T3!$H$32:$H$33,[14]T3!#REF!</definedName>
    <definedName name="SaisieT3" localSheetId="14">[14]T3!$H$17:$H$20,[14]T3!$H$24:$H$28,[14]T3!$F$32:$F$33,[14]T3!$H$32:$H$33,[14]T3!#REF!</definedName>
    <definedName name="SaisieT3" localSheetId="22">[13]T3!$H$17:$H$20,[13]T3!$H$24:$H$28,[13]T3!$F$32:$F$33,[13]T3!$H$32:$H$33,[13]T3!#REF!</definedName>
    <definedName name="SaisieT3" localSheetId="21">[13]T3!$H$17:$H$20,[13]T3!$H$24:$H$28,[13]T3!$F$32:$F$33,[13]T3!$H$32:$H$33,[13]T3!#REF!</definedName>
    <definedName name="SaisieT3" localSheetId="20">[14]T3!$H$17:$H$20,[14]T3!$H$24:$H$28,[14]T3!$F$32:$F$33,[14]T3!$H$32:$H$33,[14]T3!#REF!</definedName>
    <definedName name="SaisieT3">[14]T3!$H$17:$H$20,[14]T3!$H$24:$H$28,[14]T3!$F$32:$F$33,[14]T3!$H$32:$H$33,[14]T3!#REF!</definedName>
    <definedName name="SaisieT5" localSheetId="23">[13]T5!$D$14:$E$23,[13]T5!$G$14:$I$23,[13]T5!$K$14:$L$23</definedName>
    <definedName name="SaisieT5" localSheetId="24">[13]T5!$D$14:$E$23,[13]T5!$G$14:$I$23,[13]T5!$K$14:$L$23</definedName>
    <definedName name="SaisieT5" localSheetId="22">[13]T5!$D$14:$E$23,[13]T5!$G$14:$I$23,[13]T5!$K$14:$L$23</definedName>
    <definedName name="SaisieT5" localSheetId="21">[13]T5!$D$14:$E$23,[13]T5!$G$14:$I$23,[13]T5!$K$14:$L$23</definedName>
    <definedName name="SaisieT5">[14]T5!$D$14:$E$23,[14]T5!$G$14:$I$23,[14]T5!$K$14:$L$23</definedName>
    <definedName name="SaisieT6" localSheetId="23">[13]T6!$G$16:$I$16,[13]T6!$G$17:$I$17,[13]T6!$G$18:$I$18,[13]T6!$K$16:$M$16,[13]T6!$K$17:$M$17,[13]T6!$K$18:$M$18,[13]T6!$G$23:$I$23,[13]T6!$K$23:$M$23,[13]T6!$G$25:$I$25,[13]T6!$K$25:$M$25</definedName>
    <definedName name="SaisieT6" localSheetId="24">[13]T6!$G$16:$I$16,[13]T6!$G$17:$I$17,[13]T6!$G$18:$I$18,[13]T6!$K$16:$M$16,[13]T6!$K$17:$M$17,[13]T6!$K$18:$M$18,[13]T6!$G$23:$I$23,[13]T6!$K$23:$M$23,[13]T6!$G$25:$I$25,[13]T6!$K$25:$M$25</definedName>
    <definedName name="SaisieT6" localSheetId="22">[13]T6!$G$16:$I$16,[13]T6!$G$17:$I$17,[13]T6!$G$18:$I$18,[13]T6!$K$16:$M$16,[13]T6!$K$17:$M$17,[13]T6!$K$18:$M$18,[13]T6!$G$23:$I$23,[13]T6!$K$23:$M$23,[13]T6!$G$25:$I$25,[13]T6!$K$25:$M$25</definedName>
    <definedName name="SaisieT6" localSheetId="21">[13]T6!$G$16:$I$16,[13]T6!$G$17:$I$17,[13]T6!$G$18:$I$18,[13]T6!$K$16:$M$16,[13]T6!$K$17:$M$17,[13]T6!$K$18:$M$18,[13]T6!$G$23:$I$23,[13]T6!$K$23:$M$23,[13]T6!$G$25:$I$25,[13]T6!$K$25:$M$25</definedName>
    <definedName name="SaisieT6">[14]T6!$G$16:$I$16,[14]T6!$G$17:$I$17,[14]T6!$G$18:$I$18,[14]T6!$K$16:$M$16,[14]T6!$K$17:$M$17,[14]T6!$K$18:$M$18,[14]T6!$G$23:$I$23,[14]T6!$K$23:$M$23,[14]T6!$G$25:$I$25,[14]T6!$K$25:$M$25</definedName>
    <definedName name="SFMP" localSheetId="19">[1]Énoncé!$A$89</definedName>
    <definedName name="SFMP" localSheetId="15">[1]Énoncé!$A$89</definedName>
    <definedName name="SFMP" localSheetId="23">[2]Énoncé!$A$89</definedName>
    <definedName name="SFMP" localSheetId="13">[1]Énoncé!$A$89</definedName>
    <definedName name="SFMP" localSheetId="24">[3]Énoncé!$A$89</definedName>
    <definedName name="SFMP" localSheetId="12">[4]Énoncé!$A$89</definedName>
    <definedName name="SFMP" localSheetId="18">[1]Énoncé!$A$89</definedName>
    <definedName name="SFMP" localSheetId="17">[1]Énoncé!$A$89</definedName>
    <definedName name="SFMP" localSheetId="16">[1]Énoncé!$A$89</definedName>
    <definedName name="SFMP" localSheetId="14">[1]Énoncé!$A$89</definedName>
    <definedName name="SFMP" localSheetId="22">[2]Énoncé!$A$89</definedName>
    <definedName name="SFMP" localSheetId="21">[2]Énoncé!$A$89</definedName>
    <definedName name="SFMP" localSheetId="20">[1]Énoncé!$A$89</definedName>
    <definedName name="SFMP">[1]Énoncé!$A$89</definedName>
    <definedName name="SFPF" localSheetId="19">[1]Énoncé!$A$90</definedName>
    <definedName name="SFPF" localSheetId="15">[1]Énoncé!$A$90</definedName>
    <definedName name="SFPF" localSheetId="23">[2]Énoncé!$A$90</definedName>
    <definedName name="SFPF" localSheetId="13">[1]Énoncé!$A$90</definedName>
    <definedName name="SFPF" localSheetId="24">[3]Énoncé!$A$90</definedName>
    <definedName name="SFPF" localSheetId="12">[4]Énoncé!$A$90</definedName>
    <definedName name="SFPF" localSheetId="18">[1]Énoncé!$A$90</definedName>
    <definedName name="SFPF" localSheetId="17">[1]Énoncé!$A$90</definedName>
    <definedName name="SFPF" localSheetId="16">[1]Énoncé!$A$90</definedName>
    <definedName name="SFPF" localSheetId="14">[1]Énoncé!$A$90</definedName>
    <definedName name="SFPF" localSheetId="22">[2]Énoncé!$A$90</definedName>
    <definedName name="SFPF" localSheetId="21">[2]Énoncé!$A$90</definedName>
    <definedName name="SFPF" localSheetId="20">[1]Énoncé!$A$90</definedName>
    <definedName name="SFPF">[1]Énoncé!$A$90</definedName>
    <definedName name="SIG_ENTETE1_H047" localSheetId="19">!#REF!</definedName>
    <definedName name="SIG_ENTETE1_H047" localSheetId="15">!#REF!</definedName>
    <definedName name="SIG_ENTETE1_H047" localSheetId="23">!#REF!</definedName>
    <definedName name="SIG_ENTETE1_H047" localSheetId="13">!#REF!</definedName>
    <definedName name="SIG_ENTETE1_H047" localSheetId="24">!#REF!</definedName>
    <definedName name="SIG_ENTETE1_H047" localSheetId="12">!#REF!</definedName>
    <definedName name="SIG_ENTETE1_H047" localSheetId="18">!#REF!</definedName>
    <definedName name="SIG_ENTETE1_H047" localSheetId="17">!#REF!</definedName>
    <definedName name="SIG_ENTETE1_H047" localSheetId="16">!#REF!</definedName>
    <definedName name="SIG_ENTETE1_H047" localSheetId="14">!#REF!</definedName>
    <definedName name="SIG_ENTETE1_H047" localSheetId="22">!#REF!</definedName>
    <definedName name="SIG_ENTETE1_H047" localSheetId="21">!#REF!</definedName>
    <definedName name="SIG_ENTETE1_H047" localSheetId="20">!#REF!</definedName>
    <definedName name="SIG_ENTETE1_H047">!#REF!</definedName>
    <definedName name="SIG_ENTETE1_H048" localSheetId="19">!#REF!</definedName>
    <definedName name="SIG_ENTETE1_H048" localSheetId="15">!#REF!</definedName>
    <definedName name="SIG_ENTETE1_H048" localSheetId="23">!#REF!</definedName>
    <definedName name="SIG_ENTETE1_H048" localSheetId="13">!#REF!</definedName>
    <definedName name="SIG_ENTETE1_H048" localSheetId="24">!#REF!</definedName>
    <definedName name="SIG_ENTETE1_H048" localSheetId="12">!#REF!</definedName>
    <definedName name="SIG_ENTETE1_H048" localSheetId="18">!#REF!</definedName>
    <definedName name="SIG_ENTETE1_H048" localSheetId="17">!#REF!</definedName>
    <definedName name="SIG_ENTETE1_H048" localSheetId="16">!#REF!</definedName>
    <definedName name="SIG_ENTETE1_H048" localSheetId="14">!#REF!</definedName>
    <definedName name="SIG_ENTETE1_H048" localSheetId="22">!#REF!</definedName>
    <definedName name="SIG_ENTETE1_H048" localSheetId="21">!#REF!</definedName>
    <definedName name="SIG_ENTETE1_H048" localSheetId="20">!#REF!</definedName>
    <definedName name="SIG_ENTETE1_H048">!#REF!</definedName>
    <definedName name="SIG_ENTETE1_H049" localSheetId="19">!#REF!</definedName>
    <definedName name="SIG_ENTETE1_H049" localSheetId="15">!#REF!</definedName>
    <definedName name="SIG_ENTETE1_H049" localSheetId="23">!#REF!</definedName>
    <definedName name="SIG_ENTETE1_H049" localSheetId="13">!#REF!</definedName>
    <definedName name="SIG_ENTETE1_H049" localSheetId="24">!#REF!</definedName>
    <definedName name="SIG_ENTETE1_H049" localSheetId="12">!#REF!</definedName>
    <definedName name="SIG_ENTETE1_H049" localSheetId="18">!#REF!</definedName>
    <definedName name="SIG_ENTETE1_H049" localSheetId="17">!#REF!</definedName>
    <definedName name="SIG_ENTETE1_H049" localSheetId="16">!#REF!</definedName>
    <definedName name="SIG_ENTETE1_H049" localSheetId="14">!#REF!</definedName>
    <definedName name="SIG_ENTETE1_H049" localSheetId="22">!#REF!</definedName>
    <definedName name="SIG_ENTETE1_H049" localSheetId="21">!#REF!</definedName>
    <definedName name="SIG_ENTETE1_H049" localSheetId="20">!#REF!</definedName>
    <definedName name="SIG_ENTETE1_H049">!#REF!</definedName>
    <definedName name="SIG_ENTETE1_H050" localSheetId="19">!#REF!</definedName>
    <definedName name="SIG_ENTETE1_H050" localSheetId="15">!#REF!</definedName>
    <definedName name="SIG_ENTETE1_H050" localSheetId="23">!#REF!</definedName>
    <definedName name="SIG_ENTETE1_H050" localSheetId="13">!#REF!</definedName>
    <definedName name="SIG_ENTETE1_H050" localSheetId="24">!#REF!</definedName>
    <definedName name="SIG_ENTETE1_H050" localSheetId="12">!#REF!</definedName>
    <definedName name="SIG_ENTETE1_H050" localSheetId="18">!#REF!</definedName>
    <definedName name="SIG_ENTETE1_H050" localSheetId="17">!#REF!</definedName>
    <definedName name="SIG_ENTETE1_H050" localSheetId="16">!#REF!</definedName>
    <definedName name="SIG_ENTETE1_H050" localSheetId="14">!#REF!</definedName>
    <definedName name="SIG_ENTETE1_H050" localSheetId="22">!#REF!</definedName>
    <definedName name="SIG_ENTETE1_H050" localSheetId="21">!#REF!</definedName>
    <definedName name="SIG_ENTETE1_H050" localSheetId="20">!#REF!</definedName>
    <definedName name="SIG_ENTETE1_H050">!#REF!</definedName>
    <definedName name="SIG_ENTETE1_H051" localSheetId="19">!#REF!</definedName>
    <definedName name="SIG_ENTETE1_H051" localSheetId="15">!#REF!</definedName>
    <definedName name="SIG_ENTETE1_H051" localSheetId="23">!#REF!</definedName>
    <definedName name="SIG_ENTETE1_H051" localSheetId="13">!#REF!</definedName>
    <definedName name="SIG_ENTETE1_H051" localSheetId="24">!#REF!</definedName>
    <definedName name="SIG_ENTETE1_H051" localSheetId="12">!#REF!</definedName>
    <definedName name="SIG_ENTETE1_H051" localSheetId="18">!#REF!</definedName>
    <definedName name="SIG_ENTETE1_H051" localSheetId="17">!#REF!</definedName>
    <definedName name="SIG_ENTETE1_H051" localSheetId="16">!#REF!</definedName>
    <definedName name="SIG_ENTETE1_H051" localSheetId="14">!#REF!</definedName>
    <definedName name="SIG_ENTETE1_H051" localSheetId="22">!#REF!</definedName>
    <definedName name="SIG_ENTETE1_H051" localSheetId="21">!#REF!</definedName>
    <definedName name="SIG_ENTETE1_H051" localSheetId="20">!#REF!</definedName>
    <definedName name="SIG_ENTETE1_H051">!#REF!</definedName>
    <definedName name="SIG_ENTETE1_H052" localSheetId="19">!#REF!</definedName>
    <definedName name="SIG_ENTETE1_H052" localSheetId="15">!#REF!</definedName>
    <definedName name="SIG_ENTETE1_H052" localSheetId="23">!#REF!</definedName>
    <definedName name="SIG_ENTETE1_H052" localSheetId="13">!#REF!</definedName>
    <definedName name="SIG_ENTETE1_H052" localSheetId="24">!#REF!</definedName>
    <definedName name="SIG_ENTETE1_H052" localSheetId="12">!#REF!</definedName>
    <definedName name="SIG_ENTETE1_H052" localSheetId="18">!#REF!</definedName>
    <definedName name="SIG_ENTETE1_H052" localSheetId="17">!#REF!</definedName>
    <definedName name="SIG_ENTETE1_H052" localSheetId="16">!#REF!</definedName>
    <definedName name="SIG_ENTETE1_H052" localSheetId="14">!#REF!</definedName>
    <definedName name="SIG_ENTETE1_H052" localSheetId="22">!#REF!</definedName>
    <definedName name="SIG_ENTETE1_H052" localSheetId="21">!#REF!</definedName>
    <definedName name="SIG_ENTETE1_H052" localSheetId="20">!#REF!</definedName>
    <definedName name="SIG_ENTETE1_H052">!#REF!</definedName>
    <definedName name="SIG_ENTETE1_H053" localSheetId="19">!#REF!</definedName>
    <definedName name="SIG_ENTETE1_H053" localSheetId="15">!#REF!</definedName>
    <definedName name="SIG_ENTETE1_H053" localSheetId="23">!#REF!</definedName>
    <definedName name="SIG_ENTETE1_H053" localSheetId="13">!#REF!</definedName>
    <definedName name="SIG_ENTETE1_H053" localSheetId="24">!#REF!</definedName>
    <definedName name="SIG_ENTETE1_H053" localSheetId="12">!#REF!</definedName>
    <definedName name="SIG_ENTETE1_H053" localSheetId="18">!#REF!</definedName>
    <definedName name="SIG_ENTETE1_H053" localSheetId="17">!#REF!</definedName>
    <definedName name="SIG_ENTETE1_H053" localSheetId="16">!#REF!</definedName>
    <definedName name="SIG_ENTETE1_H053" localSheetId="14">!#REF!</definedName>
    <definedName name="SIG_ENTETE1_H053" localSheetId="22">!#REF!</definedName>
    <definedName name="SIG_ENTETE1_H053" localSheetId="21">!#REF!</definedName>
    <definedName name="SIG_ENTETE1_H053" localSheetId="20">!#REF!</definedName>
    <definedName name="SIG_ENTETE1_H053">!#REF!</definedName>
    <definedName name="SIG_ENTETE1_H054" localSheetId="19">!#REF!</definedName>
    <definedName name="SIG_ENTETE1_H054" localSheetId="15">!#REF!</definedName>
    <definedName name="SIG_ENTETE1_H054" localSheetId="23">!#REF!</definedName>
    <definedName name="SIG_ENTETE1_H054" localSheetId="13">!#REF!</definedName>
    <definedName name="SIG_ENTETE1_H054" localSheetId="24">!#REF!</definedName>
    <definedName name="SIG_ENTETE1_H054" localSheetId="12">!#REF!</definedName>
    <definedName name="SIG_ENTETE1_H054" localSheetId="18">!#REF!</definedName>
    <definedName name="SIG_ENTETE1_H054" localSheetId="17">!#REF!</definedName>
    <definedName name="SIG_ENTETE1_H054" localSheetId="16">!#REF!</definedName>
    <definedName name="SIG_ENTETE1_H054" localSheetId="14">!#REF!</definedName>
    <definedName name="SIG_ENTETE1_H054" localSheetId="22">!#REF!</definedName>
    <definedName name="SIG_ENTETE1_H054" localSheetId="21">!#REF!</definedName>
    <definedName name="SIG_ENTETE1_H054" localSheetId="20">!#REF!</definedName>
    <definedName name="SIG_ENTETE1_H054">!#REF!</definedName>
    <definedName name="SIG_ENTETE1_H055" localSheetId="19">!#REF!</definedName>
    <definedName name="SIG_ENTETE1_H055" localSheetId="15">!#REF!</definedName>
    <definedName name="SIG_ENTETE1_H055" localSheetId="23">!#REF!</definedName>
    <definedName name="SIG_ENTETE1_H055" localSheetId="13">!#REF!</definedName>
    <definedName name="SIG_ENTETE1_H055" localSheetId="24">!#REF!</definedName>
    <definedName name="SIG_ENTETE1_H055" localSheetId="12">!#REF!</definedName>
    <definedName name="SIG_ENTETE1_H055" localSheetId="18">!#REF!</definedName>
    <definedName name="SIG_ENTETE1_H055" localSheetId="17">!#REF!</definedName>
    <definedName name="SIG_ENTETE1_H055" localSheetId="16">!#REF!</definedName>
    <definedName name="SIG_ENTETE1_H055" localSheetId="14">!#REF!</definedName>
    <definedName name="SIG_ENTETE1_H055" localSheetId="22">!#REF!</definedName>
    <definedName name="SIG_ENTETE1_H055" localSheetId="21">!#REF!</definedName>
    <definedName name="SIG_ENTETE1_H055" localSheetId="20">!#REF!</definedName>
    <definedName name="SIG_ENTETE1_H055">!#REF!</definedName>
    <definedName name="SIG_ENTETE1_H056" localSheetId="19">!#REF!</definedName>
    <definedName name="SIG_ENTETE1_H056" localSheetId="15">!#REF!</definedName>
    <definedName name="SIG_ENTETE1_H056" localSheetId="23">!#REF!</definedName>
    <definedName name="SIG_ENTETE1_H056" localSheetId="13">!#REF!</definedName>
    <definedName name="SIG_ENTETE1_H056" localSheetId="24">!#REF!</definedName>
    <definedName name="SIG_ENTETE1_H056" localSheetId="12">!#REF!</definedName>
    <definedName name="SIG_ENTETE1_H056" localSheetId="18">!#REF!</definedName>
    <definedName name="SIG_ENTETE1_H056" localSheetId="17">!#REF!</definedName>
    <definedName name="SIG_ENTETE1_H056" localSheetId="16">!#REF!</definedName>
    <definedName name="SIG_ENTETE1_H056" localSheetId="14">!#REF!</definedName>
    <definedName name="SIG_ENTETE1_H056" localSheetId="22">!#REF!</definedName>
    <definedName name="SIG_ENTETE1_H056" localSheetId="21">!#REF!</definedName>
    <definedName name="SIG_ENTETE1_H056" localSheetId="20">!#REF!</definedName>
    <definedName name="SIG_ENTETE1_H056">!#REF!</definedName>
    <definedName name="SIG_ENTETE1_H057" localSheetId="19">!#REF!</definedName>
    <definedName name="SIG_ENTETE1_H057" localSheetId="15">!#REF!</definedName>
    <definedName name="SIG_ENTETE1_H057" localSheetId="23">!#REF!</definedName>
    <definedName name="SIG_ENTETE1_H057" localSheetId="13">!#REF!</definedName>
    <definedName name="SIG_ENTETE1_H057" localSheetId="24">!#REF!</definedName>
    <definedName name="SIG_ENTETE1_H057" localSheetId="12">!#REF!</definedName>
    <definedName name="SIG_ENTETE1_H057" localSheetId="18">!#REF!</definedName>
    <definedName name="SIG_ENTETE1_H057" localSheetId="17">!#REF!</definedName>
    <definedName name="SIG_ENTETE1_H057" localSheetId="16">!#REF!</definedName>
    <definedName name="SIG_ENTETE1_H057" localSheetId="14">!#REF!</definedName>
    <definedName name="SIG_ENTETE1_H057" localSheetId="22">!#REF!</definedName>
    <definedName name="SIG_ENTETE1_H057" localSheetId="21">!#REF!</definedName>
    <definedName name="SIG_ENTETE1_H057" localSheetId="20">!#REF!</definedName>
    <definedName name="SIG_ENTETE1_H057">!#REF!</definedName>
    <definedName name="SIG_ENTETE1_H058" localSheetId="19">!#REF!</definedName>
    <definedName name="SIG_ENTETE1_H058" localSheetId="15">!#REF!</definedName>
    <definedName name="SIG_ENTETE1_H058" localSheetId="23">!#REF!</definedName>
    <definedName name="SIG_ENTETE1_H058" localSheetId="13">!#REF!</definedName>
    <definedName name="SIG_ENTETE1_H058" localSheetId="24">!#REF!</definedName>
    <definedName name="SIG_ENTETE1_H058" localSheetId="12">!#REF!</definedName>
    <definedName name="SIG_ENTETE1_H058" localSheetId="18">!#REF!</definedName>
    <definedName name="SIG_ENTETE1_H058" localSheetId="17">!#REF!</definedName>
    <definedName name="SIG_ENTETE1_H058" localSheetId="16">!#REF!</definedName>
    <definedName name="SIG_ENTETE1_H058" localSheetId="14">!#REF!</definedName>
    <definedName name="SIG_ENTETE1_H058" localSheetId="22">!#REF!</definedName>
    <definedName name="SIG_ENTETE1_H058" localSheetId="21">!#REF!</definedName>
    <definedName name="SIG_ENTETE1_H058" localSheetId="20">!#REF!</definedName>
    <definedName name="SIG_ENTETE1_H058">!#REF!</definedName>
    <definedName name="SIG_ENTETE1_H059" localSheetId="19">!#REF!</definedName>
    <definedName name="SIG_ENTETE1_H059" localSheetId="15">!#REF!</definedName>
    <definedName name="SIG_ENTETE1_H059" localSheetId="23">!#REF!</definedName>
    <definedName name="SIG_ENTETE1_H059" localSheetId="13">!#REF!</definedName>
    <definedName name="SIG_ENTETE1_H059" localSheetId="24">!#REF!</definedName>
    <definedName name="SIG_ENTETE1_H059" localSheetId="12">!#REF!</definedName>
    <definedName name="SIG_ENTETE1_H059" localSheetId="18">!#REF!</definedName>
    <definedName name="SIG_ENTETE1_H059" localSheetId="17">!#REF!</definedName>
    <definedName name="SIG_ENTETE1_H059" localSheetId="16">!#REF!</definedName>
    <definedName name="SIG_ENTETE1_H059" localSheetId="14">!#REF!</definedName>
    <definedName name="SIG_ENTETE1_H059" localSheetId="22">!#REF!</definedName>
    <definedName name="SIG_ENTETE1_H059" localSheetId="21">!#REF!</definedName>
    <definedName name="SIG_ENTETE1_H059" localSheetId="20">!#REF!</definedName>
    <definedName name="SIG_ENTETE1_H059">!#REF!</definedName>
    <definedName name="SIG_ENTETE1_H060" localSheetId="19">!#REF!</definedName>
    <definedName name="SIG_ENTETE1_H060" localSheetId="15">!#REF!</definedName>
    <definedName name="SIG_ENTETE1_H060" localSheetId="23">!#REF!</definedName>
    <definedName name="SIG_ENTETE1_H060" localSheetId="13">!#REF!</definedName>
    <definedName name="SIG_ENTETE1_H060" localSheetId="24">!#REF!</definedName>
    <definedName name="SIG_ENTETE1_H060" localSheetId="12">!#REF!</definedName>
    <definedName name="SIG_ENTETE1_H060" localSheetId="18">!#REF!</definedName>
    <definedName name="SIG_ENTETE1_H060" localSheetId="17">!#REF!</definedName>
    <definedName name="SIG_ENTETE1_H060" localSheetId="16">!#REF!</definedName>
    <definedName name="SIG_ENTETE1_H060" localSheetId="14">!#REF!</definedName>
    <definedName name="SIG_ENTETE1_H060" localSheetId="22">!#REF!</definedName>
    <definedName name="SIG_ENTETE1_H060" localSheetId="21">!#REF!</definedName>
    <definedName name="SIG_ENTETE1_H060" localSheetId="20">!#REF!</definedName>
    <definedName name="SIG_ENTETE1_H060">!#REF!</definedName>
    <definedName name="SIG_ENTETE1_H061" localSheetId="19">!#REF!</definedName>
    <definedName name="SIG_ENTETE1_H061" localSheetId="15">!#REF!</definedName>
    <definedName name="SIG_ENTETE1_H061" localSheetId="23">!#REF!</definedName>
    <definedName name="SIG_ENTETE1_H061" localSheetId="13">!#REF!</definedName>
    <definedName name="SIG_ENTETE1_H061" localSheetId="24">!#REF!</definedName>
    <definedName name="SIG_ENTETE1_H061" localSheetId="12">!#REF!</definedName>
    <definedName name="SIG_ENTETE1_H061" localSheetId="18">!#REF!</definedName>
    <definedName name="SIG_ENTETE1_H061" localSheetId="17">!#REF!</definedName>
    <definedName name="SIG_ENTETE1_H061" localSheetId="16">!#REF!</definedName>
    <definedName name="SIG_ENTETE1_H061" localSheetId="14">!#REF!</definedName>
    <definedName name="SIG_ENTETE1_H061" localSheetId="22">!#REF!</definedName>
    <definedName name="SIG_ENTETE1_H061" localSheetId="21">!#REF!</definedName>
    <definedName name="SIG_ENTETE1_H061" localSheetId="20">!#REF!</definedName>
    <definedName name="SIG_ENTETE1_H061">!#REF!</definedName>
    <definedName name="SIG_ENTETE1_H062" localSheetId="19">!#REF!</definedName>
    <definedName name="SIG_ENTETE1_H062" localSheetId="15">!#REF!</definedName>
    <definedName name="SIG_ENTETE1_H062" localSheetId="23">!#REF!</definedName>
    <definedName name="SIG_ENTETE1_H062" localSheetId="13">!#REF!</definedName>
    <definedName name="SIG_ENTETE1_H062" localSheetId="24">!#REF!</definedName>
    <definedName name="SIG_ENTETE1_H062" localSheetId="12">!#REF!</definedName>
    <definedName name="SIG_ENTETE1_H062" localSheetId="18">!#REF!</definedName>
    <definedName name="SIG_ENTETE1_H062" localSheetId="17">!#REF!</definedName>
    <definedName name="SIG_ENTETE1_H062" localSheetId="16">!#REF!</definedName>
    <definedName name="SIG_ENTETE1_H062" localSheetId="14">!#REF!</definedName>
    <definedName name="SIG_ENTETE1_H062" localSheetId="22">!#REF!</definedName>
    <definedName name="SIG_ENTETE1_H062" localSheetId="21">!#REF!</definedName>
    <definedName name="SIG_ENTETE1_H062" localSheetId="20">!#REF!</definedName>
    <definedName name="SIG_ENTETE1_H062">!#REF!</definedName>
    <definedName name="SIG_ENTETE1_H063" localSheetId="19">!#REF!</definedName>
    <definedName name="SIG_ENTETE1_H063" localSheetId="15">!#REF!</definedName>
    <definedName name="SIG_ENTETE1_H063" localSheetId="23">!#REF!</definedName>
    <definedName name="SIG_ENTETE1_H063" localSheetId="13">!#REF!</definedName>
    <definedName name="SIG_ENTETE1_H063" localSheetId="24">!#REF!</definedName>
    <definedName name="SIG_ENTETE1_H063" localSheetId="12">!#REF!</definedName>
    <definedName name="SIG_ENTETE1_H063" localSheetId="18">!#REF!</definedName>
    <definedName name="SIG_ENTETE1_H063" localSheetId="17">!#REF!</definedName>
    <definedName name="SIG_ENTETE1_H063" localSheetId="16">!#REF!</definedName>
    <definedName name="SIG_ENTETE1_H063" localSheetId="14">!#REF!</definedName>
    <definedName name="SIG_ENTETE1_H063" localSheetId="22">!#REF!</definedName>
    <definedName name="SIG_ENTETE1_H063" localSheetId="21">!#REF!</definedName>
    <definedName name="SIG_ENTETE1_H063" localSheetId="20">!#REF!</definedName>
    <definedName name="SIG_ENTETE1_H063">!#REF!</definedName>
    <definedName name="SIG_ENTETE3_H008" localSheetId="19">!#REF!</definedName>
    <definedName name="SIG_ENTETE3_H008" localSheetId="15">!#REF!</definedName>
    <definedName name="SIG_ENTETE3_H008" localSheetId="23">!#REF!</definedName>
    <definedName name="SIG_ENTETE3_H008" localSheetId="13">!#REF!</definedName>
    <definedName name="SIG_ENTETE3_H008" localSheetId="24">!#REF!</definedName>
    <definedName name="SIG_ENTETE3_H008" localSheetId="12">!#REF!</definedName>
    <definedName name="SIG_ENTETE3_H008" localSheetId="18">!#REF!</definedName>
    <definedName name="SIG_ENTETE3_H008" localSheetId="17">!#REF!</definedName>
    <definedName name="SIG_ENTETE3_H008" localSheetId="16">!#REF!</definedName>
    <definedName name="SIG_ENTETE3_H008" localSheetId="14">!#REF!</definedName>
    <definedName name="SIG_ENTETE3_H008" localSheetId="22">!#REF!</definedName>
    <definedName name="SIG_ENTETE3_H008" localSheetId="21">!#REF!</definedName>
    <definedName name="SIG_ENTETE3_H008" localSheetId="20">!#REF!</definedName>
    <definedName name="SIG_ENTETE3_H008">!#REF!</definedName>
    <definedName name="SIG_ENTETE3_H029" localSheetId="19">!#REF!</definedName>
    <definedName name="SIG_ENTETE3_H029" localSheetId="15">!#REF!</definedName>
    <definedName name="SIG_ENTETE3_H029" localSheetId="23">!#REF!</definedName>
    <definedName name="SIG_ENTETE3_H029" localSheetId="13">!#REF!</definedName>
    <definedName name="SIG_ENTETE3_H029" localSheetId="24">!#REF!</definedName>
    <definedName name="SIG_ENTETE3_H029" localSheetId="12">!#REF!</definedName>
    <definedName name="SIG_ENTETE3_H029" localSheetId="18">!#REF!</definedName>
    <definedName name="SIG_ENTETE3_H029" localSheetId="17">!#REF!</definedName>
    <definedName name="SIG_ENTETE3_H029" localSheetId="16">!#REF!</definedName>
    <definedName name="SIG_ENTETE3_H029" localSheetId="14">!#REF!</definedName>
    <definedName name="SIG_ENTETE3_H029" localSheetId="22">!#REF!</definedName>
    <definedName name="SIG_ENTETE3_H029" localSheetId="21">!#REF!</definedName>
    <definedName name="SIG_ENTETE3_H029" localSheetId="20">!#REF!</definedName>
    <definedName name="SIG_ENTETE3_H029">!#REF!</definedName>
    <definedName name="SIG_ENTETE3_H031" localSheetId="19">!#REF!</definedName>
    <definedName name="SIG_ENTETE3_H031" localSheetId="15">!#REF!</definedName>
    <definedName name="SIG_ENTETE3_H031" localSheetId="23">!#REF!</definedName>
    <definedName name="SIG_ENTETE3_H031" localSheetId="13">!#REF!</definedName>
    <definedName name="SIG_ENTETE3_H031" localSheetId="24">!#REF!</definedName>
    <definedName name="SIG_ENTETE3_H031" localSheetId="12">!#REF!</definedName>
    <definedName name="SIG_ENTETE3_H031" localSheetId="18">!#REF!</definedName>
    <definedName name="SIG_ENTETE3_H031" localSheetId="17">!#REF!</definedName>
    <definedName name="SIG_ENTETE3_H031" localSheetId="16">!#REF!</definedName>
    <definedName name="SIG_ENTETE3_H031" localSheetId="14">!#REF!</definedName>
    <definedName name="SIG_ENTETE3_H031" localSheetId="22">!#REF!</definedName>
    <definedName name="SIG_ENTETE3_H031" localSheetId="21">!#REF!</definedName>
    <definedName name="SIG_ENTETE3_H031" localSheetId="20">!#REF!</definedName>
    <definedName name="SIG_ENTETE3_H031">!#REF!</definedName>
    <definedName name="SIG_ENTETE3_H032" localSheetId="19">!#REF!</definedName>
    <definedName name="SIG_ENTETE3_H032" localSheetId="15">!#REF!</definedName>
    <definedName name="SIG_ENTETE3_H032" localSheetId="23">!#REF!</definedName>
    <definedName name="SIG_ENTETE3_H032" localSheetId="13">!#REF!</definedName>
    <definedName name="SIG_ENTETE3_H032" localSheetId="24">!#REF!</definedName>
    <definedName name="SIG_ENTETE3_H032" localSheetId="12">!#REF!</definedName>
    <definedName name="SIG_ENTETE3_H032" localSheetId="18">!#REF!</definedName>
    <definedName name="SIG_ENTETE3_H032" localSheetId="17">!#REF!</definedName>
    <definedName name="SIG_ENTETE3_H032" localSheetId="16">!#REF!</definedName>
    <definedName name="SIG_ENTETE3_H032" localSheetId="14">!#REF!</definedName>
    <definedName name="SIG_ENTETE3_H032" localSheetId="22">!#REF!</definedName>
    <definedName name="SIG_ENTETE3_H032" localSheetId="21">!#REF!</definedName>
    <definedName name="SIG_ENTETE3_H032" localSheetId="20">!#REF!</definedName>
    <definedName name="SIG_ENTETE3_H032">!#REF!</definedName>
    <definedName name="SIG_ENTETE3_H035" localSheetId="19">!#REF!</definedName>
    <definedName name="SIG_ENTETE3_H035" localSheetId="15">!#REF!</definedName>
    <definedName name="SIG_ENTETE3_H035" localSheetId="23">!#REF!</definedName>
    <definedName name="SIG_ENTETE3_H035" localSheetId="13">!#REF!</definedName>
    <definedName name="SIG_ENTETE3_H035" localSheetId="24">!#REF!</definedName>
    <definedName name="SIG_ENTETE3_H035" localSheetId="12">!#REF!</definedName>
    <definedName name="SIG_ENTETE3_H035" localSheetId="18">!#REF!</definedName>
    <definedName name="SIG_ENTETE3_H035" localSheetId="17">!#REF!</definedName>
    <definedName name="SIG_ENTETE3_H035" localSheetId="16">!#REF!</definedName>
    <definedName name="SIG_ENTETE3_H035" localSheetId="14">!#REF!</definedName>
    <definedName name="SIG_ENTETE3_H035" localSheetId="22">!#REF!</definedName>
    <definedName name="SIG_ENTETE3_H035" localSheetId="21">!#REF!</definedName>
    <definedName name="SIG_ENTETE3_H035" localSheetId="20">!#REF!</definedName>
    <definedName name="SIG_ENTETE3_H035">!#REF!</definedName>
    <definedName name="SIG_ENTETE3_H037" localSheetId="19">!#REF!</definedName>
    <definedName name="SIG_ENTETE3_H037" localSheetId="15">!#REF!</definedName>
    <definedName name="SIG_ENTETE3_H037" localSheetId="23">!#REF!</definedName>
    <definedName name="SIG_ENTETE3_H037" localSheetId="13">!#REF!</definedName>
    <definedName name="SIG_ENTETE3_H037" localSheetId="24">!#REF!</definedName>
    <definedName name="SIG_ENTETE3_H037" localSheetId="12">!#REF!</definedName>
    <definedName name="SIG_ENTETE3_H037" localSheetId="18">!#REF!</definedName>
    <definedName name="SIG_ENTETE3_H037" localSheetId="17">!#REF!</definedName>
    <definedName name="SIG_ENTETE3_H037" localSheetId="16">!#REF!</definedName>
    <definedName name="SIG_ENTETE3_H037" localSheetId="14">!#REF!</definedName>
    <definedName name="SIG_ENTETE3_H037" localSheetId="22">!#REF!</definedName>
    <definedName name="SIG_ENTETE3_H037" localSheetId="21">!#REF!</definedName>
    <definedName name="SIG_ENTETE3_H037" localSheetId="20">!#REF!</definedName>
    <definedName name="SIG_ENTETE3_H037">!#REF!</definedName>
    <definedName name="SIG_ENTETE3_H038" localSheetId="19">!#REF!</definedName>
    <definedName name="SIG_ENTETE3_H038" localSheetId="15">!#REF!</definedName>
    <definedName name="SIG_ENTETE3_H038" localSheetId="23">!#REF!</definedName>
    <definedName name="SIG_ENTETE3_H038" localSheetId="13">!#REF!</definedName>
    <definedName name="SIG_ENTETE3_H038" localSheetId="24">!#REF!</definedName>
    <definedName name="SIG_ENTETE3_H038" localSheetId="12">!#REF!</definedName>
    <definedName name="SIG_ENTETE3_H038" localSheetId="18">!#REF!</definedName>
    <definedName name="SIG_ENTETE3_H038" localSheetId="17">!#REF!</definedName>
    <definedName name="SIG_ENTETE3_H038" localSheetId="16">!#REF!</definedName>
    <definedName name="SIG_ENTETE3_H038" localSheetId="14">!#REF!</definedName>
    <definedName name="SIG_ENTETE3_H038" localSheetId="22">!#REF!</definedName>
    <definedName name="SIG_ENTETE3_H038" localSheetId="21">!#REF!</definedName>
    <definedName name="SIG_ENTETE3_H038" localSheetId="20">!#REF!</definedName>
    <definedName name="SIG_ENTETE3_H038">!#REF!</definedName>
    <definedName name="SIG_ENTETE3_H040" localSheetId="19">!#REF!</definedName>
    <definedName name="SIG_ENTETE3_H040" localSheetId="15">!#REF!</definedName>
    <definedName name="SIG_ENTETE3_H040" localSheetId="23">!#REF!</definedName>
    <definedName name="SIG_ENTETE3_H040" localSheetId="13">!#REF!</definedName>
    <definedName name="SIG_ENTETE3_H040" localSheetId="24">!#REF!</definedName>
    <definedName name="SIG_ENTETE3_H040" localSheetId="12">!#REF!</definedName>
    <definedName name="SIG_ENTETE3_H040" localSheetId="18">!#REF!</definedName>
    <definedName name="SIG_ENTETE3_H040" localSheetId="17">!#REF!</definedName>
    <definedName name="SIG_ENTETE3_H040" localSheetId="16">!#REF!</definedName>
    <definedName name="SIG_ENTETE3_H040" localSheetId="14">!#REF!</definedName>
    <definedName name="SIG_ENTETE3_H040" localSheetId="22">!#REF!</definedName>
    <definedName name="SIG_ENTETE3_H040" localSheetId="21">!#REF!</definedName>
    <definedName name="SIG_ENTETE3_H040" localSheetId="20">!#REF!</definedName>
    <definedName name="SIG_ENTETE3_H040">!#REF!</definedName>
    <definedName name="SIG_ENTETE3_H041" localSheetId="19">!#REF!</definedName>
    <definedName name="SIG_ENTETE3_H041" localSheetId="15">!#REF!</definedName>
    <definedName name="SIG_ENTETE3_H041" localSheetId="23">!#REF!</definedName>
    <definedName name="SIG_ENTETE3_H041" localSheetId="13">!#REF!</definedName>
    <definedName name="SIG_ENTETE3_H041" localSheetId="24">!#REF!</definedName>
    <definedName name="SIG_ENTETE3_H041" localSheetId="12">!#REF!</definedName>
    <definedName name="SIG_ENTETE3_H041" localSheetId="18">!#REF!</definedName>
    <definedName name="SIG_ENTETE3_H041" localSheetId="17">!#REF!</definedName>
    <definedName name="SIG_ENTETE3_H041" localSheetId="16">!#REF!</definedName>
    <definedName name="SIG_ENTETE3_H041" localSheetId="14">!#REF!</definedName>
    <definedName name="SIG_ENTETE3_H041" localSheetId="22">!#REF!</definedName>
    <definedName name="SIG_ENTETE3_H041" localSheetId="21">!#REF!</definedName>
    <definedName name="SIG_ENTETE3_H041" localSheetId="20">!#REF!</definedName>
    <definedName name="SIG_ENTETE3_H041">!#REF!</definedName>
    <definedName name="SIG_ENTETE3_H042" localSheetId="19">!#REF!</definedName>
    <definedName name="SIG_ENTETE3_H042" localSheetId="15">!#REF!</definedName>
    <definedName name="SIG_ENTETE3_H042" localSheetId="23">!#REF!</definedName>
    <definedName name="SIG_ENTETE3_H042" localSheetId="13">!#REF!</definedName>
    <definedName name="SIG_ENTETE3_H042" localSheetId="24">!#REF!</definedName>
    <definedName name="SIG_ENTETE3_H042" localSheetId="12">!#REF!</definedName>
    <definedName name="SIG_ENTETE3_H042" localSheetId="18">!#REF!</definedName>
    <definedName name="SIG_ENTETE3_H042" localSheetId="17">!#REF!</definedName>
    <definedName name="SIG_ENTETE3_H042" localSheetId="16">!#REF!</definedName>
    <definedName name="SIG_ENTETE3_H042" localSheetId="14">!#REF!</definedName>
    <definedName name="SIG_ENTETE3_H042" localSheetId="22">!#REF!</definedName>
    <definedName name="SIG_ENTETE3_H042" localSheetId="21">!#REF!</definedName>
    <definedName name="SIG_ENTETE3_H042" localSheetId="20">!#REF!</definedName>
    <definedName name="SIG_ENTETE3_H042">!#REF!</definedName>
    <definedName name="SIG_ENTETE3_H044" localSheetId="19">!#REF!</definedName>
    <definedName name="SIG_ENTETE3_H044" localSheetId="15">!#REF!</definedName>
    <definedName name="SIG_ENTETE3_H044" localSheetId="23">!#REF!</definedName>
    <definedName name="SIG_ENTETE3_H044" localSheetId="13">!#REF!</definedName>
    <definedName name="SIG_ENTETE3_H044" localSheetId="24">!#REF!</definedName>
    <definedName name="SIG_ENTETE3_H044" localSheetId="12">!#REF!</definedName>
    <definedName name="SIG_ENTETE3_H044" localSheetId="18">!#REF!</definedName>
    <definedName name="SIG_ENTETE3_H044" localSheetId="17">!#REF!</definedName>
    <definedName name="SIG_ENTETE3_H044" localSheetId="16">!#REF!</definedName>
    <definedName name="SIG_ENTETE3_H044" localSheetId="14">!#REF!</definedName>
    <definedName name="SIG_ENTETE3_H044" localSheetId="22">!#REF!</definedName>
    <definedName name="SIG_ENTETE3_H044" localSheetId="21">!#REF!</definedName>
    <definedName name="SIG_ENTETE3_H044" localSheetId="20">!#REF!</definedName>
    <definedName name="SIG_ENTETE3_H044">!#REF!</definedName>
    <definedName name="SIG_ENTETE3_H045" localSheetId="19">!#REF!</definedName>
    <definedName name="SIG_ENTETE3_H045" localSheetId="15">!#REF!</definedName>
    <definedName name="SIG_ENTETE3_H045" localSheetId="23">!#REF!</definedName>
    <definedName name="SIG_ENTETE3_H045" localSheetId="13">!#REF!</definedName>
    <definedName name="SIG_ENTETE3_H045" localSheetId="24">!#REF!</definedName>
    <definedName name="SIG_ENTETE3_H045" localSheetId="12">!#REF!</definedName>
    <definedName name="SIG_ENTETE3_H045" localSheetId="18">!#REF!</definedName>
    <definedName name="SIG_ENTETE3_H045" localSheetId="17">!#REF!</definedName>
    <definedName name="SIG_ENTETE3_H045" localSheetId="16">!#REF!</definedName>
    <definedName name="SIG_ENTETE3_H045" localSheetId="14">!#REF!</definedName>
    <definedName name="SIG_ENTETE3_H045" localSheetId="22">!#REF!</definedName>
    <definedName name="SIG_ENTETE3_H045" localSheetId="21">!#REF!</definedName>
    <definedName name="SIG_ENTETE3_H045" localSheetId="20">!#REF!</definedName>
    <definedName name="SIG_ENTETE3_H045">!#REF!</definedName>
    <definedName name="SIG_ENTETE3_H046" localSheetId="19">!#REF!</definedName>
    <definedName name="SIG_ENTETE3_H046" localSheetId="15">!#REF!</definedName>
    <definedName name="SIG_ENTETE3_H046" localSheetId="23">!#REF!</definedName>
    <definedName name="SIG_ENTETE3_H046" localSheetId="13">!#REF!</definedName>
    <definedName name="SIG_ENTETE3_H046" localSheetId="24">!#REF!</definedName>
    <definedName name="SIG_ENTETE3_H046" localSheetId="12">!#REF!</definedName>
    <definedName name="SIG_ENTETE3_H046" localSheetId="18">!#REF!</definedName>
    <definedName name="SIG_ENTETE3_H046" localSheetId="17">!#REF!</definedName>
    <definedName name="SIG_ENTETE3_H046" localSheetId="16">!#REF!</definedName>
    <definedName name="SIG_ENTETE3_H046" localSheetId="14">!#REF!</definedName>
    <definedName name="SIG_ENTETE3_H046" localSheetId="22">!#REF!</definedName>
    <definedName name="SIG_ENTETE3_H046" localSheetId="21">!#REF!</definedName>
    <definedName name="SIG_ENTETE3_H046" localSheetId="20">!#REF!</definedName>
    <definedName name="SIG_ENTETE3_H046">!#REF!</definedName>
    <definedName name="St_Encours_I" localSheetId="19">!#REF!</definedName>
    <definedName name="St_Encours_I" localSheetId="15">!#REF!</definedName>
    <definedName name="St_Encours_I" localSheetId="23">!#REF!</definedName>
    <definedName name="St_Encours_I" localSheetId="13">!#REF!</definedName>
    <definedName name="St_Encours_I" localSheetId="24">!#REF!</definedName>
    <definedName name="St_Encours_I" localSheetId="12">!#REF!</definedName>
    <definedName name="St_Encours_I" localSheetId="18">!#REF!</definedName>
    <definedName name="St_Encours_I" localSheetId="17">!#REF!</definedName>
    <definedName name="St_Encours_I" localSheetId="16">!#REF!</definedName>
    <definedName name="St_Encours_I" localSheetId="14">!#REF!</definedName>
    <definedName name="St_Encours_I" localSheetId="22">!#REF!</definedName>
    <definedName name="St_Encours_I" localSheetId="21">!#REF!</definedName>
    <definedName name="St_Encours_I" localSheetId="20">!#REF!</definedName>
    <definedName name="St_Encours_I">!#REF!</definedName>
    <definedName name="St_Encours_N" localSheetId="19">!#REF!</definedName>
    <definedName name="St_Encours_N" localSheetId="15">!#REF!</definedName>
    <definedName name="St_Encours_N" localSheetId="23">!#REF!</definedName>
    <definedName name="St_Encours_N" localSheetId="13">!#REF!</definedName>
    <definedName name="St_Encours_N" localSheetId="24">!#REF!</definedName>
    <definedName name="St_Encours_N" localSheetId="12">!#REF!</definedName>
    <definedName name="St_Encours_N" localSheetId="18">!#REF!</definedName>
    <definedName name="St_Encours_N" localSheetId="17">!#REF!</definedName>
    <definedName name="St_Encours_N" localSheetId="16">!#REF!</definedName>
    <definedName name="St_Encours_N" localSheetId="14">!#REF!</definedName>
    <definedName name="St_Encours_N" localSheetId="22">!#REF!</definedName>
    <definedName name="St_Encours_N" localSheetId="21">!#REF!</definedName>
    <definedName name="St_Encours_N" localSheetId="20">!#REF!</definedName>
    <definedName name="St_Encours_N">!#REF!</definedName>
    <definedName name="St_Encours_N1" localSheetId="19">!#REF!</definedName>
    <definedName name="St_Encours_N1" localSheetId="15">!#REF!</definedName>
    <definedName name="St_Encours_N1" localSheetId="23">!#REF!</definedName>
    <definedName name="St_Encours_N1" localSheetId="13">!#REF!</definedName>
    <definedName name="St_Encours_N1" localSheetId="24">!#REF!</definedName>
    <definedName name="St_Encours_N1" localSheetId="12">!#REF!</definedName>
    <definedName name="St_Encours_N1" localSheetId="18">!#REF!</definedName>
    <definedName name="St_Encours_N1" localSheetId="17">!#REF!</definedName>
    <definedName name="St_Encours_N1" localSheetId="16">!#REF!</definedName>
    <definedName name="St_Encours_N1" localSheetId="14">!#REF!</definedName>
    <definedName name="St_Encours_N1" localSheetId="22">!#REF!</definedName>
    <definedName name="St_Encours_N1" localSheetId="21">!#REF!</definedName>
    <definedName name="St_Encours_N1" localSheetId="20">!#REF!</definedName>
    <definedName name="St_Encours_N1">!#REF!</definedName>
    <definedName name="St_Encours_N2" localSheetId="19">!#REF!</definedName>
    <definedName name="St_Encours_N2" localSheetId="15">!#REF!</definedName>
    <definedName name="St_Encours_N2" localSheetId="23">!#REF!</definedName>
    <definedName name="St_Encours_N2" localSheetId="13">!#REF!</definedName>
    <definedName name="St_Encours_N2" localSheetId="24">!#REF!</definedName>
    <definedName name="St_Encours_N2" localSheetId="12">!#REF!</definedName>
    <definedName name="St_Encours_N2" localSheetId="18">!#REF!</definedName>
    <definedName name="St_Encours_N2" localSheetId="17">!#REF!</definedName>
    <definedName name="St_Encours_N2" localSheetId="16">!#REF!</definedName>
    <definedName name="St_Encours_N2" localSheetId="14">!#REF!</definedName>
    <definedName name="St_Encours_N2" localSheetId="22">!#REF!</definedName>
    <definedName name="St_Encours_N2" localSheetId="21">!#REF!</definedName>
    <definedName name="St_Encours_N2" localSheetId="20">!#REF!</definedName>
    <definedName name="St_Encours_N2">!#REF!</definedName>
    <definedName name="St_Encours_N3" localSheetId="19">!#REF!</definedName>
    <definedName name="St_Encours_N3" localSheetId="15">!#REF!</definedName>
    <definedName name="St_Encours_N3" localSheetId="23">!#REF!</definedName>
    <definedName name="St_Encours_N3" localSheetId="13">!#REF!</definedName>
    <definedName name="St_Encours_N3" localSheetId="24">!#REF!</definedName>
    <definedName name="St_Encours_N3" localSheetId="12">!#REF!</definedName>
    <definedName name="St_Encours_N3" localSheetId="18">!#REF!</definedName>
    <definedName name="St_Encours_N3" localSheetId="17">!#REF!</definedName>
    <definedName name="St_Encours_N3" localSheetId="16">!#REF!</definedName>
    <definedName name="St_Encours_N3" localSheetId="14">!#REF!</definedName>
    <definedName name="St_Encours_N3" localSheetId="22">!#REF!</definedName>
    <definedName name="St_Encours_N3" localSheetId="21">!#REF!</definedName>
    <definedName name="St_Encours_N3" localSheetId="20">!#REF!</definedName>
    <definedName name="St_Encours_N3">!#REF!</definedName>
    <definedName name="St_Encours_N4" localSheetId="19">!#REF!</definedName>
    <definedName name="St_Encours_N4" localSheetId="15">!#REF!</definedName>
    <definedName name="St_Encours_N4" localSheetId="23">!#REF!</definedName>
    <definedName name="St_Encours_N4" localSheetId="13">!#REF!</definedName>
    <definedName name="St_Encours_N4" localSheetId="24">!#REF!</definedName>
    <definedName name="St_Encours_N4" localSheetId="12">!#REF!</definedName>
    <definedName name="St_Encours_N4" localSheetId="18">!#REF!</definedName>
    <definedName name="St_Encours_N4" localSheetId="17">!#REF!</definedName>
    <definedName name="St_Encours_N4" localSheetId="16">!#REF!</definedName>
    <definedName name="St_Encours_N4" localSheetId="14">!#REF!</definedName>
    <definedName name="St_Encours_N4" localSheetId="22">!#REF!</definedName>
    <definedName name="St_Encours_N4" localSheetId="21">!#REF!</definedName>
    <definedName name="St_Encours_N4" localSheetId="20">!#REF!</definedName>
    <definedName name="St_Encours_N4">!#REF!</definedName>
    <definedName name="St_Mch_I" localSheetId="19">!#REF!</definedName>
    <definedName name="St_Mch_I" localSheetId="15">!#REF!</definedName>
    <definedName name="St_Mch_I" localSheetId="23">!#REF!</definedName>
    <definedName name="St_Mch_I" localSheetId="13">!#REF!</definedName>
    <definedName name="St_Mch_I" localSheetId="24">!#REF!</definedName>
    <definedName name="St_Mch_I" localSheetId="12">!#REF!</definedName>
    <definedName name="St_Mch_I" localSheetId="18">!#REF!</definedName>
    <definedName name="St_Mch_I" localSheetId="17">!#REF!</definedName>
    <definedName name="St_Mch_I" localSheetId="16">!#REF!</definedName>
    <definedName name="St_Mch_I" localSheetId="14">!#REF!</definedName>
    <definedName name="St_Mch_I" localSheetId="22">!#REF!</definedName>
    <definedName name="St_Mch_I" localSheetId="21">!#REF!</definedName>
    <definedName name="St_Mch_I" localSheetId="20">!#REF!</definedName>
    <definedName name="St_Mch_I">!#REF!</definedName>
    <definedName name="St_Mch_N" localSheetId="19">!#REF!</definedName>
    <definedName name="St_Mch_N" localSheetId="15">!#REF!</definedName>
    <definedName name="St_Mch_N" localSheetId="23">!#REF!</definedName>
    <definedName name="St_Mch_N" localSheetId="13">!#REF!</definedName>
    <definedName name="St_Mch_N" localSheetId="24">!#REF!</definedName>
    <definedName name="St_Mch_N" localSheetId="12">!#REF!</definedName>
    <definedName name="St_Mch_N" localSheetId="18">!#REF!</definedName>
    <definedName name="St_Mch_N" localSheetId="17">!#REF!</definedName>
    <definedName name="St_Mch_N" localSheetId="16">!#REF!</definedName>
    <definedName name="St_Mch_N" localSheetId="14">!#REF!</definedName>
    <definedName name="St_Mch_N" localSheetId="22">!#REF!</definedName>
    <definedName name="St_Mch_N" localSheetId="21">!#REF!</definedName>
    <definedName name="St_Mch_N" localSheetId="20">!#REF!</definedName>
    <definedName name="St_Mch_N">!#REF!</definedName>
    <definedName name="St_Mch_N1" localSheetId="19">!#REF!</definedName>
    <definedName name="St_Mch_N1" localSheetId="15">!#REF!</definedName>
    <definedName name="St_Mch_N1" localSheetId="23">!#REF!</definedName>
    <definedName name="St_Mch_N1" localSheetId="13">!#REF!</definedName>
    <definedName name="St_Mch_N1" localSheetId="24">!#REF!</definedName>
    <definedName name="St_Mch_N1" localSheetId="12">!#REF!</definedName>
    <definedName name="St_Mch_N1" localSheetId="18">!#REF!</definedName>
    <definedName name="St_Mch_N1" localSheetId="17">!#REF!</definedName>
    <definedName name="St_Mch_N1" localSheetId="16">!#REF!</definedName>
    <definedName name="St_Mch_N1" localSheetId="14">!#REF!</definedName>
    <definedName name="St_Mch_N1" localSheetId="22">!#REF!</definedName>
    <definedName name="St_Mch_N1" localSheetId="21">!#REF!</definedName>
    <definedName name="St_Mch_N1" localSheetId="20">!#REF!</definedName>
    <definedName name="St_Mch_N1">!#REF!</definedName>
    <definedName name="St_Mch_N2" localSheetId="19">!#REF!</definedName>
    <definedName name="St_Mch_N2" localSheetId="15">!#REF!</definedName>
    <definedName name="St_Mch_N2" localSheetId="23">!#REF!</definedName>
    <definedName name="St_Mch_N2" localSheetId="13">!#REF!</definedName>
    <definedName name="St_Mch_N2" localSheetId="24">!#REF!</definedName>
    <definedName name="St_Mch_N2" localSheetId="12">!#REF!</definedName>
    <definedName name="St_Mch_N2" localSheetId="18">!#REF!</definedName>
    <definedName name="St_Mch_N2" localSheetId="17">!#REF!</definedName>
    <definedName name="St_Mch_N2" localSheetId="16">!#REF!</definedName>
    <definedName name="St_Mch_N2" localSheetId="14">!#REF!</definedName>
    <definedName name="St_Mch_N2" localSheetId="22">!#REF!</definedName>
    <definedName name="St_Mch_N2" localSheetId="21">!#REF!</definedName>
    <definedName name="St_Mch_N2" localSheetId="20">!#REF!</definedName>
    <definedName name="St_Mch_N2">!#REF!</definedName>
    <definedName name="St_Mch_N3" localSheetId="19">!#REF!</definedName>
    <definedName name="St_Mch_N3" localSheetId="15">!#REF!</definedName>
    <definedName name="St_Mch_N3" localSheetId="23">!#REF!</definedName>
    <definedName name="St_Mch_N3" localSheetId="13">!#REF!</definedName>
    <definedName name="St_Mch_N3" localSheetId="24">!#REF!</definedName>
    <definedName name="St_Mch_N3" localSheetId="12">!#REF!</definedName>
    <definedName name="St_Mch_N3" localSheetId="18">!#REF!</definedName>
    <definedName name="St_Mch_N3" localSheetId="17">!#REF!</definedName>
    <definedName name="St_Mch_N3" localSheetId="16">!#REF!</definedName>
    <definedName name="St_Mch_N3" localSheetId="14">!#REF!</definedName>
    <definedName name="St_Mch_N3" localSheetId="22">!#REF!</definedName>
    <definedName name="St_Mch_N3" localSheetId="21">!#REF!</definedName>
    <definedName name="St_Mch_N3" localSheetId="20">!#REF!</definedName>
    <definedName name="St_Mch_N3">!#REF!</definedName>
    <definedName name="St_Mch_N4" localSheetId="19">!#REF!</definedName>
    <definedName name="St_Mch_N4" localSheetId="15">!#REF!</definedName>
    <definedName name="St_Mch_N4" localSheetId="23">!#REF!</definedName>
    <definedName name="St_Mch_N4" localSheetId="13">!#REF!</definedName>
    <definedName name="St_Mch_N4" localSheetId="24">!#REF!</definedName>
    <definedName name="St_Mch_N4" localSheetId="12">!#REF!</definedName>
    <definedName name="St_Mch_N4" localSheetId="18">!#REF!</definedName>
    <definedName name="St_Mch_N4" localSheetId="17">!#REF!</definedName>
    <definedName name="St_Mch_N4" localSheetId="16">!#REF!</definedName>
    <definedName name="St_Mch_N4" localSheetId="14">!#REF!</definedName>
    <definedName name="St_Mch_N4" localSheetId="22">!#REF!</definedName>
    <definedName name="St_Mch_N4" localSheetId="21">!#REF!</definedName>
    <definedName name="St_Mch_N4" localSheetId="20">!#REF!</definedName>
    <definedName name="St_Mch_N4">!#REF!</definedName>
    <definedName name="St_MP_I" localSheetId="19">!#REF!</definedName>
    <definedName name="St_MP_I" localSheetId="15">!#REF!</definedName>
    <definedName name="St_MP_I" localSheetId="23">!#REF!</definedName>
    <definedName name="St_MP_I" localSheetId="13">!#REF!</definedName>
    <definedName name="St_MP_I" localSheetId="24">!#REF!</definedName>
    <definedName name="St_MP_I" localSheetId="12">!#REF!</definedName>
    <definedName name="St_MP_I" localSheetId="18">!#REF!</definedName>
    <definedName name="St_MP_I" localSheetId="17">!#REF!</definedName>
    <definedName name="St_MP_I" localSheetId="16">!#REF!</definedName>
    <definedName name="St_MP_I" localSheetId="14">!#REF!</definedName>
    <definedName name="St_MP_I" localSheetId="22">!#REF!</definedName>
    <definedName name="St_MP_I" localSheetId="21">!#REF!</definedName>
    <definedName name="St_MP_I" localSheetId="20">!#REF!</definedName>
    <definedName name="St_MP_I">!#REF!</definedName>
    <definedName name="St_MP_N" localSheetId="19">!#REF!</definedName>
    <definedName name="St_MP_N" localSheetId="15">!#REF!</definedName>
    <definedName name="St_MP_N" localSheetId="23">!#REF!</definedName>
    <definedName name="St_MP_N" localSheetId="13">!#REF!</definedName>
    <definedName name="St_MP_N" localSheetId="24">!#REF!</definedName>
    <definedName name="St_MP_N" localSheetId="12">!#REF!</definedName>
    <definedName name="St_MP_N" localSheetId="18">!#REF!</definedName>
    <definedName name="St_MP_N" localSheetId="17">!#REF!</definedName>
    <definedName name="St_MP_N" localSheetId="16">!#REF!</definedName>
    <definedName name="St_MP_N" localSheetId="14">!#REF!</definedName>
    <definedName name="St_MP_N" localSheetId="22">!#REF!</definedName>
    <definedName name="St_MP_N" localSheetId="21">!#REF!</definedName>
    <definedName name="St_MP_N" localSheetId="20">!#REF!</definedName>
    <definedName name="St_MP_N">!#REF!</definedName>
    <definedName name="St_MP_N1" localSheetId="19">!#REF!</definedName>
    <definedName name="St_MP_N1" localSheetId="15">!#REF!</definedName>
    <definedName name="St_MP_N1" localSheetId="23">!#REF!</definedName>
    <definedName name="St_MP_N1" localSheetId="13">!#REF!</definedName>
    <definedName name="St_MP_N1" localSheetId="24">!#REF!</definedName>
    <definedName name="St_MP_N1" localSheetId="12">!#REF!</definedName>
    <definedName name="St_MP_N1" localSheetId="18">!#REF!</definedName>
    <definedName name="St_MP_N1" localSheetId="17">!#REF!</definedName>
    <definedName name="St_MP_N1" localSheetId="16">!#REF!</definedName>
    <definedName name="St_MP_N1" localSheetId="14">!#REF!</definedName>
    <definedName name="St_MP_N1" localSheetId="22">!#REF!</definedName>
    <definedName name="St_MP_N1" localSheetId="21">!#REF!</definedName>
    <definedName name="St_MP_N1" localSheetId="20">!#REF!</definedName>
    <definedName name="St_MP_N1">!#REF!</definedName>
    <definedName name="St_MP_N2" localSheetId="19">!#REF!</definedName>
    <definedName name="St_MP_N2" localSheetId="15">!#REF!</definedName>
    <definedName name="St_MP_N2" localSheetId="23">!#REF!</definedName>
    <definedName name="St_MP_N2" localSheetId="13">!#REF!</definedName>
    <definedName name="St_MP_N2" localSheetId="24">!#REF!</definedName>
    <definedName name="St_MP_N2" localSheetId="12">!#REF!</definedName>
    <definedName name="St_MP_N2" localSheetId="18">!#REF!</definedName>
    <definedName name="St_MP_N2" localSheetId="17">!#REF!</definedName>
    <definedName name="St_MP_N2" localSheetId="16">!#REF!</definedName>
    <definedName name="St_MP_N2" localSheetId="14">!#REF!</definedName>
    <definedName name="St_MP_N2" localSheetId="22">!#REF!</definedName>
    <definedName name="St_MP_N2" localSheetId="21">!#REF!</definedName>
    <definedName name="St_MP_N2" localSheetId="20">!#REF!</definedName>
    <definedName name="St_MP_N2">!#REF!</definedName>
    <definedName name="St_MP_N3" localSheetId="19">!#REF!</definedName>
    <definedName name="St_MP_N3" localSheetId="15">!#REF!</definedName>
    <definedName name="St_MP_N3" localSheetId="23">!#REF!</definedName>
    <definedName name="St_MP_N3" localSheetId="13">!#REF!</definedName>
    <definedName name="St_MP_N3" localSheetId="24">!#REF!</definedName>
    <definedName name="St_MP_N3" localSheetId="12">!#REF!</definedName>
    <definedName name="St_MP_N3" localSheetId="18">!#REF!</definedName>
    <definedName name="St_MP_N3" localSheetId="17">!#REF!</definedName>
    <definedName name="St_MP_N3" localSheetId="16">!#REF!</definedName>
    <definedName name="St_MP_N3" localSheetId="14">!#REF!</definedName>
    <definedName name="St_MP_N3" localSheetId="22">!#REF!</definedName>
    <definedName name="St_MP_N3" localSheetId="21">!#REF!</definedName>
    <definedName name="St_MP_N3" localSheetId="20">!#REF!</definedName>
    <definedName name="St_MP_N3">!#REF!</definedName>
    <definedName name="St_MP_N4" localSheetId="19">!#REF!</definedName>
    <definedName name="St_MP_N4" localSheetId="15">!#REF!</definedName>
    <definedName name="St_MP_N4" localSheetId="23">!#REF!</definedName>
    <definedName name="St_MP_N4" localSheetId="13">!#REF!</definedName>
    <definedName name="St_MP_N4" localSheetId="24">!#REF!</definedName>
    <definedName name="St_MP_N4" localSheetId="12">!#REF!</definedName>
    <definedName name="St_MP_N4" localSheetId="18">!#REF!</definedName>
    <definedName name="St_MP_N4" localSheetId="17">!#REF!</definedName>
    <definedName name="St_MP_N4" localSheetId="16">!#REF!</definedName>
    <definedName name="St_MP_N4" localSheetId="14">!#REF!</definedName>
    <definedName name="St_MP_N4" localSheetId="22">!#REF!</definedName>
    <definedName name="St_MP_N4" localSheetId="21">!#REF!</definedName>
    <definedName name="St_MP_N4" localSheetId="20">!#REF!</definedName>
    <definedName name="St_MP_N4">!#REF!</definedName>
    <definedName name="STOCK1" localSheetId="19">!#REF!</definedName>
    <definedName name="STOCK1" localSheetId="15">!#REF!</definedName>
    <definedName name="STOCK1" localSheetId="23">!#REF!</definedName>
    <definedName name="STOCK1" localSheetId="13">!#REF!</definedName>
    <definedName name="STOCK1" localSheetId="24">!#REF!</definedName>
    <definedName name="STOCK1" localSheetId="12">!#REF!</definedName>
    <definedName name="STOCK1" localSheetId="18">!#REF!</definedName>
    <definedName name="STOCK1" localSheetId="17">!#REF!</definedName>
    <definedName name="STOCK1" localSheetId="16">!#REF!</definedName>
    <definedName name="STOCK1" localSheetId="14">!#REF!</definedName>
    <definedName name="STOCK1" localSheetId="22">!#REF!</definedName>
    <definedName name="STOCK1" localSheetId="21">!#REF!</definedName>
    <definedName name="STOCK1" localSheetId="20">!#REF!</definedName>
    <definedName name="STOCK1">!#REF!</definedName>
    <definedName name="STOCK2" localSheetId="19">!#REF!</definedName>
    <definedName name="STOCK2" localSheetId="15">!#REF!</definedName>
    <definedName name="STOCK2" localSheetId="23">!#REF!</definedName>
    <definedName name="STOCK2" localSheetId="13">!#REF!</definedName>
    <definedName name="STOCK2" localSheetId="24">!#REF!</definedName>
    <definedName name="STOCK2" localSheetId="12">!#REF!</definedName>
    <definedName name="STOCK2" localSheetId="18">!#REF!</definedName>
    <definedName name="STOCK2" localSheetId="17">!#REF!</definedName>
    <definedName name="STOCK2" localSheetId="16">!#REF!</definedName>
    <definedName name="STOCK2" localSheetId="14">!#REF!</definedName>
    <definedName name="STOCK2" localSheetId="22">!#REF!</definedName>
    <definedName name="STOCK2" localSheetId="21">!#REF!</definedName>
    <definedName name="STOCK2" localSheetId="20">!#REF!</definedName>
    <definedName name="STOCK2">!#REF!</definedName>
    <definedName name="Subv_Expl_I" localSheetId="19">!#REF!</definedName>
    <definedName name="Subv_Expl_I" localSheetId="15">!#REF!</definedName>
    <definedName name="Subv_Expl_I" localSheetId="23">!#REF!</definedName>
    <definedName name="Subv_Expl_I" localSheetId="13">!#REF!</definedName>
    <definedName name="Subv_Expl_I" localSheetId="24">!#REF!</definedName>
    <definedName name="Subv_Expl_I" localSheetId="12">!#REF!</definedName>
    <definedName name="Subv_Expl_I" localSheetId="18">!#REF!</definedName>
    <definedName name="Subv_Expl_I" localSheetId="17">!#REF!</definedName>
    <definedName name="Subv_Expl_I" localSheetId="16">!#REF!</definedName>
    <definedName name="Subv_Expl_I" localSheetId="14">!#REF!</definedName>
    <definedName name="Subv_Expl_I" localSheetId="22">!#REF!</definedName>
    <definedName name="Subv_Expl_I" localSheetId="21">!#REF!</definedName>
    <definedName name="Subv_Expl_I" localSheetId="20">!#REF!</definedName>
    <definedName name="Subv_Expl_I">!#REF!</definedName>
    <definedName name="Subv_Expl_N" localSheetId="19">!#REF!</definedName>
    <definedName name="Subv_Expl_N" localSheetId="15">!#REF!</definedName>
    <definedName name="Subv_Expl_N" localSheetId="23">!#REF!</definedName>
    <definedName name="Subv_Expl_N" localSheetId="13">!#REF!</definedName>
    <definedName name="Subv_Expl_N" localSheetId="24">!#REF!</definedName>
    <definedName name="Subv_Expl_N" localSheetId="12">!#REF!</definedName>
    <definedName name="Subv_Expl_N" localSheetId="18">!#REF!</definedName>
    <definedName name="Subv_Expl_N" localSheetId="17">!#REF!</definedName>
    <definedName name="Subv_Expl_N" localSheetId="16">!#REF!</definedName>
    <definedName name="Subv_Expl_N" localSheetId="14">!#REF!</definedName>
    <definedName name="Subv_Expl_N" localSheetId="22">!#REF!</definedName>
    <definedName name="Subv_Expl_N" localSheetId="21">!#REF!</definedName>
    <definedName name="Subv_Expl_N" localSheetId="20">!#REF!</definedName>
    <definedName name="Subv_Expl_N">!#REF!</definedName>
    <definedName name="Subv_Expl_N1" localSheetId="19">!#REF!</definedName>
    <definedName name="Subv_Expl_N1" localSheetId="15">!#REF!</definedName>
    <definedName name="Subv_Expl_N1" localSheetId="23">!#REF!</definedName>
    <definedName name="Subv_Expl_N1" localSheetId="13">!#REF!</definedName>
    <definedName name="Subv_Expl_N1" localSheetId="24">!#REF!</definedName>
    <definedName name="Subv_Expl_N1" localSheetId="12">!#REF!</definedName>
    <definedName name="Subv_Expl_N1" localSheetId="18">!#REF!</definedName>
    <definedName name="Subv_Expl_N1" localSheetId="17">!#REF!</definedName>
    <definedName name="Subv_Expl_N1" localSheetId="16">!#REF!</definedName>
    <definedName name="Subv_Expl_N1" localSheetId="14">!#REF!</definedName>
    <definedName name="Subv_Expl_N1" localSheetId="22">!#REF!</definedName>
    <definedName name="Subv_Expl_N1" localSheetId="21">!#REF!</definedName>
    <definedName name="Subv_Expl_N1" localSheetId="20">!#REF!</definedName>
    <definedName name="Subv_Expl_N1">!#REF!</definedName>
    <definedName name="Subv_Expl_N2" localSheetId="19">!#REF!</definedName>
    <definedName name="Subv_Expl_N2" localSheetId="15">!#REF!</definedName>
    <definedName name="Subv_Expl_N2" localSheetId="23">!#REF!</definedName>
    <definedName name="Subv_Expl_N2" localSheetId="13">!#REF!</definedName>
    <definedName name="Subv_Expl_N2" localSheetId="24">!#REF!</definedName>
    <definedName name="Subv_Expl_N2" localSheetId="12">!#REF!</definedName>
    <definedName name="Subv_Expl_N2" localSheetId="18">!#REF!</definedName>
    <definedName name="Subv_Expl_N2" localSheetId="17">!#REF!</definedName>
    <definedName name="Subv_Expl_N2" localSheetId="16">!#REF!</definedName>
    <definedName name="Subv_Expl_N2" localSheetId="14">!#REF!</definedName>
    <definedName name="Subv_Expl_N2" localSheetId="22">!#REF!</definedName>
    <definedName name="Subv_Expl_N2" localSheetId="21">!#REF!</definedName>
    <definedName name="Subv_Expl_N2" localSheetId="20">!#REF!</definedName>
    <definedName name="Subv_Expl_N2">!#REF!</definedName>
    <definedName name="Subv_Expl_N3" localSheetId="19">!#REF!</definedName>
    <definedName name="Subv_Expl_N3" localSheetId="15">!#REF!</definedName>
    <definedName name="Subv_Expl_N3" localSheetId="23">!#REF!</definedName>
    <definedName name="Subv_Expl_N3" localSheetId="13">!#REF!</definedName>
    <definedName name="Subv_Expl_N3" localSheetId="24">!#REF!</definedName>
    <definedName name="Subv_Expl_N3" localSheetId="12">!#REF!</definedName>
    <definedName name="Subv_Expl_N3" localSheetId="18">!#REF!</definedName>
    <definedName name="Subv_Expl_N3" localSheetId="17">!#REF!</definedName>
    <definedName name="Subv_Expl_N3" localSheetId="16">!#REF!</definedName>
    <definedName name="Subv_Expl_N3" localSheetId="14">!#REF!</definedName>
    <definedName name="Subv_Expl_N3" localSheetId="22">!#REF!</definedName>
    <definedName name="Subv_Expl_N3" localSheetId="21">!#REF!</definedName>
    <definedName name="Subv_Expl_N3" localSheetId="20">!#REF!</definedName>
    <definedName name="Subv_Expl_N3">!#REF!</definedName>
    <definedName name="Subv_Expl_N4" localSheetId="19">!#REF!</definedName>
    <definedName name="Subv_Expl_N4" localSheetId="15">!#REF!</definedName>
    <definedName name="Subv_Expl_N4" localSheetId="23">!#REF!</definedName>
    <definedName name="Subv_Expl_N4" localSheetId="13">!#REF!</definedName>
    <definedName name="Subv_Expl_N4" localSheetId="24">!#REF!</definedName>
    <definedName name="Subv_Expl_N4" localSheetId="12">!#REF!</definedName>
    <definedName name="Subv_Expl_N4" localSheetId="18">!#REF!</definedName>
    <definedName name="Subv_Expl_N4" localSheetId="17">!#REF!</definedName>
    <definedName name="Subv_Expl_N4" localSheetId="16">!#REF!</definedName>
    <definedName name="Subv_Expl_N4" localSheetId="14">!#REF!</definedName>
    <definedName name="Subv_Expl_N4" localSheetId="22">!#REF!</definedName>
    <definedName name="Subv_Expl_N4" localSheetId="21">!#REF!</definedName>
    <definedName name="Subv_Expl_N4" localSheetId="20">!#REF!</definedName>
    <definedName name="Subv_Expl_N4">!#REF!</definedName>
    <definedName name="Subv_Invest_Net_I" localSheetId="19">!#REF!</definedName>
    <definedName name="Subv_Invest_Net_I" localSheetId="15">!#REF!</definedName>
    <definedName name="Subv_Invest_Net_I" localSheetId="23">!#REF!</definedName>
    <definedName name="Subv_Invest_Net_I" localSheetId="13">!#REF!</definedName>
    <definedName name="Subv_Invest_Net_I" localSheetId="24">!#REF!</definedName>
    <definedName name="Subv_Invest_Net_I" localSheetId="12">!#REF!</definedName>
    <definedName name="Subv_Invest_Net_I" localSheetId="18">!#REF!</definedName>
    <definedName name="Subv_Invest_Net_I" localSheetId="17">!#REF!</definedName>
    <definedName name="Subv_Invest_Net_I" localSheetId="16">!#REF!</definedName>
    <definedName name="Subv_Invest_Net_I" localSheetId="14">!#REF!</definedName>
    <definedName name="Subv_Invest_Net_I" localSheetId="22">!#REF!</definedName>
    <definedName name="Subv_Invest_Net_I" localSheetId="21">!#REF!</definedName>
    <definedName name="Subv_Invest_Net_I" localSheetId="20">!#REF!</definedName>
    <definedName name="Subv_Invest_Net_I">!#REF!</definedName>
    <definedName name="Subv_Invest_Net_N" localSheetId="19">!#REF!</definedName>
    <definedName name="Subv_Invest_Net_N" localSheetId="15">!#REF!</definedName>
    <definedName name="Subv_Invest_Net_N" localSheetId="23">!#REF!</definedName>
    <definedName name="Subv_Invest_Net_N" localSheetId="13">!#REF!</definedName>
    <definedName name="Subv_Invest_Net_N" localSheetId="24">!#REF!</definedName>
    <definedName name="Subv_Invest_Net_N" localSheetId="12">!#REF!</definedName>
    <definedName name="Subv_Invest_Net_N" localSheetId="18">!#REF!</definedName>
    <definedName name="Subv_Invest_Net_N" localSheetId="17">!#REF!</definedName>
    <definedName name="Subv_Invest_Net_N" localSheetId="16">!#REF!</definedName>
    <definedName name="Subv_Invest_Net_N" localSheetId="14">!#REF!</definedName>
    <definedName name="Subv_Invest_Net_N" localSheetId="22">!#REF!</definedName>
    <definedName name="Subv_Invest_Net_N" localSheetId="21">!#REF!</definedName>
    <definedName name="Subv_Invest_Net_N" localSheetId="20">!#REF!</definedName>
    <definedName name="Subv_Invest_Net_N">!#REF!</definedName>
    <definedName name="Subv_Invest_Net_N1" localSheetId="19">!#REF!</definedName>
    <definedName name="Subv_Invest_Net_N1" localSheetId="15">!#REF!</definedName>
    <definedName name="Subv_Invest_Net_N1" localSheetId="23">!#REF!</definedName>
    <definedName name="Subv_Invest_Net_N1" localSheetId="13">!#REF!</definedName>
    <definedName name="Subv_Invest_Net_N1" localSheetId="24">!#REF!</definedName>
    <definedName name="Subv_Invest_Net_N1" localSheetId="12">!#REF!</definedName>
    <definedName name="Subv_Invest_Net_N1" localSheetId="18">!#REF!</definedName>
    <definedName name="Subv_Invest_Net_N1" localSheetId="17">!#REF!</definedName>
    <definedName name="Subv_Invest_Net_N1" localSheetId="16">!#REF!</definedName>
    <definedName name="Subv_Invest_Net_N1" localSheetId="14">!#REF!</definedName>
    <definedName name="Subv_Invest_Net_N1" localSheetId="22">!#REF!</definedName>
    <definedName name="Subv_Invest_Net_N1" localSheetId="21">!#REF!</definedName>
    <definedName name="Subv_Invest_Net_N1" localSheetId="20">!#REF!</definedName>
    <definedName name="Subv_Invest_Net_N1">!#REF!</definedName>
    <definedName name="Subv_Invest_Net_N2" localSheetId="19">!#REF!</definedName>
    <definedName name="Subv_Invest_Net_N2" localSheetId="15">!#REF!</definedName>
    <definedName name="Subv_Invest_Net_N2" localSheetId="23">!#REF!</definedName>
    <definedName name="Subv_Invest_Net_N2" localSheetId="13">!#REF!</definedName>
    <definedName name="Subv_Invest_Net_N2" localSheetId="24">!#REF!</definedName>
    <definedName name="Subv_Invest_Net_N2" localSheetId="12">!#REF!</definedName>
    <definedName name="Subv_Invest_Net_N2" localSheetId="18">!#REF!</definedName>
    <definedName name="Subv_Invest_Net_N2" localSheetId="17">!#REF!</definedName>
    <definedName name="Subv_Invest_Net_N2" localSheetId="16">!#REF!</definedName>
    <definedName name="Subv_Invest_Net_N2" localSheetId="14">!#REF!</definedName>
    <definedName name="Subv_Invest_Net_N2" localSheetId="22">!#REF!</definedName>
    <definedName name="Subv_Invest_Net_N2" localSheetId="21">!#REF!</definedName>
    <definedName name="Subv_Invest_Net_N2" localSheetId="20">!#REF!</definedName>
    <definedName name="Subv_Invest_Net_N2">!#REF!</definedName>
    <definedName name="Subv_Invest_Net_N3" localSheetId="19">!#REF!</definedName>
    <definedName name="Subv_Invest_Net_N3" localSheetId="15">!#REF!</definedName>
    <definedName name="Subv_Invest_Net_N3" localSheetId="23">!#REF!</definedName>
    <definedName name="Subv_Invest_Net_N3" localSheetId="13">!#REF!</definedName>
    <definedName name="Subv_Invest_Net_N3" localSheetId="24">!#REF!</definedName>
    <definedName name="Subv_Invest_Net_N3" localSheetId="12">!#REF!</definedName>
    <definedName name="Subv_Invest_Net_N3" localSheetId="18">!#REF!</definedName>
    <definedName name="Subv_Invest_Net_N3" localSheetId="17">!#REF!</definedName>
    <definedName name="Subv_Invest_Net_N3" localSheetId="16">!#REF!</definedName>
    <definedName name="Subv_Invest_Net_N3" localSheetId="14">!#REF!</definedName>
    <definedName name="Subv_Invest_Net_N3" localSheetId="22">!#REF!</definedName>
    <definedName name="Subv_Invest_Net_N3" localSheetId="21">!#REF!</definedName>
    <definedName name="Subv_Invest_Net_N3" localSheetId="20">!#REF!</definedName>
    <definedName name="Subv_Invest_Net_N3">!#REF!</definedName>
    <definedName name="Subv_Invest_Net_N4" localSheetId="19">!#REF!</definedName>
    <definedName name="Subv_Invest_Net_N4" localSheetId="15">!#REF!</definedName>
    <definedName name="Subv_Invest_Net_N4" localSheetId="23">!#REF!</definedName>
    <definedName name="Subv_Invest_Net_N4" localSheetId="13">!#REF!</definedName>
    <definedName name="Subv_Invest_Net_N4" localSheetId="24">!#REF!</definedName>
    <definedName name="Subv_Invest_Net_N4" localSheetId="12">!#REF!</definedName>
    <definedName name="Subv_Invest_Net_N4" localSheetId="18">!#REF!</definedName>
    <definedName name="Subv_Invest_Net_N4" localSheetId="17">!#REF!</definedName>
    <definedName name="Subv_Invest_Net_N4" localSheetId="16">!#REF!</definedName>
    <definedName name="Subv_Invest_Net_N4" localSheetId="14">!#REF!</definedName>
    <definedName name="Subv_Invest_Net_N4" localSheetId="22">!#REF!</definedName>
    <definedName name="Subv_Invest_Net_N4" localSheetId="21">!#REF!</definedName>
    <definedName name="Subv_Invest_Net_N4" localSheetId="20">!#REF!</definedName>
    <definedName name="Subv_Invest_Net_N4">!#REF!</definedName>
    <definedName name="Subv_Vir_Rt_I" localSheetId="19">!#REF!</definedName>
    <definedName name="Subv_Vir_Rt_I" localSheetId="15">!#REF!</definedName>
    <definedName name="Subv_Vir_Rt_I" localSheetId="23">!#REF!</definedName>
    <definedName name="Subv_Vir_Rt_I" localSheetId="13">!#REF!</definedName>
    <definedName name="Subv_Vir_Rt_I" localSheetId="24">!#REF!</definedName>
    <definedName name="Subv_Vir_Rt_I" localSheetId="12">!#REF!</definedName>
    <definedName name="Subv_Vir_Rt_I" localSheetId="18">!#REF!</definedName>
    <definedName name="Subv_Vir_Rt_I" localSheetId="17">!#REF!</definedName>
    <definedName name="Subv_Vir_Rt_I" localSheetId="16">!#REF!</definedName>
    <definedName name="Subv_Vir_Rt_I" localSheetId="14">!#REF!</definedName>
    <definedName name="Subv_Vir_Rt_I" localSheetId="22">!#REF!</definedName>
    <definedName name="Subv_Vir_Rt_I" localSheetId="21">!#REF!</definedName>
    <definedName name="Subv_Vir_Rt_I" localSheetId="20">!#REF!</definedName>
    <definedName name="Subv_Vir_Rt_I">!#REF!</definedName>
    <definedName name="Subv_Vir_Rt_N" localSheetId="19">!#REF!</definedName>
    <definedName name="Subv_Vir_Rt_N" localSheetId="15">!#REF!</definedName>
    <definedName name="Subv_Vir_Rt_N" localSheetId="23">!#REF!</definedName>
    <definedName name="Subv_Vir_Rt_N" localSheetId="13">!#REF!</definedName>
    <definedName name="Subv_Vir_Rt_N" localSheetId="24">!#REF!</definedName>
    <definedName name="Subv_Vir_Rt_N" localSheetId="12">!#REF!</definedName>
    <definedName name="Subv_Vir_Rt_N" localSheetId="18">!#REF!</definedName>
    <definedName name="Subv_Vir_Rt_N" localSheetId="17">!#REF!</definedName>
    <definedName name="Subv_Vir_Rt_N" localSheetId="16">!#REF!</definedName>
    <definedName name="Subv_Vir_Rt_N" localSheetId="14">!#REF!</definedName>
    <definedName name="Subv_Vir_Rt_N" localSheetId="22">!#REF!</definedName>
    <definedName name="Subv_Vir_Rt_N" localSheetId="21">!#REF!</definedName>
    <definedName name="Subv_Vir_Rt_N" localSheetId="20">!#REF!</definedName>
    <definedName name="Subv_Vir_Rt_N">!#REF!</definedName>
    <definedName name="Subv_Vir_Rt_N1" localSheetId="19">!#REF!</definedName>
    <definedName name="Subv_Vir_Rt_N1" localSheetId="15">!#REF!</definedName>
    <definedName name="Subv_Vir_Rt_N1" localSheetId="23">!#REF!</definedName>
    <definedName name="Subv_Vir_Rt_N1" localSheetId="13">!#REF!</definedName>
    <definedName name="Subv_Vir_Rt_N1" localSheetId="24">!#REF!</definedName>
    <definedName name="Subv_Vir_Rt_N1" localSheetId="12">!#REF!</definedName>
    <definedName name="Subv_Vir_Rt_N1" localSheetId="18">!#REF!</definedName>
    <definedName name="Subv_Vir_Rt_N1" localSheetId="17">!#REF!</definedName>
    <definedName name="Subv_Vir_Rt_N1" localSheetId="16">!#REF!</definedName>
    <definedName name="Subv_Vir_Rt_N1" localSheetId="14">!#REF!</definedName>
    <definedName name="Subv_Vir_Rt_N1" localSheetId="22">!#REF!</definedName>
    <definedName name="Subv_Vir_Rt_N1" localSheetId="21">!#REF!</definedName>
    <definedName name="Subv_Vir_Rt_N1" localSheetId="20">!#REF!</definedName>
    <definedName name="Subv_Vir_Rt_N1">!#REF!</definedName>
    <definedName name="Subv_Vir_Rt_N2" localSheetId="19">!#REF!</definedName>
    <definedName name="Subv_Vir_Rt_N2" localSheetId="15">!#REF!</definedName>
    <definedName name="Subv_Vir_Rt_N2" localSheetId="23">!#REF!</definedName>
    <definedName name="Subv_Vir_Rt_N2" localSheetId="13">!#REF!</definedName>
    <definedName name="Subv_Vir_Rt_N2" localSheetId="24">!#REF!</definedName>
    <definedName name="Subv_Vir_Rt_N2" localSheetId="12">!#REF!</definedName>
    <definedName name="Subv_Vir_Rt_N2" localSheetId="18">!#REF!</definedName>
    <definedName name="Subv_Vir_Rt_N2" localSheetId="17">!#REF!</definedName>
    <definedName name="Subv_Vir_Rt_N2" localSheetId="16">!#REF!</definedName>
    <definedName name="Subv_Vir_Rt_N2" localSheetId="14">!#REF!</definedName>
    <definedName name="Subv_Vir_Rt_N2" localSheetId="22">!#REF!</definedName>
    <definedName name="Subv_Vir_Rt_N2" localSheetId="21">!#REF!</definedName>
    <definedName name="Subv_Vir_Rt_N2" localSheetId="20">!#REF!</definedName>
    <definedName name="Subv_Vir_Rt_N2">!#REF!</definedName>
    <definedName name="Subv_Vir_Rt_N3" localSheetId="19">!#REF!</definedName>
    <definedName name="Subv_Vir_Rt_N3" localSheetId="15">!#REF!</definedName>
    <definedName name="Subv_Vir_Rt_N3" localSheetId="23">!#REF!</definedName>
    <definedName name="Subv_Vir_Rt_N3" localSheetId="13">!#REF!</definedName>
    <definedName name="Subv_Vir_Rt_N3" localSheetId="24">!#REF!</definedName>
    <definedName name="Subv_Vir_Rt_N3" localSheetId="12">!#REF!</definedName>
    <definedName name="Subv_Vir_Rt_N3" localSheetId="18">!#REF!</definedName>
    <definedName name="Subv_Vir_Rt_N3" localSheetId="17">!#REF!</definedName>
    <definedName name="Subv_Vir_Rt_N3" localSheetId="16">!#REF!</definedName>
    <definedName name="Subv_Vir_Rt_N3" localSheetId="14">!#REF!</definedName>
    <definedName name="Subv_Vir_Rt_N3" localSheetId="22">!#REF!</definedName>
    <definedName name="Subv_Vir_Rt_N3" localSheetId="21">!#REF!</definedName>
    <definedName name="Subv_Vir_Rt_N3" localSheetId="20">!#REF!</definedName>
    <definedName name="Subv_Vir_Rt_N3">!#REF!</definedName>
    <definedName name="Subv_Vir_Rt_N4" localSheetId="19">!#REF!</definedName>
    <definedName name="Subv_Vir_Rt_N4" localSheetId="15">!#REF!</definedName>
    <definedName name="Subv_Vir_Rt_N4" localSheetId="23">!#REF!</definedName>
    <definedName name="Subv_Vir_Rt_N4" localSheetId="13">!#REF!</definedName>
    <definedName name="Subv_Vir_Rt_N4" localSheetId="24">!#REF!</definedName>
    <definedName name="Subv_Vir_Rt_N4" localSheetId="12">!#REF!</definedName>
    <definedName name="Subv_Vir_Rt_N4" localSheetId="18">!#REF!</definedName>
    <definedName name="Subv_Vir_Rt_N4" localSheetId="17">!#REF!</definedName>
    <definedName name="Subv_Vir_Rt_N4" localSheetId="16">!#REF!</definedName>
    <definedName name="Subv_Vir_Rt_N4" localSheetId="14">!#REF!</definedName>
    <definedName name="Subv_Vir_Rt_N4" localSheetId="22">!#REF!</definedName>
    <definedName name="Subv_Vir_Rt_N4" localSheetId="21">!#REF!</definedName>
    <definedName name="Subv_Vir_Rt_N4" localSheetId="20">!#REF!</definedName>
    <definedName name="Subv_Vir_Rt_N4">!#REF!</definedName>
    <definedName name="TableBFR" localSheetId="19">!#REF!</definedName>
    <definedName name="TableBFR" localSheetId="15">!#REF!</definedName>
    <definedName name="TableBFR" localSheetId="23">!#REF!</definedName>
    <definedName name="TableBFR" localSheetId="13">!#REF!</definedName>
    <definedName name="TableBFR" localSheetId="24">!#REF!</definedName>
    <definedName name="TableBFR" localSheetId="12">!#REF!</definedName>
    <definedName name="TableBFR" localSheetId="18">!#REF!</definedName>
    <definedName name="TableBFR" localSheetId="17">!#REF!</definedName>
    <definedName name="TableBFR" localSheetId="16">!#REF!</definedName>
    <definedName name="TableBFR" localSheetId="14">!#REF!</definedName>
    <definedName name="TableBFR" localSheetId="22">!#REF!</definedName>
    <definedName name="TableBFR" localSheetId="21">!#REF!</definedName>
    <definedName name="TableBFR" localSheetId="20">!#REF!</definedName>
    <definedName name="TableBFR">!#REF!</definedName>
    <definedName name="Transf_Ch_I" localSheetId="19">!#REF!</definedName>
    <definedName name="Transf_Ch_I" localSheetId="15">!#REF!</definedName>
    <definedName name="Transf_Ch_I" localSheetId="23">!#REF!</definedName>
    <definedName name="Transf_Ch_I" localSheetId="13">!#REF!</definedName>
    <definedName name="Transf_Ch_I" localSheetId="24">!#REF!</definedName>
    <definedName name="Transf_Ch_I" localSheetId="12">!#REF!</definedName>
    <definedName name="Transf_Ch_I" localSheetId="18">!#REF!</definedName>
    <definedName name="Transf_Ch_I" localSheetId="17">!#REF!</definedName>
    <definedName name="Transf_Ch_I" localSheetId="16">!#REF!</definedName>
    <definedName name="Transf_Ch_I" localSheetId="14">!#REF!</definedName>
    <definedName name="Transf_Ch_I" localSheetId="22">!#REF!</definedName>
    <definedName name="Transf_Ch_I" localSheetId="21">!#REF!</definedName>
    <definedName name="Transf_Ch_I" localSheetId="20">!#REF!</definedName>
    <definedName name="Transf_Ch_I">!#REF!</definedName>
    <definedName name="Transf_Ch_N" localSheetId="19">!#REF!</definedName>
    <definedName name="Transf_Ch_N" localSheetId="15">!#REF!</definedName>
    <definedName name="Transf_Ch_N" localSheetId="23">!#REF!</definedName>
    <definedName name="Transf_Ch_N" localSheetId="13">!#REF!</definedName>
    <definedName name="Transf_Ch_N" localSheetId="24">!#REF!</definedName>
    <definedName name="Transf_Ch_N" localSheetId="12">!#REF!</definedName>
    <definedName name="Transf_Ch_N" localSheetId="18">!#REF!</definedName>
    <definedName name="Transf_Ch_N" localSheetId="17">!#REF!</definedName>
    <definedName name="Transf_Ch_N" localSheetId="16">!#REF!</definedName>
    <definedName name="Transf_Ch_N" localSheetId="14">!#REF!</definedName>
    <definedName name="Transf_Ch_N" localSheetId="22">!#REF!</definedName>
    <definedName name="Transf_Ch_N" localSheetId="21">!#REF!</definedName>
    <definedName name="Transf_Ch_N" localSheetId="20">!#REF!</definedName>
    <definedName name="Transf_Ch_N">!#REF!</definedName>
    <definedName name="Transf_Ch_N1" localSheetId="19">!#REF!</definedName>
    <definedName name="Transf_Ch_N1" localSheetId="15">!#REF!</definedName>
    <definedName name="Transf_Ch_N1" localSheetId="23">!#REF!</definedName>
    <definedName name="Transf_Ch_N1" localSheetId="13">!#REF!</definedName>
    <definedName name="Transf_Ch_N1" localSheetId="24">!#REF!</definedName>
    <definedName name="Transf_Ch_N1" localSheetId="12">!#REF!</definedName>
    <definedName name="Transf_Ch_N1" localSheetId="18">!#REF!</definedName>
    <definedName name="Transf_Ch_N1" localSheetId="17">!#REF!</definedName>
    <definedName name="Transf_Ch_N1" localSheetId="16">!#REF!</definedName>
    <definedName name="Transf_Ch_N1" localSheetId="14">!#REF!</definedName>
    <definedName name="Transf_Ch_N1" localSheetId="22">!#REF!</definedName>
    <definedName name="Transf_Ch_N1" localSheetId="21">!#REF!</definedName>
    <definedName name="Transf_Ch_N1" localSheetId="20">!#REF!</definedName>
    <definedName name="Transf_Ch_N1">!#REF!</definedName>
    <definedName name="Transf_Ch_N2" localSheetId="19">!#REF!</definedName>
    <definedName name="Transf_Ch_N2" localSheetId="15">!#REF!</definedName>
    <definedName name="Transf_Ch_N2" localSheetId="23">!#REF!</definedName>
    <definedName name="Transf_Ch_N2" localSheetId="13">!#REF!</definedName>
    <definedName name="Transf_Ch_N2" localSheetId="24">!#REF!</definedName>
    <definedName name="Transf_Ch_N2" localSheetId="12">!#REF!</definedName>
    <definedName name="Transf_Ch_N2" localSheetId="18">!#REF!</definedName>
    <definedName name="Transf_Ch_N2" localSheetId="17">!#REF!</definedName>
    <definedName name="Transf_Ch_N2" localSheetId="16">!#REF!</definedName>
    <definedName name="Transf_Ch_N2" localSheetId="14">!#REF!</definedName>
    <definedName name="Transf_Ch_N2" localSheetId="22">!#REF!</definedName>
    <definedName name="Transf_Ch_N2" localSheetId="21">!#REF!</definedName>
    <definedName name="Transf_Ch_N2" localSheetId="20">!#REF!</definedName>
    <definedName name="Transf_Ch_N2">!#REF!</definedName>
    <definedName name="Transf_Ch_N3" localSheetId="19">!#REF!</definedName>
    <definedName name="Transf_Ch_N3" localSheetId="15">!#REF!</definedName>
    <definedName name="Transf_Ch_N3" localSheetId="23">!#REF!</definedName>
    <definedName name="Transf_Ch_N3" localSheetId="13">!#REF!</definedName>
    <definedName name="Transf_Ch_N3" localSheetId="24">!#REF!</definedName>
    <definedName name="Transf_Ch_N3" localSheetId="12">!#REF!</definedName>
    <definedName name="Transf_Ch_N3" localSheetId="18">!#REF!</definedName>
    <definedName name="Transf_Ch_N3" localSheetId="17">!#REF!</definedName>
    <definedName name="Transf_Ch_N3" localSheetId="16">!#REF!</definedName>
    <definedName name="Transf_Ch_N3" localSheetId="14">!#REF!</definedName>
    <definedName name="Transf_Ch_N3" localSheetId="22">!#REF!</definedName>
    <definedName name="Transf_Ch_N3" localSheetId="21">!#REF!</definedName>
    <definedName name="Transf_Ch_N3" localSheetId="20">!#REF!</definedName>
    <definedName name="Transf_Ch_N3">!#REF!</definedName>
    <definedName name="Transf_Ch_N4" localSheetId="19">!#REF!</definedName>
    <definedName name="Transf_Ch_N4" localSheetId="15">!#REF!</definedName>
    <definedName name="Transf_Ch_N4" localSheetId="23">!#REF!</definedName>
    <definedName name="Transf_Ch_N4" localSheetId="13">!#REF!</definedName>
    <definedName name="Transf_Ch_N4" localSheetId="24">!#REF!</definedName>
    <definedName name="Transf_Ch_N4" localSheetId="12">!#REF!</definedName>
    <definedName name="Transf_Ch_N4" localSheetId="18">!#REF!</definedName>
    <definedName name="Transf_Ch_N4" localSheetId="17">!#REF!</definedName>
    <definedName name="Transf_Ch_N4" localSheetId="16">!#REF!</definedName>
    <definedName name="Transf_Ch_N4" localSheetId="14">!#REF!</definedName>
    <definedName name="Transf_Ch_N4" localSheetId="22">!#REF!</definedName>
    <definedName name="Transf_Ch_N4" localSheetId="21">!#REF!</definedName>
    <definedName name="Transf_Ch_N4" localSheetId="20">!#REF!</definedName>
    <definedName name="Transf_Ch_N4">!#REF!</definedName>
    <definedName name="TVA" localSheetId="19">[1]Énoncé!$A$76</definedName>
    <definedName name="TVA" localSheetId="15">[1]Énoncé!$A$76</definedName>
    <definedName name="TVA" localSheetId="23">[2]Énoncé!$A$76</definedName>
    <definedName name="TVA" localSheetId="13">[1]Énoncé!$A$76</definedName>
    <definedName name="TVA" localSheetId="24">[3]Énoncé!$A$76</definedName>
    <definedName name="TVA" localSheetId="12">[4]Énoncé!$A$76</definedName>
    <definedName name="TVA" localSheetId="18">[1]Énoncé!$A$76</definedName>
    <definedName name="TVA" localSheetId="17">[1]Énoncé!$A$76</definedName>
    <definedName name="TVA" localSheetId="16">[1]Énoncé!$A$76</definedName>
    <definedName name="TVA" localSheetId="14">[1]Énoncé!$A$76</definedName>
    <definedName name="TVA" localSheetId="22">[2]Énoncé!$A$76</definedName>
    <definedName name="TVA" localSheetId="21">[2]Énoncé!$A$76</definedName>
    <definedName name="TVA" localSheetId="20">[1]Énoncé!$A$76</definedName>
    <definedName name="TVA">[1]Énoncé!$A$76</definedName>
    <definedName name="TVA_A_Payer_I" localSheetId="19">!#REF!</definedName>
    <definedName name="TVA_A_Payer_I" localSheetId="15">!#REF!</definedName>
    <definedName name="TVA_A_Payer_I" localSheetId="23">!#REF!</definedName>
    <definedName name="TVA_A_Payer_I" localSheetId="13">!#REF!</definedName>
    <definedName name="TVA_A_Payer_I" localSheetId="24">!#REF!</definedName>
    <definedName name="TVA_A_Payer_I" localSheetId="12">!#REF!</definedName>
    <definedName name="TVA_A_Payer_I" localSheetId="18">!#REF!</definedName>
    <definedName name="TVA_A_Payer_I" localSheetId="17">!#REF!</definedName>
    <definedName name="TVA_A_Payer_I" localSheetId="16">!#REF!</definedName>
    <definedName name="TVA_A_Payer_I" localSheetId="14">!#REF!</definedName>
    <definedName name="TVA_A_Payer_I" localSheetId="22">!#REF!</definedName>
    <definedName name="TVA_A_Payer_I" localSheetId="21">!#REF!</definedName>
    <definedName name="TVA_A_Payer_I" localSheetId="20">!#REF!</definedName>
    <definedName name="TVA_A_Payer_I">!#REF!</definedName>
    <definedName name="TVA_A_Payer_N" localSheetId="19">!#REF!</definedName>
    <definedName name="TVA_A_Payer_N" localSheetId="15">!#REF!</definedName>
    <definedName name="TVA_A_Payer_N" localSheetId="23">!#REF!</definedName>
    <definedName name="TVA_A_Payer_N" localSheetId="13">!#REF!</definedName>
    <definedName name="TVA_A_Payer_N" localSheetId="24">!#REF!</definedName>
    <definedName name="TVA_A_Payer_N" localSheetId="12">!#REF!</definedName>
    <definedName name="TVA_A_Payer_N" localSheetId="18">!#REF!</definedName>
    <definedName name="TVA_A_Payer_N" localSheetId="17">!#REF!</definedName>
    <definedName name="TVA_A_Payer_N" localSheetId="16">!#REF!</definedName>
    <definedName name="TVA_A_Payer_N" localSheetId="14">!#REF!</definedName>
    <definedName name="TVA_A_Payer_N" localSheetId="22">!#REF!</definedName>
    <definedName name="TVA_A_Payer_N" localSheetId="21">!#REF!</definedName>
    <definedName name="TVA_A_Payer_N" localSheetId="20">!#REF!</definedName>
    <definedName name="TVA_A_Payer_N">!#REF!</definedName>
    <definedName name="TVA_A_Payer_N1" localSheetId="19">!#REF!</definedName>
    <definedName name="TVA_A_Payer_N1" localSheetId="15">!#REF!</definedName>
    <definedName name="TVA_A_Payer_N1" localSheetId="23">!#REF!</definedName>
    <definedName name="TVA_A_Payer_N1" localSheetId="13">!#REF!</definedName>
    <definedName name="TVA_A_Payer_N1" localSheetId="24">!#REF!</definedName>
    <definedName name="TVA_A_Payer_N1" localSheetId="12">!#REF!</definedName>
    <definedName name="TVA_A_Payer_N1" localSheetId="18">!#REF!</definedName>
    <definedName name="TVA_A_Payer_N1" localSheetId="17">!#REF!</definedName>
    <definedName name="TVA_A_Payer_N1" localSheetId="16">!#REF!</definedName>
    <definedName name="TVA_A_Payer_N1" localSheetId="14">!#REF!</definedName>
    <definedName name="TVA_A_Payer_N1" localSheetId="22">!#REF!</definedName>
    <definedName name="TVA_A_Payer_N1" localSheetId="21">!#REF!</definedName>
    <definedName name="TVA_A_Payer_N1" localSheetId="20">!#REF!</definedName>
    <definedName name="TVA_A_Payer_N1">!#REF!</definedName>
    <definedName name="TVA_A_Payer_N2" localSheetId="19">!#REF!</definedName>
    <definedName name="TVA_A_Payer_N2" localSheetId="15">!#REF!</definedName>
    <definedName name="TVA_A_Payer_N2" localSheetId="23">!#REF!</definedName>
    <definedName name="TVA_A_Payer_N2" localSheetId="13">!#REF!</definedName>
    <definedName name="TVA_A_Payer_N2" localSheetId="24">!#REF!</definedName>
    <definedName name="TVA_A_Payer_N2" localSheetId="12">!#REF!</definedName>
    <definedName name="TVA_A_Payer_N2" localSheetId="18">!#REF!</definedName>
    <definedName name="TVA_A_Payer_N2" localSheetId="17">!#REF!</definedName>
    <definedName name="TVA_A_Payer_N2" localSheetId="16">!#REF!</definedName>
    <definedName name="TVA_A_Payer_N2" localSheetId="14">!#REF!</definedName>
    <definedName name="TVA_A_Payer_N2" localSheetId="22">!#REF!</definedName>
    <definedName name="TVA_A_Payer_N2" localSheetId="21">!#REF!</definedName>
    <definedName name="TVA_A_Payer_N2" localSheetId="20">!#REF!</definedName>
    <definedName name="TVA_A_Payer_N2">!#REF!</definedName>
    <definedName name="TVA_A_Payer_N3" localSheetId="19">!#REF!</definedName>
    <definedName name="TVA_A_Payer_N3" localSheetId="15">!#REF!</definedName>
    <definedName name="TVA_A_Payer_N3" localSheetId="23">!#REF!</definedName>
    <definedName name="TVA_A_Payer_N3" localSheetId="13">!#REF!</definedName>
    <definedName name="TVA_A_Payer_N3" localSheetId="24">!#REF!</definedName>
    <definedName name="TVA_A_Payer_N3" localSheetId="12">!#REF!</definedName>
    <definedName name="TVA_A_Payer_N3" localSheetId="18">!#REF!</definedName>
    <definedName name="TVA_A_Payer_N3" localSheetId="17">!#REF!</definedName>
    <definedName name="TVA_A_Payer_N3" localSheetId="16">!#REF!</definedName>
    <definedName name="TVA_A_Payer_N3" localSheetId="14">!#REF!</definedName>
    <definedName name="TVA_A_Payer_N3" localSheetId="22">!#REF!</definedName>
    <definedName name="TVA_A_Payer_N3" localSheetId="21">!#REF!</definedName>
    <definedName name="TVA_A_Payer_N3" localSheetId="20">!#REF!</definedName>
    <definedName name="TVA_A_Payer_N3">!#REF!</definedName>
    <definedName name="TVA_A_Payer_N4" localSheetId="19">!#REF!</definedName>
    <definedName name="TVA_A_Payer_N4" localSheetId="15">!#REF!</definedName>
    <definedName name="TVA_A_Payer_N4" localSheetId="23">!#REF!</definedName>
    <definedName name="TVA_A_Payer_N4" localSheetId="13">!#REF!</definedName>
    <definedName name="TVA_A_Payer_N4" localSheetId="24">!#REF!</definedName>
    <definedName name="TVA_A_Payer_N4" localSheetId="12">!#REF!</definedName>
    <definedName name="TVA_A_Payer_N4" localSheetId="18">!#REF!</definedName>
    <definedName name="TVA_A_Payer_N4" localSheetId="17">!#REF!</definedName>
    <definedName name="TVA_A_Payer_N4" localSheetId="16">!#REF!</definedName>
    <definedName name="TVA_A_Payer_N4" localSheetId="14">!#REF!</definedName>
    <definedName name="TVA_A_Payer_N4" localSheetId="22">!#REF!</definedName>
    <definedName name="TVA_A_Payer_N4" localSheetId="21">!#REF!</definedName>
    <definedName name="TVA_A_Payer_N4" localSheetId="20">!#REF!</definedName>
    <definedName name="TVA_A_Payer_N4">!#REF!</definedName>
    <definedName name="TVA_Collec_I" localSheetId="19">!#REF!</definedName>
    <definedName name="TVA_Collec_I" localSheetId="15">!#REF!</definedName>
    <definedName name="TVA_Collec_I" localSheetId="23">!#REF!</definedName>
    <definedName name="TVA_Collec_I" localSheetId="13">!#REF!</definedName>
    <definedName name="TVA_Collec_I" localSheetId="24">!#REF!</definedName>
    <definedName name="TVA_Collec_I" localSheetId="12">!#REF!</definedName>
    <definedName name="TVA_Collec_I" localSheetId="18">!#REF!</definedName>
    <definedName name="TVA_Collec_I" localSheetId="17">!#REF!</definedName>
    <definedName name="TVA_Collec_I" localSheetId="16">!#REF!</definedName>
    <definedName name="TVA_Collec_I" localSheetId="14">!#REF!</definedName>
    <definedName name="TVA_Collec_I" localSheetId="22">!#REF!</definedName>
    <definedName name="TVA_Collec_I" localSheetId="21">!#REF!</definedName>
    <definedName name="TVA_Collec_I" localSheetId="20">!#REF!</definedName>
    <definedName name="TVA_Collec_I">!#REF!</definedName>
    <definedName name="TVA_Collec_N" localSheetId="19">!#REF!</definedName>
    <definedName name="TVA_Collec_N" localSheetId="15">!#REF!</definedName>
    <definedName name="TVA_Collec_N" localSheetId="23">!#REF!</definedName>
    <definedName name="TVA_Collec_N" localSheetId="13">!#REF!</definedName>
    <definedName name="TVA_Collec_N" localSheetId="24">!#REF!</definedName>
    <definedName name="TVA_Collec_N" localSheetId="12">!#REF!</definedName>
    <definedName name="TVA_Collec_N" localSheetId="18">!#REF!</definedName>
    <definedName name="TVA_Collec_N" localSheetId="17">!#REF!</definedName>
    <definedName name="TVA_Collec_N" localSheetId="16">!#REF!</definedName>
    <definedName name="TVA_Collec_N" localSheetId="14">!#REF!</definedName>
    <definedName name="TVA_Collec_N" localSheetId="22">!#REF!</definedName>
    <definedName name="TVA_Collec_N" localSheetId="21">!#REF!</definedName>
    <definedName name="TVA_Collec_N" localSheetId="20">!#REF!</definedName>
    <definedName name="TVA_Collec_N">!#REF!</definedName>
    <definedName name="TVA_Collec_N1" localSheetId="19">!#REF!</definedName>
    <definedName name="TVA_Collec_N1" localSheetId="15">!#REF!</definedName>
    <definedName name="TVA_Collec_N1" localSheetId="23">!#REF!</definedName>
    <definedName name="TVA_Collec_N1" localSheetId="13">!#REF!</definedName>
    <definedName name="TVA_Collec_N1" localSheetId="24">!#REF!</definedName>
    <definedName name="TVA_Collec_N1" localSheetId="12">!#REF!</definedName>
    <definedName name="TVA_Collec_N1" localSheetId="18">!#REF!</definedName>
    <definedName name="TVA_Collec_N1" localSheetId="17">!#REF!</definedName>
    <definedName name="TVA_Collec_N1" localSheetId="16">!#REF!</definedName>
    <definedName name="TVA_Collec_N1" localSheetId="14">!#REF!</definedName>
    <definedName name="TVA_Collec_N1" localSheetId="22">!#REF!</definedName>
    <definedName name="TVA_Collec_N1" localSheetId="21">!#REF!</definedName>
    <definedName name="TVA_Collec_N1" localSheetId="20">!#REF!</definedName>
    <definedName name="TVA_Collec_N1">!#REF!</definedName>
    <definedName name="TVA_Collec_N2" localSheetId="19">!#REF!</definedName>
    <definedName name="TVA_Collec_N2" localSheetId="15">!#REF!</definedName>
    <definedName name="TVA_Collec_N2" localSheetId="23">!#REF!</definedName>
    <definedName name="TVA_Collec_N2" localSheetId="13">!#REF!</definedName>
    <definedName name="TVA_Collec_N2" localSheetId="24">!#REF!</definedName>
    <definedName name="TVA_Collec_N2" localSheetId="12">!#REF!</definedName>
    <definedName name="TVA_Collec_N2" localSheetId="18">!#REF!</definedName>
    <definedName name="TVA_Collec_N2" localSheetId="17">!#REF!</definedName>
    <definedName name="TVA_Collec_N2" localSheetId="16">!#REF!</definedName>
    <definedName name="TVA_Collec_N2" localSheetId="14">!#REF!</definedName>
    <definedName name="TVA_Collec_N2" localSheetId="22">!#REF!</definedName>
    <definedName name="TVA_Collec_N2" localSheetId="21">!#REF!</definedName>
    <definedName name="TVA_Collec_N2" localSheetId="20">!#REF!</definedName>
    <definedName name="TVA_Collec_N2">!#REF!</definedName>
    <definedName name="TVA_Collec_N3" localSheetId="19">!#REF!</definedName>
    <definedName name="TVA_Collec_N3" localSheetId="15">!#REF!</definedName>
    <definedName name="TVA_Collec_N3" localSheetId="23">!#REF!</definedName>
    <definedName name="TVA_Collec_N3" localSheetId="13">!#REF!</definedName>
    <definedName name="TVA_Collec_N3" localSheetId="24">!#REF!</definedName>
    <definedName name="TVA_Collec_N3" localSheetId="12">!#REF!</definedName>
    <definedName name="TVA_Collec_N3" localSheetId="18">!#REF!</definedName>
    <definedName name="TVA_Collec_N3" localSheetId="17">!#REF!</definedName>
    <definedName name="TVA_Collec_N3" localSheetId="16">!#REF!</definedName>
    <definedName name="TVA_Collec_N3" localSheetId="14">!#REF!</definedName>
    <definedName name="TVA_Collec_N3" localSheetId="22">!#REF!</definedName>
    <definedName name="TVA_Collec_N3" localSheetId="21">!#REF!</definedName>
    <definedName name="TVA_Collec_N3" localSheetId="20">!#REF!</definedName>
    <definedName name="TVA_Collec_N3">!#REF!</definedName>
    <definedName name="TVA_Collec_N4" localSheetId="19">!#REF!</definedName>
    <definedName name="TVA_Collec_N4" localSheetId="15">!#REF!</definedName>
    <definedName name="TVA_Collec_N4" localSheetId="23">!#REF!</definedName>
    <definedName name="TVA_Collec_N4" localSheetId="13">!#REF!</definedName>
    <definedName name="TVA_Collec_N4" localSheetId="24">!#REF!</definedName>
    <definedName name="TVA_Collec_N4" localSheetId="12">!#REF!</definedName>
    <definedName name="TVA_Collec_N4" localSheetId="18">!#REF!</definedName>
    <definedName name="TVA_Collec_N4" localSheetId="17">!#REF!</definedName>
    <definedName name="TVA_Collec_N4" localSheetId="16">!#REF!</definedName>
    <definedName name="TVA_Collec_N4" localSheetId="14">!#REF!</definedName>
    <definedName name="TVA_Collec_N4" localSheetId="22">!#REF!</definedName>
    <definedName name="TVA_Collec_N4" localSheetId="21">!#REF!</definedName>
    <definedName name="TVA_Collec_N4" localSheetId="20">!#REF!</definedName>
    <definedName name="TVA_Collec_N4">!#REF!</definedName>
    <definedName name="TVA_Deduc_I" localSheetId="19">!#REF!</definedName>
    <definedName name="TVA_Deduc_I" localSheetId="15">!#REF!</definedName>
    <definedName name="TVA_Deduc_I" localSheetId="23">!#REF!</definedName>
    <definedName name="TVA_Deduc_I" localSheetId="13">!#REF!</definedName>
    <definedName name="TVA_Deduc_I" localSheetId="24">!#REF!</definedName>
    <definedName name="TVA_Deduc_I" localSheetId="12">!#REF!</definedName>
    <definedName name="TVA_Deduc_I" localSheetId="18">!#REF!</definedName>
    <definedName name="TVA_Deduc_I" localSheetId="17">!#REF!</definedName>
    <definedName name="TVA_Deduc_I" localSheetId="16">!#REF!</definedName>
    <definedName name="TVA_Deduc_I" localSheetId="14">!#REF!</definedName>
    <definedName name="TVA_Deduc_I" localSheetId="22">!#REF!</definedName>
    <definedName name="TVA_Deduc_I" localSheetId="21">!#REF!</definedName>
    <definedName name="TVA_Deduc_I" localSheetId="20">!#REF!</definedName>
    <definedName name="TVA_Deduc_I">!#REF!</definedName>
    <definedName name="TVA_Deduc_N" localSheetId="19">!#REF!</definedName>
    <definedName name="TVA_Deduc_N" localSheetId="15">!#REF!</definedName>
    <definedName name="TVA_Deduc_N" localSheetId="23">!#REF!</definedName>
    <definedName name="TVA_Deduc_N" localSheetId="13">!#REF!</definedName>
    <definedName name="TVA_Deduc_N" localSheetId="24">!#REF!</definedName>
    <definedName name="TVA_Deduc_N" localSheetId="12">!#REF!</definedName>
    <definedName name="TVA_Deduc_N" localSheetId="18">!#REF!</definedName>
    <definedName name="TVA_Deduc_N" localSheetId="17">!#REF!</definedName>
    <definedName name="TVA_Deduc_N" localSheetId="16">!#REF!</definedName>
    <definedName name="TVA_Deduc_N" localSheetId="14">!#REF!</definedName>
    <definedName name="TVA_Deduc_N" localSheetId="22">!#REF!</definedName>
    <definedName name="TVA_Deduc_N" localSheetId="21">!#REF!</definedName>
    <definedName name="TVA_Deduc_N" localSheetId="20">!#REF!</definedName>
    <definedName name="TVA_Deduc_N">!#REF!</definedName>
    <definedName name="TVA_Deduc_N1" localSheetId="19">!#REF!</definedName>
    <definedName name="TVA_Deduc_N1" localSheetId="15">!#REF!</definedName>
    <definedName name="TVA_Deduc_N1" localSheetId="23">!#REF!</definedName>
    <definedName name="TVA_Deduc_N1" localSheetId="13">!#REF!</definedName>
    <definedName name="TVA_Deduc_N1" localSheetId="24">!#REF!</definedName>
    <definedName name="TVA_Deduc_N1" localSheetId="12">!#REF!</definedName>
    <definedName name="TVA_Deduc_N1" localSheetId="18">!#REF!</definedName>
    <definedName name="TVA_Deduc_N1" localSheetId="17">!#REF!</definedName>
    <definedName name="TVA_Deduc_N1" localSheetId="16">!#REF!</definedName>
    <definedName name="TVA_Deduc_N1" localSheetId="14">!#REF!</definedName>
    <definedName name="TVA_Deduc_N1" localSheetId="22">!#REF!</definedName>
    <definedName name="TVA_Deduc_N1" localSheetId="21">!#REF!</definedName>
    <definedName name="TVA_Deduc_N1" localSheetId="20">!#REF!</definedName>
    <definedName name="TVA_Deduc_N1">!#REF!</definedName>
    <definedName name="TVA_Deduc_N2" localSheetId="19">!#REF!</definedName>
    <definedName name="TVA_Deduc_N2" localSheetId="15">!#REF!</definedName>
    <definedName name="TVA_Deduc_N2" localSheetId="23">!#REF!</definedName>
    <definedName name="TVA_Deduc_N2" localSheetId="13">!#REF!</definedName>
    <definedName name="TVA_Deduc_N2" localSheetId="24">!#REF!</definedName>
    <definedName name="TVA_Deduc_N2" localSheetId="12">!#REF!</definedName>
    <definedName name="TVA_Deduc_N2" localSheetId="18">!#REF!</definedName>
    <definedName name="TVA_Deduc_N2" localSheetId="17">!#REF!</definedName>
    <definedName name="TVA_Deduc_N2" localSheetId="16">!#REF!</definedName>
    <definedName name="TVA_Deduc_N2" localSheetId="14">!#REF!</definedName>
    <definedName name="TVA_Deduc_N2" localSheetId="22">!#REF!</definedName>
    <definedName name="TVA_Deduc_N2" localSheetId="21">!#REF!</definedName>
    <definedName name="TVA_Deduc_N2" localSheetId="20">!#REF!</definedName>
    <definedName name="TVA_Deduc_N2">!#REF!</definedName>
    <definedName name="TVA_Deduc_N3" localSheetId="19">!#REF!</definedName>
    <definedName name="TVA_Deduc_N3" localSheetId="15">!#REF!</definedName>
    <definedName name="TVA_Deduc_N3" localSheetId="23">!#REF!</definedName>
    <definedName name="TVA_Deduc_N3" localSheetId="13">!#REF!</definedName>
    <definedName name="TVA_Deduc_N3" localSheetId="24">!#REF!</definedName>
    <definedName name="TVA_Deduc_N3" localSheetId="12">!#REF!</definedName>
    <definedName name="TVA_Deduc_N3" localSheetId="18">!#REF!</definedName>
    <definedName name="TVA_Deduc_N3" localSheetId="17">!#REF!</definedName>
    <definedName name="TVA_Deduc_N3" localSheetId="16">!#REF!</definedName>
    <definedName name="TVA_Deduc_N3" localSheetId="14">!#REF!</definedName>
    <definedName name="TVA_Deduc_N3" localSheetId="22">!#REF!</definedName>
    <definedName name="TVA_Deduc_N3" localSheetId="21">!#REF!</definedName>
    <definedName name="TVA_Deduc_N3" localSheetId="20">!#REF!</definedName>
    <definedName name="TVA_Deduc_N3">!#REF!</definedName>
    <definedName name="TVA_Deduc_N4" localSheetId="19">!#REF!</definedName>
    <definedName name="TVA_Deduc_N4" localSheetId="15">!#REF!</definedName>
    <definedName name="TVA_Deduc_N4" localSheetId="23">!#REF!</definedName>
    <definedName name="TVA_Deduc_N4" localSheetId="13">!#REF!</definedName>
    <definedName name="TVA_Deduc_N4" localSheetId="24">!#REF!</definedName>
    <definedName name="TVA_Deduc_N4" localSheetId="12">!#REF!</definedName>
    <definedName name="TVA_Deduc_N4" localSheetId="18">!#REF!</definedName>
    <definedName name="TVA_Deduc_N4" localSheetId="17">!#REF!</definedName>
    <definedName name="TVA_Deduc_N4" localSheetId="16">!#REF!</definedName>
    <definedName name="TVA_Deduc_N4" localSheetId="14">!#REF!</definedName>
    <definedName name="TVA_Deduc_N4" localSheetId="22">!#REF!</definedName>
    <definedName name="TVA_Deduc_N4" localSheetId="21">!#REF!</definedName>
    <definedName name="TVA_Deduc_N4" localSheetId="20">!#REF!</definedName>
    <definedName name="TVA_Deduc_N4">!#REF!</definedName>
    <definedName name="TxEscompte" localSheetId="19">[1]Énoncé!$A$6</definedName>
    <definedName name="TxEscompte" localSheetId="15">[1]Énoncé!$A$6</definedName>
    <definedName name="TxEscompte" localSheetId="23">[2]Énoncé!$A$6</definedName>
    <definedName name="TxEscompte" localSheetId="13">[1]Énoncé!$A$6</definedName>
    <definedName name="TxEscompte" localSheetId="24">[3]Énoncé!$A$6</definedName>
    <definedName name="TxEscompte" localSheetId="12">[4]Énoncé!$A$6</definedName>
    <definedName name="TxEscompte" localSheetId="18">[1]Énoncé!$A$6</definedName>
    <definedName name="TxEscompte" localSheetId="17">[1]Énoncé!$A$6</definedName>
    <definedName name="TxEscompte" localSheetId="16">[1]Énoncé!$A$6</definedName>
    <definedName name="TxEscompte" localSheetId="14">[1]Énoncé!$A$6</definedName>
    <definedName name="TxEscompte" localSheetId="22">[2]Énoncé!$A$6</definedName>
    <definedName name="TxEscompte" localSheetId="21">[2]Énoncé!$A$6</definedName>
    <definedName name="TxEscompte" localSheetId="20">[1]Énoncé!$A$6</definedName>
    <definedName name="TxEscompte">[1]Énoncé!$A$6</definedName>
    <definedName name="TxIntérêts" localSheetId="19">[1]Énoncé!$A$39</definedName>
    <definedName name="TxIntérêts" localSheetId="15">[1]Énoncé!$A$39</definedName>
    <definedName name="TxIntérêts" localSheetId="23">[2]Énoncé!$A$39</definedName>
    <definedName name="TxIntérêts" localSheetId="13">[1]Énoncé!$A$39</definedName>
    <definedName name="TxIntérêts" localSheetId="24">[3]Énoncé!$A$39</definedName>
    <definedName name="TxIntérêts" localSheetId="12">[4]Énoncé!$A$39</definedName>
    <definedName name="TxIntérêts" localSheetId="18">[1]Énoncé!$A$39</definedName>
    <definedName name="TxIntérêts" localSheetId="17">[1]Énoncé!$A$39</definedName>
    <definedName name="TxIntérêts" localSheetId="16">[1]Énoncé!$A$39</definedName>
    <definedName name="TxIntérêts" localSheetId="14">[1]Énoncé!$A$39</definedName>
    <definedName name="TxIntérêts" localSheetId="22">[2]Énoncé!$A$39</definedName>
    <definedName name="TxIntérêts" localSheetId="21">[2]Énoncé!$A$39</definedName>
    <definedName name="TxIntérêts" localSheetId="20">[1]Énoncé!$A$39</definedName>
    <definedName name="TxIntérêts">[1]Énoncé!$A$39</definedName>
    <definedName name="TxRéglement_Clts" localSheetId="19">[1]Énoncé!$A$37</definedName>
    <definedName name="TxRéglement_Clts" localSheetId="15">[1]Énoncé!$A$37</definedName>
    <definedName name="TxRéglement_Clts" localSheetId="23">[2]Énoncé!$A$37</definedName>
    <definedName name="TxRéglement_Clts" localSheetId="13">[1]Énoncé!$A$37</definedName>
    <definedName name="TxRéglement_Clts" localSheetId="24">[3]Énoncé!$A$37</definedName>
    <definedName name="TxRéglement_Clts" localSheetId="12">[4]Énoncé!$A$37</definedName>
    <definedName name="TxRéglement_Clts" localSheetId="18">[1]Énoncé!$A$37</definedName>
    <definedName name="TxRéglement_Clts" localSheetId="17">[1]Énoncé!$A$37</definedName>
    <definedName name="TxRéglement_Clts" localSheetId="16">[1]Énoncé!$A$37</definedName>
    <definedName name="TxRéglement_Clts" localSheetId="14">[1]Énoncé!$A$37</definedName>
    <definedName name="TxRéglement_Clts" localSheetId="22">[2]Énoncé!$A$37</definedName>
    <definedName name="TxRéglement_Clts" localSheetId="21">[2]Énoncé!$A$37</definedName>
    <definedName name="TxRéglement_Clts" localSheetId="20">[1]Énoncé!$A$37</definedName>
    <definedName name="TxRéglement_Clts">[1]Énoncé!$A$37</definedName>
    <definedName name="TxRéglement_Clts1" localSheetId="19">[1]Énoncé!$D$37</definedName>
    <definedName name="TxRéglement_Clts1" localSheetId="15">[1]Énoncé!$D$37</definedName>
    <definedName name="TxRéglement_Clts1" localSheetId="23">[2]Énoncé!$D$37</definedName>
    <definedName name="TxRéglement_Clts1" localSheetId="13">[1]Énoncé!$D$37</definedName>
    <definedName name="TxRéglement_Clts1" localSheetId="24">[3]Énoncé!$D$37</definedName>
    <definedName name="TxRéglement_Clts1" localSheetId="12">[4]Énoncé!$D$37</definedName>
    <definedName name="TxRéglement_Clts1" localSheetId="18">[1]Énoncé!$D$37</definedName>
    <definedName name="TxRéglement_Clts1" localSheetId="17">[1]Énoncé!$D$37</definedName>
    <definedName name="TxRéglement_Clts1" localSheetId="16">[1]Énoncé!$D$37</definedName>
    <definedName name="TxRéglement_Clts1" localSheetId="14">[1]Énoncé!$D$37</definedName>
    <definedName name="TxRéglement_Clts1" localSheetId="22">[2]Énoncé!$D$37</definedName>
    <definedName name="TxRéglement_Clts1" localSheetId="21">[2]Énoncé!$D$37</definedName>
    <definedName name="TxRéglement_Clts1" localSheetId="20">[1]Énoncé!$D$37</definedName>
    <definedName name="TxRéglement_Clts1">[1]Énoncé!$D$37</definedName>
    <definedName name="TxRéglement_Frs" localSheetId="19">[1]Énoncé!$A$49</definedName>
    <definedName name="TxRéglement_Frs" localSheetId="15">[1]Énoncé!$A$49</definedName>
    <definedName name="TxRéglement_Frs" localSheetId="23">[2]Énoncé!$A$49</definedName>
    <definedName name="TxRéglement_Frs" localSheetId="13">[1]Énoncé!$A$49</definedName>
    <definedName name="TxRéglement_Frs" localSheetId="24">[3]Énoncé!$A$49</definedName>
    <definedName name="TxRéglement_Frs" localSheetId="12">[4]Énoncé!$A$49</definedName>
    <definedName name="TxRéglement_Frs" localSheetId="18">[1]Énoncé!$A$49</definedName>
    <definedName name="TxRéglement_Frs" localSheetId="17">[1]Énoncé!$A$49</definedName>
    <definedName name="TxRéglement_Frs" localSheetId="16">[1]Énoncé!$A$49</definedName>
    <definedName name="TxRéglement_Frs" localSheetId="14">[1]Énoncé!$A$49</definedName>
    <definedName name="TxRéglement_Frs" localSheetId="22">[2]Énoncé!$A$49</definedName>
    <definedName name="TxRéglement_Frs" localSheetId="21">[2]Énoncé!$A$49</definedName>
    <definedName name="TxRéglement_Frs" localSheetId="20">[1]Énoncé!$A$49</definedName>
    <definedName name="TxRéglement_Frs">[1]Énoncé!$A$49</definedName>
    <definedName name="TxRéglement_Frs1" localSheetId="19">[1]Énoncé!$C$49</definedName>
    <definedName name="TxRéglement_Frs1" localSheetId="15">[1]Énoncé!$C$49</definedName>
    <definedName name="TxRéglement_Frs1" localSheetId="23">[2]Énoncé!$C$49</definedName>
    <definedName name="TxRéglement_Frs1" localSheetId="13">[1]Énoncé!$C$49</definedName>
    <definedName name="TxRéglement_Frs1" localSheetId="24">[3]Énoncé!$C$49</definedName>
    <definedName name="TxRéglement_Frs1" localSheetId="12">[4]Énoncé!$C$49</definedName>
    <definedName name="TxRéglement_Frs1" localSheetId="18">[1]Énoncé!$C$49</definedName>
    <definedName name="TxRéglement_Frs1" localSheetId="17">[1]Énoncé!$C$49</definedName>
    <definedName name="TxRéglement_Frs1" localSheetId="16">[1]Énoncé!$C$49</definedName>
    <definedName name="TxRéglement_Frs1" localSheetId="14">[1]Énoncé!$C$49</definedName>
    <definedName name="TxRéglement_Frs1" localSheetId="22">[2]Énoncé!$C$49</definedName>
    <definedName name="TxRéglement_Frs1" localSheetId="21">[2]Énoncé!$C$49</definedName>
    <definedName name="TxRéglement_Frs1" localSheetId="20">[1]Énoncé!$C$49</definedName>
    <definedName name="TxRéglement_Frs1">[1]Énoncé!$C$49</definedName>
    <definedName name="TxTVA_CDISTRI" localSheetId="19">[1]Énoncé!$D$75</definedName>
    <definedName name="TxTVA_CDISTRI" localSheetId="15">[1]Énoncé!$D$75</definedName>
    <definedName name="TxTVA_CDISTRI" localSheetId="23">[2]Énoncé!$D$75</definedName>
    <definedName name="TxTVA_CDISTRI" localSheetId="13">[1]Énoncé!$D$75</definedName>
    <definedName name="TxTVA_CDISTRI" localSheetId="24">[3]Énoncé!$D$75</definedName>
    <definedName name="TxTVA_CDISTRI" localSheetId="12">[4]Énoncé!$D$75</definedName>
    <definedName name="TxTVA_CDISTRI" localSheetId="18">[1]Énoncé!$D$75</definedName>
    <definedName name="TxTVA_CDISTRI" localSheetId="17">[1]Énoncé!$D$75</definedName>
    <definedName name="TxTVA_CDISTRI" localSheetId="16">[1]Énoncé!$D$75</definedName>
    <definedName name="TxTVA_CDISTRI" localSheetId="14">[1]Énoncé!$D$75</definedName>
    <definedName name="TxTVA_CDISTRI" localSheetId="22">[2]Énoncé!$D$75</definedName>
    <definedName name="TxTVA_CDISTRI" localSheetId="21">[2]Énoncé!$D$75</definedName>
    <definedName name="TxTVA_CDISTRI" localSheetId="20">[1]Énoncé!$D$75</definedName>
    <definedName name="TxTVA_CDISTRI">[1]Énoncé!$D$75</definedName>
    <definedName name="TxTVA_CF" localSheetId="19">[1]Énoncé!$A$75</definedName>
    <definedName name="TxTVA_CF" localSheetId="15">[1]Énoncé!$A$75</definedName>
    <definedName name="TxTVA_CF" localSheetId="23">[2]Énoncé!$A$75</definedName>
    <definedName name="TxTVA_CF" localSheetId="13">[1]Énoncé!$A$75</definedName>
    <definedName name="TxTVA_CF" localSheetId="24">[3]Énoncé!$A$75</definedName>
    <definedName name="TxTVA_CF" localSheetId="12">[4]Énoncé!$A$75</definedName>
    <definedName name="TxTVA_CF" localSheetId="18">[1]Énoncé!$A$75</definedName>
    <definedName name="TxTVA_CF" localSheetId="17">[1]Énoncé!$A$75</definedName>
    <definedName name="TxTVA_CF" localSheetId="16">[1]Énoncé!$A$75</definedName>
    <definedName name="TxTVA_CF" localSheetId="14">[1]Énoncé!$A$75</definedName>
    <definedName name="TxTVA_CF" localSheetId="22">[2]Énoncé!$A$75</definedName>
    <definedName name="TxTVA_CF" localSheetId="21">[2]Énoncé!$A$75</definedName>
    <definedName name="TxTVA_CF" localSheetId="20">[1]Énoncé!$A$75</definedName>
    <definedName name="TxTVA_CF">[1]Énoncé!$A$75</definedName>
    <definedName name="TxTVA_CV" localSheetId="19">[1]Énoncé!$A$74</definedName>
    <definedName name="TxTVA_CV" localSheetId="15">[1]Énoncé!$A$74</definedName>
    <definedName name="TxTVA_CV" localSheetId="23">[2]Énoncé!$A$74</definedName>
    <definedName name="TxTVA_CV" localSheetId="13">[1]Énoncé!$A$74</definedName>
    <definedName name="TxTVA_CV" localSheetId="24">[3]Énoncé!$A$74</definedName>
    <definedName name="TxTVA_CV" localSheetId="12">[4]Énoncé!$A$74</definedName>
    <definedName name="TxTVA_CV" localSheetId="18">[1]Énoncé!$A$74</definedName>
    <definedName name="TxTVA_CV" localSheetId="17">[1]Énoncé!$A$74</definedName>
    <definedName name="TxTVA_CV" localSheetId="16">[1]Énoncé!$A$74</definedName>
    <definedName name="TxTVA_CV" localSheetId="14">[1]Énoncé!$A$74</definedName>
    <definedName name="TxTVA_CV" localSheetId="22">[2]Énoncé!$A$74</definedName>
    <definedName name="TxTVA_CV" localSheetId="21">[2]Énoncé!$A$74</definedName>
    <definedName name="TxTVA_CV" localSheetId="20">[1]Énoncé!$A$74</definedName>
    <definedName name="TxTVA_CV">[1]Énoncé!$A$74</definedName>
    <definedName name="UniteMonetaire" localSheetId="19">!#REF!</definedName>
    <definedName name="UniteMonetaire" localSheetId="15">!#REF!</definedName>
    <definedName name="UniteMonetaire" localSheetId="23">!#REF!</definedName>
    <definedName name="UniteMonetaire" localSheetId="13">!#REF!</definedName>
    <definedName name="UniteMonetaire" localSheetId="24">!#REF!</definedName>
    <definedName name="UniteMonetaire" localSheetId="12">!#REF!</definedName>
    <definedName name="UniteMonetaire" localSheetId="18">!#REF!</definedName>
    <definedName name="UniteMonetaire" localSheetId="17">!#REF!</definedName>
    <definedName name="UniteMonetaire" localSheetId="16">!#REF!</definedName>
    <definedName name="UniteMonetaire" localSheetId="14">!#REF!</definedName>
    <definedName name="UniteMonetaire" localSheetId="22">!#REF!</definedName>
    <definedName name="UniteMonetaire" localSheetId="21">!#REF!</definedName>
    <definedName name="UniteMonetaire" localSheetId="20">!#REF!</definedName>
    <definedName name="UniteMonetaire">!#REF!</definedName>
    <definedName name="Var_St_Mch_I" localSheetId="19">!#REF!</definedName>
    <definedName name="Var_St_Mch_I" localSheetId="15">!#REF!</definedName>
    <definedName name="Var_St_Mch_I" localSheetId="23">!#REF!</definedName>
    <definedName name="Var_St_Mch_I" localSheetId="13">!#REF!</definedName>
    <definedName name="Var_St_Mch_I" localSheetId="24">!#REF!</definedName>
    <definedName name="Var_St_Mch_I" localSheetId="12">!#REF!</definedName>
    <definedName name="Var_St_Mch_I" localSheetId="18">!#REF!</definedName>
    <definedName name="Var_St_Mch_I" localSheetId="17">!#REF!</definedName>
    <definedName name="Var_St_Mch_I" localSheetId="16">!#REF!</definedName>
    <definedName name="Var_St_Mch_I" localSheetId="14">!#REF!</definedName>
    <definedName name="Var_St_Mch_I" localSheetId="22">!#REF!</definedName>
    <definedName name="Var_St_Mch_I" localSheetId="21">!#REF!</definedName>
    <definedName name="Var_St_Mch_I" localSheetId="20">!#REF!</definedName>
    <definedName name="Var_St_Mch_I">!#REF!</definedName>
    <definedName name="Var_St_Mch_N" localSheetId="19">!#REF!</definedName>
    <definedName name="Var_St_Mch_N" localSheetId="15">!#REF!</definedName>
    <definedName name="Var_St_Mch_N" localSheetId="23">!#REF!</definedName>
    <definedName name="Var_St_Mch_N" localSheetId="13">!#REF!</definedName>
    <definedName name="Var_St_Mch_N" localSheetId="24">!#REF!</definedName>
    <definedName name="Var_St_Mch_N" localSheetId="12">!#REF!</definedName>
    <definedName name="Var_St_Mch_N" localSheetId="18">!#REF!</definedName>
    <definedName name="Var_St_Mch_N" localSheetId="17">!#REF!</definedName>
    <definedName name="Var_St_Mch_N" localSheetId="16">!#REF!</definedName>
    <definedName name="Var_St_Mch_N" localSheetId="14">!#REF!</definedName>
    <definedName name="Var_St_Mch_N" localSheetId="22">!#REF!</definedName>
    <definedName name="Var_St_Mch_N" localSheetId="21">!#REF!</definedName>
    <definedName name="Var_St_Mch_N" localSheetId="20">!#REF!</definedName>
    <definedName name="Var_St_Mch_N">!#REF!</definedName>
    <definedName name="Var_St_Mch_N1" localSheetId="19">!#REF!</definedName>
    <definedName name="Var_St_Mch_N1" localSheetId="15">!#REF!</definedName>
    <definedName name="Var_St_Mch_N1" localSheetId="23">!#REF!</definedName>
    <definedName name="Var_St_Mch_N1" localSheetId="13">!#REF!</definedName>
    <definedName name="Var_St_Mch_N1" localSheetId="24">!#REF!</definedName>
    <definedName name="Var_St_Mch_N1" localSheetId="12">!#REF!</definedName>
    <definedName name="Var_St_Mch_N1" localSheetId="18">!#REF!</definedName>
    <definedName name="Var_St_Mch_N1" localSheetId="17">!#REF!</definedName>
    <definedName name="Var_St_Mch_N1" localSheetId="16">!#REF!</definedName>
    <definedName name="Var_St_Mch_N1" localSheetId="14">!#REF!</definedName>
    <definedName name="Var_St_Mch_N1" localSheetId="22">!#REF!</definedName>
    <definedName name="Var_St_Mch_N1" localSheetId="21">!#REF!</definedName>
    <definedName name="Var_St_Mch_N1" localSheetId="20">!#REF!</definedName>
    <definedName name="Var_St_Mch_N1">!#REF!</definedName>
    <definedName name="Var_St_Mch_N2" localSheetId="19">!#REF!</definedName>
    <definedName name="Var_St_Mch_N2" localSheetId="15">!#REF!</definedName>
    <definedName name="Var_St_Mch_N2" localSheetId="23">!#REF!</definedName>
    <definedName name="Var_St_Mch_N2" localSheetId="13">!#REF!</definedName>
    <definedName name="Var_St_Mch_N2" localSheetId="24">!#REF!</definedName>
    <definedName name="Var_St_Mch_N2" localSheetId="12">!#REF!</definedName>
    <definedName name="Var_St_Mch_N2" localSheetId="18">!#REF!</definedName>
    <definedName name="Var_St_Mch_N2" localSheetId="17">!#REF!</definedName>
    <definedName name="Var_St_Mch_N2" localSheetId="16">!#REF!</definedName>
    <definedName name="Var_St_Mch_N2" localSheetId="14">!#REF!</definedName>
    <definedName name="Var_St_Mch_N2" localSheetId="22">!#REF!</definedName>
    <definedName name="Var_St_Mch_N2" localSheetId="21">!#REF!</definedName>
    <definedName name="Var_St_Mch_N2" localSheetId="20">!#REF!</definedName>
    <definedName name="Var_St_Mch_N2">!#REF!</definedName>
    <definedName name="Var_St_Mch_N3" localSheetId="19">!#REF!</definedName>
    <definedName name="Var_St_Mch_N3" localSheetId="15">!#REF!</definedName>
    <definedName name="Var_St_Mch_N3" localSheetId="23">!#REF!</definedName>
    <definedName name="Var_St_Mch_N3" localSheetId="13">!#REF!</definedName>
    <definedName name="Var_St_Mch_N3" localSheetId="24">!#REF!</definedName>
    <definedName name="Var_St_Mch_N3" localSheetId="12">!#REF!</definedName>
    <definedName name="Var_St_Mch_N3" localSheetId="18">!#REF!</definedName>
    <definedName name="Var_St_Mch_N3" localSheetId="17">!#REF!</definedName>
    <definedName name="Var_St_Mch_N3" localSheetId="16">!#REF!</definedName>
    <definedName name="Var_St_Mch_N3" localSheetId="14">!#REF!</definedName>
    <definedName name="Var_St_Mch_N3" localSheetId="22">!#REF!</definedName>
    <definedName name="Var_St_Mch_N3" localSheetId="21">!#REF!</definedName>
    <definedName name="Var_St_Mch_N3" localSheetId="20">!#REF!</definedName>
    <definedName name="Var_St_Mch_N3">!#REF!</definedName>
    <definedName name="Var_St_Mch_N4" localSheetId="19">!#REF!</definedName>
    <definedName name="Var_St_Mch_N4" localSheetId="15">!#REF!</definedName>
    <definedName name="Var_St_Mch_N4" localSheetId="23">!#REF!</definedName>
    <definedName name="Var_St_Mch_N4" localSheetId="13">!#REF!</definedName>
    <definedName name="Var_St_Mch_N4" localSheetId="24">!#REF!</definedName>
    <definedName name="Var_St_Mch_N4" localSheetId="12">!#REF!</definedName>
    <definedName name="Var_St_Mch_N4" localSheetId="18">!#REF!</definedName>
    <definedName name="Var_St_Mch_N4" localSheetId="17">!#REF!</definedName>
    <definedName name="Var_St_Mch_N4" localSheetId="16">!#REF!</definedName>
    <definedName name="Var_St_Mch_N4" localSheetId="14">!#REF!</definedName>
    <definedName name="Var_St_Mch_N4" localSheetId="22">!#REF!</definedName>
    <definedName name="Var_St_Mch_N4" localSheetId="21">!#REF!</definedName>
    <definedName name="Var_St_Mch_N4" localSheetId="20">!#REF!</definedName>
    <definedName name="Var_St_Mch_N4">!#REF!</definedName>
    <definedName name="VENTCA1" localSheetId="19">!#REF!</definedName>
    <definedName name="VENTCA1" localSheetId="15">!#REF!</definedName>
    <definedName name="VENTCA1" localSheetId="23">!#REF!</definedName>
    <definedName name="VENTCA1" localSheetId="13">!#REF!</definedName>
    <definedName name="VENTCA1" localSheetId="24">!#REF!</definedName>
    <definedName name="VENTCA1" localSheetId="12">!#REF!</definedName>
    <definedName name="VENTCA1" localSheetId="18">!#REF!</definedName>
    <definedName name="VENTCA1" localSheetId="17">!#REF!</definedName>
    <definedName name="VENTCA1" localSheetId="16">!#REF!</definedName>
    <definedName name="VENTCA1" localSheetId="14">!#REF!</definedName>
    <definedName name="VENTCA1" localSheetId="22">!#REF!</definedName>
    <definedName name="VENTCA1" localSheetId="21">!#REF!</definedName>
    <definedName name="VENTCA1" localSheetId="20">!#REF!</definedName>
    <definedName name="VENTCA1">!#REF!</definedName>
    <definedName name="VENTCA2" localSheetId="19">!#REF!</definedName>
    <definedName name="VENTCA2" localSheetId="15">!#REF!</definedName>
    <definedName name="VENTCA2" localSheetId="23">!#REF!</definedName>
    <definedName name="VENTCA2" localSheetId="13">!#REF!</definedName>
    <definedName name="VENTCA2" localSheetId="24">!#REF!</definedName>
    <definedName name="VENTCA2" localSheetId="12">!#REF!</definedName>
    <definedName name="VENTCA2" localSheetId="18">!#REF!</definedName>
    <definedName name="VENTCA2" localSheetId="17">!#REF!</definedName>
    <definedName name="VENTCA2" localSheetId="16">!#REF!</definedName>
    <definedName name="VENTCA2" localSheetId="14">!#REF!</definedName>
    <definedName name="VENTCA2" localSheetId="22">!#REF!</definedName>
    <definedName name="VENTCA2" localSheetId="21">!#REF!</definedName>
    <definedName name="VENTCA2" localSheetId="20">!#REF!</definedName>
    <definedName name="VENTCA2">!#REF!</definedName>
    <definedName name="VNC_I" localSheetId="19">!#REF!</definedName>
    <definedName name="VNC_I" localSheetId="15">!#REF!</definedName>
    <definedName name="VNC_I" localSheetId="23">!#REF!</definedName>
    <definedName name="VNC_I" localSheetId="13">!#REF!</definedName>
    <definedName name="VNC_I" localSheetId="24">!#REF!</definedName>
    <definedName name="VNC_I" localSheetId="12">!#REF!</definedName>
    <definedName name="VNC_I" localSheetId="18">!#REF!</definedName>
    <definedName name="VNC_I" localSheetId="17">!#REF!</definedName>
    <definedName name="VNC_I" localSheetId="16">!#REF!</definedName>
    <definedName name="VNC_I" localSheetId="14">!#REF!</definedName>
    <definedName name="VNC_I" localSheetId="22">!#REF!</definedName>
    <definedName name="VNC_I" localSheetId="21">!#REF!</definedName>
    <definedName name="VNC_I" localSheetId="20">!#REF!</definedName>
    <definedName name="VNC_I">!#REF!</definedName>
    <definedName name="VNC_N" localSheetId="19">!#REF!</definedName>
    <definedName name="VNC_N" localSheetId="15">!#REF!</definedName>
    <definedName name="VNC_N" localSheetId="23">!#REF!</definedName>
    <definedName name="VNC_N" localSheetId="13">!#REF!</definedName>
    <definedName name="VNC_N" localSheetId="24">!#REF!</definedName>
    <definedName name="VNC_N" localSheetId="12">!#REF!</definedName>
    <definedName name="VNC_N" localSheetId="18">!#REF!</definedName>
    <definedName name="VNC_N" localSheetId="17">!#REF!</definedName>
    <definedName name="VNC_N" localSheetId="16">!#REF!</definedName>
    <definedName name="VNC_N" localSheetId="14">!#REF!</definedName>
    <definedName name="VNC_N" localSheetId="22">!#REF!</definedName>
    <definedName name="VNC_N" localSheetId="21">!#REF!</definedName>
    <definedName name="VNC_N" localSheetId="20">!#REF!</definedName>
    <definedName name="VNC_N">!#REF!</definedName>
    <definedName name="VNC_N1" localSheetId="19">!#REF!</definedName>
    <definedName name="VNC_N1" localSheetId="15">!#REF!</definedName>
    <definedName name="VNC_N1" localSheetId="23">!#REF!</definedName>
    <definedName name="VNC_N1" localSheetId="13">!#REF!</definedName>
    <definedName name="VNC_N1" localSheetId="24">!#REF!</definedName>
    <definedName name="VNC_N1" localSheetId="12">!#REF!</definedName>
    <definedName name="VNC_N1" localSheetId="18">!#REF!</definedName>
    <definedName name="VNC_N1" localSheetId="17">!#REF!</definedName>
    <definedName name="VNC_N1" localSheetId="16">!#REF!</definedName>
    <definedName name="VNC_N1" localSheetId="14">!#REF!</definedName>
    <definedName name="VNC_N1" localSheetId="22">!#REF!</definedName>
    <definedName name="VNC_N1" localSheetId="21">!#REF!</definedName>
    <definedName name="VNC_N1" localSheetId="20">!#REF!</definedName>
    <definedName name="VNC_N1">!#REF!</definedName>
    <definedName name="VNC_N2" localSheetId="19">!#REF!</definedName>
    <definedName name="VNC_N2" localSheetId="15">!#REF!</definedName>
    <definedName name="VNC_N2" localSheetId="23">!#REF!</definedName>
    <definedName name="VNC_N2" localSheetId="13">!#REF!</definedName>
    <definedName name="VNC_N2" localSheetId="24">!#REF!</definedName>
    <definedName name="VNC_N2" localSheetId="12">!#REF!</definedName>
    <definedName name="VNC_N2" localSheetId="18">!#REF!</definedName>
    <definedName name="VNC_N2" localSheetId="17">!#REF!</definedName>
    <definedName name="VNC_N2" localSheetId="16">!#REF!</definedName>
    <definedName name="VNC_N2" localSheetId="14">!#REF!</definedName>
    <definedName name="VNC_N2" localSheetId="22">!#REF!</definedName>
    <definedName name="VNC_N2" localSheetId="21">!#REF!</definedName>
    <definedName name="VNC_N2" localSheetId="20">!#REF!</definedName>
    <definedName name="VNC_N2">!#REF!</definedName>
    <definedName name="VNC_N3" localSheetId="19">!#REF!</definedName>
    <definedName name="VNC_N3" localSheetId="15">!#REF!</definedName>
    <definedName name="VNC_N3" localSheetId="23">!#REF!</definedName>
    <definedName name="VNC_N3" localSheetId="13">!#REF!</definedName>
    <definedName name="VNC_N3" localSheetId="24">!#REF!</definedName>
    <definedName name="VNC_N3" localSheetId="12">!#REF!</definedName>
    <definedName name="VNC_N3" localSheetId="18">!#REF!</definedName>
    <definedName name="VNC_N3" localSheetId="17">!#REF!</definedName>
    <definedName name="VNC_N3" localSheetId="16">!#REF!</definedName>
    <definedName name="VNC_N3" localSheetId="14">!#REF!</definedName>
    <definedName name="VNC_N3" localSheetId="22">!#REF!</definedName>
    <definedName name="VNC_N3" localSheetId="21">!#REF!</definedName>
    <definedName name="VNC_N3" localSheetId="20">!#REF!</definedName>
    <definedName name="VNC_N3">!#REF!</definedName>
    <definedName name="VNC_N4" localSheetId="19">!#REF!</definedName>
    <definedName name="VNC_N4" localSheetId="15">!#REF!</definedName>
    <definedName name="VNC_N4" localSheetId="23">!#REF!</definedName>
    <definedName name="VNC_N4" localSheetId="13">!#REF!</definedName>
    <definedName name="VNC_N4" localSheetId="24">!#REF!</definedName>
    <definedName name="VNC_N4" localSheetId="12">!#REF!</definedName>
    <definedName name="VNC_N4" localSheetId="18">!#REF!</definedName>
    <definedName name="VNC_N4" localSheetId="17">!#REF!</definedName>
    <definedName name="VNC_N4" localSheetId="16">!#REF!</definedName>
    <definedName name="VNC_N4" localSheetId="14">!#REF!</definedName>
    <definedName name="VNC_N4" localSheetId="22">!#REF!</definedName>
    <definedName name="VNC_N4" localSheetId="21">!#REF!</definedName>
    <definedName name="VNC_N4" localSheetId="20">!#REF!</definedName>
    <definedName name="VNC_N4">!#REF!</definedName>
    <definedName name="Vte_Immo_I" localSheetId="19">!#REF!</definedName>
    <definedName name="Vte_Immo_I" localSheetId="15">!#REF!</definedName>
    <definedName name="Vte_Immo_I" localSheetId="23">!#REF!</definedName>
    <definedName name="Vte_Immo_I" localSheetId="13">!#REF!</definedName>
    <definedName name="Vte_Immo_I" localSheetId="24">!#REF!</definedName>
    <definedName name="Vte_Immo_I" localSheetId="12">!#REF!</definedName>
    <definedName name="Vte_Immo_I" localSheetId="18">!#REF!</definedName>
    <definedName name="Vte_Immo_I" localSheetId="17">!#REF!</definedName>
    <definedName name="Vte_Immo_I" localSheetId="16">!#REF!</definedName>
    <definedName name="Vte_Immo_I" localSheetId="14">!#REF!</definedName>
    <definedName name="Vte_Immo_I" localSheetId="22">!#REF!</definedName>
    <definedName name="Vte_Immo_I" localSheetId="21">!#REF!</definedName>
    <definedName name="Vte_Immo_I" localSheetId="20">!#REF!</definedName>
    <definedName name="Vte_Immo_I">!#REF!</definedName>
    <definedName name="Vte_Immo_N" localSheetId="19">!#REF!</definedName>
    <definedName name="Vte_Immo_N" localSheetId="15">!#REF!</definedName>
    <definedName name="Vte_Immo_N" localSheetId="23">!#REF!</definedName>
    <definedName name="Vte_Immo_N" localSheetId="13">!#REF!</definedName>
    <definedName name="Vte_Immo_N" localSheetId="24">!#REF!</definedName>
    <definedName name="Vte_Immo_N" localSheetId="12">!#REF!</definedName>
    <definedName name="Vte_Immo_N" localSheetId="18">!#REF!</definedName>
    <definedName name="Vte_Immo_N" localSheetId="17">!#REF!</definedName>
    <definedName name="Vte_Immo_N" localSheetId="16">!#REF!</definedName>
    <definedName name="Vte_Immo_N" localSheetId="14">!#REF!</definedName>
    <definedName name="Vte_Immo_N" localSheetId="22">!#REF!</definedName>
    <definedName name="Vte_Immo_N" localSheetId="21">!#REF!</definedName>
    <definedName name="Vte_Immo_N" localSheetId="20">!#REF!</definedName>
    <definedName name="Vte_Immo_N">!#REF!</definedName>
    <definedName name="Vte_Immo_N1" localSheetId="19">!#REF!</definedName>
    <definedName name="Vte_Immo_N1" localSheetId="15">!#REF!</definedName>
    <definedName name="Vte_Immo_N1" localSheetId="23">!#REF!</definedName>
    <definedName name="Vte_Immo_N1" localSheetId="13">!#REF!</definedName>
    <definedName name="Vte_Immo_N1" localSheetId="24">!#REF!</definedName>
    <definedName name="Vte_Immo_N1" localSheetId="12">!#REF!</definedName>
    <definedName name="Vte_Immo_N1" localSheetId="18">!#REF!</definedName>
    <definedName name="Vte_Immo_N1" localSheetId="17">!#REF!</definedName>
    <definedName name="Vte_Immo_N1" localSheetId="16">!#REF!</definedName>
    <definedName name="Vte_Immo_N1" localSheetId="14">!#REF!</definedName>
    <definedName name="Vte_Immo_N1" localSheetId="22">!#REF!</definedName>
    <definedName name="Vte_Immo_N1" localSheetId="21">!#REF!</definedName>
    <definedName name="Vte_Immo_N1" localSheetId="20">!#REF!</definedName>
    <definedName name="Vte_Immo_N1">!#REF!</definedName>
    <definedName name="Vte_Immo_N2" localSheetId="19">!#REF!</definedName>
    <definedName name="Vte_Immo_N2" localSheetId="15">!#REF!</definedName>
    <definedName name="Vte_Immo_N2" localSheetId="23">!#REF!</definedName>
    <definedName name="Vte_Immo_N2" localSheetId="13">!#REF!</definedName>
    <definedName name="Vte_Immo_N2" localSheetId="24">!#REF!</definedName>
    <definedName name="Vte_Immo_N2" localSheetId="12">!#REF!</definedName>
    <definedName name="Vte_Immo_N2" localSheetId="18">!#REF!</definedName>
    <definedName name="Vte_Immo_N2" localSheetId="17">!#REF!</definedName>
    <definedName name="Vte_Immo_N2" localSheetId="16">!#REF!</definedName>
    <definedName name="Vte_Immo_N2" localSheetId="14">!#REF!</definedName>
    <definedName name="Vte_Immo_N2" localSheetId="22">!#REF!</definedName>
    <definedName name="Vte_Immo_N2" localSheetId="21">!#REF!</definedName>
    <definedName name="Vte_Immo_N2" localSheetId="20">!#REF!</definedName>
    <definedName name="Vte_Immo_N2">!#REF!</definedName>
    <definedName name="Vte_Immo_N3" localSheetId="19">!#REF!</definedName>
    <definedName name="Vte_Immo_N3" localSheetId="15">!#REF!</definedName>
    <definedName name="Vte_Immo_N3" localSheetId="23">!#REF!</definedName>
    <definedName name="Vte_Immo_N3" localSheetId="13">!#REF!</definedName>
    <definedName name="Vte_Immo_N3" localSheetId="24">!#REF!</definedName>
    <definedName name="Vte_Immo_N3" localSheetId="12">!#REF!</definedName>
    <definedName name="Vte_Immo_N3" localSheetId="18">!#REF!</definedName>
    <definedName name="Vte_Immo_N3" localSheetId="17">!#REF!</definedName>
    <definedName name="Vte_Immo_N3" localSheetId="16">!#REF!</definedName>
    <definedName name="Vte_Immo_N3" localSheetId="14">!#REF!</definedName>
    <definedName name="Vte_Immo_N3" localSheetId="22">!#REF!</definedName>
    <definedName name="Vte_Immo_N3" localSheetId="21">!#REF!</definedName>
    <definedName name="Vte_Immo_N3" localSheetId="20">!#REF!</definedName>
    <definedName name="Vte_Immo_N3">!#REF!</definedName>
    <definedName name="Vte_Immo_N4" localSheetId="19">!#REF!</definedName>
    <definedName name="Vte_Immo_N4" localSheetId="15">!#REF!</definedName>
    <definedName name="Vte_Immo_N4" localSheetId="23">!#REF!</definedName>
    <definedName name="Vte_Immo_N4" localSheetId="13">!#REF!</definedName>
    <definedName name="Vte_Immo_N4" localSheetId="24">!#REF!</definedName>
    <definedName name="Vte_Immo_N4" localSheetId="12">!#REF!</definedName>
    <definedName name="Vte_Immo_N4" localSheetId="18">!#REF!</definedName>
    <definedName name="Vte_Immo_N4" localSheetId="17">!#REF!</definedName>
    <definedName name="Vte_Immo_N4" localSheetId="16">!#REF!</definedName>
    <definedName name="Vte_Immo_N4" localSheetId="14">!#REF!</definedName>
    <definedName name="Vte_Immo_N4" localSheetId="22">!#REF!</definedName>
    <definedName name="Vte_Immo_N4" localSheetId="21">!#REF!</definedName>
    <definedName name="Vte_Immo_N4" localSheetId="20">!#REF!</definedName>
    <definedName name="Vte_Immo_N4">!#REF!</definedName>
    <definedName name="Vte_Mch_I" localSheetId="19">!#REF!</definedName>
    <definedName name="Vte_Mch_I" localSheetId="15">!#REF!</definedName>
    <definedName name="Vte_Mch_I" localSheetId="23">!#REF!</definedName>
    <definedName name="Vte_Mch_I" localSheetId="13">!#REF!</definedName>
    <definedName name="Vte_Mch_I" localSheetId="24">!#REF!</definedName>
    <definedName name="Vte_Mch_I" localSheetId="12">!#REF!</definedName>
    <definedName name="Vte_Mch_I" localSheetId="18">!#REF!</definedName>
    <definedName name="Vte_Mch_I" localSheetId="17">!#REF!</definedName>
    <definedName name="Vte_Mch_I" localSheetId="16">!#REF!</definedName>
    <definedName name="Vte_Mch_I" localSheetId="14">!#REF!</definedName>
    <definedName name="Vte_Mch_I" localSheetId="22">!#REF!</definedName>
    <definedName name="Vte_Mch_I" localSheetId="21">!#REF!</definedName>
    <definedName name="Vte_Mch_I" localSheetId="20">!#REF!</definedName>
    <definedName name="Vte_Mch_I">!#REF!</definedName>
    <definedName name="Vte_Mch_N" localSheetId="19">!#REF!</definedName>
    <definedName name="Vte_Mch_N" localSheetId="15">!#REF!</definedName>
    <definedName name="Vte_Mch_N" localSheetId="23">!#REF!</definedName>
    <definedName name="Vte_Mch_N" localSheetId="13">!#REF!</definedName>
    <definedName name="Vte_Mch_N" localSheetId="24">!#REF!</definedName>
    <definedName name="Vte_Mch_N" localSheetId="12">!#REF!</definedName>
    <definedName name="Vte_Mch_N" localSheetId="18">!#REF!</definedName>
    <definedName name="Vte_Mch_N" localSheetId="17">!#REF!</definedName>
    <definedName name="Vte_Mch_N" localSheetId="16">!#REF!</definedName>
    <definedName name="Vte_Mch_N" localSheetId="14">!#REF!</definedName>
    <definedName name="Vte_Mch_N" localSheetId="22">!#REF!</definedName>
    <definedName name="Vte_Mch_N" localSheetId="21">!#REF!</definedName>
    <definedName name="Vte_Mch_N" localSheetId="20">!#REF!</definedName>
    <definedName name="Vte_Mch_N">!#REF!</definedName>
    <definedName name="Vte_Mch_N1" localSheetId="19">!#REF!</definedName>
    <definedName name="Vte_Mch_N1" localSheetId="15">!#REF!</definedName>
    <definedName name="Vte_Mch_N1" localSheetId="23">!#REF!</definedName>
    <definedName name="Vte_Mch_N1" localSheetId="13">!#REF!</definedName>
    <definedName name="Vte_Mch_N1" localSheetId="24">!#REF!</definedName>
    <definedName name="Vte_Mch_N1" localSheetId="12">!#REF!</definedName>
    <definedName name="Vte_Mch_N1" localSheetId="18">!#REF!</definedName>
    <definedName name="Vte_Mch_N1" localSheetId="17">!#REF!</definedName>
    <definedName name="Vte_Mch_N1" localSheetId="16">!#REF!</definedName>
    <definedName name="Vte_Mch_N1" localSheetId="14">!#REF!</definedName>
    <definedName name="Vte_Mch_N1" localSheetId="22">!#REF!</definedName>
    <definedName name="Vte_Mch_N1" localSheetId="21">!#REF!</definedName>
    <definedName name="Vte_Mch_N1" localSheetId="20">!#REF!</definedName>
    <definedName name="Vte_Mch_N1">!#REF!</definedName>
    <definedName name="Vte_Mch_N2" localSheetId="19">!#REF!</definedName>
    <definedName name="Vte_Mch_N2" localSheetId="15">!#REF!</definedName>
    <definedName name="Vte_Mch_N2" localSheetId="23">!#REF!</definedName>
    <definedName name="Vte_Mch_N2" localSheetId="13">!#REF!</definedName>
    <definedName name="Vte_Mch_N2" localSheetId="24">!#REF!</definedName>
    <definedName name="Vte_Mch_N2" localSheetId="12">!#REF!</definedName>
    <definedName name="Vte_Mch_N2" localSheetId="18">!#REF!</definedName>
    <definedName name="Vte_Mch_N2" localSheetId="17">!#REF!</definedName>
    <definedName name="Vte_Mch_N2" localSheetId="16">!#REF!</definedName>
    <definedName name="Vte_Mch_N2" localSheetId="14">!#REF!</definedName>
    <definedName name="Vte_Mch_N2" localSheetId="22">!#REF!</definedName>
    <definedName name="Vte_Mch_N2" localSheetId="21">!#REF!</definedName>
    <definedName name="Vte_Mch_N2" localSheetId="20">!#REF!</definedName>
    <definedName name="Vte_Mch_N2">!#REF!</definedName>
    <definedName name="Vte_Mch_N3" localSheetId="19">!#REF!</definedName>
    <definedName name="Vte_Mch_N3" localSheetId="15">!#REF!</definedName>
    <definedName name="Vte_Mch_N3" localSheetId="23">!#REF!</definedName>
    <definedName name="Vte_Mch_N3" localSheetId="13">!#REF!</definedName>
    <definedName name="Vte_Mch_N3" localSheetId="24">!#REF!</definedName>
    <definedName name="Vte_Mch_N3" localSheetId="12">!#REF!</definedName>
    <definedName name="Vte_Mch_N3" localSheetId="18">!#REF!</definedName>
    <definedName name="Vte_Mch_N3" localSheetId="17">!#REF!</definedName>
    <definedName name="Vte_Mch_N3" localSheetId="16">!#REF!</definedName>
    <definedName name="Vte_Mch_N3" localSheetId="14">!#REF!</definedName>
    <definedName name="Vte_Mch_N3" localSheetId="22">!#REF!</definedName>
    <definedName name="Vte_Mch_N3" localSheetId="21">!#REF!</definedName>
    <definedName name="Vte_Mch_N3" localSheetId="20">!#REF!</definedName>
    <definedName name="Vte_Mch_N3">!#REF!</definedName>
    <definedName name="Vte_Mch_N4" localSheetId="19">!#REF!</definedName>
    <definedName name="Vte_Mch_N4" localSheetId="15">!#REF!</definedName>
    <definedName name="Vte_Mch_N4" localSheetId="23">!#REF!</definedName>
    <definedName name="Vte_Mch_N4" localSheetId="13">!#REF!</definedName>
    <definedName name="Vte_Mch_N4" localSheetId="24">!#REF!</definedName>
    <definedName name="Vte_Mch_N4" localSheetId="12">!#REF!</definedName>
    <definedName name="Vte_Mch_N4" localSheetId="18">!#REF!</definedName>
    <definedName name="Vte_Mch_N4" localSheetId="17">!#REF!</definedName>
    <definedName name="Vte_Mch_N4" localSheetId="16">!#REF!</definedName>
    <definedName name="Vte_Mch_N4" localSheetId="14">!#REF!</definedName>
    <definedName name="Vte_Mch_N4" localSheetId="22">!#REF!</definedName>
    <definedName name="Vte_Mch_N4" localSheetId="21">!#REF!</definedName>
    <definedName name="Vte_Mch_N4" localSheetId="20">!#REF!</definedName>
    <definedName name="Vte_Mch_N4">!#REF!</definedName>
    <definedName name="_xlnm.Print_Area" localSheetId="19">Aout!$A$1:$X$57</definedName>
    <definedName name="_xlnm.Print_Area" localSheetId="15">Avril!$A$1:$Y$57</definedName>
    <definedName name="_xlnm.Print_Area" localSheetId="31">BULL_IND!$C$2:$J$676</definedName>
    <definedName name="_xlnm.Print_Area" localSheetId="28">'CENTRA SAL'!$A$1:$S$29</definedName>
    <definedName name="_xlnm.Print_Area" localSheetId="30">DAS_I!$A$1:$W$207</definedName>
    <definedName name="_xlnm.Print_Area" localSheetId="23">Déc!#REF!</definedName>
    <definedName name="_xlnm.Print_Area" localSheetId="13">Fev!$A$1:$X$61</definedName>
    <definedName name="_xlnm.Print_Area" localSheetId="24">Gratifica!#REF!</definedName>
    <definedName name="_xlnm.Print_Area" localSheetId="12">Janv!$A$1:$X$51</definedName>
    <definedName name="_xlnm.Print_Area" localSheetId="18">Juillet!$A$1:$X$57</definedName>
    <definedName name="_xlnm.Print_Area" localSheetId="17">Juin!$A$1:$X$57</definedName>
    <definedName name="_xlnm.Print_Area" localSheetId="25">LIVRE_DE_PAIE_ANNUEL_2023!$A$1:$S$52</definedName>
    <definedName name="_xlnm.Print_Area" localSheetId="16">Mai!$A$1:$X$57</definedName>
    <definedName name="_xlnm.Print_Area" localSheetId="14">Mars!$A$1:$X$57</definedName>
    <definedName name="_xlnm.Print_Area" localSheetId="22">Nov!$A$1:$X$55</definedName>
    <definedName name="_xlnm.Print_Area" localSheetId="21">Oct!$A$1:$X$57</definedName>
    <definedName name="_xlnm.Print_Area" localSheetId="29">'PREPA DAS'!$A$1:$S$20</definedName>
    <definedName name="_xlnm.Print_Area" localSheetId="20">Sept!$A$1:$X$57</definedName>
    <definedName name="_xlnm.Print_Area" localSheetId="32">VERIF!$A$1:$W$47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32" l="1"/>
  <c r="R18" i="32"/>
  <c r="R17" i="32"/>
  <c r="R16" i="32"/>
  <c r="R15" i="32"/>
  <c r="R14" i="32"/>
  <c r="R13" i="32"/>
  <c r="R12" i="32"/>
  <c r="R11" i="32"/>
  <c r="A11" i="32"/>
  <c r="A12" i="32" s="1"/>
  <c r="A13" i="32" s="1"/>
  <c r="A14" i="32" s="1"/>
  <c r="A15" i="32" s="1"/>
  <c r="A16" i="32" s="1"/>
  <c r="A17" i="32" s="1"/>
  <c r="A18" i="32" s="1"/>
  <c r="A19" i="32" s="1"/>
  <c r="R10" i="32"/>
  <c r="B8" i="26"/>
  <c r="B9" i="26"/>
  <c r="B10" i="26"/>
  <c r="B11" i="26"/>
  <c r="B12" i="26"/>
  <c r="B13" i="26"/>
  <c r="B14" i="26"/>
  <c r="B15" i="26"/>
  <c r="B16" i="26"/>
  <c r="B7" i="26"/>
  <c r="C3" i="14"/>
  <c r="E18" i="28"/>
  <c r="A9" i="28"/>
  <c r="A10" i="28"/>
  <c r="A11" i="28"/>
  <c r="A12" i="28"/>
  <c r="A13" i="28"/>
  <c r="A14" i="28"/>
  <c r="A15" i="28"/>
  <c r="A16" i="28"/>
  <c r="A17" i="28"/>
  <c r="A8" i="28"/>
  <c r="Q18" i="42" l="1"/>
  <c r="P18" i="42"/>
  <c r="D26" i="42" s="1"/>
  <c r="F26" i="42" s="1"/>
  <c r="O18" i="42"/>
  <c r="N18" i="42"/>
  <c r="M18" i="42"/>
  <c r="L18" i="42"/>
  <c r="K18" i="42"/>
  <c r="J18" i="42"/>
  <c r="I18" i="42"/>
  <c r="H18" i="42"/>
  <c r="E25" i="42" s="1"/>
  <c r="F25" i="42" s="1"/>
  <c r="G18" i="42"/>
  <c r="E24" i="42" s="1"/>
  <c r="F24" i="42" s="1"/>
  <c r="F18" i="42"/>
  <c r="E18" i="42"/>
  <c r="E23" i="42" s="1"/>
  <c r="D18" i="42"/>
  <c r="D23" i="42" s="1"/>
  <c r="C18" i="42"/>
  <c r="R17" i="42"/>
  <c r="R16" i="42"/>
  <c r="R15" i="42"/>
  <c r="R14" i="42"/>
  <c r="R13" i="42"/>
  <c r="R12" i="42"/>
  <c r="R11" i="42"/>
  <c r="R10" i="42"/>
  <c r="R9" i="42"/>
  <c r="A9" i="42"/>
  <c r="A10" i="42" s="1"/>
  <c r="A11" i="42" s="1"/>
  <c r="A12" i="42" s="1"/>
  <c r="A13" i="42" s="1"/>
  <c r="A14" i="42" s="1"/>
  <c r="A15" i="42" s="1"/>
  <c r="A16" i="42" s="1"/>
  <c r="A17" i="42" s="1"/>
  <c r="R8" i="42"/>
  <c r="E24" i="41"/>
  <c r="F24" i="41" s="1"/>
  <c r="Q18" i="41"/>
  <c r="P18" i="41"/>
  <c r="D26" i="41" s="1"/>
  <c r="F26" i="41" s="1"/>
  <c r="O18" i="41"/>
  <c r="N18" i="41"/>
  <c r="M18" i="41"/>
  <c r="L18" i="41"/>
  <c r="K18" i="41"/>
  <c r="J18" i="41"/>
  <c r="I18" i="41"/>
  <c r="H18" i="41"/>
  <c r="E25" i="41" s="1"/>
  <c r="F25" i="41" s="1"/>
  <c r="G18" i="41"/>
  <c r="F18" i="41"/>
  <c r="E18" i="41"/>
  <c r="E23" i="41" s="1"/>
  <c r="D18" i="41"/>
  <c r="D23" i="41" s="1"/>
  <c r="C18" i="41"/>
  <c r="R17" i="41"/>
  <c r="R16" i="41"/>
  <c r="R15" i="41"/>
  <c r="R14" i="41"/>
  <c r="R13" i="41"/>
  <c r="R12" i="41"/>
  <c r="R11" i="41"/>
  <c r="R10" i="41"/>
  <c r="R9" i="41"/>
  <c r="A9" i="41"/>
  <c r="A10" i="41" s="1"/>
  <c r="A11" i="41" s="1"/>
  <c r="A12" i="41" s="1"/>
  <c r="A13" i="41" s="1"/>
  <c r="A14" i="41" s="1"/>
  <c r="A15" i="41" s="1"/>
  <c r="A16" i="41" s="1"/>
  <c r="A17" i="41" s="1"/>
  <c r="R8" i="41"/>
  <c r="D23" i="40"/>
  <c r="Q18" i="40"/>
  <c r="P18" i="40"/>
  <c r="D26" i="40" s="1"/>
  <c r="F26" i="40" s="1"/>
  <c r="O18" i="40"/>
  <c r="N18" i="40"/>
  <c r="M18" i="40"/>
  <c r="L18" i="40"/>
  <c r="K18" i="40"/>
  <c r="J18" i="40"/>
  <c r="I18" i="40"/>
  <c r="H18" i="40"/>
  <c r="E25" i="40" s="1"/>
  <c r="F25" i="40" s="1"/>
  <c r="G18" i="40"/>
  <c r="E24" i="40" s="1"/>
  <c r="F24" i="40" s="1"/>
  <c r="F18" i="40"/>
  <c r="E18" i="40"/>
  <c r="E23" i="40" s="1"/>
  <c r="D18" i="40"/>
  <c r="C18" i="40"/>
  <c r="R17" i="40"/>
  <c r="R16" i="40"/>
  <c r="R15" i="40"/>
  <c r="R14" i="40"/>
  <c r="R13" i="40"/>
  <c r="R12" i="40"/>
  <c r="R11" i="40"/>
  <c r="A11" i="40"/>
  <c r="A12" i="40" s="1"/>
  <c r="A13" i="40" s="1"/>
  <c r="A14" i="40" s="1"/>
  <c r="A15" i="40" s="1"/>
  <c r="A16" i="40" s="1"/>
  <c r="A17" i="40" s="1"/>
  <c r="R10" i="40"/>
  <c r="R9" i="40"/>
  <c r="A9" i="40"/>
  <c r="A10" i="40" s="1"/>
  <c r="R8" i="40"/>
  <c r="E23" i="39"/>
  <c r="D23" i="39"/>
  <c r="Q18" i="39"/>
  <c r="P18" i="39"/>
  <c r="D26" i="39" s="1"/>
  <c r="F26" i="39" s="1"/>
  <c r="O18" i="39"/>
  <c r="N18" i="39"/>
  <c r="M18" i="39"/>
  <c r="L18" i="39"/>
  <c r="K18" i="39"/>
  <c r="J18" i="39"/>
  <c r="I18" i="39"/>
  <c r="H18" i="39"/>
  <c r="E25" i="39" s="1"/>
  <c r="F25" i="39" s="1"/>
  <c r="G18" i="39"/>
  <c r="E24" i="39" s="1"/>
  <c r="F24" i="39" s="1"/>
  <c r="F18" i="39"/>
  <c r="E18" i="39"/>
  <c r="D18" i="39"/>
  <c r="C18" i="39"/>
  <c r="R17" i="39"/>
  <c r="R16" i="39"/>
  <c r="R15" i="39"/>
  <c r="R14" i="39"/>
  <c r="R13" i="39"/>
  <c r="R12" i="39"/>
  <c r="R11" i="39"/>
  <c r="R10" i="39"/>
  <c r="R9" i="39"/>
  <c r="A9" i="39"/>
  <c r="A10" i="39" s="1"/>
  <c r="A11" i="39" s="1"/>
  <c r="A12" i="39" s="1"/>
  <c r="A13" i="39" s="1"/>
  <c r="A14" i="39" s="1"/>
  <c r="A15" i="39" s="1"/>
  <c r="A16" i="39" s="1"/>
  <c r="A17" i="39" s="1"/>
  <c r="R8" i="39"/>
  <c r="D23" i="38"/>
  <c r="Q18" i="38"/>
  <c r="P18" i="38"/>
  <c r="O18" i="38"/>
  <c r="N18" i="38"/>
  <c r="M18" i="38"/>
  <c r="L18" i="38"/>
  <c r="K18" i="38"/>
  <c r="J18" i="38"/>
  <c r="I18" i="38"/>
  <c r="H18" i="38"/>
  <c r="E25" i="38" s="1"/>
  <c r="F25" i="38" s="1"/>
  <c r="G18" i="38"/>
  <c r="E24" i="38" s="1"/>
  <c r="F24" i="38" s="1"/>
  <c r="F18" i="38"/>
  <c r="E18" i="38"/>
  <c r="E23" i="38" s="1"/>
  <c r="D18" i="38"/>
  <c r="C18" i="38"/>
  <c r="R17" i="38"/>
  <c r="R16" i="38"/>
  <c r="R15" i="38"/>
  <c r="R14" i="38"/>
  <c r="R13" i="38"/>
  <c r="R12" i="38"/>
  <c r="R11" i="38"/>
  <c r="R10" i="38"/>
  <c r="A10" i="38"/>
  <c r="A11" i="38" s="1"/>
  <c r="A12" i="38" s="1"/>
  <c r="A13" i="38" s="1"/>
  <c r="A14" i="38" s="1"/>
  <c r="A15" i="38" s="1"/>
  <c r="A16" i="38" s="1"/>
  <c r="A17" i="38" s="1"/>
  <c r="R9" i="38"/>
  <c r="R18" i="38" s="1"/>
  <c r="A9" i="38"/>
  <c r="R8" i="38"/>
  <c r="Q18" i="37"/>
  <c r="P18" i="37"/>
  <c r="D26" i="37" s="1"/>
  <c r="F26" i="37" s="1"/>
  <c r="O18" i="37"/>
  <c r="N18" i="37"/>
  <c r="M18" i="37"/>
  <c r="L18" i="37"/>
  <c r="K18" i="37"/>
  <c r="J18" i="37"/>
  <c r="I18" i="37"/>
  <c r="H18" i="37"/>
  <c r="E25" i="37" s="1"/>
  <c r="F25" i="37" s="1"/>
  <c r="G18" i="37"/>
  <c r="E24" i="37" s="1"/>
  <c r="F24" i="37" s="1"/>
  <c r="F18" i="37"/>
  <c r="E18" i="37"/>
  <c r="E23" i="37" s="1"/>
  <c r="D18" i="37"/>
  <c r="D23" i="37" s="1"/>
  <c r="C18" i="37"/>
  <c r="R17" i="37"/>
  <c r="R16" i="37"/>
  <c r="R15" i="37"/>
  <c r="R14" i="37"/>
  <c r="R13" i="37"/>
  <c r="R12" i="37"/>
  <c r="R11" i="37"/>
  <c r="R10" i="37"/>
  <c r="R9" i="37"/>
  <c r="A9" i="37"/>
  <c r="A10" i="37" s="1"/>
  <c r="A11" i="37" s="1"/>
  <c r="A12" i="37" s="1"/>
  <c r="A13" i="37" s="1"/>
  <c r="A14" i="37" s="1"/>
  <c r="A15" i="37" s="1"/>
  <c r="A16" i="37" s="1"/>
  <c r="A17" i="37" s="1"/>
  <c r="R8" i="37"/>
  <c r="E23" i="36"/>
  <c r="Q18" i="36"/>
  <c r="P18" i="36"/>
  <c r="D26" i="36" s="1"/>
  <c r="F26" i="36" s="1"/>
  <c r="O18" i="36"/>
  <c r="N18" i="36"/>
  <c r="M18" i="36"/>
  <c r="L18" i="36"/>
  <c r="K18" i="36"/>
  <c r="J18" i="36"/>
  <c r="I18" i="36"/>
  <c r="H18" i="36"/>
  <c r="E25" i="36" s="1"/>
  <c r="F25" i="36" s="1"/>
  <c r="G18" i="36"/>
  <c r="E24" i="36" s="1"/>
  <c r="F24" i="36" s="1"/>
  <c r="F18" i="36"/>
  <c r="E18" i="36"/>
  <c r="D18" i="36"/>
  <c r="D23" i="36" s="1"/>
  <c r="C18" i="36"/>
  <c r="R17" i="36"/>
  <c r="R16" i="36"/>
  <c r="R15" i="36"/>
  <c r="R14" i="36"/>
  <c r="R13" i="36"/>
  <c r="R12" i="36"/>
  <c r="R11" i="36"/>
  <c r="R10" i="36"/>
  <c r="R9" i="36"/>
  <c r="A9" i="36"/>
  <c r="A10" i="36" s="1"/>
  <c r="A11" i="36" s="1"/>
  <c r="A12" i="36" s="1"/>
  <c r="A13" i="36" s="1"/>
  <c r="A14" i="36" s="1"/>
  <c r="A15" i="36" s="1"/>
  <c r="A16" i="36" s="1"/>
  <c r="A17" i="36" s="1"/>
  <c r="R8" i="36"/>
  <c r="D23" i="35"/>
  <c r="Q18" i="35"/>
  <c r="P18" i="35"/>
  <c r="O18" i="35"/>
  <c r="N18" i="35"/>
  <c r="M18" i="35"/>
  <c r="L18" i="35"/>
  <c r="K18" i="35"/>
  <c r="J18" i="35"/>
  <c r="I18" i="35"/>
  <c r="H18" i="35"/>
  <c r="E25" i="35" s="1"/>
  <c r="F25" i="35" s="1"/>
  <c r="G18" i="35"/>
  <c r="E24" i="35" s="1"/>
  <c r="F24" i="35" s="1"/>
  <c r="F18" i="35"/>
  <c r="E18" i="35"/>
  <c r="E23" i="35" s="1"/>
  <c r="D18" i="35"/>
  <c r="C18" i="35"/>
  <c r="R17" i="35"/>
  <c r="R16" i="35"/>
  <c r="R15" i="35"/>
  <c r="R14" i="35"/>
  <c r="R13" i="35"/>
  <c r="R12" i="35"/>
  <c r="R11" i="35"/>
  <c r="R10" i="35"/>
  <c r="A10" i="35"/>
  <c r="A11" i="35" s="1"/>
  <c r="A12" i="35" s="1"/>
  <c r="A13" i="35" s="1"/>
  <c r="A14" i="35" s="1"/>
  <c r="A15" i="35" s="1"/>
  <c r="A16" i="35" s="1"/>
  <c r="A17" i="35" s="1"/>
  <c r="R9" i="35"/>
  <c r="A9" i="35"/>
  <c r="R8" i="35"/>
  <c r="Q16" i="34"/>
  <c r="P16" i="34"/>
  <c r="D24" i="34" s="1"/>
  <c r="F24" i="34" s="1"/>
  <c r="O16" i="34"/>
  <c r="N16" i="34"/>
  <c r="M16" i="34"/>
  <c r="L16" i="34"/>
  <c r="K16" i="34"/>
  <c r="J16" i="34"/>
  <c r="I16" i="34"/>
  <c r="H16" i="34"/>
  <c r="E23" i="34" s="1"/>
  <c r="F23" i="34" s="1"/>
  <c r="G16" i="34"/>
  <c r="E22" i="34" s="1"/>
  <c r="F22" i="34" s="1"/>
  <c r="F16" i="34"/>
  <c r="E16" i="34"/>
  <c r="E21" i="34" s="1"/>
  <c r="D16" i="34"/>
  <c r="D21" i="34" s="1"/>
  <c r="C16" i="34"/>
  <c r="R15" i="34"/>
  <c r="R14" i="34"/>
  <c r="R13" i="34"/>
  <c r="R12" i="34"/>
  <c r="R11" i="34"/>
  <c r="R10" i="34"/>
  <c r="R9" i="34"/>
  <c r="R8" i="34"/>
  <c r="R7" i="34"/>
  <c r="A7" i="34"/>
  <c r="A8" i="34" s="1"/>
  <c r="A9" i="34" s="1"/>
  <c r="A10" i="34" s="1"/>
  <c r="A11" i="34" s="1"/>
  <c r="A12" i="34" s="1"/>
  <c r="A13" i="34" s="1"/>
  <c r="A14" i="34" s="1"/>
  <c r="A15" i="34" s="1"/>
  <c r="R6" i="34"/>
  <c r="Q18" i="33"/>
  <c r="P18" i="33"/>
  <c r="D26" i="33" s="1"/>
  <c r="F26" i="33" s="1"/>
  <c r="O18" i="33"/>
  <c r="N18" i="33"/>
  <c r="M18" i="33"/>
  <c r="L18" i="33"/>
  <c r="K18" i="33"/>
  <c r="J18" i="33"/>
  <c r="I18" i="33"/>
  <c r="H18" i="33"/>
  <c r="E25" i="33" s="1"/>
  <c r="F25" i="33" s="1"/>
  <c r="G18" i="33"/>
  <c r="E24" i="33" s="1"/>
  <c r="F24" i="33" s="1"/>
  <c r="F18" i="33"/>
  <c r="E18" i="33"/>
  <c r="E23" i="33" s="1"/>
  <c r="D18" i="33"/>
  <c r="D23" i="33" s="1"/>
  <c r="C18" i="33"/>
  <c r="R17" i="33"/>
  <c r="R16" i="33"/>
  <c r="R15" i="33"/>
  <c r="R14" i="33"/>
  <c r="R13" i="33"/>
  <c r="R12" i="33"/>
  <c r="R11" i="33"/>
  <c r="R10" i="33"/>
  <c r="R9" i="33"/>
  <c r="A9" i="33"/>
  <c r="A10" i="33" s="1"/>
  <c r="A11" i="33" s="1"/>
  <c r="A12" i="33" s="1"/>
  <c r="A13" i="33" s="1"/>
  <c r="A14" i="33" s="1"/>
  <c r="A15" i="33" s="1"/>
  <c r="A16" i="33" s="1"/>
  <c r="A17" i="33" s="1"/>
  <c r="R8" i="33"/>
  <c r="Q20" i="32"/>
  <c r="P20" i="32"/>
  <c r="D28" i="32" s="1"/>
  <c r="F28" i="32" s="1"/>
  <c r="O20" i="32"/>
  <c r="N20" i="32"/>
  <c r="M20" i="32"/>
  <c r="L20" i="32"/>
  <c r="K20" i="32"/>
  <c r="J20" i="32"/>
  <c r="I20" i="32"/>
  <c r="H20" i="32"/>
  <c r="E27" i="32" s="1"/>
  <c r="F27" i="32" s="1"/>
  <c r="G20" i="32"/>
  <c r="E26" i="32" s="1"/>
  <c r="F26" i="32" s="1"/>
  <c r="F20" i="32"/>
  <c r="E20" i="32"/>
  <c r="E25" i="32" s="1"/>
  <c r="D20" i="32"/>
  <c r="D25" i="32" s="1"/>
  <c r="D29" i="32" s="1"/>
  <c r="C20" i="32"/>
  <c r="R20" i="32"/>
  <c r="R7" i="31"/>
  <c r="R8" i="31"/>
  <c r="R9" i="31"/>
  <c r="R10" i="31"/>
  <c r="R11" i="31"/>
  <c r="R12" i="31"/>
  <c r="R13" i="31"/>
  <c r="R14" i="31"/>
  <c r="R15" i="31"/>
  <c r="R6" i="31"/>
  <c r="E27" i="41" l="1"/>
  <c r="D26" i="38"/>
  <c r="F26" i="38" s="1"/>
  <c r="D26" i="35"/>
  <c r="F26" i="35" s="1"/>
  <c r="R18" i="42"/>
  <c r="D27" i="42"/>
  <c r="F23" i="42"/>
  <c r="F27" i="42" s="1"/>
  <c r="E27" i="42"/>
  <c r="D27" i="41"/>
  <c r="F23" i="41"/>
  <c r="F27" i="41" s="1"/>
  <c r="R18" i="41"/>
  <c r="E27" i="40"/>
  <c r="D27" i="40"/>
  <c r="F23" i="40"/>
  <c r="F27" i="40" s="1"/>
  <c r="R18" i="40"/>
  <c r="R18" i="39"/>
  <c r="D27" i="39"/>
  <c r="F23" i="39"/>
  <c r="F27" i="39" s="1"/>
  <c r="E27" i="39"/>
  <c r="D27" i="38"/>
  <c r="F23" i="38"/>
  <c r="F27" i="38" s="1"/>
  <c r="E27" i="38"/>
  <c r="D27" i="37"/>
  <c r="F23" i="37"/>
  <c r="F27" i="37" s="1"/>
  <c r="R18" i="37"/>
  <c r="E27" i="37"/>
  <c r="R18" i="36"/>
  <c r="D27" i="36"/>
  <c r="E27" i="36"/>
  <c r="F23" i="36"/>
  <c r="F27" i="36" s="1"/>
  <c r="D27" i="35"/>
  <c r="F23" i="35"/>
  <c r="F27" i="35" s="1"/>
  <c r="R18" i="35"/>
  <c r="E27" i="35"/>
  <c r="R16" i="34"/>
  <c r="E25" i="34"/>
  <c r="D25" i="34"/>
  <c r="F21" i="34"/>
  <c r="F25" i="34" s="1"/>
  <c r="R18" i="33"/>
  <c r="D27" i="33"/>
  <c r="F23" i="33"/>
  <c r="F27" i="33" s="1"/>
  <c r="E27" i="33"/>
  <c r="E29" i="32"/>
  <c r="F25" i="32"/>
  <c r="F29" i="32" s="1"/>
  <c r="N8" i="26" l="1"/>
  <c r="N9" i="26"/>
  <c r="N10" i="26"/>
  <c r="N11" i="26"/>
  <c r="N12" i="26"/>
  <c r="N13" i="26"/>
  <c r="N14" i="26"/>
  <c r="N15" i="26"/>
  <c r="N16" i="26"/>
  <c r="M8" i="26"/>
  <c r="M9" i="26"/>
  <c r="M10" i="26"/>
  <c r="M11" i="26"/>
  <c r="M12" i="26"/>
  <c r="M13" i="26"/>
  <c r="M14" i="26"/>
  <c r="M15" i="26"/>
  <c r="M16" i="26"/>
  <c r="L8" i="26"/>
  <c r="L9" i="26"/>
  <c r="L10" i="26"/>
  <c r="L11" i="26"/>
  <c r="L12" i="26"/>
  <c r="L13" i="26"/>
  <c r="L14" i="26"/>
  <c r="L15" i="26"/>
  <c r="L16" i="26"/>
  <c r="E12" i="28"/>
  <c r="E13" i="28"/>
  <c r="E14" i="28"/>
  <c r="E15" i="28"/>
  <c r="E16" i="28"/>
  <c r="E17" i="28"/>
  <c r="O17" i="26" l="1"/>
  <c r="C187" i="14"/>
  <c r="Y202" i="14"/>
  <c r="W202" i="14"/>
  <c r="U202" i="14"/>
  <c r="S202" i="14"/>
  <c r="Q202" i="14"/>
  <c r="O202" i="14"/>
  <c r="M202" i="14"/>
  <c r="K202" i="14"/>
  <c r="I202" i="14"/>
  <c r="G202" i="14"/>
  <c r="E202" i="14"/>
  <c r="C202" i="14"/>
  <c r="Y200" i="14"/>
  <c r="W200" i="14"/>
  <c r="U200" i="14"/>
  <c r="S200" i="14"/>
  <c r="Q200" i="14"/>
  <c r="O200" i="14"/>
  <c r="M200" i="14"/>
  <c r="K200" i="14"/>
  <c r="I200" i="14"/>
  <c r="G200" i="14"/>
  <c r="E200" i="14"/>
  <c r="C200" i="14"/>
  <c r="Y199" i="14"/>
  <c r="W199" i="14"/>
  <c r="U199" i="14"/>
  <c r="S199" i="14"/>
  <c r="Q199" i="14"/>
  <c r="O199" i="14"/>
  <c r="M199" i="14"/>
  <c r="K199" i="14"/>
  <c r="I199" i="14"/>
  <c r="G199" i="14"/>
  <c r="E199" i="14"/>
  <c r="C199" i="14"/>
  <c r="Y198" i="14"/>
  <c r="W198" i="14"/>
  <c r="U198" i="14"/>
  <c r="S198" i="14"/>
  <c r="Q198" i="14"/>
  <c r="O198" i="14"/>
  <c r="M198" i="14"/>
  <c r="K198" i="14"/>
  <c r="I198" i="14"/>
  <c r="G198" i="14"/>
  <c r="E198" i="14"/>
  <c r="C198" i="14"/>
  <c r="Y197" i="14"/>
  <c r="W197" i="14"/>
  <c r="U197" i="14"/>
  <c r="S197" i="14"/>
  <c r="Q197" i="14"/>
  <c r="O197" i="14"/>
  <c r="M197" i="14"/>
  <c r="K197" i="14"/>
  <c r="I197" i="14"/>
  <c r="G197" i="14"/>
  <c r="E197" i="14"/>
  <c r="C197" i="14"/>
  <c r="Y196" i="14"/>
  <c r="W196" i="14"/>
  <c r="U196" i="14"/>
  <c r="S196" i="14"/>
  <c r="Q196" i="14"/>
  <c r="O196" i="14"/>
  <c r="M196" i="14"/>
  <c r="K196" i="14"/>
  <c r="I196" i="14"/>
  <c r="G196" i="14"/>
  <c r="E196" i="14"/>
  <c r="C196" i="14"/>
  <c r="Y195" i="14"/>
  <c r="Y201" i="14" s="1"/>
  <c r="W195" i="14"/>
  <c r="W201" i="14" s="1"/>
  <c r="U195" i="14"/>
  <c r="U201" i="14" s="1"/>
  <c r="S195" i="14"/>
  <c r="S201" i="14" s="1"/>
  <c r="Q195" i="14"/>
  <c r="Q201" i="14" s="1"/>
  <c r="O195" i="14"/>
  <c r="O201" i="14" s="1"/>
  <c r="M195" i="14"/>
  <c r="M201" i="14" s="1"/>
  <c r="K195" i="14"/>
  <c r="K201" i="14" s="1"/>
  <c r="I195" i="14"/>
  <c r="I201" i="14" s="1"/>
  <c r="G195" i="14"/>
  <c r="G201" i="14" s="1"/>
  <c r="E195" i="14"/>
  <c r="E201" i="14" s="1"/>
  <c r="C195" i="14"/>
  <c r="C201" i="14" s="1"/>
  <c r="Y192" i="14"/>
  <c r="W192" i="14"/>
  <c r="U192" i="14"/>
  <c r="S192" i="14"/>
  <c r="Q192" i="14"/>
  <c r="O192" i="14"/>
  <c r="M192" i="14"/>
  <c r="K192" i="14"/>
  <c r="I192" i="14"/>
  <c r="G192" i="14"/>
  <c r="E192" i="14"/>
  <c r="C192" i="14"/>
  <c r="Y190" i="14"/>
  <c r="W190" i="14"/>
  <c r="U190" i="14"/>
  <c r="S190" i="14"/>
  <c r="Q190" i="14"/>
  <c r="O190" i="14"/>
  <c r="M190" i="14"/>
  <c r="K190" i="14"/>
  <c r="I190" i="14"/>
  <c r="G190" i="14"/>
  <c r="E190" i="14"/>
  <c r="C190" i="14"/>
  <c r="Y189" i="14"/>
  <c r="W189" i="14"/>
  <c r="U189" i="14"/>
  <c r="S189" i="14"/>
  <c r="Q189" i="14"/>
  <c r="O189" i="14"/>
  <c r="M189" i="14"/>
  <c r="K189" i="14"/>
  <c r="I189" i="14"/>
  <c r="G189" i="14"/>
  <c r="E189" i="14"/>
  <c r="C189" i="14"/>
  <c r="Y188" i="14"/>
  <c r="W188" i="14"/>
  <c r="U188" i="14"/>
  <c r="S188" i="14"/>
  <c r="Q188" i="14"/>
  <c r="O188" i="14"/>
  <c r="M188" i="14"/>
  <c r="K188" i="14"/>
  <c r="I188" i="14"/>
  <c r="G188" i="14"/>
  <c r="E188" i="14"/>
  <c r="C188" i="14"/>
  <c r="Y187" i="14"/>
  <c r="W187" i="14"/>
  <c r="U187" i="14"/>
  <c r="S187" i="14"/>
  <c r="Q187" i="14"/>
  <c r="O187" i="14"/>
  <c r="M187" i="14"/>
  <c r="K187" i="14"/>
  <c r="I187" i="14"/>
  <c r="G187" i="14"/>
  <c r="E187" i="14"/>
  <c r="Y186" i="14"/>
  <c r="W186" i="14"/>
  <c r="U186" i="14"/>
  <c r="S186" i="14"/>
  <c r="Q186" i="14"/>
  <c r="O186" i="14"/>
  <c r="M186" i="14"/>
  <c r="K186" i="14"/>
  <c r="I186" i="14"/>
  <c r="G186" i="14"/>
  <c r="E186" i="14"/>
  <c r="C186" i="14"/>
  <c r="Y185" i="14"/>
  <c r="Y191" i="14" s="1"/>
  <c r="W185" i="14"/>
  <c r="W191" i="14" s="1"/>
  <c r="U185" i="14"/>
  <c r="U191" i="14" s="1"/>
  <c r="S185" i="14"/>
  <c r="S191" i="14" s="1"/>
  <c r="Q185" i="14"/>
  <c r="Q191" i="14" s="1"/>
  <c r="O185" i="14"/>
  <c r="O191" i="14" s="1"/>
  <c r="M185" i="14"/>
  <c r="M191" i="14" s="1"/>
  <c r="K185" i="14"/>
  <c r="K191" i="14" s="1"/>
  <c r="I185" i="14"/>
  <c r="I191" i="14" s="1"/>
  <c r="G185" i="14"/>
  <c r="G191" i="14" s="1"/>
  <c r="E185" i="14"/>
  <c r="E191" i="14" s="1"/>
  <c r="C185" i="14"/>
  <c r="Y182" i="14"/>
  <c r="W182" i="14"/>
  <c r="U182" i="14"/>
  <c r="S182" i="14"/>
  <c r="Q182" i="14"/>
  <c r="O182" i="14"/>
  <c r="M182" i="14"/>
  <c r="K182" i="14"/>
  <c r="I182" i="14"/>
  <c r="G182" i="14"/>
  <c r="E182" i="14"/>
  <c r="C182" i="14"/>
  <c r="Y180" i="14"/>
  <c r="W180" i="14"/>
  <c r="U180" i="14"/>
  <c r="S180" i="14"/>
  <c r="Q180" i="14"/>
  <c r="O180" i="14"/>
  <c r="M180" i="14"/>
  <c r="K180" i="14"/>
  <c r="I180" i="14"/>
  <c r="G180" i="14"/>
  <c r="E180" i="14"/>
  <c r="C180" i="14"/>
  <c r="Y179" i="14"/>
  <c r="W179" i="14"/>
  <c r="U179" i="14"/>
  <c r="S179" i="14"/>
  <c r="Q179" i="14"/>
  <c r="O179" i="14"/>
  <c r="M179" i="14"/>
  <c r="K179" i="14"/>
  <c r="I179" i="14"/>
  <c r="G179" i="14"/>
  <c r="E179" i="14"/>
  <c r="C179" i="14"/>
  <c r="Y178" i="14"/>
  <c r="W178" i="14"/>
  <c r="U178" i="14"/>
  <c r="S178" i="14"/>
  <c r="Q178" i="14"/>
  <c r="O178" i="14"/>
  <c r="M178" i="14"/>
  <c r="K178" i="14"/>
  <c r="I178" i="14"/>
  <c r="G178" i="14"/>
  <c r="E178" i="14"/>
  <c r="C178" i="14"/>
  <c r="Y177" i="14"/>
  <c r="W177" i="14"/>
  <c r="U177" i="14"/>
  <c r="S177" i="14"/>
  <c r="Q177" i="14"/>
  <c r="O177" i="14"/>
  <c r="M177" i="14"/>
  <c r="K177" i="14"/>
  <c r="I177" i="14"/>
  <c r="G177" i="14"/>
  <c r="E177" i="14"/>
  <c r="C177" i="14"/>
  <c r="Y176" i="14"/>
  <c r="W176" i="14"/>
  <c r="U176" i="14"/>
  <c r="S176" i="14"/>
  <c r="Q176" i="14"/>
  <c r="O176" i="14"/>
  <c r="M176" i="14"/>
  <c r="K176" i="14"/>
  <c r="I176" i="14"/>
  <c r="G176" i="14"/>
  <c r="E176" i="14"/>
  <c r="C176" i="14"/>
  <c r="Y175" i="14"/>
  <c r="Y181" i="14" s="1"/>
  <c r="W175" i="14"/>
  <c r="W181" i="14" s="1"/>
  <c r="U175" i="14"/>
  <c r="U181" i="14" s="1"/>
  <c r="S175" i="14"/>
  <c r="S181" i="14" s="1"/>
  <c r="Q175" i="14"/>
  <c r="Q181" i="14" s="1"/>
  <c r="O175" i="14"/>
  <c r="O181" i="14" s="1"/>
  <c r="M175" i="14"/>
  <c r="M181" i="14" s="1"/>
  <c r="K175" i="14"/>
  <c r="K181" i="14" s="1"/>
  <c r="I175" i="14"/>
  <c r="I181" i="14" s="1"/>
  <c r="G175" i="14"/>
  <c r="G181" i="14" s="1"/>
  <c r="E175" i="14"/>
  <c r="E181" i="14" s="1"/>
  <c r="C175" i="14"/>
  <c r="AA182" i="14" l="1"/>
  <c r="AA185" i="14"/>
  <c r="AA186" i="14"/>
  <c r="AA202" i="14"/>
  <c r="AA187" i="14"/>
  <c r="AA188" i="14"/>
  <c r="AA189" i="14"/>
  <c r="AA190" i="14"/>
  <c r="AA192" i="14"/>
  <c r="AA196" i="14"/>
  <c r="AA199" i="14"/>
  <c r="AA200" i="14"/>
  <c r="AA175" i="14"/>
  <c r="AA176" i="14"/>
  <c r="AA177" i="14"/>
  <c r="AA178" i="14"/>
  <c r="AA179" i="14"/>
  <c r="AA180" i="14"/>
  <c r="AA197" i="14"/>
  <c r="AA198" i="14"/>
  <c r="AA201" i="14"/>
  <c r="AA195" i="14"/>
  <c r="C191" i="14"/>
  <c r="AA191" i="14" s="1"/>
  <c r="C181" i="14"/>
  <c r="AA181" i="14" s="1"/>
  <c r="AB180" i="14" l="1"/>
  <c r="AB179" i="14"/>
  <c r="AB187" i="14"/>
  <c r="AB178" i="14"/>
  <c r="AK175" i="14" s="1"/>
  <c r="AB202" i="14"/>
  <c r="AD195" i="14" s="1"/>
  <c r="AF195" i="14" s="1"/>
  <c r="AB197" i="14"/>
  <c r="AB177" i="14"/>
  <c r="AB186" i="14"/>
  <c r="AB198" i="14"/>
  <c r="AK195" i="14" s="1"/>
  <c r="AB188" i="14"/>
  <c r="AK185" i="14" s="1"/>
  <c r="AB182" i="14"/>
  <c r="AD175" i="14" s="1"/>
  <c r="AF175" i="14" s="1"/>
  <c r="AB181" i="14"/>
  <c r="AB200" i="14"/>
  <c r="AB191" i="14"/>
  <c r="AB199" i="14"/>
  <c r="AB189" i="14"/>
  <c r="AB196" i="14"/>
  <c r="AB190" i="14"/>
  <c r="AB176" i="14"/>
  <c r="AB201" i="14"/>
  <c r="AB192" i="14"/>
  <c r="AD185" i="14" s="1"/>
  <c r="AF185" i="14" s="1"/>
  <c r="AB185" i="14"/>
  <c r="AB175" i="14"/>
  <c r="AB195" i="14"/>
  <c r="AC175" i="14" l="1"/>
  <c r="AE175" i="14" s="1"/>
  <c r="AG175" i="14" s="1"/>
  <c r="AH175" i="14" s="1"/>
  <c r="AJ175" i="14" s="1"/>
  <c r="AC195" i="14"/>
  <c r="AE195" i="14" s="1"/>
  <c r="AG195" i="14" s="1"/>
  <c r="AH195" i="14" s="1"/>
  <c r="AJ195" i="14" s="1"/>
  <c r="AC185" i="14"/>
  <c r="AE185" i="14" s="1"/>
  <c r="AG185" i="14" s="1"/>
  <c r="AH185" i="14" s="1"/>
  <c r="AJ185" i="14" s="1"/>
  <c r="D16" i="31" l="1"/>
  <c r="D21" i="31" s="1"/>
  <c r="E16" i="31"/>
  <c r="E21" i="31" s="1"/>
  <c r="E25" i="31" s="1"/>
  <c r="F16" i="31"/>
  <c r="G16" i="31"/>
  <c r="E22" i="31" s="1"/>
  <c r="F22" i="31" s="1"/>
  <c r="H16" i="31"/>
  <c r="E23" i="31" s="1"/>
  <c r="F23" i="31" s="1"/>
  <c r="I16" i="31"/>
  <c r="J16" i="31"/>
  <c r="K16" i="31"/>
  <c r="L16" i="31"/>
  <c r="M16" i="31"/>
  <c r="N16" i="31"/>
  <c r="O16" i="31"/>
  <c r="P16" i="31"/>
  <c r="Q16" i="31"/>
  <c r="R16" i="31"/>
  <c r="C16" i="31"/>
  <c r="A7" i="31"/>
  <c r="A8" i="31" s="1"/>
  <c r="A9" i="31" s="1"/>
  <c r="A10" i="31" s="1"/>
  <c r="A11" i="31" s="1"/>
  <c r="A12" i="31" s="1"/>
  <c r="A13" i="31" s="1"/>
  <c r="A14" i="31" s="1"/>
  <c r="A15" i="31" s="1"/>
  <c r="F28" i="42"/>
  <c r="E28" i="42"/>
  <c r="D28" i="42"/>
  <c r="F28" i="39"/>
  <c r="E28" i="39"/>
  <c r="D28" i="39"/>
  <c r="F28" i="38"/>
  <c r="E28" i="38"/>
  <c r="D28" i="38"/>
  <c r="F26" i="34"/>
  <c r="E26" i="34"/>
  <c r="D26" i="34"/>
  <c r="F28" i="33"/>
  <c r="E28" i="33"/>
  <c r="D28" i="33"/>
  <c r="F30" i="32"/>
  <c r="E30" i="32"/>
  <c r="D30" i="32"/>
  <c r="E627" i="17"/>
  <c r="E566" i="17"/>
  <c r="E505" i="17"/>
  <c r="E444" i="17"/>
  <c r="E383" i="17"/>
  <c r="E320" i="17"/>
  <c r="E259" i="17"/>
  <c r="E200" i="17"/>
  <c r="E138" i="17"/>
  <c r="E73" i="17"/>
  <c r="E12" i="17"/>
  <c r="W197" i="16"/>
  <c r="W198" i="16"/>
  <c r="W199" i="16"/>
  <c r="W200" i="16"/>
  <c r="C161" i="16"/>
  <c r="C159" i="16"/>
  <c r="C154" i="16"/>
  <c r="C152" i="16"/>
  <c r="C147" i="16"/>
  <c r="C145" i="16"/>
  <c r="C140" i="16"/>
  <c r="C138" i="16"/>
  <c r="C133" i="16"/>
  <c r="C131" i="16"/>
  <c r="C110" i="16"/>
  <c r="C108" i="16"/>
  <c r="C103" i="16"/>
  <c r="C101" i="16"/>
  <c r="C96" i="16"/>
  <c r="C94" i="16"/>
  <c r="C89" i="16"/>
  <c r="C87" i="16"/>
  <c r="C82" i="16"/>
  <c r="C80" i="16"/>
  <c r="C75" i="16"/>
  <c r="C73" i="16"/>
  <c r="C52" i="16"/>
  <c r="C50" i="16"/>
  <c r="C45" i="16"/>
  <c r="C43" i="16"/>
  <c r="C38" i="16"/>
  <c r="C36" i="16"/>
  <c r="C31" i="16"/>
  <c r="C29" i="16"/>
  <c r="C24" i="16"/>
  <c r="C22" i="16"/>
  <c r="C17" i="16"/>
  <c r="C15" i="16"/>
  <c r="I163" i="16"/>
  <c r="I156" i="16"/>
  <c r="I149" i="16"/>
  <c r="I142" i="16"/>
  <c r="I135" i="16"/>
  <c r="I112" i="16"/>
  <c r="I105" i="16"/>
  <c r="I98" i="16"/>
  <c r="I91" i="16"/>
  <c r="I84" i="16"/>
  <c r="I77" i="16"/>
  <c r="I54" i="16"/>
  <c r="I47" i="16"/>
  <c r="I40" i="16"/>
  <c r="I33" i="16"/>
  <c r="I26" i="16"/>
  <c r="I19" i="16"/>
  <c r="G14" i="16"/>
  <c r="D24" i="31" l="1"/>
  <c r="F24" i="31" s="1"/>
  <c r="F21" i="31"/>
  <c r="F25" i="31" s="1"/>
  <c r="E11" i="28"/>
  <c r="E10" i="28"/>
  <c r="E9" i="28"/>
  <c r="E8" i="28"/>
  <c r="O16" i="25"/>
  <c r="O15" i="25"/>
  <c r="O14" i="25"/>
  <c r="O13" i="25"/>
  <c r="O12" i="25"/>
  <c r="O11" i="25"/>
  <c r="O10" i="25"/>
  <c r="O9" i="25"/>
  <c r="O8" i="25"/>
  <c r="N7" i="26"/>
  <c r="M7" i="26"/>
  <c r="K16" i="26"/>
  <c r="K15" i="26"/>
  <c r="K14" i="26"/>
  <c r="K13" i="26"/>
  <c r="K12" i="26"/>
  <c r="K11" i="26"/>
  <c r="K10" i="26"/>
  <c r="K9" i="26"/>
  <c r="K8" i="26"/>
  <c r="L7" i="26"/>
  <c r="L17" i="26" s="1"/>
  <c r="K7" i="26"/>
  <c r="Y171" i="14"/>
  <c r="W171" i="14"/>
  <c r="U171" i="14"/>
  <c r="S171" i="14"/>
  <c r="Q171" i="14"/>
  <c r="O171" i="14"/>
  <c r="M171" i="14"/>
  <c r="K171" i="14"/>
  <c r="I171" i="14"/>
  <c r="G171" i="14"/>
  <c r="E171" i="14"/>
  <c r="C171" i="14"/>
  <c r="Y169" i="14"/>
  <c r="W169" i="14"/>
  <c r="U169" i="14"/>
  <c r="S169" i="14"/>
  <c r="Q169" i="14"/>
  <c r="O169" i="14"/>
  <c r="M169" i="14"/>
  <c r="K169" i="14"/>
  <c r="I169" i="14"/>
  <c r="G169" i="14"/>
  <c r="E169" i="14"/>
  <c r="C169" i="14"/>
  <c r="Y168" i="14"/>
  <c r="W168" i="14"/>
  <c r="U168" i="14"/>
  <c r="S168" i="14"/>
  <c r="Q168" i="14"/>
  <c r="O168" i="14"/>
  <c r="M168" i="14"/>
  <c r="K168" i="14"/>
  <c r="I168" i="14"/>
  <c r="G168" i="14"/>
  <c r="E168" i="14"/>
  <c r="C168" i="14"/>
  <c r="Y167" i="14"/>
  <c r="W167" i="14"/>
  <c r="U167" i="14"/>
  <c r="S167" i="14"/>
  <c r="Q167" i="14"/>
  <c r="O167" i="14"/>
  <c r="M167" i="14"/>
  <c r="K167" i="14"/>
  <c r="I167" i="14"/>
  <c r="G167" i="14"/>
  <c r="E167" i="14"/>
  <c r="C167" i="14"/>
  <c r="Y166" i="14"/>
  <c r="W166" i="14"/>
  <c r="U166" i="14"/>
  <c r="S166" i="14"/>
  <c r="Q166" i="14"/>
  <c r="O166" i="14"/>
  <c r="M166" i="14"/>
  <c r="K166" i="14"/>
  <c r="I166" i="14"/>
  <c r="G166" i="14"/>
  <c r="E166" i="14"/>
  <c r="C166" i="14"/>
  <c r="Y165" i="14"/>
  <c r="W165" i="14"/>
  <c r="U165" i="14"/>
  <c r="S165" i="14"/>
  <c r="Q165" i="14"/>
  <c r="O165" i="14"/>
  <c r="M165" i="14"/>
  <c r="K165" i="14"/>
  <c r="I165" i="14"/>
  <c r="G165" i="14"/>
  <c r="E165" i="14"/>
  <c r="C165" i="14"/>
  <c r="Y164" i="14"/>
  <c r="Y170" i="14" s="1"/>
  <c r="W164" i="14"/>
  <c r="W170" i="14" s="1"/>
  <c r="U164" i="14"/>
  <c r="U170" i="14" s="1"/>
  <c r="S164" i="14"/>
  <c r="S170" i="14" s="1"/>
  <c r="Q164" i="14"/>
  <c r="Q170" i="14" s="1"/>
  <c r="O164" i="14"/>
  <c r="O170" i="14" s="1"/>
  <c r="M164" i="14"/>
  <c r="M170" i="14" s="1"/>
  <c r="K164" i="14"/>
  <c r="K170" i="14" s="1"/>
  <c r="I164" i="14"/>
  <c r="I170" i="14" s="1"/>
  <c r="G164" i="14"/>
  <c r="G170" i="14" s="1"/>
  <c r="E164" i="14"/>
  <c r="E170" i="14" s="1"/>
  <c r="C164" i="14"/>
  <c r="C170" i="14" s="1"/>
  <c r="Y161" i="14"/>
  <c r="W161" i="14"/>
  <c r="U161" i="14"/>
  <c r="S161" i="14"/>
  <c r="Q161" i="14"/>
  <c r="O161" i="14"/>
  <c r="M161" i="14"/>
  <c r="K161" i="14"/>
  <c r="I161" i="14"/>
  <c r="G161" i="14"/>
  <c r="E161" i="14"/>
  <c r="C161" i="14"/>
  <c r="Y159" i="14"/>
  <c r="W159" i="14"/>
  <c r="U159" i="14"/>
  <c r="S159" i="14"/>
  <c r="Q159" i="14"/>
  <c r="O159" i="14"/>
  <c r="M159" i="14"/>
  <c r="K159" i="14"/>
  <c r="I159" i="14"/>
  <c r="G159" i="14"/>
  <c r="E159" i="14"/>
  <c r="C159" i="14"/>
  <c r="Y158" i="14"/>
  <c r="W158" i="14"/>
  <c r="U158" i="14"/>
  <c r="S158" i="14"/>
  <c r="Q158" i="14"/>
  <c r="O158" i="14"/>
  <c r="M158" i="14"/>
  <c r="K158" i="14"/>
  <c r="I158" i="14"/>
  <c r="G158" i="14"/>
  <c r="E158" i="14"/>
  <c r="C158" i="14"/>
  <c r="Y157" i="14"/>
  <c r="W157" i="14"/>
  <c r="U157" i="14"/>
  <c r="S157" i="14"/>
  <c r="Q157" i="14"/>
  <c r="O157" i="14"/>
  <c r="M157" i="14"/>
  <c r="K157" i="14"/>
  <c r="I157" i="14"/>
  <c r="G157" i="14"/>
  <c r="E157" i="14"/>
  <c r="C157" i="14"/>
  <c r="Y156" i="14"/>
  <c r="W156" i="14"/>
  <c r="U156" i="14"/>
  <c r="S156" i="14"/>
  <c r="Q156" i="14"/>
  <c r="O156" i="14"/>
  <c r="M156" i="14"/>
  <c r="K156" i="14"/>
  <c r="I156" i="14"/>
  <c r="G156" i="14"/>
  <c r="E156" i="14"/>
  <c r="C156" i="14"/>
  <c r="Y155" i="14"/>
  <c r="W155" i="14"/>
  <c r="U155" i="14"/>
  <c r="S155" i="14"/>
  <c r="Q155" i="14"/>
  <c r="O155" i="14"/>
  <c r="M155" i="14"/>
  <c r="K155" i="14"/>
  <c r="I155" i="14"/>
  <c r="G155" i="14"/>
  <c r="E155" i="14"/>
  <c r="C155" i="14"/>
  <c r="Y154" i="14"/>
  <c r="Y160" i="14" s="1"/>
  <c r="W154" i="14"/>
  <c r="W160" i="14" s="1"/>
  <c r="U154" i="14"/>
  <c r="U160" i="14" s="1"/>
  <c r="S154" i="14"/>
  <c r="S160" i="14" s="1"/>
  <c r="Q154" i="14"/>
  <c r="Q160" i="14" s="1"/>
  <c r="O154" i="14"/>
  <c r="O160" i="14" s="1"/>
  <c r="M154" i="14"/>
  <c r="M160" i="14" s="1"/>
  <c r="K154" i="14"/>
  <c r="K160" i="14" s="1"/>
  <c r="I154" i="14"/>
  <c r="I160" i="14" s="1"/>
  <c r="G154" i="14"/>
  <c r="G160" i="14" s="1"/>
  <c r="E154" i="14"/>
  <c r="E160" i="14" s="1"/>
  <c r="C154" i="14"/>
  <c r="C160" i="14" s="1"/>
  <c r="Y151" i="14"/>
  <c r="W151" i="14"/>
  <c r="U151" i="14"/>
  <c r="S151" i="14"/>
  <c r="Q151" i="14"/>
  <c r="O151" i="14"/>
  <c r="M151" i="14"/>
  <c r="K151" i="14"/>
  <c r="I151" i="14"/>
  <c r="G151" i="14"/>
  <c r="E151" i="14"/>
  <c r="C151" i="14"/>
  <c r="Y149" i="14"/>
  <c r="W149" i="14"/>
  <c r="U149" i="14"/>
  <c r="S149" i="14"/>
  <c r="Q149" i="14"/>
  <c r="O149" i="14"/>
  <c r="M149" i="14"/>
  <c r="K149" i="14"/>
  <c r="I149" i="14"/>
  <c r="G149" i="14"/>
  <c r="E149" i="14"/>
  <c r="C149" i="14"/>
  <c r="Y148" i="14"/>
  <c r="W148" i="14"/>
  <c r="U148" i="14"/>
  <c r="S148" i="14"/>
  <c r="Q148" i="14"/>
  <c r="O148" i="14"/>
  <c r="M148" i="14"/>
  <c r="K148" i="14"/>
  <c r="I148" i="14"/>
  <c r="G148" i="14"/>
  <c r="E148" i="14"/>
  <c r="C148" i="14"/>
  <c r="Y147" i="14"/>
  <c r="W147" i="14"/>
  <c r="U147" i="14"/>
  <c r="S147" i="14"/>
  <c r="Q147" i="14"/>
  <c r="O147" i="14"/>
  <c r="M147" i="14"/>
  <c r="K147" i="14"/>
  <c r="I147" i="14"/>
  <c r="G147" i="14"/>
  <c r="E147" i="14"/>
  <c r="C147" i="14"/>
  <c r="Y146" i="14"/>
  <c r="W146" i="14"/>
  <c r="U146" i="14"/>
  <c r="S146" i="14"/>
  <c r="Q146" i="14"/>
  <c r="O146" i="14"/>
  <c r="M146" i="14"/>
  <c r="K146" i="14"/>
  <c r="I146" i="14"/>
  <c r="G146" i="14"/>
  <c r="E146" i="14"/>
  <c r="C146" i="14"/>
  <c r="Y145" i="14"/>
  <c r="W145" i="14"/>
  <c r="U145" i="14"/>
  <c r="S145" i="14"/>
  <c r="Q145" i="14"/>
  <c r="O145" i="14"/>
  <c r="M145" i="14"/>
  <c r="K145" i="14"/>
  <c r="I145" i="14"/>
  <c r="G145" i="14"/>
  <c r="E145" i="14"/>
  <c r="C145" i="14"/>
  <c r="Y144" i="14"/>
  <c r="W144" i="14"/>
  <c r="U144" i="14"/>
  <c r="U150" i="14" s="1"/>
  <c r="S144" i="14"/>
  <c r="S150" i="14" s="1"/>
  <c r="Q144" i="14"/>
  <c r="Q150" i="14" s="1"/>
  <c r="O144" i="14"/>
  <c r="O150" i="14" s="1"/>
  <c r="M144" i="14"/>
  <c r="M150" i="14" s="1"/>
  <c r="K144" i="14"/>
  <c r="K150" i="14" s="1"/>
  <c r="I144" i="14"/>
  <c r="I150" i="14" s="1"/>
  <c r="G144" i="14"/>
  <c r="G150" i="14" s="1"/>
  <c r="E144" i="14"/>
  <c r="E150" i="14" s="1"/>
  <c r="C144" i="14"/>
  <c r="C150" i="14" s="1"/>
  <c r="Y141" i="14"/>
  <c r="W141" i="14"/>
  <c r="U141" i="14"/>
  <c r="S141" i="14"/>
  <c r="Q141" i="14"/>
  <c r="O141" i="14"/>
  <c r="M141" i="14"/>
  <c r="K141" i="14"/>
  <c r="I141" i="14"/>
  <c r="G141" i="14"/>
  <c r="E141" i="14"/>
  <c r="C141" i="14"/>
  <c r="Y139" i="14"/>
  <c r="W139" i="14"/>
  <c r="U139" i="14"/>
  <c r="S139" i="14"/>
  <c r="Q139" i="14"/>
  <c r="O139" i="14"/>
  <c r="M139" i="14"/>
  <c r="K139" i="14"/>
  <c r="I139" i="14"/>
  <c r="G139" i="14"/>
  <c r="E139" i="14"/>
  <c r="C139" i="14"/>
  <c r="Y138" i="14"/>
  <c r="W138" i="14"/>
  <c r="U138" i="14"/>
  <c r="S138" i="14"/>
  <c r="Q138" i="14"/>
  <c r="O138" i="14"/>
  <c r="M138" i="14"/>
  <c r="K138" i="14"/>
  <c r="I138" i="14"/>
  <c r="G138" i="14"/>
  <c r="E138" i="14"/>
  <c r="C138" i="14"/>
  <c r="Y137" i="14"/>
  <c r="W137" i="14"/>
  <c r="U137" i="14"/>
  <c r="S137" i="14"/>
  <c r="Q137" i="14"/>
  <c r="O137" i="14"/>
  <c r="M137" i="14"/>
  <c r="K137" i="14"/>
  <c r="I137" i="14"/>
  <c r="G137" i="14"/>
  <c r="E137" i="14"/>
  <c r="C137" i="14"/>
  <c r="Y136" i="14"/>
  <c r="W136" i="14"/>
  <c r="U136" i="14"/>
  <c r="S136" i="14"/>
  <c r="Q136" i="14"/>
  <c r="O136" i="14"/>
  <c r="M136" i="14"/>
  <c r="K136" i="14"/>
  <c r="I136" i="14"/>
  <c r="G136" i="14"/>
  <c r="E136" i="14"/>
  <c r="C136" i="14"/>
  <c r="Y135" i="14"/>
  <c r="W135" i="14"/>
  <c r="U135" i="14"/>
  <c r="S135" i="14"/>
  <c r="Q135" i="14"/>
  <c r="O135" i="14"/>
  <c r="M135" i="14"/>
  <c r="K135" i="14"/>
  <c r="I135" i="14"/>
  <c r="G135" i="14"/>
  <c r="E135" i="14"/>
  <c r="C135" i="14"/>
  <c r="Y134" i="14"/>
  <c r="Y140" i="14" s="1"/>
  <c r="W134" i="14"/>
  <c r="W140" i="14" s="1"/>
  <c r="U134" i="14"/>
  <c r="U140" i="14" s="1"/>
  <c r="S134" i="14"/>
  <c r="S140" i="14" s="1"/>
  <c r="Q134" i="14"/>
  <c r="Q140" i="14" s="1"/>
  <c r="O134" i="14"/>
  <c r="O140" i="14" s="1"/>
  <c r="M134" i="14"/>
  <c r="M140" i="14" s="1"/>
  <c r="K134" i="14"/>
  <c r="K140" i="14" s="1"/>
  <c r="I134" i="14"/>
  <c r="I140" i="14" s="1"/>
  <c r="G134" i="14"/>
  <c r="G140" i="14" s="1"/>
  <c r="E134" i="14"/>
  <c r="E140" i="14" s="1"/>
  <c r="C134" i="14"/>
  <c r="C140" i="14" s="1"/>
  <c r="Y150" i="14"/>
  <c r="W150" i="14"/>
  <c r="Y131" i="14"/>
  <c r="W131" i="14"/>
  <c r="U131" i="14"/>
  <c r="S131" i="14"/>
  <c r="Q131" i="14"/>
  <c r="O131" i="14"/>
  <c r="M131" i="14"/>
  <c r="K131" i="14"/>
  <c r="I131" i="14"/>
  <c r="G131" i="14"/>
  <c r="E131" i="14"/>
  <c r="C131" i="14"/>
  <c r="Y129" i="14"/>
  <c r="W129" i="14"/>
  <c r="U129" i="14"/>
  <c r="S129" i="14"/>
  <c r="Q129" i="14"/>
  <c r="O129" i="14"/>
  <c r="M129" i="14"/>
  <c r="K129" i="14"/>
  <c r="I129" i="14"/>
  <c r="G129" i="14"/>
  <c r="E129" i="14"/>
  <c r="C129" i="14"/>
  <c r="Y128" i="14"/>
  <c r="W128" i="14"/>
  <c r="U128" i="14"/>
  <c r="S128" i="14"/>
  <c r="Q128" i="14"/>
  <c r="O128" i="14"/>
  <c r="M128" i="14"/>
  <c r="K128" i="14"/>
  <c r="I128" i="14"/>
  <c r="G128" i="14"/>
  <c r="E128" i="14"/>
  <c r="C128" i="14"/>
  <c r="Y127" i="14"/>
  <c r="W127" i="14"/>
  <c r="U127" i="14"/>
  <c r="S127" i="14"/>
  <c r="Q127" i="14"/>
  <c r="O127" i="14"/>
  <c r="M127" i="14"/>
  <c r="K127" i="14"/>
  <c r="I127" i="14"/>
  <c r="G127" i="14"/>
  <c r="E127" i="14"/>
  <c r="C127" i="14"/>
  <c r="Y126" i="14"/>
  <c r="W126" i="14"/>
  <c r="U126" i="14"/>
  <c r="S126" i="14"/>
  <c r="Q126" i="14"/>
  <c r="O126" i="14"/>
  <c r="M126" i="14"/>
  <c r="K126" i="14"/>
  <c r="I126" i="14"/>
  <c r="G126" i="14"/>
  <c r="E126" i="14"/>
  <c r="C126" i="14"/>
  <c r="Y125" i="14"/>
  <c r="W125" i="14"/>
  <c r="U125" i="14"/>
  <c r="S125" i="14"/>
  <c r="Q125" i="14"/>
  <c r="O125" i="14"/>
  <c r="M125" i="14"/>
  <c r="K125" i="14"/>
  <c r="I125" i="14"/>
  <c r="G125" i="14"/>
  <c r="E125" i="14"/>
  <c r="C125" i="14"/>
  <c r="Y124" i="14"/>
  <c r="W124" i="14"/>
  <c r="U124" i="14"/>
  <c r="S124" i="14"/>
  <c r="Q124" i="14"/>
  <c r="Q130" i="14" s="1"/>
  <c r="O124" i="14"/>
  <c r="O130" i="14" s="1"/>
  <c r="M124" i="14"/>
  <c r="M130" i="14" s="1"/>
  <c r="K124" i="14"/>
  <c r="K130" i="14" s="1"/>
  <c r="I124" i="14"/>
  <c r="I130" i="14" s="1"/>
  <c r="G124" i="14"/>
  <c r="G130" i="14" s="1"/>
  <c r="E124" i="14"/>
  <c r="E130" i="14" s="1"/>
  <c r="C124" i="14"/>
  <c r="C130" i="14" s="1"/>
  <c r="Y120" i="14"/>
  <c r="W120" i="14"/>
  <c r="U120" i="14"/>
  <c r="S120" i="14"/>
  <c r="Q120" i="14"/>
  <c r="O120" i="14"/>
  <c r="M120" i="14"/>
  <c r="K120" i="14"/>
  <c r="I120" i="14"/>
  <c r="G120" i="14"/>
  <c r="E120" i="14"/>
  <c r="C120" i="14"/>
  <c r="Y118" i="14"/>
  <c r="W118" i="14"/>
  <c r="U118" i="14"/>
  <c r="S118" i="14"/>
  <c r="Q118" i="14"/>
  <c r="O118" i="14"/>
  <c r="M118" i="14"/>
  <c r="K118" i="14"/>
  <c r="I118" i="14"/>
  <c r="G118" i="14"/>
  <c r="E118" i="14"/>
  <c r="C118" i="14"/>
  <c r="Y117" i="14"/>
  <c r="W117" i="14"/>
  <c r="U117" i="14"/>
  <c r="S117" i="14"/>
  <c r="Q117" i="14"/>
  <c r="O117" i="14"/>
  <c r="M117" i="14"/>
  <c r="K117" i="14"/>
  <c r="I117" i="14"/>
  <c r="G117" i="14"/>
  <c r="E117" i="14"/>
  <c r="C117" i="14"/>
  <c r="Y116" i="14"/>
  <c r="W116" i="14"/>
  <c r="U116" i="14"/>
  <c r="S116" i="14"/>
  <c r="Q116" i="14"/>
  <c r="O116" i="14"/>
  <c r="M116" i="14"/>
  <c r="K116" i="14"/>
  <c r="I116" i="14"/>
  <c r="G116" i="14"/>
  <c r="E116" i="14"/>
  <c r="C116" i="14"/>
  <c r="Y115" i="14"/>
  <c r="W115" i="14"/>
  <c r="U115" i="14"/>
  <c r="S115" i="14"/>
  <c r="Q115" i="14"/>
  <c r="O115" i="14"/>
  <c r="M115" i="14"/>
  <c r="K115" i="14"/>
  <c r="I115" i="14"/>
  <c r="G115" i="14"/>
  <c r="E115" i="14"/>
  <c r="C115" i="14"/>
  <c r="Y114" i="14"/>
  <c r="W114" i="14"/>
  <c r="U114" i="14"/>
  <c r="S114" i="14"/>
  <c r="Q114" i="14"/>
  <c r="O114" i="14"/>
  <c r="M114" i="14"/>
  <c r="K114" i="14"/>
  <c r="I114" i="14"/>
  <c r="G114" i="14"/>
  <c r="E114" i="14"/>
  <c r="C114" i="14"/>
  <c r="Y113" i="14"/>
  <c r="Y119" i="14" s="1"/>
  <c r="W113" i="14"/>
  <c r="W119" i="14" s="1"/>
  <c r="U113" i="14"/>
  <c r="U119" i="14" s="1"/>
  <c r="S113" i="14"/>
  <c r="S119" i="14" s="1"/>
  <c r="Q113" i="14"/>
  <c r="Q119" i="14" s="1"/>
  <c r="O113" i="14"/>
  <c r="O119" i="14" s="1"/>
  <c r="M113" i="14"/>
  <c r="M119" i="14" s="1"/>
  <c r="K113" i="14"/>
  <c r="K119" i="14" s="1"/>
  <c r="I113" i="14"/>
  <c r="I119" i="14" s="1"/>
  <c r="G113" i="14"/>
  <c r="G119" i="14" s="1"/>
  <c r="E113" i="14"/>
  <c r="E119" i="14" s="1"/>
  <c r="C113" i="14"/>
  <c r="C119" i="14" s="1"/>
  <c r="Y110" i="14"/>
  <c r="W110" i="14"/>
  <c r="U110" i="14"/>
  <c r="S110" i="14"/>
  <c r="Q110" i="14"/>
  <c r="O110" i="14"/>
  <c r="M110" i="14"/>
  <c r="K110" i="14"/>
  <c r="I110" i="14"/>
  <c r="G110" i="14"/>
  <c r="E110" i="14"/>
  <c r="C110" i="14"/>
  <c r="Y108" i="14"/>
  <c r="W108" i="14"/>
  <c r="U108" i="14"/>
  <c r="S108" i="14"/>
  <c r="Q108" i="14"/>
  <c r="O108" i="14"/>
  <c r="M108" i="14"/>
  <c r="K108" i="14"/>
  <c r="I108" i="14"/>
  <c r="G108" i="14"/>
  <c r="E108" i="14"/>
  <c r="C108" i="14"/>
  <c r="Y107" i="14"/>
  <c r="W107" i="14"/>
  <c r="U107" i="14"/>
  <c r="S107" i="14"/>
  <c r="Q107" i="14"/>
  <c r="O107" i="14"/>
  <c r="M107" i="14"/>
  <c r="K107" i="14"/>
  <c r="I107" i="14"/>
  <c r="G107" i="14"/>
  <c r="E107" i="14"/>
  <c r="C107" i="14"/>
  <c r="Y106" i="14"/>
  <c r="W106" i="14"/>
  <c r="U106" i="14"/>
  <c r="S106" i="14"/>
  <c r="Q106" i="14"/>
  <c r="O106" i="14"/>
  <c r="M106" i="14"/>
  <c r="K106" i="14"/>
  <c r="I106" i="14"/>
  <c r="G106" i="14"/>
  <c r="E106" i="14"/>
  <c r="C106" i="14"/>
  <c r="Y105" i="14"/>
  <c r="W105" i="14"/>
  <c r="U105" i="14"/>
  <c r="S105" i="14"/>
  <c r="Q105" i="14"/>
  <c r="O105" i="14"/>
  <c r="M105" i="14"/>
  <c r="K105" i="14"/>
  <c r="I105" i="14"/>
  <c r="G105" i="14"/>
  <c r="E105" i="14"/>
  <c r="C105" i="14"/>
  <c r="Y104" i="14"/>
  <c r="W104" i="14"/>
  <c r="U104" i="14"/>
  <c r="S104" i="14"/>
  <c r="Q104" i="14"/>
  <c r="O104" i="14"/>
  <c r="M104" i="14"/>
  <c r="K104" i="14"/>
  <c r="I104" i="14"/>
  <c r="G104" i="14"/>
  <c r="E104" i="14"/>
  <c r="C104" i="14"/>
  <c r="Y103" i="14"/>
  <c r="Y109" i="14" s="1"/>
  <c r="W103" i="14"/>
  <c r="W109" i="14" s="1"/>
  <c r="U103" i="14"/>
  <c r="U109" i="14" s="1"/>
  <c r="S103" i="14"/>
  <c r="S109" i="14" s="1"/>
  <c r="Q103" i="14"/>
  <c r="Q109" i="14" s="1"/>
  <c r="O103" i="14"/>
  <c r="O109" i="14" s="1"/>
  <c r="M103" i="14"/>
  <c r="M109" i="14" s="1"/>
  <c r="K103" i="14"/>
  <c r="K109" i="14" s="1"/>
  <c r="I103" i="14"/>
  <c r="I109" i="14" s="1"/>
  <c r="G103" i="14"/>
  <c r="G109" i="14" s="1"/>
  <c r="E103" i="14"/>
  <c r="E109" i="14" s="1"/>
  <c r="C103" i="14"/>
  <c r="C109" i="14" s="1"/>
  <c r="Y130" i="14"/>
  <c r="W130" i="14"/>
  <c r="U130" i="14"/>
  <c r="S130" i="14"/>
  <c r="Y100" i="14"/>
  <c r="W100" i="14"/>
  <c r="U100" i="14"/>
  <c r="S100" i="14"/>
  <c r="Q100" i="14"/>
  <c r="O100" i="14"/>
  <c r="M100" i="14"/>
  <c r="K100" i="14"/>
  <c r="I100" i="14"/>
  <c r="G100" i="14"/>
  <c r="E100" i="14"/>
  <c r="C100" i="14"/>
  <c r="Y98" i="14"/>
  <c r="W98" i="14"/>
  <c r="U98" i="14"/>
  <c r="S98" i="14"/>
  <c r="Q98" i="14"/>
  <c r="O98" i="14"/>
  <c r="M98" i="14"/>
  <c r="K98" i="14"/>
  <c r="I98" i="14"/>
  <c r="G98" i="14"/>
  <c r="E98" i="14"/>
  <c r="C98" i="14"/>
  <c r="Y97" i="14"/>
  <c r="W97" i="14"/>
  <c r="U97" i="14"/>
  <c r="S97" i="14"/>
  <c r="Q97" i="14"/>
  <c r="O97" i="14"/>
  <c r="M97" i="14"/>
  <c r="K97" i="14"/>
  <c r="I97" i="14"/>
  <c r="G97" i="14"/>
  <c r="E97" i="14"/>
  <c r="C97" i="14"/>
  <c r="Y96" i="14"/>
  <c r="W96" i="14"/>
  <c r="U96" i="14"/>
  <c r="S96" i="14"/>
  <c r="Q96" i="14"/>
  <c r="O96" i="14"/>
  <c r="M96" i="14"/>
  <c r="K96" i="14"/>
  <c r="I96" i="14"/>
  <c r="G96" i="14"/>
  <c r="E96" i="14"/>
  <c r="C96" i="14"/>
  <c r="Y95" i="14"/>
  <c r="W95" i="14"/>
  <c r="U95" i="14"/>
  <c r="S95" i="14"/>
  <c r="Q95" i="14"/>
  <c r="O95" i="14"/>
  <c r="M95" i="14"/>
  <c r="K95" i="14"/>
  <c r="I95" i="14"/>
  <c r="G95" i="14"/>
  <c r="E95" i="14"/>
  <c r="C95" i="14"/>
  <c r="Y94" i="14"/>
  <c r="W94" i="14"/>
  <c r="U94" i="14"/>
  <c r="S94" i="14"/>
  <c r="Q94" i="14"/>
  <c r="O94" i="14"/>
  <c r="M94" i="14"/>
  <c r="K94" i="14"/>
  <c r="I94" i="14"/>
  <c r="G94" i="14"/>
  <c r="E94" i="14"/>
  <c r="C94" i="14"/>
  <c r="Y93" i="14"/>
  <c r="Y99" i="14" s="1"/>
  <c r="W93" i="14"/>
  <c r="W99" i="14" s="1"/>
  <c r="U93" i="14"/>
  <c r="U99" i="14" s="1"/>
  <c r="S93" i="14"/>
  <c r="S99" i="14" s="1"/>
  <c r="Q93" i="14"/>
  <c r="Q99" i="14" s="1"/>
  <c r="O93" i="14"/>
  <c r="O99" i="14" s="1"/>
  <c r="M93" i="14"/>
  <c r="M99" i="14" s="1"/>
  <c r="K93" i="14"/>
  <c r="K99" i="14" s="1"/>
  <c r="I93" i="14"/>
  <c r="I99" i="14" s="1"/>
  <c r="G93" i="14"/>
  <c r="G99" i="14" s="1"/>
  <c r="E93" i="14"/>
  <c r="E99" i="14" s="1"/>
  <c r="C93" i="14"/>
  <c r="C99" i="14" s="1"/>
  <c r="Y90" i="14"/>
  <c r="W90" i="14"/>
  <c r="U90" i="14"/>
  <c r="S90" i="14"/>
  <c r="Q90" i="14"/>
  <c r="O90" i="14"/>
  <c r="M90" i="14"/>
  <c r="K90" i="14"/>
  <c r="I90" i="14"/>
  <c r="G90" i="14"/>
  <c r="E90" i="14"/>
  <c r="C90" i="14"/>
  <c r="Y88" i="14"/>
  <c r="W88" i="14"/>
  <c r="U88" i="14"/>
  <c r="S88" i="14"/>
  <c r="Q88" i="14"/>
  <c r="O88" i="14"/>
  <c r="M88" i="14"/>
  <c r="K88" i="14"/>
  <c r="I88" i="14"/>
  <c r="G88" i="14"/>
  <c r="E88" i="14"/>
  <c r="C88" i="14"/>
  <c r="Y87" i="14"/>
  <c r="W87" i="14"/>
  <c r="U87" i="14"/>
  <c r="S87" i="14"/>
  <c r="Q87" i="14"/>
  <c r="O87" i="14"/>
  <c r="M87" i="14"/>
  <c r="K87" i="14"/>
  <c r="I87" i="14"/>
  <c r="G87" i="14"/>
  <c r="E87" i="14"/>
  <c r="C87" i="14"/>
  <c r="Y86" i="14"/>
  <c r="W86" i="14"/>
  <c r="U86" i="14"/>
  <c r="S86" i="14"/>
  <c r="Q86" i="14"/>
  <c r="O86" i="14"/>
  <c r="M86" i="14"/>
  <c r="K86" i="14"/>
  <c r="I86" i="14"/>
  <c r="G86" i="14"/>
  <c r="E86" i="14"/>
  <c r="C86" i="14"/>
  <c r="Y85" i="14"/>
  <c r="W85" i="14"/>
  <c r="U85" i="14"/>
  <c r="S85" i="14"/>
  <c r="Q85" i="14"/>
  <c r="O85" i="14"/>
  <c r="M85" i="14"/>
  <c r="K85" i="14"/>
  <c r="I85" i="14"/>
  <c r="G85" i="14"/>
  <c r="E85" i="14"/>
  <c r="C85" i="14"/>
  <c r="Y84" i="14"/>
  <c r="W84" i="14"/>
  <c r="U84" i="14"/>
  <c r="S84" i="14"/>
  <c r="Q84" i="14"/>
  <c r="O84" i="14"/>
  <c r="M84" i="14"/>
  <c r="K84" i="14"/>
  <c r="I84" i="14"/>
  <c r="G84" i="14"/>
  <c r="E84" i="14"/>
  <c r="C84" i="14"/>
  <c r="Y83" i="14"/>
  <c r="W83" i="14"/>
  <c r="W89" i="14" s="1"/>
  <c r="U83" i="14"/>
  <c r="U89" i="14" s="1"/>
  <c r="S83" i="14"/>
  <c r="S89" i="14" s="1"/>
  <c r="Q83" i="14"/>
  <c r="Q89" i="14" s="1"/>
  <c r="O83" i="14"/>
  <c r="O89" i="14" s="1"/>
  <c r="M83" i="14"/>
  <c r="M89" i="14" s="1"/>
  <c r="K83" i="14"/>
  <c r="K89" i="14" s="1"/>
  <c r="I83" i="14"/>
  <c r="I89" i="14" s="1"/>
  <c r="G83" i="14"/>
  <c r="G89" i="14" s="1"/>
  <c r="E83" i="14"/>
  <c r="E89" i="14" s="1"/>
  <c r="C83" i="14"/>
  <c r="C89" i="14" s="1"/>
  <c r="Y80" i="14"/>
  <c r="W80" i="14"/>
  <c r="U80" i="14"/>
  <c r="S80" i="14"/>
  <c r="Q80" i="14"/>
  <c r="O80" i="14"/>
  <c r="M80" i="14"/>
  <c r="K80" i="14"/>
  <c r="I80" i="14"/>
  <c r="G80" i="14"/>
  <c r="E80" i="14"/>
  <c r="C80" i="14"/>
  <c r="Y78" i="14"/>
  <c r="W78" i="14"/>
  <c r="U78" i="14"/>
  <c r="S78" i="14"/>
  <c r="Q78" i="14"/>
  <c r="O78" i="14"/>
  <c r="M78" i="14"/>
  <c r="K78" i="14"/>
  <c r="I78" i="14"/>
  <c r="G78" i="14"/>
  <c r="E78" i="14"/>
  <c r="C78" i="14"/>
  <c r="Y77" i="14"/>
  <c r="W77" i="14"/>
  <c r="U77" i="14"/>
  <c r="S77" i="14"/>
  <c r="Q77" i="14"/>
  <c r="O77" i="14"/>
  <c r="M77" i="14"/>
  <c r="K77" i="14"/>
  <c r="I77" i="14"/>
  <c r="G77" i="14"/>
  <c r="E77" i="14"/>
  <c r="C77" i="14"/>
  <c r="Y76" i="14"/>
  <c r="W76" i="14"/>
  <c r="U76" i="14"/>
  <c r="S76" i="14"/>
  <c r="Q76" i="14"/>
  <c r="O76" i="14"/>
  <c r="M76" i="14"/>
  <c r="K76" i="14"/>
  <c r="I76" i="14"/>
  <c r="G76" i="14"/>
  <c r="E76" i="14"/>
  <c r="C76" i="14"/>
  <c r="Y75" i="14"/>
  <c r="W75" i="14"/>
  <c r="U75" i="14"/>
  <c r="S75" i="14"/>
  <c r="Q75" i="14"/>
  <c r="O75" i="14"/>
  <c r="M75" i="14"/>
  <c r="K75" i="14"/>
  <c r="I75" i="14"/>
  <c r="G75" i="14"/>
  <c r="E75" i="14"/>
  <c r="C75" i="14"/>
  <c r="Y74" i="14"/>
  <c r="W74" i="14"/>
  <c r="U74" i="14"/>
  <c r="S74" i="14"/>
  <c r="Q74" i="14"/>
  <c r="O74" i="14"/>
  <c r="M74" i="14"/>
  <c r="K74" i="14"/>
  <c r="I74" i="14"/>
  <c r="G74" i="14"/>
  <c r="E74" i="14"/>
  <c r="C74" i="14"/>
  <c r="Y73" i="14"/>
  <c r="Y79" i="14" s="1"/>
  <c r="W73" i="14"/>
  <c r="W79" i="14" s="1"/>
  <c r="U73" i="14"/>
  <c r="U79" i="14" s="1"/>
  <c r="S73" i="14"/>
  <c r="S79" i="14" s="1"/>
  <c r="Q73" i="14"/>
  <c r="Q79" i="14" s="1"/>
  <c r="O73" i="14"/>
  <c r="O79" i="14" s="1"/>
  <c r="M73" i="14"/>
  <c r="M79" i="14" s="1"/>
  <c r="K73" i="14"/>
  <c r="K79" i="14" s="1"/>
  <c r="I73" i="14"/>
  <c r="I79" i="14" s="1"/>
  <c r="G73" i="14"/>
  <c r="G79" i="14" s="1"/>
  <c r="E73" i="14"/>
  <c r="E79" i="14" s="1"/>
  <c r="C73" i="14"/>
  <c r="C79" i="14" s="1"/>
  <c r="Y70" i="14"/>
  <c r="W70" i="14"/>
  <c r="U70" i="14"/>
  <c r="S70" i="14"/>
  <c r="Q70" i="14"/>
  <c r="O70" i="14"/>
  <c r="M70" i="14"/>
  <c r="K70" i="14"/>
  <c r="I70" i="14"/>
  <c r="G70" i="14"/>
  <c r="E70" i="14"/>
  <c r="C70" i="14"/>
  <c r="Y68" i="14"/>
  <c r="W68" i="14"/>
  <c r="U68" i="14"/>
  <c r="S68" i="14"/>
  <c r="Q68" i="14"/>
  <c r="O68" i="14"/>
  <c r="M68" i="14"/>
  <c r="K68" i="14"/>
  <c r="I68" i="14"/>
  <c r="G68" i="14"/>
  <c r="E68" i="14"/>
  <c r="C68" i="14"/>
  <c r="Y67" i="14"/>
  <c r="W67" i="14"/>
  <c r="U67" i="14"/>
  <c r="S67" i="14"/>
  <c r="Q67" i="14"/>
  <c r="O67" i="14"/>
  <c r="M67" i="14"/>
  <c r="K67" i="14"/>
  <c r="I67" i="14"/>
  <c r="G67" i="14"/>
  <c r="E67" i="14"/>
  <c r="C67" i="14"/>
  <c r="Y66" i="14"/>
  <c r="W66" i="14"/>
  <c r="U66" i="14"/>
  <c r="S66" i="14"/>
  <c r="Q66" i="14"/>
  <c r="O66" i="14"/>
  <c r="M66" i="14"/>
  <c r="K66" i="14"/>
  <c r="I66" i="14"/>
  <c r="G66" i="14"/>
  <c r="E66" i="14"/>
  <c r="C66" i="14"/>
  <c r="Y65" i="14"/>
  <c r="W65" i="14"/>
  <c r="U65" i="14"/>
  <c r="S65" i="14"/>
  <c r="Q65" i="14"/>
  <c r="O65" i="14"/>
  <c r="M65" i="14"/>
  <c r="K65" i="14"/>
  <c r="I65" i="14"/>
  <c r="G65" i="14"/>
  <c r="E65" i="14"/>
  <c r="C65" i="14"/>
  <c r="Y64" i="14"/>
  <c r="W64" i="14"/>
  <c r="U64" i="14"/>
  <c r="S64" i="14"/>
  <c r="Q64" i="14"/>
  <c r="O64" i="14"/>
  <c r="M64" i="14"/>
  <c r="K64" i="14"/>
  <c r="I64" i="14"/>
  <c r="G64" i="14"/>
  <c r="E64" i="14"/>
  <c r="C64" i="14"/>
  <c r="Y63" i="14"/>
  <c r="Y69" i="14" s="1"/>
  <c r="W63" i="14"/>
  <c r="W69" i="14" s="1"/>
  <c r="U63" i="14"/>
  <c r="U69" i="14" s="1"/>
  <c r="S63" i="14"/>
  <c r="S69" i="14" s="1"/>
  <c r="Q63" i="14"/>
  <c r="Q69" i="14" s="1"/>
  <c r="O63" i="14"/>
  <c r="O69" i="14" s="1"/>
  <c r="M63" i="14"/>
  <c r="M69" i="14" s="1"/>
  <c r="K63" i="14"/>
  <c r="K69" i="14" s="1"/>
  <c r="I63" i="14"/>
  <c r="I69" i="14" s="1"/>
  <c r="G63" i="14"/>
  <c r="G69" i="14" s="1"/>
  <c r="E63" i="14"/>
  <c r="E69" i="14" s="1"/>
  <c r="C63" i="14"/>
  <c r="C69" i="14" s="1"/>
  <c r="Y60" i="14"/>
  <c r="W60" i="14"/>
  <c r="U60" i="14"/>
  <c r="S60" i="14"/>
  <c r="Q60" i="14"/>
  <c r="O60" i="14"/>
  <c r="M60" i="14"/>
  <c r="K60" i="14"/>
  <c r="I60" i="14"/>
  <c r="G60" i="14"/>
  <c r="E60" i="14"/>
  <c r="C60" i="14"/>
  <c r="Y58" i="14"/>
  <c r="W58" i="14"/>
  <c r="U58" i="14"/>
  <c r="S58" i="14"/>
  <c r="Q58" i="14"/>
  <c r="O58" i="14"/>
  <c r="M58" i="14"/>
  <c r="K58" i="14"/>
  <c r="I58" i="14"/>
  <c r="G58" i="14"/>
  <c r="E58" i="14"/>
  <c r="C58" i="14"/>
  <c r="Y57" i="14"/>
  <c r="W57" i="14"/>
  <c r="U57" i="14"/>
  <c r="S57" i="14"/>
  <c r="Q57" i="14"/>
  <c r="O57" i="14"/>
  <c r="M57" i="14"/>
  <c r="K57" i="14"/>
  <c r="I57" i="14"/>
  <c r="G57" i="14"/>
  <c r="E57" i="14"/>
  <c r="C57" i="14"/>
  <c r="Y56" i="14"/>
  <c r="W56" i="14"/>
  <c r="U56" i="14"/>
  <c r="S56" i="14"/>
  <c r="Q56" i="14"/>
  <c r="O56" i="14"/>
  <c r="M56" i="14"/>
  <c r="K56" i="14"/>
  <c r="I56" i="14"/>
  <c r="G56" i="14"/>
  <c r="E56" i="14"/>
  <c r="C56" i="14"/>
  <c r="Y55" i="14"/>
  <c r="W55" i="14"/>
  <c r="U55" i="14"/>
  <c r="S55" i="14"/>
  <c r="Q55" i="14"/>
  <c r="O55" i="14"/>
  <c r="M55" i="14"/>
  <c r="K55" i="14"/>
  <c r="I55" i="14"/>
  <c r="G55" i="14"/>
  <c r="E55" i="14"/>
  <c r="C55" i="14"/>
  <c r="Y54" i="14"/>
  <c r="W54" i="14"/>
  <c r="U54" i="14"/>
  <c r="S54" i="14"/>
  <c r="Q54" i="14"/>
  <c r="O54" i="14"/>
  <c r="M54" i="14"/>
  <c r="K54" i="14"/>
  <c r="I54" i="14"/>
  <c r="G54" i="14"/>
  <c r="E54" i="14"/>
  <c r="C54" i="14"/>
  <c r="Y53" i="14"/>
  <c r="Y59" i="14" s="1"/>
  <c r="W53" i="14"/>
  <c r="W59" i="14" s="1"/>
  <c r="U53" i="14"/>
  <c r="U59" i="14" s="1"/>
  <c r="S53" i="14"/>
  <c r="S59" i="14" s="1"/>
  <c r="Q53" i="14"/>
  <c r="Q59" i="14" s="1"/>
  <c r="O53" i="14"/>
  <c r="O59" i="14" s="1"/>
  <c r="M53" i="14"/>
  <c r="M59" i="14" s="1"/>
  <c r="K53" i="14"/>
  <c r="K59" i="14" s="1"/>
  <c r="I53" i="14"/>
  <c r="I59" i="14" s="1"/>
  <c r="G53" i="14"/>
  <c r="G59" i="14" s="1"/>
  <c r="E53" i="14"/>
  <c r="E59" i="14" s="1"/>
  <c r="C53" i="14"/>
  <c r="C59" i="14" s="1"/>
  <c r="Y50" i="14"/>
  <c r="W50" i="14"/>
  <c r="U50" i="14"/>
  <c r="S50" i="14"/>
  <c r="Q50" i="14"/>
  <c r="O50" i="14"/>
  <c r="M50" i="14"/>
  <c r="K50" i="14"/>
  <c r="I50" i="14"/>
  <c r="G50" i="14"/>
  <c r="E50" i="14"/>
  <c r="C50" i="14"/>
  <c r="Y48" i="14"/>
  <c r="W48" i="14"/>
  <c r="U48" i="14"/>
  <c r="S48" i="14"/>
  <c r="Q48" i="14"/>
  <c r="O48" i="14"/>
  <c r="M48" i="14"/>
  <c r="K48" i="14"/>
  <c r="I48" i="14"/>
  <c r="G48" i="14"/>
  <c r="E48" i="14"/>
  <c r="C48" i="14"/>
  <c r="Y47" i="14"/>
  <c r="W47" i="14"/>
  <c r="U47" i="14"/>
  <c r="S47" i="14"/>
  <c r="Q47" i="14"/>
  <c r="O47" i="14"/>
  <c r="M47" i="14"/>
  <c r="K47" i="14"/>
  <c r="I47" i="14"/>
  <c r="G47" i="14"/>
  <c r="E47" i="14"/>
  <c r="C47" i="14"/>
  <c r="Y46" i="14"/>
  <c r="W46" i="14"/>
  <c r="U46" i="14"/>
  <c r="S46" i="14"/>
  <c r="Q46" i="14"/>
  <c r="O46" i="14"/>
  <c r="M46" i="14"/>
  <c r="K46" i="14"/>
  <c r="I46" i="14"/>
  <c r="G46" i="14"/>
  <c r="E46" i="14"/>
  <c r="C46" i="14"/>
  <c r="Y45" i="14"/>
  <c r="W45" i="14"/>
  <c r="U45" i="14"/>
  <c r="S45" i="14"/>
  <c r="Q45" i="14"/>
  <c r="O45" i="14"/>
  <c r="M45" i="14"/>
  <c r="K45" i="14"/>
  <c r="I45" i="14"/>
  <c r="G45" i="14"/>
  <c r="E45" i="14"/>
  <c r="C45" i="14"/>
  <c r="Y44" i="14"/>
  <c r="W44" i="14"/>
  <c r="U44" i="14"/>
  <c r="S44" i="14"/>
  <c r="Q44" i="14"/>
  <c r="O44" i="14"/>
  <c r="M44" i="14"/>
  <c r="K44" i="14"/>
  <c r="I44" i="14"/>
  <c r="G44" i="14"/>
  <c r="E44" i="14"/>
  <c r="C44" i="14"/>
  <c r="Y43" i="14"/>
  <c r="Y49" i="14" s="1"/>
  <c r="W43" i="14"/>
  <c r="W49" i="14" s="1"/>
  <c r="U43" i="14"/>
  <c r="U49" i="14" s="1"/>
  <c r="S43" i="14"/>
  <c r="S49" i="14" s="1"/>
  <c r="Q43" i="14"/>
  <c r="Q49" i="14" s="1"/>
  <c r="O43" i="14"/>
  <c r="O49" i="14" s="1"/>
  <c r="M43" i="14"/>
  <c r="M49" i="14" s="1"/>
  <c r="K43" i="14"/>
  <c r="K49" i="14" s="1"/>
  <c r="I43" i="14"/>
  <c r="I49" i="14" s="1"/>
  <c r="G43" i="14"/>
  <c r="G49" i="14" s="1"/>
  <c r="E43" i="14"/>
  <c r="E49" i="14" s="1"/>
  <c r="C43" i="14"/>
  <c r="C49" i="14" s="1"/>
  <c r="Y89" i="14"/>
  <c r="Y40" i="14"/>
  <c r="Y38" i="14"/>
  <c r="Y37" i="14"/>
  <c r="Y36" i="14"/>
  <c r="Y35" i="14"/>
  <c r="Y34" i="14"/>
  <c r="Y33" i="14"/>
  <c r="Y39" i="14" s="1"/>
  <c r="W40" i="14"/>
  <c r="W38" i="14"/>
  <c r="W37" i="14"/>
  <c r="W36" i="14"/>
  <c r="W35" i="14"/>
  <c r="W34" i="14"/>
  <c r="W33" i="14"/>
  <c r="W39" i="14" s="1"/>
  <c r="U40" i="14"/>
  <c r="U38" i="14"/>
  <c r="U37" i="14"/>
  <c r="U36" i="14"/>
  <c r="U35" i="14"/>
  <c r="U34" i="14"/>
  <c r="U33" i="14"/>
  <c r="U39" i="14" s="1"/>
  <c r="S40" i="14"/>
  <c r="S38" i="14"/>
  <c r="S37" i="14"/>
  <c r="S36" i="14"/>
  <c r="S35" i="14"/>
  <c r="S34" i="14"/>
  <c r="S33" i="14"/>
  <c r="S39" i="14" s="1"/>
  <c r="Q40" i="14"/>
  <c r="Q38" i="14"/>
  <c r="Q37" i="14"/>
  <c r="Q36" i="14"/>
  <c r="Q35" i="14"/>
  <c r="Q34" i="14"/>
  <c r="Q33" i="14"/>
  <c r="Q39" i="14" s="1"/>
  <c r="O40" i="14"/>
  <c r="M40" i="14"/>
  <c r="K40" i="14"/>
  <c r="I40" i="14"/>
  <c r="G40" i="14"/>
  <c r="E40" i="14"/>
  <c r="C40" i="14"/>
  <c r="O38" i="14"/>
  <c r="M38" i="14"/>
  <c r="K38" i="14"/>
  <c r="I38" i="14"/>
  <c r="G38" i="14"/>
  <c r="E38" i="14"/>
  <c r="C38" i="14"/>
  <c r="O37" i="14"/>
  <c r="M37" i="14"/>
  <c r="K37" i="14"/>
  <c r="I37" i="14"/>
  <c r="G37" i="14"/>
  <c r="E37" i="14"/>
  <c r="C37" i="14"/>
  <c r="O36" i="14"/>
  <c r="M36" i="14"/>
  <c r="K36" i="14"/>
  <c r="I36" i="14"/>
  <c r="G36" i="14"/>
  <c r="E36" i="14"/>
  <c r="C36" i="14"/>
  <c r="O35" i="14"/>
  <c r="M35" i="14"/>
  <c r="K35" i="14"/>
  <c r="I35" i="14"/>
  <c r="G35" i="14"/>
  <c r="E35" i="14"/>
  <c r="C35" i="14"/>
  <c r="O34" i="14"/>
  <c r="M34" i="14"/>
  <c r="K34" i="14"/>
  <c r="I34" i="14"/>
  <c r="G34" i="14"/>
  <c r="E34" i="14"/>
  <c r="C34" i="14"/>
  <c r="O33" i="14"/>
  <c r="O39" i="14" s="1"/>
  <c r="M33" i="14"/>
  <c r="M39" i="14" s="1"/>
  <c r="K33" i="14"/>
  <c r="K39" i="14" s="1"/>
  <c r="I33" i="14"/>
  <c r="I39" i="14" s="1"/>
  <c r="G33" i="14"/>
  <c r="G39" i="14" s="1"/>
  <c r="E33" i="14"/>
  <c r="E39" i="14" s="1"/>
  <c r="C33" i="14"/>
  <c r="C39" i="14" s="1"/>
  <c r="O30" i="14"/>
  <c r="M30" i="14"/>
  <c r="K30" i="14"/>
  <c r="I30" i="14"/>
  <c r="G30" i="14"/>
  <c r="E30" i="14"/>
  <c r="C30" i="14"/>
  <c r="O28" i="14"/>
  <c r="M28" i="14"/>
  <c r="K28" i="14"/>
  <c r="I28" i="14"/>
  <c r="G28" i="14"/>
  <c r="E28" i="14"/>
  <c r="C28" i="14"/>
  <c r="O27" i="14"/>
  <c r="M27" i="14"/>
  <c r="K27" i="14"/>
  <c r="I27" i="14"/>
  <c r="G27" i="14"/>
  <c r="E27" i="14"/>
  <c r="C27" i="14"/>
  <c r="O26" i="14"/>
  <c r="M26" i="14"/>
  <c r="K26" i="14"/>
  <c r="I26" i="14"/>
  <c r="G26" i="14"/>
  <c r="E26" i="14"/>
  <c r="C26" i="14"/>
  <c r="O25" i="14"/>
  <c r="M25" i="14"/>
  <c r="K25" i="14"/>
  <c r="I25" i="14"/>
  <c r="G25" i="14"/>
  <c r="E25" i="14"/>
  <c r="C25" i="14"/>
  <c r="O24" i="14"/>
  <c r="M24" i="14"/>
  <c r="K24" i="14"/>
  <c r="I24" i="14"/>
  <c r="G24" i="14"/>
  <c r="E24" i="14"/>
  <c r="C24" i="14"/>
  <c r="O23" i="14"/>
  <c r="O29" i="14" s="1"/>
  <c r="M23" i="14"/>
  <c r="M29" i="14" s="1"/>
  <c r="K23" i="14"/>
  <c r="K29" i="14" s="1"/>
  <c r="I23" i="14"/>
  <c r="I29" i="14" s="1"/>
  <c r="G23" i="14"/>
  <c r="G29" i="14" s="1"/>
  <c r="E23" i="14"/>
  <c r="E29" i="14" s="1"/>
  <c r="C23" i="14"/>
  <c r="C29" i="14" s="1"/>
  <c r="O20" i="14"/>
  <c r="O18" i="14"/>
  <c r="O17" i="14"/>
  <c r="O16" i="14"/>
  <c r="O15" i="14"/>
  <c r="O14" i="14"/>
  <c r="O13" i="14"/>
  <c r="O19" i="14" s="1"/>
  <c r="M20" i="14"/>
  <c r="M18" i="14"/>
  <c r="M17" i="14"/>
  <c r="M16" i="14"/>
  <c r="M15" i="14"/>
  <c r="M14" i="14"/>
  <c r="M13" i="14"/>
  <c r="M19" i="14" s="1"/>
  <c r="K20" i="14"/>
  <c r="K18" i="14"/>
  <c r="K17" i="14"/>
  <c r="K16" i="14"/>
  <c r="K15" i="14"/>
  <c r="K14" i="14"/>
  <c r="K13" i="14"/>
  <c r="K19" i="14" s="1"/>
  <c r="I20" i="14"/>
  <c r="I18" i="14"/>
  <c r="I17" i="14"/>
  <c r="I16" i="14"/>
  <c r="I15" i="14"/>
  <c r="I14" i="14"/>
  <c r="I13" i="14"/>
  <c r="I19" i="14" s="1"/>
  <c r="G20" i="14"/>
  <c r="G18" i="14"/>
  <c r="G17" i="14"/>
  <c r="G16" i="14"/>
  <c r="G15" i="14"/>
  <c r="G14" i="14"/>
  <c r="G13" i="14"/>
  <c r="G19" i="14" s="1"/>
  <c r="E20" i="14"/>
  <c r="E18" i="14"/>
  <c r="E17" i="14"/>
  <c r="E16" i="14"/>
  <c r="E15" i="14"/>
  <c r="E14" i="14"/>
  <c r="E13" i="14"/>
  <c r="E19" i="14" s="1"/>
  <c r="C20" i="14"/>
  <c r="C18" i="14"/>
  <c r="C17" i="14"/>
  <c r="C16" i="14"/>
  <c r="C15" i="14"/>
  <c r="C14" i="14"/>
  <c r="C13" i="14"/>
  <c r="C19" i="14" s="1"/>
  <c r="O10" i="14"/>
  <c r="O8" i="14"/>
  <c r="O7" i="14"/>
  <c r="O6" i="14"/>
  <c r="O5" i="14"/>
  <c r="O4" i="14"/>
  <c r="O3" i="14"/>
  <c r="O9" i="14" s="1"/>
  <c r="M10" i="14"/>
  <c r="M8" i="14"/>
  <c r="M7" i="14"/>
  <c r="M6" i="14"/>
  <c r="M5" i="14"/>
  <c r="M4" i="14"/>
  <c r="M3" i="14"/>
  <c r="M9" i="14" s="1"/>
  <c r="K10" i="14"/>
  <c r="I10" i="14"/>
  <c r="G10" i="14"/>
  <c r="E10" i="14"/>
  <c r="C10" i="14"/>
  <c r="K8" i="14"/>
  <c r="I8" i="14"/>
  <c r="G8" i="14"/>
  <c r="E8" i="14"/>
  <c r="C8" i="14"/>
  <c r="K7" i="14"/>
  <c r="I7" i="14"/>
  <c r="G7" i="14"/>
  <c r="E7" i="14"/>
  <c r="C7" i="14"/>
  <c r="K6" i="14"/>
  <c r="I6" i="14"/>
  <c r="G6" i="14"/>
  <c r="E6" i="14"/>
  <c r="C6" i="14"/>
  <c r="K5" i="14"/>
  <c r="I5" i="14"/>
  <c r="G5" i="14"/>
  <c r="E5" i="14"/>
  <c r="C5" i="14"/>
  <c r="K4" i="14"/>
  <c r="I4" i="14"/>
  <c r="G4" i="14"/>
  <c r="E4" i="14"/>
  <c r="C4" i="14"/>
  <c r="K3" i="14"/>
  <c r="K9" i="14" s="1"/>
  <c r="I3" i="14"/>
  <c r="I9" i="14" s="1"/>
  <c r="G3" i="14"/>
  <c r="G9" i="14" s="1"/>
  <c r="E3" i="14"/>
  <c r="E9" i="14" s="1"/>
  <c r="L6" i="15"/>
  <c r="F19" i="15"/>
  <c r="E19" i="15"/>
  <c r="D19" i="15"/>
  <c r="C19" i="15"/>
  <c r="B19" i="15"/>
  <c r="A19" i="15"/>
  <c r="M10" i="5"/>
  <c r="Y8" i="4"/>
  <c r="Y24" i="4"/>
  <c r="X17" i="4"/>
  <c r="Y17" i="4" s="1"/>
  <c r="X8" i="4"/>
  <c r="X9" i="4"/>
  <c r="X10" i="4"/>
  <c r="X11" i="4"/>
  <c r="X12" i="4"/>
  <c r="X13" i="4"/>
  <c r="X14" i="4"/>
  <c r="X15" i="4"/>
  <c r="X16" i="4"/>
  <c r="Y16" i="4" s="1"/>
  <c r="X7" i="4"/>
  <c r="M10" i="4"/>
  <c r="I8" i="4"/>
  <c r="J8" i="4" s="1"/>
  <c r="I9" i="4"/>
  <c r="J9" i="4" s="1"/>
  <c r="I10" i="4"/>
  <c r="J10" i="4" s="1"/>
  <c r="I11" i="4"/>
  <c r="J11" i="4" s="1"/>
  <c r="I12" i="4"/>
  <c r="J12" i="4" s="1"/>
  <c r="I13" i="4"/>
  <c r="J13" i="4" s="1"/>
  <c r="I14" i="4"/>
  <c r="J14" i="4" s="1"/>
  <c r="I15" i="4"/>
  <c r="J15" i="4" s="1"/>
  <c r="I16" i="4"/>
  <c r="J16" i="4" s="1"/>
  <c r="I17" i="4"/>
  <c r="J17" i="4" s="1"/>
  <c r="I7" i="4"/>
  <c r="J7" i="4" s="1"/>
  <c r="S25" i="3"/>
  <c r="X16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7" i="3"/>
  <c r="M10" i="3"/>
  <c r="M10" i="1"/>
  <c r="K25" i="1"/>
  <c r="K6" i="15" s="1"/>
  <c r="F25" i="2"/>
  <c r="K25" i="2"/>
  <c r="N25" i="2"/>
  <c r="O25" i="2"/>
  <c r="P25" i="2"/>
  <c r="Q25" i="2"/>
  <c r="R25" i="2"/>
  <c r="S25" i="2"/>
  <c r="T25" i="2"/>
  <c r="U25" i="2"/>
  <c r="V25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7" i="2"/>
  <c r="W25" i="2" s="1"/>
  <c r="M10" i="2"/>
  <c r="M25" i="2" s="1"/>
  <c r="S25" i="1"/>
  <c r="T25" i="1"/>
  <c r="U25" i="1"/>
  <c r="V25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7" i="1"/>
  <c r="H7" i="1"/>
  <c r="D25" i="31" l="1"/>
  <c r="K17" i="26"/>
  <c r="N7" i="25"/>
  <c r="M17" i="26"/>
  <c r="O7" i="25"/>
  <c r="N17" i="26"/>
  <c r="C9" i="14"/>
  <c r="C205" i="14"/>
  <c r="M7" i="25"/>
  <c r="Z7" i="26"/>
  <c r="AA3" i="14"/>
  <c r="C7" i="26" s="1"/>
  <c r="O47" i="12"/>
  <c r="O40" i="12"/>
  <c r="C39" i="12"/>
  <c r="C37" i="12"/>
  <c r="AM12" i="12"/>
  <c r="AM10" i="12"/>
  <c r="P40" i="12"/>
  <c r="O47" i="13"/>
  <c r="O40" i="13"/>
  <c r="C39" i="13"/>
  <c r="C37" i="13"/>
  <c r="O32" i="13"/>
  <c r="AM12" i="13"/>
  <c r="AM10" i="13"/>
  <c r="P40" i="13"/>
  <c r="P7" i="25" l="1"/>
  <c r="L21" i="26"/>
  <c r="P45" i="13"/>
  <c r="O32" i="12"/>
  <c r="O30" i="12"/>
  <c r="P42" i="12"/>
  <c r="P43" i="12"/>
  <c r="P45" i="12"/>
  <c r="P43" i="13"/>
  <c r="P42" i="13"/>
  <c r="O31" i="13"/>
  <c r="C38" i="13"/>
  <c r="P38" i="13"/>
  <c r="C33" i="13" l="1"/>
  <c r="P37" i="13" s="1"/>
  <c r="P41" i="13"/>
  <c r="C36" i="13"/>
  <c r="O33" i="13"/>
  <c r="P44" i="13"/>
  <c r="O31" i="12"/>
  <c r="O30" i="13"/>
  <c r="O33" i="12"/>
  <c r="P44" i="12"/>
  <c r="P38" i="12"/>
  <c r="C38" i="12"/>
  <c r="C36" i="12"/>
  <c r="P41" i="12"/>
  <c r="C32" i="13"/>
  <c r="P39" i="13" s="1"/>
  <c r="F32" i="13"/>
  <c r="F31" i="13" l="1"/>
  <c r="C31" i="13"/>
  <c r="C43" i="13" s="1"/>
  <c r="C33" i="12"/>
  <c r="P37" i="12" s="1"/>
  <c r="F32" i="12"/>
  <c r="C31" i="12"/>
  <c r="C32" i="12"/>
  <c r="P39" i="12" s="1"/>
  <c r="F31" i="12"/>
  <c r="F36" i="12" s="1"/>
  <c r="AA24" i="12"/>
  <c r="F36" i="13"/>
  <c r="F43" i="13"/>
  <c r="P36" i="13"/>
  <c r="O34" i="13"/>
  <c r="AA24" i="13"/>
  <c r="O35" i="13"/>
  <c r="P46" i="12" l="1"/>
  <c r="Y26" i="12"/>
  <c r="Y27" i="12" s="1"/>
  <c r="C43" i="12"/>
  <c r="O35" i="12"/>
  <c r="F43" i="12"/>
  <c r="P36" i="12"/>
  <c r="P48" i="12" s="1"/>
  <c r="O34" i="12"/>
  <c r="F44" i="13"/>
  <c r="O48" i="13"/>
  <c r="P46" i="13"/>
  <c r="P48" i="13" s="1"/>
  <c r="Y26" i="13"/>
  <c r="Y27" i="13" s="1"/>
  <c r="O51" i="13" l="1"/>
  <c r="O51" i="12"/>
  <c r="O48" i="12"/>
  <c r="S49" i="12" s="1"/>
  <c r="F44" i="12"/>
  <c r="S49" i="13"/>
  <c r="K47" i="28" l="1"/>
  <c r="O49" i="7"/>
  <c r="O42" i="7"/>
  <c r="C41" i="7"/>
  <c r="C39" i="7"/>
  <c r="O26" i="7"/>
  <c r="AN12" i="7"/>
  <c r="AN10" i="7" s="1"/>
  <c r="P42" i="7"/>
  <c r="O34" i="7" l="1"/>
  <c r="P45" i="7"/>
  <c r="P47" i="7"/>
  <c r="P44" i="7"/>
  <c r="C38" i="7"/>
  <c r="P40" i="7"/>
  <c r="P43" i="7" l="1"/>
  <c r="L40" i="28"/>
  <c r="Z18" i="7"/>
  <c r="P46" i="7"/>
  <c r="O33" i="7"/>
  <c r="Z23" i="7"/>
  <c r="O32" i="7"/>
  <c r="C40" i="7"/>
  <c r="O35" i="7"/>
  <c r="Z9" i="7"/>
  <c r="Z12" i="7"/>
  <c r="Z24" i="7"/>
  <c r="C35" i="7"/>
  <c r="P39" i="7" s="1"/>
  <c r="F33" i="7"/>
  <c r="G27" i="7"/>
  <c r="C34" i="7"/>
  <c r="P41" i="7" s="1"/>
  <c r="Z14" i="7"/>
  <c r="Z21" i="7"/>
  <c r="Z17" i="7"/>
  <c r="C33" i="7" l="1"/>
  <c r="C45" i="7" s="1"/>
  <c r="F34" i="7"/>
  <c r="F38" i="7" s="1"/>
  <c r="Z20" i="7"/>
  <c r="Z11" i="7"/>
  <c r="Z22" i="7"/>
  <c r="Z10" i="7"/>
  <c r="Z19" i="7"/>
  <c r="AB26" i="7"/>
  <c r="Z7" i="7"/>
  <c r="O37" i="7"/>
  <c r="Z8" i="7"/>
  <c r="Z16" i="7"/>
  <c r="Z15" i="7"/>
  <c r="Z13" i="7"/>
  <c r="Z28" i="7" l="1"/>
  <c r="Z29" i="7" s="1"/>
  <c r="Z25" i="7"/>
  <c r="F45" i="7"/>
  <c r="F46" i="7" s="1"/>
  <c r="P38" i="7"/>
  <c r="O36" i="7"/>
  <c r="P48" i="7" l="1"/>
  <c r="P50" i="7"/>
  <c r="O53" i="7"/>
  <c r="O50" i="7"/>
  <c r="S51" i="7" s="1"/>
  <c r="O47" i="10" l="1"/>
  <c r="O40" i="10"/>
  <c r="C39" i="10"/>
  <c r="C37" i="10"/>
  <c r="AN12" i="10"/>
  <c r="AN10" i="10" s="1"/>
  <c r="P40" i="10"/>
  <c r="P45" i="10" l="1"/>
  <c r="U210" i="14"/>
  <c r="P43" i="10"/>
  <c r="O30" i="10"/>
  <c r="P42" i="10"/>
  <c r="O32" i="10"/>
  <c r="Z7" i="10"/>
  <c r="P41" i="10" l="1"/>
  <c r="C36" i="10"/>
  <c r="P44" i="10"/>
  <c r="U209" i="14"/>
  <c r="Z22" i="10"/>
  <c r="Z21" i="10"/>
  <c r="Z10" i="10"/>
  <c r="Z13" i="10"/>
  <c r="O33" i="10"/>
  <c r="Z9" i="10"/>
  <c r="AB24" i="10"/>
  <c r="Z19" i="10" l="1"/>
  <c r="Z18" i="10"/>
  <c r="Z17" i="10"/>
  <c r="Z11" i="10"/>
  <c r="Z16" i="10"/>
  <c r="Z20" i="10"/>
  <c r="Z8" i="10" l="1"/>
  <c r="P38" i="10" l="1"/>
  <c r="C38" i="10"/>
  <c r="L43" i="28"/>
  <c r="O31" i="10"/>
  <c r="Z14" i="10" l="1"/>
  <c r="Z12" i="10"/>
  <c r="Z23" i="10" s="1"/>
  <c r="F31" i="10"/>
  <c r="C31" i="10"/>
  <c r="C32" i="10"/>
  <c r="P39" i="10" s="1"/>
  <c r="F32" i="10"/>
  <c r="C33" i="10"/>
  <c r="P37" i="10" s="1"/>
  <c r="C43" i="10" l="1"/>
  <c r="O35" i="10"/>
  <c r="F36" i="10"/>
  <c r="P46" i="10"/>
  <c r="Z26" i="10"/>
  <c r="Z27" i="10" s="1"/>
  <c r="P36" i="10" l="1"/>
  <c r="P48" i="10" s="1"/>
  <c r="O34" i="10"/>
  <c r="F43" i="10"/>
  <c r="F44" i="10" s="1"/>
  <c r="O48" i="10" l="1"/>
  <c r="S49" i="10" s="1"/>
  <c r="O51" i="10"/>
  <c r="O47" i="11" l="1"/>
  <c r="O40" i="11"/>
  <c r="C39" i="11"/>
  <c r="C37" i="11"/>
  <c r="O32" i="11"/>
  <c r="AN12" i="11"/>
  <c r="AN10" i="11"/>
  <c r="P43" i="11" l="1"/>
  <c r="P42" i="11"/>
  <c r="P45" i="11"/>
  <c r="P40" i="11"/>
  <c r="O33" i="11"/>
  <c r="C36" i="11"/>
  <c r="P41" i="11"/>
  <c r="C38" i="11"/>
  <c r="I22" i="28"/>
  <c r="P38" i="11" l="1"/>
  <c r="Z12" i="11"/>
  <c r="P44" i="11"/>
  <c r="Z19" i="11"/>
  <c r="O31" i="11"/>
  <c r="Z13" i="11"/>
  <c r="O30" i="11"/>
  <c r="Z18" i="11"/>
  <c r="Z21" i="11"/>
  <c r="Z9" i="11"/>
  <c r="Z11" i="11"/>
  <c r="L44" i="28"/>
  <c r="Z14" i="11"/>
  <c r="O17" i="25"/>
  <c r="W195" i="16"/>
  <c r="N16" i="25"/>
  <c r="M16" i="25"/>
  <c r="N15" i="25"/>
  <c r="M15" i="25"/>
  <c r="N14" i="25"/>
  <c r="M14" i="25"/>
  <c r="N13" i="25"/>
  <c r="M13" i="25"/>
  <c r="N12" i="25"/>
  <c r="M12" i="25"/>
  <c r="N11" i="25"/>
  <c r="M11" i="25"/>
  <c r="N10" i="25"/>
  <c r="M10" i="25"/>
  <c r="N9" i="25"/>
  <c r="M9" i="25"/>
  <c r="N8" i="25"/>
  <c r="M8" i="25"/>
  <c r="W18" i="16"/>
  <c r="H44" i="17" s="1"/>
  <c r="W16" i="16"/>
  <c r="W14" i="16"/>
  <c r="AA216" i="14"/>
  <c r="AA215" i="14"/>
  <c r="N17" i="25" l="1"/>
  <c r="H43" i="17"/>
  <c r="Z22" i="11"/>
  <c r="Z17" i="11"/>
  <c r="Z8" i="11"/>
  <c r="Z16" i="11"/>
  <c r="Z15" i="11"/>
  <c r="C33" i="11"/>
  <c r="P37" i="11" s="1"/>
  <c r="F32" i="11"/>
  <c r="F31" i="11"/>
  <c r="C31" i="11"/>
  <c r="C32" i="11"/>
  <c r="P39" i="11" s="1"/>
  <c r="Z10" i="11"/>
  <c r="Z20" i="11"/>
  <c r="O47" i="9"/>
  <c r="O40" i="9"/>
  <c r="C39" i="9"/>
  <c r="C37" i="9"/>
  <c r="AN12" i="9"/>
  <c r="AN10" i="9" s="1"/>
  <c r="F36" i="11" l="1"/>
  <c r="F43" i="11" s="1"/>
  <c r="P40" i="9"/>
  <c r="C43" i="11"/>
  <c r="O35" i="11"/>
  <c r="O34" i="11"/>
  <c r="AB24" i="11"/>
  <c r="Z7" i="11"/>
  <c r="Z23" i="11" s="1"/>
  <c r="S210" i="14"/>
  <c r="O32" i="9"/>
  <c r="O31" i="9"/>
  <c r="P43" i="9"/>
  <c r="P42" i="9"/>
  <c r="P36" i="11" l="1"/>
  <c r="P46" i="11"/>
  <c r="Z26" i="11"/>
  <c r="Z27" i="11" s="1"/>
  <c r="O48" i="11"/>
  <c r="F44" i="11"/>
  <c r="S209" i="14"/>
  <c r="O33" i="9"/>
  <c r="P38" i="9"/>
  <c r="Z11" i="9"/>
  <c r="Z17" i="9"/>
  <c r="C38" i="9"/>
  <c r="P44" i="9"/>
  <c r="P41" i="9"/>
  <c r="C36" i="9"/>
  <c r="Z7" i="9"/>
  <c r="P45" i="9"/>
  <c r="O30" i="9"/>
  <c r="Z12" i="9"/>
  <c r="Z9" i="9"/>
  <c r="O51" i="11" l="1"/>
  <c r="F32" i="9"/>
  <c r="L42" i="28"/>
  <c r="P48" i="11"/>
  <c r="S49" i="11" s="1"/>
  <c r="Z14" i="9"/>
  <c r="F31" i="9"/>
  <c r="Z18" i="9"/>
  <c r="Z19" i="9"/>
  <c r="C32" i="9"/>
  <c r="P39" i="9" s="1"/>
  <c r="AB24" i="9"/>
  <c r="P46" i="9"/>
  <c r="Z13" i="9"/>
  <c r="Z16" i="9"/>
  <c r="Z21" i="9"/>
  <c r="C31" i="9"/>
  <c r="O35" i="9" s="1"/>
  <c r="C33" i="9"/>
  <c r="P37" i="9" s="1"/>
  <c r="Z15" i="9"/>
  <c r="Z8" i="9"/>
  <c r="Z20" i="9"/>
  <c r="Z22" i="9"/>
  <c r="F36" i="9" l="1"/>
  <c r="P36" i="9" s="1"/>
  <c r="F43" i="9"/>
  <c r="O34" i="9"/>
  <c r="O48" i="9" s="1"/>
  <c r="Z10" i="9"/>
  <c r="Z23" i="9" s="1"/>
  <c r="Z26" i="9"/>
  <c r="Z27" i="9" s="1"/>
  <c r="P48" i="9"/>
  <c r="C43" i="9"/>
  <c r="F44" i="9" s="1"/>
  <c r="O51" i="9" l="1"/>
  <c r="S49" i="9"/>
  <c r="O47" i="8"/>
  <c r="O40" i="8"/>
  <c r="C39" i="8"/>
  <c r="C37" i="8"/>
  <c r="AN12" i="8"/>
  <c r="AN10" i="8"/>
  <c r="Q210" i="14" l="1"/>
  <c r="P40" i="8"/>
  <c r="P45" i="8"/>
  <c r="P42" i="8"/>
  <c r="P44" i="8"/>
  <c r="Z9" i="8"/>
  <c r="P43" i="8"/>
  <c r="C36" i="8" l="1"/>
  <c r="C38" i="8"/>
  <c r="Z21" i="8"/>
  <c r="O32" i="8"/>
  <c r="Z22" i="8"/>
  <c r="P38" i="8"/>
  <c r="Q209" i="14"/>
  <c r="P41" i="8"/>
  <c r="O30" i="8"/>
  <c r="O31" i="8"/>
  <c r="O33" i="8"/>
  <c r="Z19" i="8"/>
  <c r="Z11" i="8"/>
  <c r="F31" i="8" l="1"/>
  <c r="L41" i="28"/>
  <c r="Z10" i="8"/>
  <c r="Z20" i="8"/>
  <c r="Z14" i="8"/>
  <c r="C33" i="8"/>
  <c r="P37" i="8" s="1"/>
  <c r="F32" i="8"/>
  <c r="F36" i="8" s="1"/>
  <c r="F43" i="8" s="1"/>
  <c r="Z8" i="8"/>
  <c r="C31" i="8"/>
  <c r="O35" i="8" s="1"/>
  <c r="C32" i="8"/>
  <c r="P39" i="8" s="1"/>
  <c r="Z17" i="8"/>
  <c r="Z12" i="8"/>
  <c r="Z7" i="8"/>
  <c r="AB24" i="8"/>
  <c r="Z15" i="8"/>
  <c r="Z18" i="8"/>
  <c r="C43" i="8" l="1"/>
  <c r="F44" i="8" s="1"/>
  <c r="Z13" i="8"/>
  <c r="O34" i="8"/>
  <c r="P36" i="8"/>
  <c r="Z16" i="8"/>
  <c r="Z23" i="8" s="1"/>
  <c r="O48" i="8"/>
  <c r="P46" i="8"/>
  <c r="Z26" i="8"/>
  <c r="Z27" i="8" s="1"/>
  <c r="O51" i="8" l="1"/>
  <c r="P48" i="8"/>
  <c r="S49" i="8" s="1"/>
  <c r="E54" i="17" l="1"/>
  <c r="H45" i="17"/>
  <c r="AA10" i="14"/>
  <c r="O205" i="14" l="1"/>
  <c r="O208" i="14"/>
  <c r="O210" i="14"/>
  <c r="AB10" i="14"/>
  <c r="AD3" i="14" s="1"/>
  <c r="AF3" i="14" s="1"/>
  <c r="E7" i="26"/>
  <c r="D7" i="25" l="1"/>
  <c r="O209" i="14"/>
  <c r="O206" i="14"/>
  <c r="Q17" i="16" l="1"/>
  <c r="I21" i="17" s="1"/>
  <c r="I28" i="17" s="1"/>
  <c r="D61" i="17" s="1"/>
  <c r="G7" i="25"/>
  <c r="O207" i="14"/>
  <c r="I7" i="25" l="1"/>
  <c r="O50" i="6"/>
  <c r="O43" i="6"/>
  <c r="C42" i="6"/>
  <c r="C40" i="6"/>
  <c r="O27" i="6"/>
  <c r="E26" i="6"/>
  <c r="D26" i="6"/>
  <c r="AN15" i="6"/>
  <c r="AN17" i="6" s="1"/>
  <c r="AN12" i="6"/>
  <c r="F26" i="6"/>
  <c r="AN10" i="6"/>
  <c r="M26" i="6"/>
  <c r="AA6" i="14"/>
  <c r="P43" i="6" l="1"/>
  <c r="AA8" i="14"/>
  <c r="I7" i="26" s="1"/>
  <c r="H7" i="26"/>
  <c r="AA4" i="14"/>
  <c r="D7" i="26" s="1"/>
  <c r="AA9" i="14"/>
  <c r="AB9" i="14" s="1"/>
  <c r="O35" i="6"/>
  <c r="V26" i="6"/>
  <c r="N26" i="6"/>
  <c r="P45" i="6" s="1"/>
  <c r="T26" i="6"/>
  <c r="C26" i="6"/>
  <c r="O26" i="6"/>
  <c r="U26" i="6"/>
  <c r="Q26" i="6"/>
  <c r="R26" i="6"/>
  <c r="K26" i="6"/>
  <c r="P26" i="6"/>
  <c r="P46" i="6" s="1"/>
  <c r="L26" i="6"/>
  <c r="S26" i="6"/>
  <c r="B26" i="6"/>
  <c r="T17" i="16" l="1"/>
  <c r="H35" i="17" s="1"/>
  <c r="J61" i="17" s="1"/>
  <c r="M210" i="14"/>
  <c r="AB3" i="14"/>
  <c r="AC3" i="14" s="1"/>
  <c r="AB8" i="14"/>
  <c r="AB4" i="14"/>
  <c r="AB6" i="14"/>
  <c r="AK3" i="14" s="1"/>
  <c r="Z25" i="6"/>
  <c r="P47" i="6"/>
  <c r="Z20" i="6"/>
  <c r="W26" i="6"/>
  <c r="Z10" i="6"/>
  <c r="AB27" i="6"/>
  <c r="C41" i="6"/>
  <c r="C39" i="6"/>
  <c r="G26" i="6"/>
  <c r="P48" i="6"/>
  <c r="O34" i="6"/>
  <c r="O33" i="6"/>
  <c r="O36" i="6"/>
  <c r="P41" i="6"/>
  <c r="P44" i="6"/>
  <c r="Z13" i="6" l="1"/>
  <c r="Z21" i="6"/>
  <c r="C35" i="6"/>
  <c r="P42" i="6" s="1"/>
  <c r="L39" i="28"/>
  <c r="Z14" i="6"/>
  <c r="Z22" i="6"/>
  <c r="F7" i="26"/>
  <c r="Z24" i="6"/>
  <c r="Z16" i="6"/>
  <c r="Z7" i="6"/>
  <c r="C34" i="6"/>
  <c r="O38" i="6" s="1"/>
  <c r="AA7" i="14"/>
  <c r="AB7" i="14" s="1"/>
  <c r="M209" i="14"/>
  <c r="Z17" i="6"/>
  <c r="Z11" i="6"/>
  <c r="AA5" i="14"/>
  <c r="AB5" i="14" s="1"/>
  <c r="AE3" i="14"/>
  <c r="AG3" i="14" s="1"/>
  <c r="AH3" i="14" s="1"/>
  <c r="Z19" i="6"/>
  <c r="F34" i="6"/>
  <c r="H26" i="6"/>
  <c r="J26" i="6"/>
  <c r="X26" i="6"/>
  <c r="Z23" i="6"/>
  <c r="C36" i="6"/>
  <c r="P40" i="6" s="1"/>
  <c r="G28" i="6"/>
  <c r="F35" i="6"/>
  <c r="Z8" i="6"/>
  <c r="Z15" i="6"/>
  <c r="Z18" i="6"/>
  <c r="Z12" i="6"/>
  <c r="R7" i="26" l="1"/>
  <c r="Q7" i="26"/>
  <c r="S7" i="26"/>
  <c r="C46" i="6"/>
  <c r="Y7" i="26"/>
  <c r="AA7" i="26" s="1"/>
  <c r="AB7" i="26" s="1"/>
  <c r="C7" i="25"/>
  <c r="B8" i="28" s="1"/>
  <c r="G7" i="26"/>
  <c r="F39" i="6"/>
  <c r="F46" i="6" s="1"/>
  <c r="F47" i="6" s="1"/>
  <c r="AJ3" i="14"/>
  <c r="AM3" i="14" s="1"/>
  <c r="I26" i="6"/>
  <c r="Z9" i="6"/>
  <c r="Z26" i="6" s="1"/>
  <c r="P49" i="6"/>
  <c r="Z29" i="6"/>
  <c r="Z30" i="6" s="1"/>
  <c r="J7" i="26" l="1"/>
  <c r="E7" i="25"/>
  <c r="Q7" i="25"/>
  <c r="R7" i="25" s="1"/>
  <c r="S7" i="25" s="1"/>
  <c r="O37" i="6"/>
  <c r="O51" i="6" s="1"/>
  <c r="P39" i="6"/>
  <c r="P51" i="6" s="1"/>
  <c r="P7" i="26" l="1"/>
  <c r="C8" i="28"/>
  <c r="N14" i="16"/>
  <c r="O17" i="16" s="1"/>
  <c r="O54" i="6"/>
  <c r="S52" i="6"/>
  <c r="Q14" i="16"/>
  <c r="R14" i="16" s="1"/>
  <c r="F7" i="25"/>
  <c r="O49" i="5"/>
  <c r="O42" i="5"/>
  <c r="C41" i="5"/>
  <c r="C39" i="5"/>
  <c r="T24" i="5"/>
  <c r="R24" i="5"/>
  <c r="Q24" i="5"/>
  <c r="N24" i="5"/>
  <c r="T23" i="5"/>
  <c r="Q23" i="5"/>
  <c r="N23" i="5"/>
  <c r="T22" i="5"/>
  <c r="S22" i="5"/>
  <c r="R22" i="5"/>
  <c r="Q22" i="5"/>
  <c r="O22" i="5"/>
  <c r="N22" i="5"/>
  <c r="T21" i="5"/>
  <c r="Q21" i="5"/>
  <c r="N21" i="5"/>
  <c r="T20" i="5"/>
  <c r="S20" i="5"/>
  <c r="R20" i="5"/>
  <c r="Q20" i="5"/>
  <c r="N20" i="5"/>
  <c r="T19" i="5"/>
  <c r="R19" i="5"/>
  <c r="Q19" i="5"/>
  <c r="O19" i="5"/>
  <c r="N19" i="5"/>
  <c r="T18" i="5"/>
  <c r="Q18" i="5"/>
  <c r="N18" i="5"/>
  <c r="T17" i="5"/>
  <c r="R17" i="5"/>
  <c r="Q17" i="5"/>
  <c r="N17" i="5"/>
  <c r="L17" i="5"/>
  <c r="T16" i="5"/>
  <c r="S16" i="5"/>
  <c r="Q16" i="5"/>
  <c r="N16" i="5"/>
  <c r="T15" i="5"/>
  <c r="R15" i="5"/>
  <c r="Q15" i="5"/>
  <c r="N15" i="5"/>
  <c r="L15" i="5"/>
  <c r="AN14" i="5"/>
  <c r="AN16" i="5" s="1"/>
  <c r="T14" i="5"/>
  <c r="S14" i="5"/>
  <c r="Q14" i="5"/>
  <c r="N14" i="5"/>
  <c r="L14" i="5"/>
  <c r="T13" i="5"/>
  <c r="N13" i="5"/>
  <c r="L13" i="5"/>
  <c r="T12" i="5"/>
  <c r="R12" i="5"/>
  <c r="N12" i="5"/>
  <c r="L12" i="5"/>
  <c r="AN11" i="5"/>
  <c r="T11" i="5"/>
  <c r="R11" i="5"/>
  <c r="N11" i="5"/>
  <c r="L11" i="5"/>
  <c r="AN10" i="5"/>
  <c r="T10" i="5"/>
  <c r="S10" i="5"/>
  <c r="R10" i="5"/>
  <c r="N10" i="5"/>
  <c r="M25" i="5"/>
  <c r="L10" i="5"/>
  <c r="T9" i="5"/>
  <c r="S9" i="5"/>
  <c r="R9" i="5"/>
  <c r="N9" i="5"/>
  <c r="L9" i="5"/>
  <c r="T8" i="5"/>
  <c r="L8" i="5"/>
  <c r="T7" i="5"/>
  <c r="S7" i="5"/>
  <c r="N7" i="5"/>
  <c r="L7" i="5"/>
  <c r="D8" i="28" l="1"/>
  <c r="H7" i="25"/>
  <c r="O14" i="16"/>
  <c r="H21" i="17"/>
  <c r="H28" i="17" s="1"/>
  <c r="S14" i="16"/>
  <c r="P42" i="5"/>
  <c r="H12" i="5"/>
  <c r="O34" i="5"/>
  <c r="G19" i="5"/>
  <c r="H19" i="5" s="1"/>
  <c r="H14" i="5"/>
  <c r="H17" i="5"/>
  <c r="G24" i="5"/>
  <c r="H24" i="5" s="1"/>
  <c r="H9" i="5"/>
  <c r="H10" i="5"/>
  <c r="H23" i="5"/>
  <c r="Q25" i="5"/>
  <c r="H11" i="5"/>
  <c r="H18" i="5"/>
  <c r="H22" i="5"/>
  <c r="I22" i="5" s="1"/>
  <c r="J22" i="5" s="1"/>
  <c r="H13" i="5"/>
  <c r="H20" i="5"/>
  <c r="H21" i="5"/>
  <c r="L25" i="5"/>
  <c r="O33" i="5"/>
  <c r="H7" i="5"/>
  <c r="U25" i="5"/>
  <c r="H8" i="5"/>
  <c r="V25" i="5"/>
  <c r="S25" i="5"/>
  <c r="O25" i="5"/>
  <c r="H15" i="5"/>
  <c r="T25" i="5"/>
  <c r="N25" i="5"/>
  <c r="P44" i="5" s="1"/>
  <c r="O32" i="5"/>
  <c r="K25" i="5"/>
  <c r="P25" i="5"/>
  <c r="P45" i="5" s="1"/>
  <c r="R25" i="5"/>
  <c r="F8" i="28" l="1"/>
  <c r="I8" i="28"/>
  <c r="J8" i="28"/>
  <c r="H8" i="28"/>
  <c r="G8" i="28"/>
  <c r="J7" i="25"/>
  <c r="H32" i="17"/>
  <c r="H33" i="17" s="1"/>
  <c r="D60" i="17"/>
  <c r="J57" i="17" s="1"/>
  <c r="J59" i="17" s="1"/>
  <c r="I14" i="5"/>
  <c r="J14" i="5" s="1"/>
  <c r="P43" i="5"/>
  <c r="X14" i="5"/>
  <c r="Y14" i="5" s="1"/>
  <c r="C38" i="5"/>
  <c r="I24" i="5"/>
  <c r="J24" i="5" s="1"/>
  <c r="I23" i="5"/>
  <c r="J23" i="5" s="1"/>
  <c r="X20" i="5"/>
  <c r="Z20" i="5" s="1"/>
  <c r="I13" i="5"/>
  <c r="J13" i="5" s="1"/>
  <c r="X8" i="5"/>
  <c r="Z8" i="5" s="1"/>
  <c r="X19" i="5"/>
  <c r="Y19" i="5" s="1"/>
  <c r="I19" i="5"/>
  <c r="J19" i="5" s="1"/>
  <c r="X21" i="5"/>
  <c r="Y21" i="5" s="1"/>
  <c r="I12" i="5"/>
  <c r="J12" i="5" s="1"/>
  <c r="I18" i="5"/>
  <c r="J18" i="5" s="1"/>
  <c r="I17" i="5"/>
  <c r="J17" i="5" s="1"/>
  <c r="O35" i="5"/>
  <c r="W25" i="5"/>
  <c r="X9" i="5"/>
  <c r="Y9" i="5" s="1"/>
  <c r="I9" i="5"/>
  <c r="J9" i="5" s="1"/>
  <c r="I10" i="5"/>
  <c r="J10" i="5" s="1"/>
  <c r="P46" i="5"/>
  <c r="X22" i="5"/>
  <c r="Z22" i="5" s="1"/>
  <c r="I15" i="5"/>
  <c r="J15" i="5" s="1"/>
  <c r="G25" i="5"/>
  <c r="F34" i="5" s="1"/>
  <c r="X18" i="5"/>
  <c r="Y18" i="5" s="1"/>
  <c r="Y12" i="5"/>
  <c r="Y11" i="5"/>
  <c r="I11" i="5"/>
  <c r="J11" i="5" s="1"/>
  <c r="P47" i="5"/>
  <c r="I8" i="5"/>
  <c r="J8" i="5" s="1"/>
  <c r="X15" i="5"/>
  <c r="Y15" i="5" s="1"/>
  <c r="X13" i="5"/>
  <c r="Y13" i="5" s="1"/>
  <c r="X24" i="5"/>
  <c r="Z24" i="5" s="1"/>
  <c r="H16" i="5"/>
  <c r="I16" i="5" s="1"/>
  <c r="J16" i="5" s="1"/>
  <c r="X10" i="5"/>
  <c r="Z10" i="5" s="1"/>
  <c r="X7" i="5"/>
  <c r="I20" i="5"/>
  <c r="J20" i="5" s="1"/>
  <c r="I21" i="5"/>
  <c r="J21" i="5" s="1"/>
  <c r="X23" i="5"/>
  <c r="P40" i="5"/>
  <c r="C40" i="5"/>
  <c r="X17" i="5"/>
  <c r="C34" i="5"/>
  <c r="P41" i="5" s="1"/>
  <c r="I7" i="5"/>
  <c r="K8" i="28" l="1"/>
  <c r="K7" i="25"/>
  <c r="F33" i="5"/>
  <c r="F38" i="5" s="1"/>
  <c r="F45" i="5" s="1"/>
  <c r="Y20" i="5"/>
  <c r="Z21" i="5"/>
  <c r="Z14" i="5"/>
  <c r="Y22" i="5"/>
  <c r="Z19" i="5"/>
  <c r="Y10" i="5"/>
  <c r="C33" i="5"/>
  <c r="O37" i="5" s="1"/>
  <c r="Z9" i="5"/>
  <c r="Z11" i="5"/>
  <c r="X16" i="5"/>
  <c r="Y16" i="5" s="1"/>
  <c r="G27" i="5"/>
  <c r="C35" i="5"/>
  <c r="P39" i="5" s="1"/>
  <c r="Y24" i="5"/>
  <c r="Z18" i="5"/>
  <c r="Z12" i="5"/>
  <c r="Z15" i="5"/>
  <c r="Z13" i="5"/>
  <c r="H25" i="5"/>
  <c r="Y7" i="5"/>
  <c r="AB26" i="5"/>
  <c r="Z7" i="5"/>
  <c r="J7" i="5"/>
  <c r="J25" i="5" s="1"/>
  <c r="I25" i="5"/>
  <c r="Y17" i="5"/>
  <c r="Z17" i="5"/>
  <c r="Y23" i="5"/>
  <c r="Z23" i="5"/>
  <c r="L7" i="25" l="1"/>
  <c r="C45" i="5"/>
  <c r="F46" i="5" s="1"/>
  <c r="X25" i="5"/>
  <c r="P48" i="5" s="1"/>
  <c r="Z16" i="5"/>
  <c r="Z25" i="5" s="1"/>
  <c r="P38" i="5"/>
  <c r="O36" i="5"/>
  <c r="O50" i="5" s="1"/>
  <c r="T14" i="16" l="1"/>
  <c r="H34" i="17" s="1"/>
  <c r="J60" i="17" s="1"/>
  <c r="Z28" i="5"/>
  <c r="Z29" i="5" s="1"/>
  <c r="O53" i="5"/>
  <c r="P50" i="5"/>
  <c r="S51" i="5" s="1"/>
  <c r="O49" i="4" l="1"/>
  <c r="O42" i="4"/>
  <c r="C41" i="4"/>
  <c r="E25" i="4"/>
  <c r="D25" i="4"/>
  <c r="S22" i="4"/>
  <c r="L15" i="4"/>
  <c r="Y15" i="4" s="1"/>
  <c r="AO14" i="4"/>
  <c r="AO16" i="4" s="1"/>
  <c r="L14" i="4"/>
  <c r="Y14" i="4" s="1"/>
  <c r="L13" i="4"/>
  <c r="Y13" i="4" s="1"/>
  <c r="L12" i="4"/>
  <c r="Y12" i="4" s="1"/>
  <c r="AO11" i="4"/>
  <c r="AO10" i="4" s="1"/>
  <c r="L11" i="4"/>
  <c r="Y11" i="4" s="1"/>
  <c r="M25" i="4"/>
  <c r="L10" i="4"/>
  <c r="Y10" i="4" s="1"/>
  <c r="L9" i="4"/>
  <c r="Y9" i="4" s="1"/>
  <c r="L7" i="4"/>
  <c r="Y7" i="4" s="1"/>
  <c r="P42" i="4" l="1"/>
  <c r="X19" i="4"/>
  <c r="Y19" i="4" s="1"/>
  <c r="X20" i="4"/>
  <c r="Y20" i="4" s="1"/>
  <c r="X22" i="4"/>
  <c r="Y22" i="4" s="1"/>
  <c r="X18" i="4"/>
  <c r="Y18" i="4" s="1"/>
  <c r="X21" i="4"/>
  <c r="Y21" i="4" s="1"/>
  <c r="X23" i="4"/>
  <c r="Y23" i="4" s="1"/>
  <c r="V25" i="4"/>
  <c r="C25" i="4"/>
  <c r="O33" i="4" s="1"/>
  <c r="N25" i="4"/>
  <c r="P44" i="4" s="1"/>
  <c r="S25" i="4"/>
  <c r="U25" i="4"/>
  <c r="Q25" i="4"/>
  <c r="K25" i="4"/>
  <c r="P25" i="4"/>
  <c r="P45" i="4" s="1"/>
  <c r="T25" i="4"/>
  <c r="B25" i="4"/>
  <c r="O32" i="4" s="1"/>
  <c r="L25" i="4"/>
  <c r="R25" i="4"/>
  <c r="F25" i="4"/>
  <c r="O34" i="4" s="1"/>
  <c r="O25" i="4"/>
  <c r="Z24" i="4" l="1"/>
  <c r="Z12" i="4"/>
  <c r="X25" i="4"/>
  <c r="Z18" i="4"/>
  <c r="Z13" i="4"/>
  <c r="O35" i="4"/>
  <c r="Z14" i="4"/>
  <c r="P46" i="4"/>
  <c r="Z23" i="4"/>
  <c r="Z21" i="4"/>
  <c r="P47" i="4"/>
  <c r="Z11" i="4"/>
  <c r="AA18" i="4"/>
  <c r="Z20" i="4"/>
  <c r="AA20" i="4"/>
  <c r="Z15" i="4"/>
  <c r="AA15" i="4"/>
  <c r="C38" i="4"/>
  <c r="P43" i="4"/>
  <c r="Z8" i="4"/>
  <c r="AA8" i="4"/>
  <c r="G25" i="4"/>
  <c r="AA24" i="4"/>
  <c r="C40" i="4"/>
  <c r="P40" i="4"/>
  <c r="F34" i="4" l="1"/>
  <c r="C33" i="4"/>
  <c r="AA23" i="4"/>
  <c r="AA14" i="4"/>
  <c r="AA12" i="4"/>
  <c r="AA13" i="4"/>
  <c r="AA21" i="4"/>
  <c r="Z22" i="4"/>
  <c r="AA22" i="4"/>
  <c r="AA11" i="4"/>
  <c r="Z9" i="4"/>
  <c r="AA9" i="4"/>
  <c r="H25" i="4"/>
  <c r="C35" i="4"/>
  <c r="P39" i="4" s="1"/>
  <c r="G27" i="4"/>
  <c r="F33" i="4"/>
  <c r="C34" i="4"/>
  <c r="Z16" i="4"/>
  <c r="AA16" i="4"/>
  <c r="Z17" i="4"/>
  <c r="AA17" i="4"/>
  <c r="AA10" i="4"/>
  <c r="Z10" i="4"/>
  <c r="P41" i="4" l="1"/>
  <c r="C45" i="4"/>
  <c r="F38" i="4"/>
  <c r="F45" i="4" s="1"/>
  <c r="Z19" i="4"/>
  <c r="AA19" i="4"/>
  <c r="I25" i="4"/>
  <c r="J25" i="4"/>
  <c r="Y25" i="4"/>
  <c r="AC26" i="4"/>
  <c r="Z7" i="4"/>
  <c r="AA7" i="4"/>
  <c r="AA25" i="4" s="1"/>
  <c r="O37" i="4"/>
  <c r="P38" i="4" l="1"/>
  <c r="O36" i="4"/>
  <c r="F46" i="4"/>
  <c r="P48" i="4"/>
  <c r="AA28" i="4"/>
  <c r="AA29" i="4" s="1"/>
  <c r="O50" i="4"/>
  <c r="O53" i="4" l="1"/>
  <c r="P50" i="4"/>
  <c r="S51" i="4" s="1"/>
  <c r="O49" i="3"/>
  <c r="O42" i="3"/>
  <c r="C41" i="3"/>
  <c r="C39" i="3"/>
  <c r="E25" i="3"/>
  <c r="D25" i="3"/>
  <c r="C20" i="3"/>
  <c r="AN14" i="3"/>
  <c r="AN16" i="3" s="1"/>
  <c r="L14" i="3"/>
  <c r="L13" i="3"/>
  <c r="L12" i="3"/>
  <c r="AN11" i="3"/>
  <c r="AN10" i="3" s="1"/>
  <c r="L11" i="3"/>
  <c r="U25" i="3"/>
  <c r="M25" i="3"/>
  <c r="L9" i="3"/>
  <c r="L8" i="3"/>
  <c r="L7" i="3"/>
  <c r="P42" i="3" l="1"/>
  <c r="G22" i="3"/>
  <c r="F25" i="3"/>
  <c r="O34" i="3" s="1"/>
  <c r="G21" i="3"/>
  <c r="G24" i="3"/>
  <c r="G23" i="3"/>
  <c r="H9" i="3"/>
  <c r="H11" i="3"/>
  <c r="X11" i="3" s="1"/>
  <c r="L25" i="3"/>
  <c r="H13" i="3"/>
  <c r="X13" i="3" s="1"/>
  <c r="H8" i="3"/>
  <c r="X8" i="3" s="1"/>
  <c r="H12" i="3"/>
  <c r="X12" i="3" s="1"/>
  <c r="G18" i="3"/>
  <c r="G19" i="3"/>
  <c r="K25" i="3"/>
  <c r="P40" i="3" s="1"/>
  <c r="B25" i="3"/>
  <c r="O32" i="3" s="1"/>
  <c r="N25" i="3"/>
  <c r="P44" i="3" s="1"/>
  <c r="P25" i="3"/>
  <c r="P45" i="3" s="1"/>
  <c r="R25" i="3"/>
  <c r="P47" i="3" s="1"/>
  <c r="C25" i="3"/>
  <c r="O33" i="3" s="1"/>
  <c r="O25" i="3"/>
  <c r="T25" i="3"/>
  <c r="Q25" i="3"/>
  <c r="P46" i="3" s="1"/>
  <c r="H10" i="3"/>
  <c r="X10" i="3" s="1"/>
  <c r="H15" i="3"/>
  <c r="X15" i="3" s="1"/>
  <c r="G17" i="3"/>
  <c r="G20" i="3"/>
  <c r="H21" i="3"/>
  <c r="I9" i="3" l="1"/>
  <c r="J9" i="3" s="1"/>
  <c r="X9" i="3"/>
  <c r="H18" i="3"/>
  <c r="I18" i="3" s="1"/>
  <c r="J18" i="3" s="1"/>
  <c r="H23" i="3"/>
  <c r="X23" i="3"/>
  <c r="H24" i="3"/>
  <c r="X24" i="3"/>
  <c r="X21" i="3"/>
  <c r="Z21" i="3" s="1"/>
  <c r="H20" i="3"/>
  <c r="I20" i="3" s="1"/>
  <c r="J20" i="3" s="1"/>
  <c r="X20" i="3"/>
  <c r="Y20" i="3" s="1"/>
  <c r="H17" i="3"/>
  <c r="X17" i="3" s="1"/>
  <c r="Y17" i="3" s="1"/>
  <c r="G25" i="3"/>
  <c r="H19" i="3"/>
  <c r="X19" i="3"/>
  <c r="H22" i="3"/>
  <c r="X22" i="3"/>
  <c r="Z19" i="3"/>
  <c r="Y22" i="3"/>
  <c r="Y23" i="3"/>
  <c r="I24" i="3"/>
  <c r="J24" i="3" s="1"/>
  <c r="I13" i="3"/>
  <c r="J13" i="3" s="1"/>
  <c r="I15" i="3"/>
  <c r="J15" i="3" s="1"/>
  <c r="Z12" i="3"/>
  <c r="I11" i="3"/>
  <c r="J11" i="3" s="1"/>
  <c r="O35" i="3"/>
  <c r="Y10" i="3"/>
  <c r="Y15" i="3"/>
  <c r="C40" i="3"/>
  <c r="W25" i="3"/>
  <c r="P43" i="3"/>
  <c r="C38" i="3"/>
  <c r="I21" i="3"/>
  <c r="J21" i="3" s="1"/>
  <c r="Y9" i="3"/>
  <c r="I22" i="3"/>
  <c r="J22" i="3" s="1"/>
  <c r="I8" i="3"/>
  <c r="J8" i="3" s="1"/>
  <c r="H14" i="3"/>
  <c r="X14" i="3" s="1"/>
  <c r="I23" i="3"/>
  <c r="J23" i="3" s="1"/>
  <c r="Y24" i="3"/>
  <c r="Y16" i="3"/>
  <c r="I12" i="3"/>
  <c r="J12" i="3" s="1"/>
  <c r="I10" i="3"/>
  <c r="J10" i="3" s="1"/>
  <c r="Y12" i="3"/>
  <c r="Y8" i="3"/>
  <c r="Z8" i="3"/>
  <c r="H7" i="3"/>
  <c r="I19" i="3"/>
  <c r="J19" i="3" s="1"/>
  <c r="Y21" i="3" l="1"/>
  <c r="X7" i="3"/>
  <c r="H25" i="3"/>
  <c r="X18" i="3"/>
  <c r="Y18" i="3" s="1"/>
  <c r="I17" i="3"/>
  <c r="J17" i="3" s="1"/>
  <c r="I27" i="3"/>
  <c r="Z23" i="3"/>
  <c r="Z17" i="3"/>
  <c r="Y19" i="3"/>
  <c r="Z24" i="3"/>
  <c r="Z10" i="3"/>
  <c r="Z22" i="3"/>
  <c r="Z20" i="3"/>
  <c r="Y14" i="3"/>
  <c r="Z15" i="3"/>
  <c r="Z18" i="3"/>
  <c r="Z9" i="3"/>
  <c r="Z16" i="3"/>
  <c r="I7" i="3"/>
  <c r="Z7" i="3"/>
  <c r="I14" i="3"/>
  <c r="J14" i="3" s="1"/>
  <c r="C35" i="3"/>
  <c r="P39" i="3" s="1"/>
  <c r="C34" i="3"/>
  <c r="F33" i="3"/>
  <c r="F34" i="3"/>
  <c r="C33" i="3"/>
  <c r="G27" i="3"/>
  <c r="Y13" i="3"/>
  <c r="Z13" i="3"/>
  <c r="Y11" i="3"/>
  <c r="Z11" i="3"/>
  <c r="J7" i="3" l="1"/>
  <c r="J25" i="3" s="1"/>
  <c r="I25" i="3"/>
  <c r="P41" i="3"/>
  <c r="C45" i="3"/>
  <c r="Z14" i="3"/>
  <c r="X25" i="3"/>
  <c r="Z28" i="3" s="1"/>
  <c r="Z29" i="3" s="1"/>
  <c r="F38" i="3"/>
  <c r="AB26" i="3"/>
  <c r="Y7" i="3"/>
  <c r="O37" i="3"/>
  <c r="Z25" i="3"/>
  <c r="O36" i="3" l="1"/>
  <c r="F45" i="3"/>
  <c r="P48" i="3"/>
  <c r="F46" i="3"/>
  <c r="P38" i="3"/>
  <c r="P50" i="3" s="1"/>
  <c r="O50" i="3"/>
  <c r="O53" i="3" l="1"/>
  <c r="R51" i="3"/>
  <c r="O49" i="2"/>
  <c r="O42" i="2"/>
  <c r="C41" i="2"/>
  <c r="E25" i="2"/>
  <c r="D25" i="2"/>
  <c r="L15" i="2"/>
  <c r="AN14" i="2"/>
  <c r="AN16" i="2" s="1"/>
  <c r="L14" i="2"/>
  <c r="L13" i="2"/>
  <c r="L12" i="2"/>
  <c r="AN11" i="2"/>
  <c r="AN10" i="2" s="1"/>
  <c r="L11" i="2"/>
  <c r="L9" i="2"/>
  <c r="L8" i="2"/>
  <c r="L7" i="2"/>
  <c r="L25" i="2" l="1"/>
  <c r="G24" i="2"/>
  <c r="G22" i="2"/>
  <c r="H13" i="2"/>
  <c r="X13" i="2" s="1"/>
  <c r="G21" i="2"/>
  <c r="O34" i="2"/>
  <c r="P42" i="2"/>
  <c r="H14" i="2"/>
  <c r="X14" i="2" s="1"/>
  <c r="G23" i="2"/>
  <c r="H8" i="2"/>
  <c r="X8" i="2" s="1"/>
  <c r="P46" i="2"/>
  <c r="H9" i="2"/>
  <c r="H12" i="2"/>
  <c r="X12" i="2" s="1"/>
  <c r="H16" i="2"/>
  <c r="G19" i="2"/>
  <c r="H11" i="2"/>
  <c r="X11" i="2" s="1"/>
  <c r="G18" i="2"/>
  <c r="B25" i="2"/>
  <c r="O32" i="2" s="1"/>
  <c r="C40" i="2"/>
  <c r="P45" i="2"/>
  <c r="P47" i="2"/>
  <c r="C25" i="2"/>
  <c r="O33" i="2" s="1"/>
  <c r="H10" i="2"/>
  <c r="X10" i="2" s="1"/>
  <c r="G17" i="2"/>
  <c r="G20" i="2"/>
  <c r="H15" i="2"/>
  <c r="X15" i="2" s="1"/>
  <c r="H23" i="2" l="1"/>
  <c r="X23" i="2"/>
  <c r="H22" i="2"/>
  <c r="X22" i="2"/>
  <c r="Y22" i="2" s="1"/>
  <c r="I9" i="2"/>
  <c r="J9" i="2" s="1"/>
  <c r="X9" i="2"/>
  <c r="H18" i="2"/>
  <c r="X18" i="2"/>
  <c r="Y18" i="2" s="1"/>
  <c r="H21" i="2"/>
  <c r="I21" i="2" s="1"/>
  <c r="J21" i="2" s="1"/>
  <c r="X21" i="2"/>
  <c r="Y21" i="2" s="1"/>
  <c r="I16" i="2"/>
  <c r="J16" i="2" s="1"/>
  <c r="X16" i="2"/>
  <c r="Y16" i="2" s="1"/>
  <c r="H24" i="2"/>
  <c r="X24" i="2"/>
  <c r="H17" i="2"/>
  <c r="I17" i="2" s="1"/>
  <c r="J17" i="2" s="1"/>
  <c r="G25" i="2"/>
  <c r="X17" i="2"/>
  <c r="Z17" i="2" s="1"/>
  <c r="H19" i="2"/>
  <c r="X19" i="2"/>
  <c r="Y19" i="2" s="1"/>
  <c r="H20" i="2"/>
  <c r="I20" i="2" s="1"/>
  <c r="J20" i="2" s="1"/>
  <c r="P40" i="2"/>
  <c r="P43" i="2"/>
  <c r="O35" i="2"/>
  <c r="C38" i="2"/>
  <c r="Y11" i="2"/>
  <c r="I23" i="2"/>
  <c r="J23" i="2" s="1"/>
  <c r="I24" i="2"/>
  <c r="J24" i="2" s="1"/>
  <c r="Z14" i="2"/>
  <c r="Y13" i="2"/>
  <c r="I18" i="2"/>
  <c r="J18" i="2" s="1"/>
  <c r="Z15" i="2"/>
  <c r="I11" i="2"/>
  <c r="J11" i="2" s="1"/>
  <c r="I8" i="2"/>
  <c r="J8" i="2" s="1"/>
  <c r="Y24" i="2"/>
  <c r="Z10" i="2"/>
  <c r="I10" i="2"/>
  <c r="J10" i="2" s="1"/>
  <c r="P44" i="2"/>
  <c r="I19" i="2"/>
  <c r="J19" i="2" s="1"/>
  <c r="I15" i="2"/>
  <c r="J15" i="2" s="1"/>
  <c r="Y8" i="2"/>
  <c r="I13" i="2"/>
  <c r="J13" i="2" s="1"/>
  <c r="I12" i="2"/>
  <c r="J12" i="2" s="1"/>
  <c r="Z23" i="2"/>
  <c r="I22" i="2"/>
  <c r="J22" i="2" s="1"/>
  <c r="Z22" i="2"/>
  <c r="Z24" i="2"/>
  <c r="H7" i="2"/>
  <c r="I14" i="2"/>
  <c r="J14" i="2" s="1"/>
  <c r="X20" i="2" l="1"/>
  <c r="X7" i="2"/>
  <c r="X25" i="2" s="1"/>
  <c r="H25" i="2"/>
  <c r="C35" i="2"/>
  <c r="F34" i="2"/>
  <c r="C33" i="2"/>
  <c r="C34" i="2"/>
  <c r="C45" i="2" s="1"/>
  <c r="Z21" i="2"/>
  <c r="Y10" i="2"/>
  <c r="Z13" i="2"/>
  <c r="Z19" i="2"/>
  <c r="Y12" i="2"/>
  <c r="Z12" i="2"/>
  <c r="Z16" i="2"/>
  <c r="Y14" i="2"/>
  <c r="Z11" i="2"/>
  <c r="Y15" i="2"/>
  <c r="Z18" i="2"/>
  <c r="Y23" i="2"/>
  <c r="Z8" i="2"/>
  <c r="Y17" i="2"/>
  <c r="I7" i="2"/>
  <c r="I25" i="2" s="1"/>
  <c r="P39" i="2"/>
  <c r="F33" i="2"/>
  <c r="F38" i="2" s="1"/>
  <c r="F45" i="2" s="1"/>
  <c r="Y9" i="2"/>
  <c r="Z9" i="2"/>
  <c r="F46" i="2" l="1"/>
  <c r="P41" i="2"/>
  <c r="Y20" i="2"/>
  <c r="Z20" i="2"/>
  <c r="Y7" i="2"/>
  <c r="AB26" i="2"/>
  <c r="Z7" i="2"/>
  <c r="Z25" i="2" s="1"/>
  <c r="O37" i="2"/>
  <c r="J7" i="2"/>
  <c r="J25" i="2" s="1"/>
  <c r="O36" i="2" l="1"/>
  <c r="O50" i="2" s="1"/>
  <c r="P38" i="2"/>
  <c r="P48" i="2"/>
  <c r="Z28" i="2"/>
  <c r="Z29" i="2" s="1"/>
  <c r="O53" i="2" l="1"/>
  <c r="P50" i="2"/>
  <c r="R51" i="2" s="1"/>
  <c r="O49" i="1"/>
  <c r="O42" i="1"/>
  <c r="C41" i="1"/>
  <c r="C39" i="1"/>
  <c r="F25" i="1"/>
  <c r="O34" i="1" s="1"/>
  <c r="E25" i="1"/>
  <c r="D25" i="1"/>
  <c r="R24" i="1"/>
  <c r="P24" i="1"/>
  <c r="O24" i="1"/>
  <c r="N24" i="1"/>
  <c r="Q23" i="1"/>
  <c r="P23" i="1"/>
  <c r="N23" i="1"/>
  <c r="R22" i="1"/>
  <c r="Q22" i="1"/>
  <c r="P22" i="1"/>
  <c r="N22" i="1"/>
  <c r="N21" i="1"/>
  <c r="R20" i="1"/>
  <c r="P20" i="1"/>
  <c r="O20" i="1"/>
  <c r="N20" i="1"/>
  <c r="P19" i="1"/>
  <c r="O19" i="1"/>
  <c r="N19" i="1"/>
  <c r="P18" i="1"/>
  <c r="N18" i="1"/>
  <c r="P17" i="1"/>
  <c r="N17" i="1"/>
  <c r="R16" i="1"/>
  <c r="P16" i="1"/>
  <c r="N16" i="1"/>
  <c r="P15" i="1"/>
  <c r="O15" i="1"/>
  <c r="N15" i="1"/>
  <c r="AN14" i="1"/>
  <c r="AN16" i="1" s="1"/>
  <c r="P14" i="1"/>
  <c r="O14" i="1"/>
  <c r="N14" i="1"/>
  <c r="P13" i="1"/>
  <c r="N13" i="1"/>
  <c r="L13" i="1"/>
  <c r="N12" i="1"/>
  <c r="L12" i="1"/>
  <c r="AN11" i="1"/>
  <c r="AN10" i="1" s="1"/>
  <c r="P11" i="1"/>
  <c r="N11" i="1"/>
  <c r="L11" i="1"/>
  <c r="N10" i="1"/>
  <c r="M25" i="1"/>
  <c r="P9" i="1"/>
  <c r="N9" i="1"/>
  <c r="L9" i="1"/>
  <c r="P8" i="1"/>
  <c r="N8" i="1"/>
  <c r="L8" i="1"/>
  <c r="P7" i="1"/>
  <c r="N7" i="1"/>
  <c r="L7" i="1"/>
  <c r="AA16" i="14"/>
  <c r="R25" i="1" l="1"/>
  <c r="P47" i="1" s="1"/>
  <c r="L25" i="1"/>
  <c r="X7" i="1"/>
  <c r="AA14" i="14"/>
  <c r="AB14" i="14" s="1"/>
  <c r="AA13" i="14"/>
  <c r="AB16" i="14"/>
  <c r="AA17" i="14"/>
  <c r="G21" i="1"/>
  <c r="H21" i="1" s="1"/>
  <c r="G16" i="1"/>
  <c r="H13" i="1"/>
  <c r="X13" i="1" s="1"/>
  <c r="H12" i="1"/>
  <c r="X12" i="1" s="1"/>
  <c r="G18" i="1"/>
  <c r="H18" i="1" s="1"/>
  <c r="P42" i="1"/>
  <c r="P25" i="1"/>
  <c r="P45" i="1" s="1"/>
  <c r="H9" i="1"/>
  <c r="X9" i="1" s="1"/>
  <c r="G20" i="1"/>
  <c r="H20" i="1" s="1"/>
  <c r="G23" i="1"/>
  <c r="G24" i="1"/>
  <c r="H24" i="1" s="1"/>
  <c r="G17" i="1"/>
  <c r="H17" i="1" s="1"/>
  <c r="H11" i="1"/>
  <c r="X11" i="1" s="1"/>
  <c r="G22" i="1"/>
  <c r="H22" i="1" s="1"/>
  <c r="N25" i="1"/>
  <c r="P44" i="1" s="1"/>
  <c r="H15" i="1"/>
  <c r="X15" i="1" s="1"/>
  <c r="G19" i="1"/>
  <c r="H19" i="1" s="1"/>
  <c r="H8" i="1"/>
  <c r="H10" i="1"/>
  <c r="X10" i="1" s="1"/>
  <c r="O25" i="1"/>
  <c r="C25" i="1"/>
  <c r="O33" i="1" s="1"/>
  <c r="Q25" i="1"/>
  <c r="P46" i="1" s="1"/>
  <c r="H23" i="1"/>
  <c r="B25" i="1"/>
  <c r="O32" i="1" s="1"/>
  <c r="H16" i="1" l="1"/>
  <c r="I16" i="1" s="1"/>
  <c r="J16" i="1" s="1"/>
  <c r="G25" i="1"/>
  <c r="I8" i="1"/>
  <c r="J8" i="1" s="1"/>
  <c r="X8" i="1"/>
  <c r="H14" i="1"/>
  <c r="C38" i="1"/>
  <c r="Y20" i="1"/>
  <c r="I9" i="1"/>
  <c r="J9" i="1" s="1"/>
  <c r="Y24" i="1"/>
  <c r="Z22" i="1"/>
  <c r="I23" i="1"/>
  <c r="J23" i="1" s="1"/>
  <c r="I21" i="1"/>
  <c r="J21" i="1" s="1"/>
  <c r="AB17" i="14"/>
  <c r="AK13" i="14"/>
  <c r="I18" i="1"/>
  <c r="J18" i="1" s="1"/>
  <c r="Y15" i="1"/>
  <c r="I13" i="1"/>
  <c r="J13" i="1" s="1"/>
  <c r="I14" i="1"/>
  <c r="I12" i="1"/>
  <c r="J12" i="1" s="1"/>
  <c r="I11" i="1"/>
  <c r="J11" i="1" s="1"/>
  <c r="I17" i="1"/>
  <c r="J17" i="1" s="1"/>
  <c r="I10" i="1"/>
  <c r="J10" i="1" s="1"/>
  <c r="W25" i="1"/>
  <c r="Y9" i="1"/>
  <c r="Z19" i="1"/>
  <c r="I19" i="1"/>
  <c r="J19" i="1" s="1"/>
  <c r="Z10" i="1"/>
  <c r="I20" i="1"/>
  <c r="J20" i="1" s="1"/>
  <c r="O35" i="1"/>
  <c r="I22" i="1"/>
  <c r="J22" i="1" s="1"/>
  <c r="Y11" i="1"/>
  <c r="P43" i="1"/>
  <c r="Y8" i="1"/>
  <c r="Z23" i="1"/>
  <c r="Y21" i="1"/>
  <c r="Y22" i="1"/>
  <c r="I24" i="1"/>
  <c r="J24" i="1" s="1"/>
  <c r="I15" i="1"/>
  <c r="J15" i="1" s="1"/>
  <c r="P40" i="1"/>
  <c r="C40" i="1"/>
  <c r="H25" i="1" l="1"/>
  <c r="H6" i="15" s="1"/>
  <c r="X14" i="1"/>
  <c r="X25" i="1"/>
  <c r="T6" i="15" s="1"/>
  <c r="U6" i="15" s="1"/>
  <c r="G6" i="15"/>
  <c r="F33" i="1"/>
  <c r="F34" i="1"/>
  <c r="F38" i="1" s="1"/>
  <c r="C33" i="1"/>
  <c r="J14" i="1"/>
  <c r="Z20" i="1"/>
  <c r="Z15" i="1"/>
  <c r="Y19" i="1"/>
  <c r="Z24" i="1"/>
  <c r="Y10" i="1"/>
  <c r="Z9" i="1"/>
  <c r="Y23" i="1"/>
  <c r="Z8" i="1"/>
  <c r="Z11" i="1"/>
  <c r="Z7" i="1"/>
  <c r="AA15" i="14"/>
  <c r="AB15" i="14" s="1"/>
  <c r="Z21" i="1"/>
  <c r="Y12" i="1"/>
  <c r="Z12" i="1"/>
  <c r="Y16" i="1"/>
  <c r="Z16" i="1"/>
  <c r="Y7" i="1"/>
  <c r="AB26" i="1"/>
  <c r="Y17" i="1"/>
  <c r="Z17" i="1"/>
  <c r="I7" i="1"/>
  <c r="I25" i="1" s="1"/>
  <c r="I6" i="15" s="1"/>
  <c r="C35" i="1"/>
  <c r="G27" i="1"/>
  <c r="C34" i="1"/>
  <c r="C45" i="1" s="1"/>
  <c r="Y14" i="1"/>
  <c r="Z14" i="1"/>
  <c r="Y18" i="1"/>
  <c r="Z18" i="1"/>
  <c r="Y13" i="1"/>
  <c r="Z13" i="1"/>
  <c r="F45" i="1" l="1"/>
  <c r="P41" i="1"/>
  <c r="P39" i="1"/>
  <c r="Z25" i="1"/>
  <c r="P48" i="1"/>
  <c r="Z28" i="1"/>
  <c r="Z29" i="1" s="1"/>
  <c r="O37" i="1"/>
  <c r="J7" i="1"/>
  <c r="J25" i="1" s="1"/>
  <c r="J6" i="15" s="1"/>
  <c r="F46" i="1" l="1"/>
  <c r="P38" i="1"/>
  <c r="P50" i="1" s="1"/>
  <c r="O36" i="1"/>
  <c r="O53" i="1" l="1"/>
  <c r="O50" i="1"/>
  <c r="R51" i="1" s="1"/>
  <c r="AA222" i="14" l="1"/>
  <c r="O45" i="16" l="1"/>
  <c r="G195" i="16" l="1"/>
  <c r="G188" i="16"/>
  <c r="G181" i="16"/>
  <c r="G158" i="16"/>
  <c r="G151" i="16"/>
  <c r="G144" i="16"/>
  <c r="G137" i="16"/>
  <c r="G130" i="16"/>
  <c r="G107" i="16"/>
  <c r="G100" i="16"/>
  <c r="C627" i="17" s="1"/>
  <c r="G93" i="16"/>
  <c r="C566" i="17" s="1"/>
  <c r="G86" i="16"/>
  <c r="C505" i="17" s="1"/>
  <c r="G79" i="16"/>
  <c r="C444" i="17" s="1"/>
  <c r="G72" i="16"/>
  <c r="C383" i="17" s="1"/>
  <c r="G49" i="16"/>
  <c r="C320" i="17" s="1"/>
  <c r="G28" i="16"/>
  <c r="C138" i="17" s="1"/>
  <c r="AC206" i="14" l="1"/>
  <c r="W192" i="16"/>
  <c r="W188" i="16"/>
  <c r="W185" i="16"/>
  <c r="W181" i="16"/>
  <c r="W162" i="16"/>
  <c r="W155" i="16"/>
  <c r="W151" i="16"/>
  <c r="W148" i="16"/>
  <c r="W144" i="16"/>
  <c r="W141" i="16"/>
  <c r="W137" i="16"/>
  <c r="W134" i="16"/>
  <c r="W130" i="16"/>
  <c r="W111" i="16"/>
  <c r="W107" i="16"/>
  <c r="W104" i="16"/>
  <c r="H657" i="17" s="1"/>
  <c r="W100" i="16"/>
  <c r="H656" i="17" s="1"/>
  <c r="W97" i="16"/>
  <c r="H596" i="17" s="1"/>
  <c r="W93" i="16"/>
  <c r="H595" i="17" s="1"/>
  <c r="W90" i="16"/>
  <c r="H535" i="17" s="1"/>
  <c r="W86" i="16"/>
  <c r="H534" i="17" s="1"/>
  <c r="W83" i="16"/>
  <c r="H474" i="17" s="1"/>
  <c r="W79" i="16"/>
  <c r="H473" i="17" s="1"/>
  <c r="W76" i="16"/>
  <c r="H413" i="17" s="1"/>
  <c r="W72" i="16"/>
  <c r="W53" i="16"/>
  <c r="H352" i="17" s="1"/>
  <c r="W49" i="16"/>
  <c r="H351" i="17" s="1"/>
  <c r="W44" i="16"/>
  <c r="W46" i="16"/>
  <c r="W39" i="16"/>
  <c r="H230" i="17" s="1"/>
  <c r="W35" i="16"/>
  <c r="H229" i="17" s="1"/>
  <c r="W32" i="16"/>
  <c r="H168" i="17" s="1"/>
  <c r="W28" i="16"/>
  <c r="H167" i="17" s="1"/>
  <c r="W25" i="16"/>
  <c r="H105" i="17" s="1"/>
  <c r="W21" i="16"/>
  <c r="H231" i="17" l="1"/>
  <c r="H291" i="17"/>
  <c r="H104" i="17"/>
  <c r="P8" i="25"/>
  <c r="W203" i="16"/>
  <c r="W42" i="16"/>
  <c r="T4" i="25"/>
  <c r="W115" i="16"/>
  <c r="H412" i="17"/>
  <c r="W158" i="16"/>
  <c r="AB215" i="14"/>
  <c r="G42" i="16"/>
  <c r="C257" i="17" s="1"/>
  <c r="E301" i="17" s="1"/>
  <c r="G35" i="16"/>
  <c r="C200" i="17" s="1"/>
  <c r="G21" i="16"/>
  <c r="C75" i="17" s="1"/>
  <c r="H290" i="17" l="1"/>
  <c r="Q17" i="28"/>
  <c r="N28" i="28"/>
  <c r="N20" i="28"/>
  <c r="D11" i="25"/>
  <c r="F22" i="26" l="1"/>
  <c r="T17" i="26"/>
  <c r="T16" i="26"/>
  <c r="T15" i="26"/>
  <c r="T14" i="26"/>
  <c r="T13" i="26"/>
  <c r="T12" i="26"/>
  <c r="T11" i="26"/>
  <c r="T10" i="26"/>
  <c r="T9" i="26"/>
  <c r="T8" i="26"/>
  <c r="P16" i="25"/>
  <c r="P15" i="25"/>
  <c r="P14" i="25"/>
  <c r="P13" i="25"/>
  <c r="P12" i="25"/>
  <c r="G11" i="25"/>
  <c r="I11" i="25" s="1"/>
  <c r="P10" i="25"/>
  <c r="P9" i="25"/>
  <c r="AA171" i="14"/>
  <c r="AB171" i="14" l="1"/>
  <c r="AD164" i="14" s="1"/>
  <c r="AF164" i="14" s="1"/>
  <c r="P11" i="25"/>
  <c r="Y209" i="14" l="1"/>
  <c r="Y228" i="14" s="1"/>
  <c r="Y208" i="14"/>
  <c r="Y227" i="14" s="1"/>
  <c r="Y205" i="14" l="1"/>
  <c r="M212" i="14" l="1"/>
  <c r="AA106" i="14"/>
  <c r="AA108" i="14"/>
  <c r="M205" i="14"/>
  <c r="I205" i="14"/>
  <c r="I208" i="14"/>
  <c r="G205" i="14"/>
  <c r="C129" i="17"/>
  <c r="C191" i="17" s="1"/>
  <c r="C253" i="17" s="1"/>
  <c r="C314" i="17" s="1"/>
  <c r="C375" i="17" s="1"/>
  <c r="C436" i="17" s="1"/>
  <c r="C128" i="17"/>
  <c r="C190" i="17" s="1"/>
  <c r="C252" i="17" s="1"/>
  <c r="C313" i="17" s="1"/>
  <c r="C374" i="17" s="1"/>
  <c r="C435" i="17" s="1"/>
  <c r="C496" i="17" s="1"/>
  <c r="C557" i="17" s="1"/>
  <c r="C618" i="17" s="1"/>
  <c r="I634" i="17"/>
  <c r="I641" i="17" s="1"/>
  <c r="D674" i="17" s="1"/>
  <c r="D670" i="17"/>
  <c r="C668" i="17"/>
  <c r="E667" i="17"/>
  <c r="C648" i="17"/>
  <c r="C647" i="17"/>
  <c r="D631" i="17"/>
  <c r="C629" i="17"/>
  <c r="J627" i="17"/>
  <c r="J626" i="17"/>
  <c r="I626" i="17"/>
  <c r="H625" i="17"/>
  <c r="F624" i="17"/>
  <c r="F620" i="17"/>
  <c r="D609" i="17"/>
  <c r="C607" i="17"/>
  <c r="E606" i="17"/>
  <c r="C587" i="17"/>
  <c r="C586" i="17"/>
  <c r="D570" i="17"/>
  <c r="C568" i="17"/>
  <c r="J566" i="17"/>
  <c r="J565" i="17"/>
  <c r="I565" i="17"/>
  <c r="H564" i="17"/>
  <c r="F563" i="17"/>
  <c r="F559" i="17"/>
  <c r="D548" i="17"/>
  <c r="C546" i="17"/>
  <c r="E545" i="17"/>
  <c r="C526" i="17"/>
  <c r="C525" i="17"/>
  <c r="D509" i="17"/>
  <c r="C507" i="17"/>
  <c r="J505" i="17"/>
  <c r="J504" i="17"/>
  <c r="H503" i="17"/>
  <c r="F502" i="17"/>
  <c r="F498" i="17"/>
  <c r="D487" i="17"/>
  <c r="C485" i="17"/>
  <c r="E484" i="17"/>
  <c r="C465" i="17"/>
  <c r="C464" i="17"/>
  <c r="D448" i="17"/>
  <c r="C446" i="17"/>
  <c r="J444" i="17"/>
  <c r="J443" i="17"/>
  <c r="I443" i="17"/>
  <c r="H442" i="17"/>
  <c r="F441" i="17"/>
  <c r="F437" i="17"/>
  <c r="D426" i="17"/>
  <c r="C424" i="17"/>
  <c r="E423" i="17"/>
  <c r="C404" i="17"/>
  <c r="C403" i="17"/>
  <c r="D387" i="17"/>
  <c r="C385" i="17"/>
  <c r="J383" i="17"/>
  <c r="J382" i="17"/>
  <c r="I382" i="17"/>
  <c r="H381" i="17"/>
  <c r="F380" i="17"/>
  <c r="F376" i="17"/>
  <c r="D365" i="17"/>
  <c r="C363" i="17"/>
  <c r="E362" i="17"/>
  <c r="C343" i="17"/>
  <c r="C342" i="17"/>
  <c r="D326" i="17"/>
  <c r="C324" i="17"/>
  <c r="J322" i="17"/>
  <c r="J321" i="17"/>
  <c r="I321" i="17"/>
  <c r="H320" i="17"/>
  <c r="F319" i="17"/>
  <c r="F315" i="17"/>
  <c r="I268" i="17"/>
  <c r="I275" i="17" s="1"/>
  <c r="D308" i="17" s="1"/>
  <c r="D304" i="17"/>
  <c r="C302" i="17"/>
  <c r="C282" i="17"/>
  <c r="C281" i="17"/>
  <c r="D265" i="17"/>
  <c r="C263" i="17"/>
  <c r="J261" i="17"/>
  <c r="J260" i="17"/>
  <c r="H259" i="17"/>
  <c r="F258" i="17"/>
  <c r="F254" i="17"/>
  <c r="D243" i="17"/>
  <c r="C241" i="17"/>
  <c r="E240" i="17"/>
  <c r="C221" i="17"/>
  <c r="C220" i="17"/>
  <c r="D204" i="17"/>
  <c r="C202" i="17"/>
  <c r="I199" i="17"/>
  <c r="H198" i="17"/>
  <c r="F197" i="17"/>
  <c r="F192" i="17"/>
  <c r="I152" i="17"/>
  <c r="D185" i="17" s="1"/>
  <c r="D181" i="17"/>
  <c r="C179" i="17"/>
  <c r="E178" i="17"/>
  <c r="C159" i="17"/>
  <c r="C158" i="17"/>
  <c r="D142" i="17"/>
  <c r="C140" i="17"/>
  <c r="I137" i="17"/>
  <c r="H136" i="17"/>
  <c r="F135" i="17"/>
  <c r="F131" i="17"/>
  <c r="E115" i="17"/>
  <c r="I74" i="17"/>
  <c r="Q45" i="16"/>
  <c r="Q103" i="16"/>
  <c r="Q161" i="16"/>
  <c r="W23" i="16"/>
  <c r="W57" i="16" s="1"/>
  <c r="T70" i="16"/>
  <c r="T128" i="16" s="1"/>
  <c r="T179" i="16" s="1"/>
  <c r="P173" i="16"/>
  <c r="P122" i="16"/>
  <c r="P64" i="16"/>
  <c r="P6" i="16"/>
  <c r="Y210" i="14"/>
  <c r="Y206" i="14"/>
  <c r="AA30" i="14"/>
  <c r="J47" i="15"/>
  <c r="J42" i="15"/>
  <c r="I42" i="15"/>
  <c r="G42" i="15"/>
  <c r="H40" i="15"/>
  <c r="H39" i="15"/>
  <c r="H38" i="15"/>
  <c r="H37" i="15"/>
  <c r="H36" i="15"/>
  <c r="H35" i="15"/>
  <c r="H34" i="15"/>
  <c r="H33" i="15"/>
  <c r="H32" i="15"/>
  <c r="H31" i="15"/>
  <c r="H30" i="15"/>
  <c r="H42" i="15" s="1"/>
  <c r="G27" i="15"/>
  <c r="G26" i="15"/>
  <c r="R19" i="15"/>
  <c r="P19" i="15"/>
  <c r="AB222" i="14"/>
  <c r="AA220" i="14"/>
  <c r="AB220" i="14" s="1"/>
  <c r="AA219" i="14"/>
  <c r="AB219" i="14" s="1"/>
  <c r="AB216" i="14"/>
  <c r="AA218" i="14"/>
  <c r="AB218" i="14" s="1"/>
  <c r="AA50" i="14"/>
  <c r="AA110" i="14"/>
  <c r="AA100" i="14"/>
  <c r="AA193" i="14"/>
  <c r="W212" i="14"/>
  <c r="Y212" i="14"/>
  <c r="T18" i="15"/>
  <c r="AB110" i="14" l="1"/>
  <c r="AD103" i="14" s="1"/>
  <c r="AF103" i="14" s="1"/>
  <c r="AB50" i="14"/>
  <c r="AD43" i="14" s="1"/>
  <c r="AF43" i="14" s="1"/>
  <c r="C497" i="17"/>
  <c r="C558" i="17" s="1"/>
  <c r="C619" i="17" s="1"/>
  <c r="AA131" i="14"/>
  <c r="O212" i="14"/>
  <c r="O231" i="14" s="1"/>
  <c r="AB30" i="14"/>
  <c r="AD23" i="14" s="1"/>
  <c r="AF23" i="14" s="1"/>
  <c r="E9" i="26"/>
  <c r="U208" i="14"/>
  <c r="U206" i="14"/>
  <c r="Q208" i="14"/>
  <c r="AA46" i="14"/>
  <c r="S208" i="14"/>
  <c r="Q212" i="14"/>
  <c r="Q206" i="14"/>
  <c r="M206" i="14"/>
  <c r="S206" i="14"/>
  <c r="S205" i="14"/>
  <c r="E205" i="14"/>
  <c r="AA167" i="14"/>
  <c r="AA103" i="14"/>
  <c r="U212" i="14"/>
  <c r="AA169" i="14"/>
  <c r="AB100" i="14"/>
  <c r="E16" i="26"/>
  <c r="C212" i="14"/>
  <c r="I207" i="14"/>
  <c r="AA37" i="14"/>
  <c r="AB108" i="14"/>
  <c r="T103" i="16"/>
  <c r="H648" i="17" s="1"/>
  <c r="J674" i="17" s="1"/>
  <c r="AB106" i="14"/>
  <c r="AK103" i="14" s="1"/>
  <c r="C210" i="14"/>
  <c r="AA88" i="14"/>
  <c r="AA78" i="14"/>
  <c r="AA20" i="14"/>
  <c r="AB13" i="14" s="1"/>
  <c r="AA107" i="14"/>
  <c r="AA165" i="14"/>
  <c r="AA104" i="14"/>
  <c r="E206" i="14"/>
  <c r="I206" i="14"/>
  <c r="G206" i="14"/>
  <c r="K206" i="14"/>
  <c r="AA217" i="14"/>
  <c r="AB217" i="14" s="1"/>
  <c r="AA221" i="14"/>
  <c r="AB221" i="14" s="1"/>
  <c r="AA161" i="14"/>
  <c r="J48" i="15"/>
  <c r="J49" i="15" s="1"/>
  <c r="I50" i="15" s="1"/>
  <c r="H169" i="17"/>
  <c r="AA94" i="14"/>
  <c r="AA147" i="14"/>
  <c r="AA24" i="14"/>
  <c r="AA129" i="14"/>
  <c r="AA96" i="14"/>
  <c r="AA157" i="14"/>
  <c r="AA98" i="14"/>
  <c r="AA159" i="14"/>
  <c r="AA36" i="14"/>
  <c r="AA43" i="14"/>
  <c r="C11" i="26" s="1"/>
  <c r="AA34" i="14"/>
  <c r="AA134" i="14"/>
  <c r="E210" i="14"/>
  <c r="E208" i="14"/>
  <c r="AA84" i="14"/>
  <c r="AA54" i="14"/>
  <c r="AA48" i="14"/>
  <c r="AA155" i="14"/>
  <c r="AA58" i="14"/>
  <c r="AA74" i="14"/>
  <c r="AA40" i="14"/>
  <c r="AA64" i="14"/>
  <c r="AA76" i="14"/>
  <c r="AA83" i="14"/>
  <c r="C15" i="26" s="1"/>
  <c r="AA56" i="14"/>
  <c r="Y224" i="14"/>
  <c r="AA149" i="14"/>
  <c r="AA138" i="14"/>
  <c r="W166" i="16"/>
  <c r="W206" i="16" s="1"/>
  <c r="G208" i="14"/>
  <c r="G227" i="14" s="1"/>
  <c r="K210" i="14"/>
  <c r="K208" i="14"/>
  <c r="K227" i="14" s="1"/>
  <c r="K205" i="14"/>
  <c r="S212" i="14"/>
  <c r="W208" i="14"/>
  <c r="W210" i="14"/>
  <c r="AA105" i="14"/>
  <c r="AA135" i="14"/>
  <c r="D16" i="26" l="1"/>
  <c r="I16" i="26"/>
  <c r="T96" i="16" s="1"/>
  <c r="H587" i="17" s="1"/>
  <c r="J613" i="17" s="1"/>
  <c r="H16" i="26"/>
  <c r="AB167" i="14"/>
  <c r="AK164" i="14" s="1"/>
  <c r="T154" i="16"/>
  <c r="T147" i="16"/>
  <c r="AB107" i="14"/>
  <c r="AB105" i="14"/>
  <c r="H12" i="26"/>
  <c r="T133" i="16"/>
  <c r="AB131" i="14"/>
  <c r="AD124" i="14" s="1"/>
  <c r="AF124" i="14" s="1"/>
  <c r="T191" i="16"/>
  <c r="AB169" i="14"/>
  <c r="T161" i="16"/>
  <c r="D9" i="25"/>
  <c r="AB103" i="14"/>
  <c r="AC103" i="14" s="1"/>
  <c r="AE103" i="14" s="1"/>
  <c r="AG103" i="14" s="1"/>
  <c r="AH103" i="14" s="1"/>
  <c r="AJ103" i="14" s="1"/>
  <c r="AM103" i="14" s="1"/>
  <c r="M208" i="14"/>
  <c r="C206" i="14"/>
  <c r="C225" i="14" s="1"/>
  <c r="U205" i="14"/>
  <c r="U224" i="14" s="1"/>
  <c r="Q205" i="14"/>
  <c r="W205" i="14"/>
  <c r="D16" i="25"/>
  <c r="AD93" i="14"/>
  <c r="AF93" i="14" s="1"/>
  <c r="I210" i="14"/>
  <c r="AA145" i="14"/>
  <c r="O225" i="14"/>
  <c r="K209" i="14"/>
  <c r="AA57" i="14"/>
  <c r="W209" i="14"/>
  <c r="AA26" i="14"/>
  <c r="G209" i="14"/>
  <c r="C224" i="14"/>
  <c r="I209" i="14"/>
  <c r="C209" i="14"/>
  <c r="AB149" i="14"/>
  <c r="AB76" i="14"/>
  <c r="AK73" i="14" s="1"/>
  <c r="H14" i="26"/>
  <c r="AB40" i="14"/>
  <c r="AD33" i="14" s="1"/>
  <c r="AF33" i="14" s="1"/>
  <c r="E10" i="26"/>
  <c r="D10" i="25" s="1"/>
  <c r="AB58" i="14"/>
  <c r="I12" i="26"/>
  <c r="T52" i="16" s="1"/>
  <c r="H343" i="17" s="1"/>
  <c r="J369" i="17" s="1"/>
  <c r="AB48" i="14"/>
  <c r="I11" i="26"/>
  <c r="T45" i="16" s="1"/>
  <c r="H282" i="17" s="1"/>
  <c r="J308" i="17" s="1"/>
  <c r="AA70" i="14"/>
  <c r="G212" i="14"/>
  <c r="G210" i="14"/>
  <c r="AB34" i="14"/>
  <c r="D10" i="26"/>
  <c r="AB36" i="14"/>
  <c r="AK33" i="14" s="1"/>
  <c r="H10" i="26"/>
  <c r="AB159" i="14"/>
  <c r="AB98" i="14"/>
  <c r="AB157" i="14"/>
  <c r="AK154" i="14" s="1"/>
  <c r="AB129" i="14"/>
  <c r="AB147" i="14"/>
  <c r="AK144" i="14" s="1"/>
  <c r="AB94" i="14"/>
  <c r="AB161" i="14"/>
  <c r="AD154" i="14" s="1"/>
  <c r="AF154" i="14" s="1"/>
  <c r="W206" i="14"/>
  <c r="AA170" i="14"/>
  <c r="O227" i="14"/>
  <c r="C208" i="14"/>
  <c r="AA80" i="14"/>
  <c r="K212" i="14"/>
  <c r="T198" i="16"/>
  <c r="AB64" i="14"/>
  <c r="D13" i="26"/>
  <c r="AB78" i="14"/>
  <c r="I14" i="26"/>
  <c r="T82" i="16" s="1"/>
  <c r="H465" i="17" s="1"/>
  <c r="J491" i="17" s="1"/>
  <c r="T184" i="16"/>
  <c r="AB74" i="14"/>
  <c r="D14" i="26"/>
  <c r="AB155" i="14"/>
  <c r="AB54" i="14"/>
  <c r="D12" i="26"/>
  <c r="AB84" i="14"/>
  <c r="D15" i="26"/>
  <c r="AA90" i="14"/>
  <c r="I212" i="14"/>
  <c r="AA60" i="14"/>
  <c r="E212" i="14"/>
  <c r="AB96" i="14"/>
  <c r="AK93" i="14" s="1"/>
  <c r="E209" i="14"/>
  <c r="E228" i="14" s="1"/>
  <c r="AB46" i="14"/>
  <c r="AK43" i="14" s="1"/>
  <c r="H11" i="26"/>
  <c r="AB104" i="14"/>
  <c r="AB165" i="14"/>
  <c r="AB20" i="14"/>
  <c r="AD13" i="14" s="1"/>
  <c r="AF13" i="14" s="1"/>
  <c r="E8" i="26"/>
  <c r="E224" i="14"/>
  <c r="AB88" i="14"/>
  <c r="I15" i="26"/>
  <c r="T89" i="16" s="1"/>
  <c r="H526" i="17" s="1"/>
  <c r="J552" i="17" s="1"/>
  <c r="AB56" i="14"/>
  <c r="AA144" i="14"/>
  <c r="AB24" i="14"/>
  <c r="D9" i="26"/>
  <c r="AA164" i="14"/>
  <c r="AA168" i="14"/>
  <c r="AA97" i="14"/>
  <c r="AA125" i="14"/>
  <c r="AA44" i="14"/>
  <c r="AB43" i="14" s="1"/>
  <c r="AA127" i="14"/>
  <c r="AA63" i="14"/>
  <c r="C13" i="26" s="1"/>
  <c r="AA154" i="14"/>
  <c r="D8" i="26"/>
  <c r="AA139" i="14"/>
  <c r="AA114" i="14"/>
  <c r="M224" i="14"/>
  <c r="AA28" i="14"/>
  <c r="AA93" i="14"/>
  <c r="C16" i="26" s="1"/>
  <c r="AA124" i="14"/>
  <c r="AA118" i="14"/>
  <c r="AA81" i="14"/>
  <c r="AA53" i="14"/>
  <c r="C12" i="26" s="1"/>
  <c r="AA73" i="14"/>
  <c r="C14" i="26" s="1"/>
  <c r="AA23" i="14"/>
  <c r="C9" i="26" s="1"/>
  <c r="AA27" i="14"/>
  <c r="AA158" i="14"/>
  <c r="AA47" i="14"/>
  <c r="S207" i="14"/>
  <c r="AA128" i="14"/>
  <c r="H353" i="17"/>
  <c r="L36" i="28"/>
  <c r="M36" i="28" s="1"/>
  <c r="O224" i="14"/>
  <c r="G225" i="14"/>
  <c r="Y225" i="14"/>
  <c r="AB37" i="14"/>
  <c r="AB138" i="14"/>
  <c r="M43" i="28"/>
  <c r="AB135" i="14"/>
  <c r="AA113" i="14"/>
  <c r="M42" i="28"/>
  <c r="AA38" i="14"/>
  <c r="L38" i="28"/>
  <c r="M38" i="28" s="1"/>
  <c r="AA18" i="14"/>
  <c r="AA86" i="14"/>
  <c r="AA68" i="14"/>
  <c r="AA117" i="14"/>
  <c r="L35" i="28"/>
  <c r="M35" i="28" s="1"/>
  <c r="AA67" i="14"/>
  <c r="AA148" i="14"/>
  <c r="AA151" i="14"/>
  <c r="M40" i="28"/>
  <c r="M39" i="28"/>
  <c r="AA33" i="14"/>
  <c r="C10" i="26" s="1"/>
  <c r="K224" i="14"/>
  <c r="M41" i="28"/>
  <c r="AA66" i="14"/>
  <c r="AA77" i="14"/>
  <c r="AA87" i="14"/>
  <c r="L37" i="28"/>
  <c r="L34" i="28"/>
  <c r="M34" i="28" s="1"/>
  <c r="T140" i="16" l="1"/>
  <c r="AB47" i="14"/>
  <c r="AB170" i="14"/>
  <c r="AB158" i="14"/>
  <c r="AB57" i="14"/>
  <c r="F16" i="26"/>
  <c r="AB97" i="14"/>
  <c r="AB168" i="14"/>
  <c r="AB83" i="14"/>
  <c r="E15" i="26"/>
  <c r="D15" i="25" s="1"/>
  <c r="Q89" i="16" s="1"/>
  <c r="G16" i="25"/>
  <c r="I16" i="25" s="1"/>
  <c r="Q96" i="16"/>
  <c r="I573" i="17" s="1"/>
  <c r="I580" i="17" s="1"/>
  <c r="D613" i="17" s="1"/>
  <c r="M37" i="28"/>
  <c r="Q31" i="16"/>
  <c r="G9" i="25"/>
  <c r="I9" i="25" s="1"/>
  <c r="Q184" i="16"/>
  <c r="AA206" i="14"/>
  <c r="AA210" i="14"/>
  <c r="AB27" i="14"/>
  <c r="AA209" i="14"/>
  <c r="AA205" i="14"/>
  <c r="AB145" i="14"/>
  <c r="AC13" i="14"/>
  <c r="AE13" i="14" s="1"/>
  <c r="AG13" i="14" s="1"/>
  <c r="AH13" i="14" s="1"/>
  <c r="AJ13" i="14" s="1"/>
  <c r="AM13" i="14" s="1"/>
  <c r="F10" i="26"/>
  <c r="Q224" i="14"/>
  <c r="AC43" i="14"/>
  <c r="AE43" i="14" s="1"/>
  <c r="AG43" i="14" s="1"/>
  <c r="AH43" i="14" s="1"/>
  <c r="AJ43" i="14" s="1"/>
  <c r="AM43" i="14" s="1"/>
  <c r="T204" i="16"/>
  <c r="D8" i="25"/>
  <c r="Q198" i="16"/>
  <c r="H8" i="26"/>
  <c r="Q154" i="16"/>
  <c r="G10" i="25"/>
  <c r="Q38" i="16"/>
  <c r="O19" i="15"/>
  <c r="AB66" i="14"/>
  <c r="AK63" i="14" s="1"/>
  <c r="H13" i="26"/>
  <c r="AB68" i="14"/>
  <c r="I13" i="26"/>
  <c r="T75" i="16" s="1"/>
  <c r="L19" i="15"/>
  <c r="AB38" i="14"/>
  <c r="I10" i="26"/>
  <c r="T38" i="16" s="1"/>
  <c r="H221" i="17" s="1"/>
  <c r="J247" i="17" s="1"/>
  <c r="AB118" i="14"/>
  <c r="T110" i="16"/>
  <c r="AB139" i="14"/>
  <c r="AB154" i="14"/>
  <c r="G22" i="15" s="1"/>
  <c r="AB44" i="14"/>
  <c r="D11" i="26"/>
  <c r="F11" i="26" s="1"/>
  <c r="AB164" i="14"/>
  <c r="AC164" i="14" s="1"/>
  <c r="AE164" i="14" s="1"/>
  <c r="AG164" i="14" s="1"/>
  <c r="AH164" i="14" s="1"/>
  <c r="AJ164" i="14" s="1"/>
  <c r="C8" i="26"/>
  <c r="AB60" i="14"/>
  <c r="AD53" i="14" s="1"/>
  <c r="AF53" i="14" s="1"/>
  <c r="E12" i="26"/>
  <c r="D12" i="25" s="1"/>
  <c r="AB90" i="14"/>
  <c r="AD83" i="14" s="1"/>
  <c r="AF83" i="14" s="1"/>
  <c r="AB86" i="14"/>
  <c r="AK83" i="14" s="1"/>
  <c r="H15" i="26"/>
  <c r="AB53" i="14"/>
  <c r="AB93" i="14"/>
  <c r="AB114" i="14"/>
  <c r="AB63" i="14"/>
  <c r="AB127" i="14"/>
  <c r="AK124" i="14" s="1"/>
  <c r="AB125" i="14"/>
  <c r="AB80" i="14"/>
  <c r="AD73" i="14" s="1"/>
  <c r="AF73" i="14" s="1"/>
  <c r="E14" i="26"/>
  <c r="D14" i="25" s="1"/>
  <c r="Q82" i="16" s="1"/>
  <c r="I451" i="17" s="1"/>
  <c r="I458" i="17" s="1"/>
  <c r="D491" i="17" s="1"/>
  <c r="M207" i="14"/>
  <c r="AB70" i="14"/>
  <c r="AD63" i="14" s="1"/>
  <c r="AF63" i="14" s="1"/>
  <c r="E13" i="26"/>
  <c r="D13" i="25" s="1"/>
  <c r="Q75" i="16" s="1"/>
  <c r="I390" i="17" s="1"/>
  <c r="I397" i="17" s="1"/>
  <c r="D430" i="17" s="1"/>
  <c r="AK53" i="14"/>
  <c r="AB18" i="14"/>
  <c r="I8" i="26"/>
  <c r="AB28" i="14"/>
  <c r="I9" i="26"/>
  <c r="T31" i="16" s="1"/>
  <c r="H159" i="17" s="1"/>
  <c r="J185" i="17" s="1"/>
  <c r="AA166" i="14"/>
  <c r="K19" i="15"/>
  <c r="AB23" i="14"/>
  <c r="AC23" i="14" s="1"/>
  <c r="F9" i="26"/>
  <c r="AB26" i="14"/>
  <c r="H9" i="26"/>
  <c r="AB124" i="14"/>
  <c r="AC124" i="14" s="1"/>
  <c r="AE124" i="14" s="1"/>
  <c r="AG124" i="14" s="1"/>
  <c r="AH124" i="14" s="1"/>
  <c r="AJ124" i="14" s="1"/>
  <c r="E225" i="14"/>
  <c r="Q19" i="15"/>
  <c r="Q207" i="14"/>
  <c r="AB128" i="14"/>
  <c r="AA95" i="14"/>
  <c r="AA140" i="14"/>
  <c r="W225" i="14"/>
  <c r="M19" i="15"/>
  <c r="AA137" i="14"/>
  <c r="C207" i="14"/>
  <c r="AA55" i="14"/>
  <c r="W224" i="14"/>
  <c r="AB33" i="14"/>
  <c r="AB73" i="14"/>
  <c r="G224" i="14"/>
  <c r="AA85" i="14"/>
  <c r="AB77" i="14"/>
  <c r="AB151" i="14"/>
  <c r="AD144" i="14" s="1"/>
  <c r="AF144" i="14" s="1"/>
  <c r="AB144" i="14"/>
  <c r="AB117" i="14"/>
  <c r="AA35" i="14"/>
  <c r="AB148" i="14"/>
  <c r="AB87" i="14"/>
  <c r="AB67" i="14"/>
  <c r="N100" i="16" l="1"/>
  <c r="O100" i="16" s="1"/>
  <c r="Q147" i="16"/>
  <c r="Q16" i="26"/>
  <c r="R16" i="26"/>
  <c r="S16" i="26"/>
  <c r="AB85" i="14"/>
  <c r="G10" i="26"/>
  <c r="J10" i="26" s="1"/>
  <c r="P10" i="26" s="1"/>
  <c r="Q10" i="26"/>
  <c r="R10" i="26"/>
  <c r="S10" i="26"/>
  <c r="AB166" i="14"/>
  <c r="Q11" i="26"/>
  <c r="R11" i="26"/>
  <c r="S11" i="26"/>
  <c r="O42" i="16"/>
  <c r="AB55" i="14"/>
  <c r="AB140" i="14"/>
  <c r="R9" i="26"/>
  <c r="Q9" i="26"/>
  <c r="S9" i="26"/>
  <c r="Q24" i="16"/>
  <c r="I82" i="17" s="1"/>
  <c r="I89" i="17" s="1"/>
  <c r="D122" i="17" s="1"/>
  <c r="G9" i="26"/>
  <c r="J9" i="26" s="1"/>
  <c r="P9" i="26" s="1"/>
  <c r="AC154" i="14"/>
  <c r="AE154" i="14" s="1"/>
  <c r="AG154" i="14" s="1"/>
  <c r="AH154" i="14" s="1"/>
  <c r="AJ154" i="14" s="1"/>
  <c r="AM154" i="14" s="1"/>
  <c r="I10" i="25"/>
  <c r="AB206" i="14"/>
  <c r="AB210" i="14"/>
  <c r="AB35" i="14"/>
  <c r="AB209" i="14"/>
  <c r="AK23" i="14"/>
  <c r="F8" i="26"/>
  <c r="AB95" i="14"/>
  <c r="AC93" i="14"/>
  <c r="AE93" i="14" s="1"/>
  <c r="AG93" i="14" s="1"/>
  <c r="AH93" i="14" s="1"/>
  <c r="AJ93" i="14" s="1"/>
  <c r="AM93" i="14" s="1"/>
  <c r="F12" i="26"/>
  <c r="C10" i="25"/>
  <c r="B11" i="28" s="1"/>
  <c r="G8" i="25"/>
  <c r="T11" i="15"/>
  <c r="AM124" i="14"/>
  <c r="C9" i="25"/>
  <c r="B10" i="28" s="1"/>
  <c r="AC73" i="14"/>
  <c r="AE73" i="14" s="1"/>
  <c r="AG73" i="14" s="1"/>
  <c r="AH73" i="14" s="1"/>
  <c r="AJ73" i="14" s="1"/>
  <c r="AM73" i="14" s="1"/>
  <c r="AA146" i="14"/>
  <c r="I512" i="17"/>
  <c r="I519" i="17" s="1"/>
  <c r="D552" i="17" s="1"/>
  <c r="H404" i="17"/>
  <c r="J430" i="17" s="1"/>
  <c r="T116" i="16"/>
  <c r="I207" i="17"/>
  <c r="I214" i="17" s="1"/>
  <c r="D247" i="17" s="1"/>
  <c r="T167" i="16"/>
  <c r="T24" i="16"/>
  <c r="T58" i="16" s="1"/>
  <c r="Q191" i="16"/>
  <c r="G12" i="25"/>
  <c r="I12" i="25" s="1"/>
  <c r="Q52" i="16"/>
  <c r="AC63" i="14"/>
  <c r="AE63" i="14" s="1"/>
  <c r="AG63" i="14" s="1"/>
  <c r="AH63" i="14" s="1"/>
  <c r="AJ63" i="14" s="1"/>
  <c r="AM63" i="14" s="1"/>
  <c r="F14" i="26"/>
  <c r="G13" i="25"/>
  <c r="I13" i="25" s="1"/>
  <c r="G14" i="25"/>
  <c r="I14" i="25" s="1"/>
  <c r="F13" i="26"/>
  <c r="AC53" i="14"/>
  <c r="AE53" i="14" s="1"/>
  <c r="AG53" i="14" s="1"/>
  <c r="AH53" i="14" s="1"/>
  <c r="AJ53" i="14" s="1"/>
  <c r="AM53" i="14" s="1"/>
  <c r="G15" i="25"/>
  <c r="AB137" i="14"/>
  <c r="AK134" i="14" s="1"/>
  <c r="C16" i="25"/>
  <c r="G16" i="26"/>
  <c r="J16" i="26" s="1"/>
  <c r="P16" i="26" s="1"/>
  <c r="C11" i="25"/>
  <c r="B12" i="28" s="1"/>
  <c r="G11" i="26"/>
  <c r="J11" i="26" s="1"/>
  <c r="P11" i="26" s="1"/>
  <c r="AC83" i="14"/>
  <c r="AE83" i="14" s="1"/>
  <c r="AG83" i="14" s="1"/>
  <c r="AH83" i="14" s="1"/>
  <c r="AJ83" i="14" s="1"/>
  <c r="AM83" i="14" s="1"/>
  <c r="F15" i="26"/>
  <c r="E207" i="14"/>
  <c r="W207" i="14"/>
  <c r="K207" i="14"/>
  <c r="AA156" i="14"/>
  <c r="T13" i="15"/>
  <c r="U207" i="14"/>
  <c r="AC33" i="14"/>
  <c r="AE23" i="14"/>
  <c r="AG23" i="14" s="1"/>
  <c r="AH23" i="14" s="1"/>
  <c r="AJ23" i="14" s="1"/>
  <c r="G207" i="14"/>
  <c r="AA115" i="14"/>
  <c r="H45" i="15"/>
  <c r="AA75" i="14"/>
  <c r="S224" i="14"/>
  <c r="AA126" i="14"/>
  <c r="AA116" i="14"/>
  <c r="AC144" i="14"/>
  <c r="AE144" i="14" s="1"/>
  <c r="AG144" i="14" s="1"/>
  <c r="AH144" i="14" s="1"/>
  <c r="AJ144" i="14" s="1"/>
  <c r="AM144" i="14" s="1"/>
  <c r="AA65" i="14"/>
  <c r="T8" i="15"/>
  <c r="K225" i="14"/>
  <c r="G228" i="14"/>
  <c r="AA25" i="14"/>
  <c r="AA136" i="14"/>
  <c r="T9" i="15"/>
  <c r="T7" i="15"/>
  <c r="O103" i="16" l="1"/>
  <c r="N151" i="16"/>
  <c r="O154" i="16" s="1"/>
  <c r="N93" i="16"/>
  <c r="O93" i="16" s="1"/>
  <c r="B17" i="28"/>
  <c r="N144" i="16"/>
  <c r="O144" i="16" s="1"/>
  <c r="N181" i="16"/>
  <c r="O184" i="16" s="1"/>
  <c r="Q13" i="26"/>
  <c r="R13" i="26"/>
  <c r="S13" i="26"/>
  <c r="AB126" i="14"/>
  <c r="I8" i="25"/>
  <c r="AB115" i="14"/>
  <c r="G14" i="26"/>
  <c r="J14" i="26" s="1"/>
  <c r="P14" i="26" s="1"/>
  <c r="Q14" i="26"/>
  <c r="R14" i="26"/>
  <c r="S14" i="26"/>
  <c r="AB75" i="14"/>
  <c r="Q12" i="26"/>
  <c r="R12" i="26"/>
  <c r="S12" i="26"/>
  <c r="AA208" i="14"/>
  <c r="Q15" i="26"/>
  <c r="R15" i="26"/>
  <c r="S15" i="26"/>
  <c r="AB65" i="14"/>
  <c r="AB156" i="14"/>
  <c r="Q58" i="16"/>
  <c r="AB146" i="14"/>
  <c r="Q8" i="26"/>
  <c r="R8" i="26"/>
  <c r="S8" i="26"/>
  <c r="T15" i="15"/>
  <c r="T14" i="15"/>
  <c r="T10" i="15"/>
  <c r="T12" i="15"/>
  <c r="T16" i="15"/>
  <c r="Q9" i="25"/>
  <c r="R9" i="25" s="1"/>
  <c r="S9" i="25" s="1"/>
  <c r="G12" i="26"/>
  <c r="J12" i="26" s="1"/>
  <c r="P12" i="26" s="1"/>
  <c r="AM23" i="14"/>
  <c r="C8" i="25"/>
  <c r="B9" i="28" s="1"/>
  <c r="C12" i="25"/>
  <c r="G8" i="26"/>
  <c r="E10" i="25"/>
  <c r="Q35" i="16" s="1"/>
  <c r="Q10" i="25"/>
  <c r="R10" i="25" s="1"/>
  <c r="S10" i="25" s="1"/>
  <c r="C11" i="28" s="1"/>
  <c r="E9" i="25"/>
  <c r="C14" i="25"/>
  <c r="T11" i="25"/>
  <c r="V11" i="25"/>
  <c r="U11" i="25"/>
  <c r="Q11" i="25"/>
  <c r="R11" i="25" s="1"/>
  <c r="H96" i="17"/>
  <c r="J122" i="17" s="1"/>
  <c r="T207" i="16"/>
  <c r="Q204" i="16"/>
  <c r="I329" i="17"/>
  <c r="I336" i="17" s="1"/>
  <c r="D369" i="17" s="1"/>
  <c r="Q100" i="16"/>
  <c r="AB116" i="14"/>
  <c r="E11" i="25"/>
  <c r="I15" i="25"/>
  <c r="C13" i="25"/>
  <c r="G13" i="26"/>
  <c r="J13" i="26" s="1"/>
  <c r="P13" i="26" s="1"/>
  <c r="C15" i="25"/>
  <c r="G15" i="26"/>
  <c r="J15" i="26" s="1"/>
  <c r="P15" i="26" s="1"/>
  <c r="Q158" i="16"/>
  <c r="E16" i="25"/>
  <c r="Q16" i="25"/>
  <c r="R16" i="25" s="1"/>
  <c r="S16" i="25" s="1"/>
  <c r="Q144" i="16"/>
  <c r="AE33" i="14"/>
  <c r="AG33" i="14" s="1"/>
  <c r="AH33" i="14" s="1"/>
  <c r="AJ33" i="14" s="1"/>
  <c r="AM33" i="14" s="1"/>
  <c r="AB25" i="14"/>
  <c r="I228" i="14"/>
  <c r="Y231" i="14"/>
  <c r="AB136" i="14"/>
  <c r="O96" i="16" l="1"/>
  <c r="O147" i="16"/>
  <c r="O151" i="16"/>
  <c r="O181" i="16"/>
  <c r="N86" i="16"/>
  <c r="O89" i="16" s="1"/>
  <c r="B16" i="28"/>
  <c r="N72" i="16"/>
  <c r="O75" i="16" s="1"/>
  <c r="B14" i="28"/>
  <c r="N79" i="16"/>
  <c r="O82" i="16" s="1"/>
  <c r="B15" i="28"/>
  <c r="N188" i="16"/>
  <c r="O191" i="16" s="1"/>
  <c r="C17" i="28"/>
  <c r="D17" i="28" s="1"/>
  <c r="F17" i="28" s="1"/>
  <c r="N49" i="16"/>
  <c r="O49" i="16" s="1"/>
  <c r="B13" i="28"/>
  <c r="N28" i="16"/>
  <c r="O31" i="16" s="1"/>
  <c r="C10" i="28"/>
  <c r="D10" i="28" s="1"/>
  <c r="J8" i="26"/>
  <c r="N35" i="16"/>
  <c r="Q12" i="25"/>
  <c r="R12" i="25" s="1"/>
  <c r="S12" i="25" s="1"/>
  <c r="C13" i="28" s="1"/>
  <c r="Q8" i="25"/>
  <c r="R8" i="25" s="1"/>
  <c r="R35" i="16"/>
  <c r="S35" i="16" s="1"/>
  <c r="E8" i="25"/>
  <c r="E12" i="25"/>
  <c r="Q49" i="16" s="1"/>
  <c r="AB208" i="14"/>
  <c r="N195" i="16"/>
  <c r="Q195" i="16"/>
  <c r="H207" i="17"/>
  <c r="F10" i="25"/>
  <c r="H10" i="25" s="1"/>
  <c r="J10" i="25" s="1"/>
  <c r="K10" i="25" s="1"/>
  <c r="Q28" i="16"/>
  <c r="H145" i="17" s="1"/>
  <c r="H152" i="17" s="1"/>
  <c r="F9" i="25"/>
  <c r="H9" i="25" s="1"/>
  <c r="J9" i="25" s="1"/>
  <c r="K9" i="25" s="1"/>
  <c r="Q14" i="25"/>
  <c r="R14" i="25" s="1"/>
  <c r="S14" i="25" s="1"/>
  <c r="C15" i="28" s="1"/>
  <c r="E14" i="25"/>
  <c r="F14" i="25" s="1"/>
  <c r="H14" i="25" s="1"/>
  <c r="J14" i="25" s="1"/>
  <c r="K14" i="25" s="1"/>
  <c r="U4" i="25"/>
  <c r="U6" i="25"/>
  <c r="S11" i="25"/>
  <c r="Q42" i="16"/>
  <c r="R42" i="16" s="1"/>
  <c r="S42" i="16" s="1"/>
  <c r="R144" i="16"/>
  <c r="S144" i="16" s="1"/>
  <c r="R100" i="16"/>
  <c r="S100" i="16" s="1"/>
  <c r="H634" i="17"/>
  <c r="F16" i="25"/>
  <c r="H16" i="25" s="1"/>
  <c r="J16" i="25" s="1"/>
  <c r="K16" i="25" s="1"/>
  <c r="Q93" i="16"/>
  <c r="Q181" i="16"/>
  <c r="Q151" i="16"/>
  <c r="F11" i="25"/>
  <c r="H11" i="25" s="1"/>
  <c r="J11" i="25" s="1"/>
  <c r="K11" i="25" s="1"/>
  <c r="AK113" i="14"/>
  <c r="Q15" i="25"/>
  <c r="R15" i="25" s="1"/>
  <c r="S15" i="25" s="1"/>
  <c r="E15" i="25"/>
  <c r="Q86" i="16" s="1"/>
  <c r="Q13" i="25"/>
  <c r="R13" i="25" s="1"/>
  <c r="S13" i="25" s="1"/>
  <c r="E13" i="25"/>
  <c r="G226" i="14"/>
  <c r="G229" i="14" s="1"/>
  <c r="AA224" i="14"/>
  <c r="C227" i="14"/>
  <c r="C228" i="14"/>
  <c r="Y229" i="14"/>
  <c r="AA120" i="14"/>
  <c r="K228" i="14"/>
  <c r="AA109" i="14"/>
  <c r="O86" i="16" l="1"/>
  <c r="O72" i="16"/>
  <c r="O79" i="16"/>
  <c r="O52" i="16"/>
  <c r="O188" i="16"/>
  <c r="T100" i="16"/>
  <c r="H647" i="17" s="1"/>
  <c r="C14" i="28"/>
  <c r="D14" i="28" s="1"/>
  <c r="G17" i="28"/>
  <c r="J17" i="28"/>
  <c r="I17" i="28"/>
  <c r="H17" i="28"/>
  <c r="C16" i="28"/>
  <c r="D16" i="28" s="1"/>
  <c r="N42" i="16"/>
  <c r="H268" i="17" s="1"/>
  <c r="C12" i="28"/>
  <c r="D12" i="28" s="1"/>
  <c r="J10" i="28"/>
  <c r="H10" i="28"/>
  <c r="I10" i="28"/>
  <c r="G10" i="28"/>
  <c r="F10" i="28"/>
  <c r="F8" i="25"/>
  <c r="H8" i="25" s="1"/>
  <c r="AB109" i="14"/>
  <c r="P8" i="26"/>
  <c r="D13" i="28"/>
  <c r="D11" i="28"/>
  <c r="D15" i="28"/>
  <c r="O38" i="16"/>
  <c r="O35" i="16"/>
  <c r="N203" i="16"/>
  <c r="O28" i="16"/>
  <c r="F12" i="25"/>
  <c r="H12" i="25" s="1"/>
  <c r="J12" i="25" s="1"/>
  <c r="K12" i="25" s="1"/>
  <c r="Q21" i="16"/>
  <c r="Q57" i="16" s="1"/>
  <c r="S8" i="25"/>
  <c r="N21" i="16" s="1"/>
  <c r="O204" i="16"/>
  <c r="O195" i="16"/>
  <c r="R195" i="16"/>
  <c r="S195" i="16" s="1"/>
  <c r="R28" i="16"/>
  <c r="Q79" i="16"/>
  <c r="H451" i="17" s="1"/>
  <c r="N158" i="16"/>
  <c r="R158" i="16"/>
  <c r="S158" i="16" s="1"/>
  <c r="R151" i="16"/>
  <c r="S151" i="16" s="1"/>
  <c r="R49" i="16"/>
  <c r="S49" i="16" s="1"/>
  <c r="H329" i="17"/>
  <c r="R93" i="16"/>
  <c r="S93" i="16" s="1"/>
  <c r="H573" i="17"/>
  <c r="R86" i="16"/>
  <c r="S86" i="16" s="1"/>
  <c r="H512" i="17"/>
  <c r="F13" i="25"/>
  <c r="H13" i="25" s="1"/>
  <c r="J13" i="25" s="1"/>
  <c r="K13" i="25" s="1"/>
  <c r="Q72" i="16"/>
  <c r="D184" i="17"/>
  <c r="J181" i="17" s="1"/>
  <c r="J183" i="17" s="1"/>
  <c r="H156" i="17"/>
  <c r="H157" i="17" s="1"/>
  <c r="R181" i="16"/>
  <c r="Q188" i="16"/>
  <c r="Q203" i="16" s="1"/>
  <c r="G211" i="14"/>
  <c r="G230" i="14" s="1"/>
  <c r="F15" i="25"/>
  <c r="Y211" i="14"/>
  <c r="Y230" i="14" s="1"/>
  <c r="G231" i="14"/>
  <c r="AB120" i="14"/>
  <c r="AB113" i="14"/>
  <c r="AA141" i="14"/>
  <c r="I231" i="14"/>
  <c r="I226" i="14"/>
  <c r="I229" i="14" s="1"/>
  <c r="I225" i="14"/>
  <c r="S227" i="14"/>
  <c r="E227" i="14"/>
  <c r="S228" i="14"/>
  <c r="O226" i="14"/>
  <c r="O228" i="14"/>
  <c r="AA79" i="14"/>
  <c r="W227" i="14"/>
  <c r="W228" i="14"/>
  <c r="AA119" i="14"/>
  <c r="S231" i="14"/>
  <c r="S225" i="14" s="1"/>
  <c r="O203" i="16" l="1"/>
  <c r="T144" i="16"/>
  <c r="T151" i="16"/>
  <c r="K17" i="28"/>
  <c r="L16" i="25" s="1"/>
  <c r="T93" i="16" s="1"/>
  <c r="H586" i="17" s="1"/>
  <c r="I16" i="28"/>
  <c r="H16" i="28"/>
  <c r="G16" i="28"/>
  <c r="J16" i="28"/>
  <c r="F16" i="28"/>
  <c r="F14" i="28"/>
  <c r="I14" i="28"/>
  <c r="J14" i="28"/>
  <c r="H14" i="28"/>
  <c r="G14" i="28"/>
  <c r="J13" i="28"/>
  <c r="I13" i="28"/>
  <c r="H13" i="28"/>
  <c r="G13" i="28"/>
  <c r="F13" i="28"/>
  <c r="T181" i="16"/>
  <c r="K10" i="28"/>
  <c r="L9" i="25" s="1"/>
  <c r="J15" i="28"/>
  <c r="I15" i="28"/>
  <c r="H15" i="28"/>
  <c r="G15" i="28"/>
  <c r="F15" i="28"/>
  <c r="J12" i="28"/>
  <c r="H12" i="28"/>
  <c r="G12" i="28"/>
  <c r="F12" i="28"/>
  <c r="I12" i="28"/>
  <c r="J11" i="28"/>
  <c r="G11" i="28"/>
  <c r="H11" i="28"/>
  <c r="F11" i="28"/>
  <c r="I11" i="28"/>
  <c r="AB79" i="14"/>
  <c r="J8" i="25"/>
  <c r="K8" i="25" s="1"/>
  <c r="O24" i="16"/>
  <c r="O58" i="16" s="1"/>
  <c r="N57" i="16"/>
  <c r="S28" i="16"/>
  <c r="R79" i="16"/>
  <c r="S79" i="16" s="1"/>
  <c r="R21" i="16"/>
  <c r="S21" i="16" s="1"/>
  <c r="H82" i="17"/>
  <c r="H89" i="17" s="1"/>
  <c r="AA212" i="14"/>
  <c r="H390" i="17"/>
  <c r="O161" i="16"/>
  <c r="O158" i="16"/>
  <c r="R188" i="16"/>
  <c r="S188" i="16" s="1"/>
  <c r="S181" i="16"/>
  <c r="R72" i="16"/>
  <c r="O211" i="14"/>
  <c r="O230" i="14" s="1"/>
  <c r="S226" i="14"/>
  <c r="S211" i="14"/>
  <c r="S230" i="14" s="1"/>
  <c r="AD113" i="14"/>
  <c r="AF113" i="14" s="1"/>
  <c r="H15" i="25"/>
  <c r="C9" i="28"/>
  <c r="O229" i="14"/>
  <c r="AC113" i="14"/>
  <c r="AE113" i="14" s="1"/>
  <c r="AB141" i="14"/>
  <c r="AD134" i="14" s="1"/>
  <c r="AF134" i="14" s="1"/>
  <c r="AB134" i="14"/>
  <c r="AB205" i="14" s="1"/>
  <c r="U227" i="14"/>
  <c r="K226" i="14"/>
  <c r="K229" i="14" s="1"/>
  <c r="Q227" i="14"/>
  <c r="M227" i="14"/>
  <c r="C226" i="14"/>
  <c r="U228" i="14"/>
  <c r="Q228" i="14"/>
  <c r="E211" i="14"/>
  <c r="E226" i="14"/>
  <c r="E229" i="14" s="1"/>
  <c r="I227" i="14"/>
  <c r="I224" i="14" s="1"/>
  <c r="AA69" i="14"/>
  <c r="M228" i="14"/>
  <c r="AA150" i="14"/>
  <c r="M231" i="14"/>
  <c r="M225" i="14" s="1"/>
  <c r="M229" i="14"/>
  <c r="AB119" i="14"/>
  <c r="W231" i="14"/>
  <c r="AA39" i="14"/>
  <c r="AB39" i="14" s="1"/>
  <c r="U231" i="14"/>
  <c r="U225" i="14" s="1"/>
  <c r="AA29" i="14"/>
  <c r="AB29" i="14" s="1"/>
  <c r="AA99" i="14"/>
  <c r="Q231" i="14"/>
  <c r="Q225" i="14" s="1"/>
  <c r="Q229" i="14"/>
  <c r="AA89" i="14"/>
  <c r="T188" i="16" l="1"/>
  <c r="K16" i="28"/>
  <c r="L15" i="25" s="1"/>
  <c r="T86" i="16" s="1"/>
  <c r="H525" i="17" s="1"/>
  <c r="K14" i="28"/>
  <c r="L13" i="25" s="1"/>
  <c r="T72" i="16" s="1"/>
  <c r="H403" i="17" s="1"/>
  <c r="K11" i="28"/>
  <c r="K13" i="28"/>
  <c r="L12" i="25" s="1"/>
  <c r="T49" i="16" s="1"/>
  <c r="H342" i="17" s="1"/>
  <c r="K12" i="28"/>
  <c r="K15" i="28"/>
  <c r="L14" i="25" s="1"/>
  <c r="T79" i="16" s="1"/>
  <c r="H464" i="17" s="1"/>
  <c r="Q140" i="16"/>
  <c r="AB89" i="14"/>
  <c r="T195" i="16"/>
  <c r="T28" i="16"/>
  <c r="H158" i="17" s="1"/>
  <c r="J184" i="17" s="1"/>
  <c r="R57" i="16"/>
  <c r="S57" i="16"/>
  <c r="Q110" i="16"/>
  <c r="Q116" i="16" s="1"/>
  <c r="D121" i="17"/>
  <c r="J118" i="17" s="1"/>
  <c r="J120" i="17" s="1"/>
  <c r="H93" i="17"/>
  <c r="H94" i="17" s="1"/>
  <c r="M211" i="14"/>
  <c r="M230" i="14" s="1"/>
  <c r="AB212" i="14"/>
  <c r="AB231" i="14" s="1"/>
  <c r="AB99" i="14"/>
  <c r="R203" i="16"/>
  <c r="AA228" i="14"/>
  <c r="S203" i="16"/>
  <c r="D9" i="28"/>
  <c r="S72" i="16"/>
  <c r="Q133" i="16"/>
  <c r="C231" i="14"/>
  <c r="C211" i="14"/>
  <c r="C230" i="14" s="1"/>
  <c r="I211" i="14"/>
  <c r="I230" i="14" s="1"/>
  <c r="Q226" i="14"/>
  <c r="Q211" i="14"/>
  <c r="Q230" i="14" s="1"/>
  <c r="U226" i="14"/>
  <c r="W211" i="14"/>
  <c r="W230" i="14" s="1"/>
  <c r="AG113" i="14"/>
  <c r="AH113" i="14" s="1"/>
  <c r="AJ113" i="14" s="1"/>
  <c r="AM113" i="14" s="1"/>
  <c r="J15" i="25"/>
  <c r="K211" i="14"/>
  <c r="K230" i="14" s="1"/>
  <c r="AA19" i="14"/>
  <c r="AA225" i="14"/>
  <c r="E230" i="14"/>
  <c r="E231" i="14"/>
  <c r="O21" i="16"/>
  <c r="O57" i="16" s="1"/>
  <c r="U229" i="14"/>
  <c r="S229" i="14"/>
  <c r="K231" i="14"/>
  <c r="AC134" i="14"/>
  <c r="AE134" i="14" s="1"/>
  <c r="AG134" i="14" s="1"/>
  <c r="AH134" i="14" s="1"/>
  <c r="AJ134" i="14" s="1"/>
  <c r="AM134" i="14" s="1"/>
  <c r="AA49" i="14"/>
  <c r="W226" i="14"/>
  <c r="W229" i="14" s="1"/>
  <c r="C229" i="14"/>
  <c r="AA160" i="14"/>
  <c r="AA130" i="14"/>
  <c r="AB150" i="14"/>
  <c r="AB227" i="14"/>
  <c r="AB69" i="14"/>
  <c r="AB228" i="14"/>
  <c r="M226" i="14"/>
  <c r="AA227" i="14"/>
  <c r="AA59" i="14"/>
  <c r="AB59" i="14" s="1"/>
  <c r="N137" i="16" l="1"/>
  <c r="O137" i="16" s="1"/>
  <c r="H9" i="28"/>
  <c r="G9" i="28"/>
  <c r="F9" i="28"/>
  <c r="J9" i="28"/>
  <c r="I9" i="28"/>
  <c r="T158" i="16"/>
  <c r="L10" i="25"/>
  <c r="T35" i="16" s="1"/>
  <c r="H220" i="17" s="1"/>
  <c r="AB160" i="14"/>
  <c r="AB49" i="14"/>
  <c r="AB130" i="14"/>
  <c r="E17" i="26"/>
  <c r="T203" i="16"/>
  <c r="L11" i="25"/>
  <c r="N107" i="16"/>
  <c r="N115" i="16" s="1"/>
  <c r="Q167" i="16"/>
  <c r="Q207" i="16" s="1"/>
  <c r="N130" i="16"/>
  <c r="K15" i="25"/>
  <c r="Q130" i="16"/>
  <c r="U211" i="14"/>
  <c r="U230" i="14" s="1"/>
  <c r="AA230" i="14" s="1"/>
  <c r="AA231" i="14"/>
  <c r="AB229" i="14"/>
  <c r="AB225" i="14"/>
  <c r="AB224" i="14"/>
  <c r="AA229" i="14"/>
  <c r="AB19" i="14"/>
  <c r="N166" i="16" l="1"/>
  <c r="N206" i="16" s="1"/>
  <c r="O140" i="16"/>
  <c r="K9" i="28"/>
  <c r="I17" i="26"/>
  <c r="N29" i="28" s="1"/>
  <c r="N30" i="28" s="1"/>
  <c r="H17" i="26"/>
  <c r="D17" i="26"/>
  <c r="D21" i="26" s="1"/>
  <c r="D23" i="26" s="1"/>
  <c r="O110" i="16"/>
  <c r="O116" i="16" s="1"/>
  <c r="O107" i="16"/>
  <c r="O115" i="16" s="1"/>
  <c r="AB211" i="14"/>
  <c r="AB230" i="14" s="1"/>
  <c r="Q107" i="16"/>
  <c r="T42" i="16"/>
  <c r="H281" i="17" s="1"/>
  <c r="AA211" i="14"/>
  <c r="Q137" i="16"/>
  <c r="Q166" i="16" s="1"/>
  <c r="O133" i="16"/>
  <c r="O130" i="16"/>
  <c r="O166" i="16" s="1"/>
  <c r="R130" i="16"/>
  <c r="O167" i="16" l="1"/>
  <c r="O207" i="16" s="1"/>
  <c r="L8" i="25"/>
  <c r="G17" i="25"/>
  <c r="D17" i="25"/>
  <c r="Q115" i="16"/>
  <c r="Q206" i="16" s="1"/>
  <c r="R107" i="16"/>
  <c r="R115" i="16" s="1"/>
  <c r="O206" i="16"/>
  <c r="R137" i="16"/>
  <c r="S137" i="16" s="1"/>
  <c r="S130" i="16"/>
  <c r="T137" i="16" l="1"/>
  <c r="I17" i="25"/>
  <c r="S107" i="16"/>
  <c r="S115" i="16" s="1"/>
  <c r="T21" i="16"/>
  <c r="T57" i="16" s="1"/>
  <c r="S166" i="16"/>
  <c r="R166" i="16"/>
  <c r="R206" i="16" s="1"/>
  <c r="G20" i="15" s="1"/>
  <c r="G45" i="15"/>
  <c r="H46" i="15" s="1"/>
  <c r="H47" i="15" s="1"/>
  <c r="T130" i="16" l="1"/>
  <c r="S206" i="16"/>
  <c r="H95" i="17"/>
  <c r="J121" i="17" s="1"/>
  <c r="H48" i="15"/>
  <c r="I47" i="15"/>
  <c r="J18" i="28" l="1"/>
  <c r="I18" i="28"/>
  <c r="H18" i="28"/>
  <c r="G18" i="28"/>
  <c r="T166" i="16"/>
  <c r="I48" i="15"/>
  <c r="K48" i="15" s="1"/>
  <c r="F18" i="28"/>
  <c r="K47" i="15"/>
  <c r="K18" i="28" l="1"/>
  <c r="I49" i="15"/>
  <c r="I51" i="15" s="1"/>
  <c r="K49" i="15"/>
  <c r="N24" i="28" l="1"/>
  <c r="N25" i="28" s="1"/>
  <c r="H597" i="17"/>
  <c r="H536" i="17"/>
  <c r="H106" i="17"/>
  <c r="H475" i="17"/>
  <c r="K21" i="28" l="1"/>
  <c r="N19" i="28"/>
  <c r="N21" i="28" s="1"/>
  <c r="P21" i="28" s="1"/>
  <c r="T107" i="16"/>
  <c r="T115" i="16" s="1"/>
  <c r="T206" i="16" s="1"/>
  <c r="H292" i="17"/>
  <c r="H414" i="17"/>
  <c r="H519" i="17"/>
  <c r="H523" i="17" l="1"/>
  <c r="H524" i="17" s="1"/>
  <c r="D551" i="17"/>
  <c r="J548" i="17" s="1"/>
  <c r="J550" i="17" s="1"/>
  <c r="J551" i="17"/>
  <c r="H658" i="17"/>
  <c r="H336" i="17" l="1"/>
  <c r="H580" i="17"/>
  <c r="H641" i="17"/>
  <c r="J612" i="17"/>
  <c r="H397" i="17"/>
  <c r="H458" i="17"/>
  <c r="H645" i="17" l="1"/>
  <c r="H646" i="17" s="1"/>
  <c r="D673" i="17"/>
  <c r="J670" i="17" s="1"/>
  <c r="J672" i="17" s="1"/>
  <c r="D307" i="17"/>
  <c r="J304" i="17" s="1"/>
  <c r="J306" i="17" s="1"/>
  <c r="H275" i="17"/>
  <c r="H279" i="17" s="1"/>
  <c r="H280" i="17" s="1"/>
  <c r="D612" i="17"/>
  <c r="J609" i="17" s="1"/>
  <c r="J611" i="17" s="1"/>
  <c r="H584" i="17"/>
  <c r="H585" i="17" s="1"/>
  <c r="H462" i="17"/>
  <c r="H463" i="17" s="1"/>
  <c r="D490" i="17"/>
  <c r="J487" i="17" s="1"/>
  <c r="J489" i="17" s="1"/>
  <c r="D429" i="17"/>
  <c r="J426" i="17" s="1"/>
  <c r="J428" i="17" s="1"/>
  <c r="H401" i="17"/>
  <c r="H402" i="17" s="1"/>
  <c r="H340" i="17"/>
  <c r="H341" i="17" s="1"/>
  <c r="D368" i="17"/>
  <c r="J365" i="17" s="1"/>
  <c r="J367" i="17" s="1"/>
  <c r="H214" i="17"/>
  <c r="H218" i="17" s="1"/>
  <c r="H219" i="17" s="1"/>
  <c r="D246" i="17"/>
  <c r="J243" i="17" s="1"/>
  <c r="J245" i="17" s="1"/>
  <c r="J246" i="17"/>
  <c r="J307" i="17"/>
  <c r="J368" i="17"/>
  <c r="J429" i="17"/>
  <c r="J490" i="17"/>
  <c r="J673" i="17" l="1"/>
  <c r="G19" i="15" l="1"/>
  <c r="G21" i="15" s="1"/>
  <c r="H19" i="15" l="1"/>
  <c r="L45" i="28"/>
  <c r="T17" i="15" l="1"/>
  <c r="M45" i="28"/>
  <c r="L47" i="28"/>
  <c r="M47" i="28" s="1"/>
  <c r="J19" i="15"/>
  <c r="G25" i="15"/>
  <c r="Y207" i="14"/>
  <c r="Y226" i="14" s="1"/>
  <c r="AA226" i="14" s="1"/>
  <c r="AA45" i="14"/>
  <c r="I19" i="15"/>
  <c r="AA207" i="14" l="1"/>
  <c r="S19" i="15"/>
  <c r="AB45" i="14"/>
  <c r="AB207" i="14" s="1"/>
  <c r="AB226" i="14" s="1"/>
  <c r="H26" i="15"/>
  <c r="H27" i="15"/>
  <c r="C17" i="26" l="1"/>
  <c r="C21" i="26" s="1"/>
  <c r="M44" i="28"/>
  <c r="G21" i="26"/>
  <c r="P18" i="25"/>
  <c r="L22" i="26" s="1"/>
  <c r="L23" i="26" s="1"/>
  <c r="F21" i="26" l="1"/>
  <c r="C23" i="26"/>
  <c r="R17" i="26"/>
  <c r="Q17" i="26"/>
  <c r="S17" i="26"/>
  <c r="B18" i="28"/>
  <c r="B21" i="28" s="1"/>
  <c r="F17" i="26"/>
  <c r="G23" i="26"/>
  <c r="J26" i="26" s="1"/>
  <c r="G17" i="26" l="1"/>
  <c r="F23" i="26"/>
  <c r="H21" i="26"/>
  <c r="M17" i="25"/>
  <c r="C18" i="28" l="1"/>
  <c r="P17" i="26"/>
  <c r="J17" i="26"/>
  <c r="C17" i="25"/>
  <c r="Q20" i="25" s="1"/>
  <c r="B19" i="28" l="1"/>
  <c r="I23" i="28"/>
  <c r="I24" i="28" s="1"/>
  <c r="B22" i="28"/>
  <c r="B23" i="28" s="1"/>
  <c r="F17" i="25"/>
  <c r="E17" i="25"/>
  <c r="L17" i="25" l="1"/>
  <c r="H17" i="25"/>
  <c r="K17" i="25" l="1"/>
  <c r="J17" i="25"/>
</calcChain>
</file>

<file path=xl/sharedStrings.xml><?xml version="1.0" encoding="utf-8"?>
<sst xmlns="http://schemas.openxmlformats.org/spreadsheetml/2006/main" count="3993" uniqueCount="527">
  <si>
    <t>PHARMACIE DE L'HOPITAL</t>
  </si>
  <si>
    <t xml:space="preserve">RECAPITULATIF DES SALAIRES </t>
  </si>
  <si>
    <t>NOMS ET PRENOMS</t>
  </si>
  <si>
    <t xml:space="preserve">S. base </t>
  </si>
  <si>
    <t>Primes</t>
  </si>
  <si>
    <t xml:space="preserve"> H.S</t>
  </si>
  <si>
    <t>Gratificat°</t>
  </si>
  <si>
    <t>Congés</t>
  </si>
  <si>
    <t>Total brut</t>
  </si>
  <si>
    <t>CNSS</t>
  </si>
  <si>
    <t>Total impos.</t>
  </si>
  <si>
    <t>Base impos.</t>
  </si>
  <si>
    <t>IRPP</t>
  </si>
  <si>
    <t>TOL</t>
  </si>
  <si>
    <t>Ret Phcie</t>
  </si>
  <si>
    <t>Autres Primes</t>
  </si>
  <si>
    <t>Prêt</t>
  </si>
  <si>
    <t>Arrondi</t>
  </si>
  <si>
    <t>à payer</t>
  </si>
  <si>
    <t>ECART</t>
  </si>
  <si>
    <t>TOTAL</t>
  </si>
  <si>
    <t xml:space="preserve">TOTAL </t>
  </si>
  <si>
    <t xml:space="preserve">CHARGES PATRONALES </t>
  </si>
  <si>
    <t>CHARGES FISCALES</t>
  </si>
  <si>
    <t>CHARGES SOCIALES</t>
  </si>
  <si>
    <t>Taxe unique sur les Salaires</t>
  </si>
  <si>
    <t>TUS FISCALE</t>
  </si>
  <si>
    <t>TUS SOCIALE</t>
  </si>
  <si>
    <t>Total CNSS</t>
  </si>
  <si>
    <t>Total fiscal</t>
  </si>
  <si>
    <t>Total social</t>
  </si>
  <si>
    <t>TOTAL FISCAL et SOCIAL</t>
  </si>
  <si>
    <t>BP:P520</t>
  </si>
  <si>
    <t>Pointe Noire</t>
  </si>
  <si>
    <t xml:space="preserve">Date </t>
  </si>
  <si>
    <t>TUS</t>
  </si>
  <si>
    <t>Autres Retenues</t>
  </si>
  <si>
    <t>N° COMPTE</t>
  </si>
  <si>
    <t>LIBELLE</t>
  </si>
  <si>
    <t>DEBIT</t>
  </si>
  <si>
    <t>CREDIT</t>
  </si>
  <si>
    <t>VERIFICATION EQUILIBRE</t>
  </si>
  <si>
    <t xml:space="preserve">  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</si>
  <si>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</si>
  <si>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</si>
  <si>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</si>
  <si>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</si>
  <si>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</si>
  <si>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</si>
  <si>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</si>
  <si>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</si>
  <si>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SEPT.</t>
  </si>
  <si>
    <t>OCTOBRE</t>
  </si>
  <si>
    <t>NOVEMBRE</t>
  </si>
  <si>
    <t>DECEMBRE</t>
  </si>
  <si>
    <t>TOTAL BRUT</t>
  </si>
  <si>
    <t>Pr.IMPOS.</t>
  </si>
  <si>
    <t>Pr.N.I.</t>
  </si>
  <si>
    <t>CONGE</t>
  </si>
  <si>
    <t>CUMUL P. IMP</t>
  </si>
  <si>
    <t>CUMUL CNSS</t>
  </si>
  <si>
    <t>CUMUL IRPP</t>
  </si>
  <si>
    <t>CUMUL P.N.I.</t>
  </si>
  <si>
    <t>CUMUL P. IMP compta</t>
  </si>
  <si>
    <t>CUMUL CNSS compta</t>
  </si>
  <si>
    <t>CUMUL IRPP compta</t>
  </si>
  <si>
    <t>CUMUL P.N.I. compta</t>
  </si>
  <si>
    <t>TOL compta</t>
  </si>
  <si>
    <t>TUS compta</t>
  </si>
  <si>
    <t>CONGE compta</t>
  </si>
  <si>
    <t>CUMUL P. IMP ecart</t>
  </si>
  <si>
    <t>CUMUL CNSS ecart</t>
  </si>
  <si>
    <t>CUMUL IRPP ecart</t>
  </si>
  <si>
    <t>CUMUL P.N.I. eacart</t>
  </si>
  <si>
    <t>TOL ecart</t>
  </si>
  <si>
    <t>TUS ecart</t>
  </si>
  <si>
    <t>CONGE ecart</t>
  </si>
  <si>
    <t>NOMBRE DE PERSONNEL</t>
  </si>
  <si>
    <t>MOIS</t>
  </si>
  <si>
    <t>Ret Avances&amp;Phcie</t>
  </si>
  <si>
    <t>Taxe municipale</t>
  </si>
  <si>
    <t>FÉVRIER</t>
  </si>
  <si>
    <t>AOÛT</t>
  </si>
  <si>
    <t>SEPTEMBRE</t>
  </si>
  <si>
    <t>DÉCEMBRE</t>
  </si>
  <si>
    <t>GRATIFICATION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</si>
  <si>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</si>
  <si>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</si>
  <si>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</si>
  <si>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</si>
  <si>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</si>
  <si>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</si>
  <si>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</si>
  <si>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</si>
  <si>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</si>
  <si>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</si>
  <si>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</si>
  <si>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 + 13EME MOIS</t>
  </si>
  <si>
    <t>Sexe</t>
  </si>
  <si>
    <t>CMVD</t>
  </si>
  <si>
    <t>INDEMNITES</t>
  </si>
  <si>
    <t>Date embauche</t>
  </si>
  <si>
    <t>Adresse</t>
  </si>
  <si>
    <t>Taxable</t>
  </si>
  <si>
    <t>Profession</t>
  </si>
  <si>
    <t>-</t>
  </si>
  <si>
    <t>PS</t>
  </si>
  <si>
    <t>F</t>
  </si>
  <si>
    <t>C</t>
  </si>
  <si>
    <t>PT</t>
  </si>
  <si>
    <t>M</t>
  </si>
  <si>
    <t>PP</t>
  </si>
  <si>
    <t>DESIGNATION DE L'EMPLOYEUR</t>
  </si>
  <si>
    <t xml:space="preserve">      N° D'ORDRE DU BORDEREAU RECAPITULATIF ________________</t>
  </si>
  <si>
    <t xml:space="preserve">   Traitement publics et privées, indemnités, émoluments, salaires, pensions</t>
  </si>
  <si>
    <t xml:space="preserve">                     et rentes viagères</t>
  </si>
  <si>
    <t xml:space="preserve">   BULLETIN    INDIVIDUEL</t>
  </si>
  <si>
    <t>DESIGNATION DE LA PERSONNE RETRIBUEE</t>
  </si>
  <si>
    <t xml:space="preserve">     NOM ET PRENOMS</t>
  </si>
  <si>
    <t>EMPLOI</t>
  </si>
  <si>
    <t xml:space="preserve">                    ADRESSE</t>
  </si>
  <si>
    <t xml:space="preserve">               SITUATION</t>
  </si>
  <si>
    <t>Période à laquelle</t>
  </si>
  <si>
    <t xml:space="preserve">               de famille (1)</t>
  </si>
  <si>
    <t>s'applique</t>
  </si>
  <si>
    <t xml:space="preserve">       ou dernière adresse connue</t>
  </si>
  <si>
    <t>les paiements</t>
  </si>
  <si>
    <t>Celibataire</t>
  </si>
  <si>
    <t>Pointe-noire</t>
  </si>
  <si>
    <t>Nombre d'enfants</t>
  </si>
  <si>
    <t>à charge .......</t>
  </si>
  <si>
    <t xml:space="preserve">                                     PERIODE DE</t>
  </si>
  <si>
    <t>Présence au Congo</t>
  </si>
  <si>
    <t>Congé</t>
  </si>
  <si>
    <t>Colonne réservée</t>
  </si>
  <si>
    <t>au Service des</t>
  </si>
  <si>
    <t>Après déduction des retenues pour retraite ou sécurité sociale - avant déduction de</t>
  </si>
  <si>
    <t>Contributions</t>
  </si>
  <si>
    <t xml:space="preserve">      l'I.R.P.P. et des retenues pour logement, nourriture, etc. </t>
  </si>
  <si>
    <t>.......................</t>
  </si>
  <si>
    <t>....................</t>
  </si>
  <si>
    <t>Directes</t>
  </si>
  <si>
    <t>( Ce chiffre doit comprendre toutes les sommes imposables: solde de base, complément</t>
  </si>
  <si>
    <t>spécial, dixième, indemnités de résidence, de fonction, de sujétion, technicité, prime de</t>
  </si>
  <si>
    <t>rendement, remises, heures supplémentaires, gratifications, pensions, viagères, etc...).</t>
  </si>
  <si>
    <t>I.R.P.P. dû  ........</t>
  </si>
  <si>
    <t>Rappels afférents aux années antérieures à 2006</t>
  </si>
  <si>
    <t>.....................</t>
  </si>
  <si>
    <t>...........................</t>
  </si>
  <si>
    <t>.........................</t>
  </si>
  <si>
    <t>Indemnités d'éloignement   ........................................</t>
  </si>
  <si>
    <t xml:space="preserve"> </t>
  </si>
  <si>
    <t>&gt;&gt;</t>
  </si>
  <si>
    <t>TOTAL en espèces</t>
  </si>
  <si>
    <t>R.S.  ..................</t>
  </si>
  <si>
    <t>Avantages en nature: - Logement gratuit  (a) 20% du total ci-dessus   ..</t>
  </si>
  <si>
    <t xml:space="preserve">                                            - Autres avantages  (b) valeur réelle  ........................</t>
  </si>
  <si>
    <t>T.P.  .................</t>
  </si>
  <si>
    <t>........................</t>
  </si>
  <si>
    <t>Montant imposable à l'I.R.P.P. 80% du total ci-dessus   .............................</t>
  </si>
  <si>
    <t>(a) Le logement n'est pas gratuit lorsqu'il donne lieu à retenue.</t>
  </si>
  <si>
    <t>(b) Indiquer ici les avantages accordés: nourriture, domesticité, éclairage, etc.</t>
  </si>
  <si>
    <t>II-  Indemnités non imposables</t>
  </si>
  <si>
    <t xml:space="preserve">                                ( Les administrations civiles ou militaires n'ont pas à remplir ce cadre )</t>
  </si>
  <si>
    <t xml:space="preserve">      En indiquer la nature et le montant    </t>
  </si>
  <si>
    <t>TRANSPORT</t>
  </si>
  <si>
    <t>AUTRES PRIMES NON IMP(…...).</t>
  </si>
  <si>
    <t>III- Contribuables n'ayant pas la qualité de salarié</t>
  </si>
  <si>
    <t xml:space="preserve">1° Rémunérations des administrateurs des sociétés membres des conseils de direction, de surveillance, </t>
  </si>
  <si>
    <t>commissaires aux comptes, etc.:  ( Tantièmes, jetons de présence, etc... )</t>
  </si>
  <si>
    <t>.................</t>
  </si>
  <si>
    <t>2° Courtages, commissions et autres rémunérations versées à des courtiers, commissionnaires ou autres intermédiaires.</t>
  </si>
  <si>
    <t>......................</t>
  </si>
  <si>
    <t>3° Honoraires vacations et autres rémunérations versées à des avocats, notaires, greffiers, huissiers, experts-comptables,</t>
  </si>
  <si>
    <t>médecins, etc   ........</t>
  </si>
  <si>
    <t>( L'admission de ces sommes en frais généraux de l'entreprise est surbodonnée à la présente déclaration )</t>
  </si>
  <si>
    <t>PERIODE</t>
  </si>
  <si>
    <t>MONTANT</t>
  </si>
  <si>
    <t>RAPPELS</t>
  </si>
  <si>
    <t xml:space="preserve">     AVANTAGES EN NATURE</t>
  </si>
  <si>
    <t>de</t>
  </si>
  <si>
    <t>Années</t>
  </si>
  <si>
    <t>d'éloignement</t>
  </si>
  <si>
    <t>Nourriture, éclairage</t>
  </si>
  <si>
    <t>Total brut  ........</t>
  </si>
  <si>
    <t>antérieures</t>
  </si>
  <si>
    <t>(logement)</t>
  </si>
  <si>
    <t>domesticité, etc.</t>
  </si>
  <si>
    <t>valeur réelle</t>
  </si>
  <si>
    <t>Imposable 80% .</t>
  </si>
  <si>
    <t xml:space="preserve">  Présence au Congo</t>
  </si>
  <si>
    <t>............................</t>
  </si>
  <si>
    <t>I.R.P.P. retenu ..</t>
  </si>
  <si>
    <t xml:space="preserve">     Congé  ......</t>
  </si>
  <si>
    <t>T.O.L retenue .....</t>
  </si>
  <si>
    <t>Célibataire</t>
  </si>
  <si>
    <t>Pointe noire</t>
  </si>
  <si>
    <t>Rappels afférents aux années antérieures à  2006</t>
  </si>
  <si>
    <t>AUTRES INDEMN.NON IMP(salissure).</t>
  </si>
  <si>
    <t xml:space="preserve">Rappels afférents aux années antérieures à 2006  </t>
  </si>
  <si>
    <t>AUTRES INDEMN.NON IMP.</t>
  </si>
  <si>
    <t>T.0.L retenue .....</t>
  </si>
  <si>
    <t xml:space="preserve">      N° D'ORDRE DU BORDEREAU RECAPITULATIF _______</t>
  </si>
  <si>
    <t xml:space="preserve">      N° D'ORDRE DU BORDEREAU RECAPITULATIF ______</t>
  </si>
  <si>
    <t>Pointe-noire.........................................................</t>
  </si>
  <si>
    <t xml:space="preserve">  Souche à remettre à l'employé :  Mme</t>
  </si>
  <si>
    <t>T.R. retenue .....</t>
  </si>
  <si>
    <t xml:space="preserve">pointe -noire </t>
  </si>
  <si>
    <t>Pointe -noire</t>
  </si>
  <si>
    <t xml:space="preserve">  Souche à remettre à l'employé:   Mr</t>
  </si>
  <si>
    <t>Mariée</t>
  </si>
  <si>
    <t>BRUT</t>
  </si>
  <si>
    <t>IRPP VERSE</t>
  </si>
  <si>
    <t>COMPTA</t>
  </si>
  <si>
    <t>CNSS RECALCULEE</t>
  </si>
  <si>
    <t>CNSS VERSEE</t>
  </si>
  <si>
    <t>Employeur</t>
  </si>
  <si>
    <t>DECLARATION ANNUELLE DES SALAIRES</t>
  </si>
  <si>
    <t>N° Matricule CNSS</t>
  </si>
  <si>
    <t>N° Contribuable</t>
  </si>
  <si>
    <r>
      <t>POINTE-NOIRE</t>
    </r>
    <r>
      <rPr>
        <b/>
        <sz val="8"/>
        <rFont val="Arial Narrow"/>
        <family val="2"/>
      </rPr>
      <t xml:space="preserve">  -  R. CONGO</t>
    </r>
  </si>
  <si>
    <t>N° NIU</t>
  </si>
  <si>
    <t>Numéro d'ordre</t>
  </si>
  <si>
    <t>N° livret</t>
  </si>
  <si>
    <t>CNSS (Retraite non déduite)</t>
  </si>
  <si>
    <t>CONTRIBUTIONS DIRECTES (RETRAITE DEDUITE)</t>
  </si>
  <si>
    <t>Noms et Prénoms</t>
  </si>
  <si>
    <t>Date départ</t>
  </si>
  <si>
    <t>Nat.</t>
  </si>
  <si>
    <t>Salaire brut</t>
  </si>
  <si>
    <t>Salaire plafonné</t>
  </si>
  <si>
    <t>Salaire présence</t>
  </si>
  <si>
    <t>Base</t>
  </si>
  <si>
    <t>Indemnités</t>
  </si>
  <si>
    <t>Durée emploi : mois, jour</t>
  </si>
  <si>
    <t>Salaire de congés</t>
  </si>
  <si>
    <t>imposable</t>
  </si>
  <si>
    <t>N° 001</t>
  </si>
  <si>
    <t xml:space="preserve"> Embauché(e) le </t>
  </si>
  <si>
    <t>:</t>
  </si>
  <si>
    <t>PV</t>
  </si>
  <si>
    <t xml:space="preserve"> Parti(e) le</t>
  </si>
  <si>
    <t>P.REP.</t>
  </si>
  <si>
    <t xml:space="preserve"> Durée</t>
  </si>
  <si>
    <t>N° 002</t>
  </si>
  <si>
    <t>N° 003</t>
  </si>
  <si>
    <t>N° 004</t>
  </si>
  <si>
    <t>N° 005</t>
  </si>
  <si>
    <t xml:space="preserve">                          SOUS - TOTAL 1…………………………………………………………………………………………………………………………………………………..</t>
  </si>
  <si>
    <t>N° 006</t>
  </si>
  <si>
    <t>N° 007</t>
  </si>
  <si>
    <t>N° 008</t>
  </si>
  <si>
    <t>N° 009</t>
  </si>
  <si>
    <t>N° 010</t>
  </si>
  <si>
    <t xml:space="preserve">                          SOUS - TOTAL 2…………………………………………………………………………………………………………………………………………………..</t>
  </si>
  <si>
    <t>N° 012</t>
  </si>
  <si>
    <t>IDR</t>
  </si>
  <si>
    <t>N° 013</t>
  </si>
  <si>
    <t>N° 014</t>
  </si>
  <si>
    <t>N° 015</t>
  </si>
  <si>
    <t xml:space="preserve">                          SOUS - TOTAL 3…………………………………………………………………………………………………………………………………………………..</t>
  </si>
  <si>
    <t>N° 016</t>
  </si>
  <si>
    <t>N° 017</t>
  </si>
  <si>
    <t>N° 018</t>
  </si>
  <si>
    <t xml:space="preserve">                          SOUS - TOTAL 4…………………………………………………………………………………………………………………………………………………..</t>
  </si>
  <si>
    <t xml:space="preserve">                          TOTAL  GENERAL…………………………………………………………………………………………………………………………………………………..</t>
  </si>
  <si>
    <t>CAMU</t>
  </si>
  <si>
    <t>CAMU SUR SALAIRE</t>
  </si>
  <si>
    <t>Taxe Communale</t>
  </si>
  <si>
    <t>Sal presence</t>
  </si>
  <si>
    <t>CNSS Pres</t>
  </si>
  <si>
    <t>CNSS Cong</t>
  </si>
  <si>
    <t>Brut taxable</t>
  </si>
  <si>
    <t>Base imposable</t>
  </si>
  <si>
    <t>Nbre de part</t>
  </si>
  <si>
    <t>IRPP Verse</t>
  </si>
  <si>
    <t>TABLEAU ANNEXE  DAS I</t>
  </si>
  <si>
    <t>(1)</t>
  </si>
  <si>
    <t>(2)</t>
  </si>
  <si>
    <t>(3)=(1)-(2)</t>
  </si>
  <si>
    <t>(4)=(3)*4%</t>
  </si>
  <si>
    <t>(5)=(2)*4%</t>
  </si>
  <si>
    <t>(6)=(3)-(4)</t>
  </si>
  <si>
    <t>(7)=(2)-(5)</t>
  </si>
  <si>
    <t>(8)=(6)+(7)</t>
  </si>
  <si>
    <t>(9)=(8)*80%</t>
  </si>
  <si>
    <t>Salaire brut après réintégration</t>
  </si>
  <si>
    <t>NUMEROS</t>
  </si>
  <si>
    <t>NOMS &amp; PRENOMS</t>
  </si>
  <si>
    <t>SAL PRES</t>
  </si>
  <si>
    <t>CNSS S PR.</t>
  </si>
  <si>
    <t>CNSS CONG</t>
  </si>
  <si>
    <t>SAL P/CNSS</t>
  </si>
  <si>
    <t>CONG /CNSS</t>
  </si>
  <si>
    <t>BASE TAX.</t>
  </si>
  <si>
    <t>BASE IMP.</t>
  </si>
  <si>
    <t>Transport Payé</t>
  </si>
  <si>
    <t>Sallissure</t>
  </si>
  <si>
    <t>Panier</t>
  </si>
  <si>
    <t>Total primes</t>
  </si>
  <si>
    <t>Prime maxi 15%</t>
  </si>
  <si>
    <t>Primes à réintegrer</t>
  </si>
  <si>
    <t>NOMS</t>
  </si>
  <si>
    <t>S   BASE</t>
  </si>
  <si>
    <t>Primes imposables</t>
  </si>
  <si>
    <t>S  BRUT</t>
  </si>
  <si>
    <t xml:space="preserve">CNSS </t>
  </si>
  <si>
    <t>T après IMP</t>
  </si>
  <si>
    <t>Acpte</t>
  </si>
  <si>
    <t>Primes non imposables</t>
  </si>
  <si>
    <t>Transport</t>
  </si>
  <si>
    <t>Sallussure</t>
  </si>
  <si>
    <t>ARR</t>
  </si>
  <si>
    <t>N  A  P</t>
  </si>
  <si>
    <t>CNSS 20,28%</t>
  </si>
  <si>
    <t>BASE</t>
  </si>
  <si>
    <t>PI</t>
  </si>
  <si>
    <t>DAS</t>
  </si>
  <si>
    <t>NOM ET PRENOM</t>
  </si>
  <si>
    <t>Nbre d'enfants</t>
  </si>
  <si>
    <t>Date de depart</t>
  </si>
  <si>
    <t>Fonction</t>
  </si>
  <si>
    <t>Type de contrat</t>
  </si>
  <si>
    <t>Date d'embauche</t>
  </si>
  <si>
    <t>Situation matri</t>
  </si>
  <si>
    <t>Conges</t>
  </si>
  <si>
    <t>BAREME IRPP</t>
  </si>
  <si>
    <t>BRUT  DECLARER CNSS</t>
  </si>
  <si>
    <t>Brut</t>
  </si>
  <si>
    <t>QF</t>
  </si>
  <si>
    <t>Part</t>
  </si>
  <si>
    <t xml:space="preserve">1ère </t>
  </si>
  <si>
    <t xml:space="preserve">2ème </t>
  </si>
  <si>
    <t xml:space="preserve">3ème </t>
  </si>
  <si>
    <t xml:space="preserve">4ème </t>
  </si>
  <si>
    <t xml:space="preserve">5ème </t>
  </si>
  <si>
    <t>Tranche</t>
  </si>
  <si>
    <t>Annuel</t>
  </si>
  <si>
    <t>brut récalculé</t>
  </si>
  <si>
    <t>Total</t>
  </si>
  <si>
    <t>IRPP BRUT RECALCULE</t>
  </si>
  <si>
    <t>IRPP A PAYER</t>
  </si>
  <si>
    <t>TUS 3% VERSEE</t>
  </si>
  <si>
    <t>TUS RECALCULEE</t>
  </si>
  <si>
    <t>CNSS VERSEE 24,28%</t>
  </si>
  <si>
    <t>CNSS BRUT REINTEGRE</t>
  </si>
  <si>
    <t>TOL VERSEE</t>
  </si>
  <si>
    <t>TOL BULLETIN</t>
  </si>
  <si>
    <t>DECLARATION</t>
  </si>
  <si>
    <t>N° 019</t>
  </si>
  <si>
    <t>Qtier: Mbota</t>
  </si>
  <si>
    <t>Technicien de surface</t>
  </si>
  <si>
    <r>
      <t xml:space="preserve">  Souche à remettre à l'employé:    </t>
    </r>
    <r>
      <rPr>
        <b/>
        <sz val="28"/>
        <color indexed="8"/>
        <rFont val="Arial"/>
        <family val="2"/>
      </rPr>
      <t>Mr</t>
    </r>
  </si>
  <si>
    <r>
      <t xml:space="preserve">  Souche à remettre à l'employé: </t>
    </r>
    <r>
      <rPr>
        <b/>
        <sz val="28"/>
        <color indexed="8"/>
        <rFont val="Arial"/>
        <family val="2"/>
      </rPr>
      <t>MLLE</t>
    </r>
  </si>
  <si>
    <r>
      <t xml:space="preserve">  Souche à remettre à l'employé:    </t>
    </r>
    <r>
      <rPr>
        <b/>
        <sz val="28"/>
        <color indexed="8"/>
        <rFont val="Arial"/>
        <family val="2"/>
      </rPr>
      <t>Mme</t>
    </r>
  </si>
  <si>
    <r>
      <t xml:space="preserve">  Souche à remettre à l'employé:   </t>
    </r>
    <r>
      <rPr>
        <b/>
        <sz val="28"/>
        <color indexed="8"/>
        <rFont val="Arial"/>
        <family val="2"/>
      </rPr>
      <t>Mme</t>
    </r>
  </si>
  <si>
    <t>Primes Impossables</t>
  </si>
  <si>
    <t>Quinzaine</t>
  </si>
  <si>
    <t>Indemnités de Transport</t>
  </si>
  <si>
    <t>Indemnités de Sallisure</t>
  </si>
  <si>
    <t>Indemnités de Panier</t>
  </si>
  <si>
    <t>SALAIRE DE BASE</t>
  </si>
  <si>
    <t>PRIMES IMPOSABLES</t>
  </si>
  <si>
    <t>CONGES</t>
  </si>
  <si>
    <t>PRIMES NON IMPOSABLES</t>
  </si>
  <si>
    <t>CNSS PATRONALE</t>
  </si>
  <si>
    <t>CNSS PATRONALE ET SALARIALE</t>
  </si>
  <si>
    <t>CNSS PART DE LA TUS</t>
  </si>
  <si>
    <t>TAXE COMMUNALE</t>
  </si>
  <si>
    <t>RETENUE DE LA PHARMACIE/SALARIE</t>
  </si>
  <si>
    <t>AUTRES RETENUES ET DIVERS</t>
  </si>
  <si>
    <t>PRÊT ACCORDER</t>
  </si>
  <si>
    <t>SALAIRES NET</t>
  </si>
  <si>
    <t>Ret Disparitions produits</t>
  </si>
  <si>
    <t>N° 020</t>
  </si>
  <si>
    <t>LIVRE DE PAIE ANNUEL 2023</t>
  </si>
  <si>
    <t>TOTAL primes non  imp</t>
  </si>
  <si>
    <t>TOTAL Primes non  imp</t>
  </si>
  <si>
    <t>TOTAL Primes non imp</t>
  </si>
  <si>
    <t xml:space="preserve"> Du  01/01/2023</t>
  </si>
  <si>
    <t>Au   31/12/2023</t>
  </si>
  <si>
    <t xml:space="preserve">            au 31 décembre 2023</t>
  </si>
  <si>
    <t xml:space="preserve">         au 31 décembre 2023</t>
  </si>
  <si>
    <t xml:space="preserve">  Renseignements fournis à l'Administration et concernant les sommes perçues du  01/01/2023 AU 31/12/2023</t>
  </si>
  <si>
    <t>(1) Célibataire, marié, veuf ou divorcé - Pour les fonctionnaires ou militaires, indice au 31 décembre 2023 .........................................</t>
  </si>
  <si>
    <t>Du 01/01/202</t>
  </si>
  <si>
    <t>Au 31/12/2023</t>
  </si>
  <si>
    <t xml:space="preserve">   </t>
  </si>
  <si>
    <t>I.R.P.P. retenu en  2023</t>
  </si>
  <si>
    <t>T.O.L retenu en  2023</t>
  </si>
  <si>
    <t>Brut 2023</t>
  </si>
  <si>
    <t>I - Montant payé en espèces ou crédité en compte en 2023</t>
  </si>
  <si>
    <t>Total primes non imp</t>
  </si>
  <si>
    <t xml:space="preserve">Qtier: </t>
  </si>
  <si>
    <t>GOMA Christella Benedicte</t>
  </si>
  <si>
    <t>OBAMBI TCHEMBE MBOSSA Brueguel</t>
  </si>
  <si>
    <t xml:space="preserve"> NIANGUI Denise</t>
  </si>
  <si>
    <t>LOUZOLO Vecteur</t>
  </si>
  <si>
    <t>BOUSSA Francky Renaud</t>
  </si>
  <si>
    <t>LOUZOLO OKANGA Marvel Dhylane</t>
  </si>
  <si>
    <t>NDAZILA Emmanuel</t>
  </si>
  <si>
    <t>MOUITY ILAMA Brech</t>
  </si>
  <si>
    <t>LOUBAYI Blestin</t>
  </si>
  <si>
    <t>NDAZILA Esdras</t>
  </si>
  <si>
    <t>LOUZOLO Presti Prefistane</t>
  </si>
  <si>
    <t>prime de representation</t>
  </si>
  <si>
    <t>camu</t>
  </si>
  <si>
    <t>AM2V SERVICES</t>
  </si>
  <si>
    <t>AM2V SERVICE</t>
  </si>
  <si>
    <t>PRIME DE REPRESENTATION</t>
  </si>
  <si>
    <t>CARBURANT</t>
  </si>
  <si>
    <t>GOMA Christella Bénédicte</t>
  </si>
  <si>
    <t>MOUITY ILAMA Brech P.</t>
  </si>
  <si>
    <t xml:space="preserve">KIMBALOULA Darcy Aughy </t>
  </si>
  <si>
    <t>BABINDAMANA MPEMBA Frédérique Daria</t>
  </si>
  <si>
    <t>BP:</t>
  </si>
  <si>
    <t>SAL. BRUT</t>
  </si>
  <si>
    <t>Retenue  CNSS</t>
  </si>
  <si>
    <t>Prime (employeur)</t>
  </si>
  <si>
    <t>Acompte</t>
  </si>
  <si>
    <t>Net à payer</t>
  </si>
  <si>
    <t>Charge totale Employeur</t>
  </si>
  <si>
    <t>Employé 4%</t>
  </si>
  <si>
    <t>Salissure</t>
  </si>
  <si>
    <t>Frais de carburant</t>
  </si>
  <si>
    <t>Representation</t>
  </si>
  <si>
    <t>Totaux</t>
  </si>
  <si>
    <t>Employé</t>
  </si>
  <si>
    <t>CUMUL SAL BRUTE</t>
  </si>
  <si>
    <t>CUMUL SAL BRUTE compta</t>
  </si>
  <si>
    <t>CUMUL SAL BRUTE ecart</t>
  </si>
  <si>
    <t>Panier et autres</t>
  </si>
  <si>
    <t>M21000000197860U</t>
  </si>
  <si>
    <t xml:space="preserve">Adresse: </t>
  </si>
  <si>
    <t xml:space="preserve">  Souche à remettre à l'employé:    MR</t>
  </si>
  <si>
    <r>
      <t xml:space="preserve">  Souche à remettre à l'employé:   </t>
    </r>
    <r>
      <rPr>
        <b/>
        <sz val="28"/>
        <color indexed="8"/>
        <rFont val="Arial"/>
        <family val="2"/>
      </rPr>
      <t>MR</t>
    </r>
  </si>
  <si>
    <t xml:space="preserve">  Souche à remettre à l'employé: MR</t>
  </si>
  <si>
    <t>Adresse :  Tchimani</t>
  </si>
  <si>
    <t>Adresse :Nkouikou</t>
  </si>
  <si>
    <t>Adresse :Mpaka</t>
  </si>
  <si>
    <t>Adresse: La Base</t>
  </si>
  <si>
    <t>Adresse: Qtier Culotte</t>
  </si>
  <si>
    <t>Adresse: Ngoyo</t>
  </si>
  <si>
    <t>Adresse: Tchiali</t>
  </si>
  <si>
    <t>Adresse:Mpaka</t>
  </si>
  <si>
    <t>Adresse: Tchilou</t>
  </si>
  <si>
    <t>Adresse: Nkouikou</t>
  </si>
  <si>
    <t>Adresse: Vindoulou</t>
  </si>
  <si>
    <t>Adresse: Bissongo</t>
  </si>
  <si>
    <t>Adresse: Mpaka</t>
  </si>
  <si>
    <t>2ans</t>
  </si>
  <si>
    <t>1an</t>
  </si>
  <si>
    <t>1 an et 10mois</t>
  </si>
  <si>
    <t>1 an et 6 mois</t>
  </si>
  <si>
    <t>7mois</t>
  </si>
  <si>
    <t>5 mois</t>
  </si>
  <si>
    <t>6moisw</t>
  </si>
  <si>
    <t>6 mois</t>
  </si>
  <si>
    <t>9 mois</t>
  </si>
  <si>
    <t>8 mois</t>
  </si>
  <si>
    <t>8mois</t>
  </si>
  <si>
    <t>6mois</t>
  </si>
  <si>
    <t>N° CNSS : 12023080/91</t>
  </si>
  <si>
    <t>CENTRE VILLE AVENU SERGENT M</t>
  </si>
  <si>
    <t>POINTE NOIRE CONGO</t>
  </si>
  <si>
    <t>Qtier: Tchimani</t>
  </si>
  <si>
    <t>Qtier: Nkouikou</t>
  </si>
  <si>
    <t>La Base</t>
  </si>
  <si>
    <t>Qtier Culotte</t>
  </si>
  <si>
    <t xml:space="preserve"> Ngoyo</t>
  </si>
  <si>
    <t>Tchiali</t>
  </si>
  <si>
    <t>Mpaka</t>
  </si>
  <si>
    <t>Qtier: Tchilou</t>
  </si>
  <si>
    <t>Qtier: Tchiali</t>
  </si>
  <si>
    <t>ENCOUR</t>
  </si>
  <si>
    <t>ETAT RECAPITULATIF DES  SALAIRES DU MOIS DE JANVIER  2026</t>
  </si>
  <si>
    <t>ETAT RECAPITULATIF DES  SALAIRES DU MOIS DE FEVRIER 2026</t>
  </si>
  <si>
    <t>ETAT RECAPITULATIF DES  SALAIRES DU MOIS DE MARS 2026</t>
  </si>
  <si>
    <t>ETAT RECAPITULATIF DES  SALAIRES DU MOIS D' AVRIL  2026</t>
  </si>
  <si>
    <t>ETAT RECAPITULATIF DES  SALAIRES DU MOIS DE MAI 2026</t>
  </si>
  <si>
    <t>ETAT RECAPITULATIF DES  SALAIRES DU MOIS DE JUIN2026</t>
  </si>
  <si>
    <t>ETAT RECAPITULATIF DES  SALAIRES DU MOIS DE JUILLET 2026</t>
  </si>
  <si>
    <t>ETAT RECAPITULATIF DES  SALAIRES DU MOIS D' AOUT 2026</t>
  </si>
  <si>
    <t>ETAT RECAPITULATIF DES  SALAIRES DU MOIS D' OCTOBRE 2026</t>
  </si>
  <si>
    <t>ETAT RECAPITULATIF DES  SALAIRES DU MOIS DE NOVEMBRE 2026</t>
  </si>
  <si>
    <t>ETAT RECAPITULATIF DES  SALAIRES DU MOIS DE DECEMBRE 2026</t>
  </si>
  <si>
    <t xml:space="preserve">N° CNSS : </t>
  </si>
  <si>
    <t>N° CNSS :</t>
  </si>
  <si>
    <t>I.R.P.P. retenu en  2026</t>
  </si>
  <si>
    <t>T.O.L retenu en  2026</t>
  </si>
  <si>
    <t>Rémunérations payées au cours de l'année 2026</t>
  </si>
  <si>
    <t xml:space="preserve">  Renseignements fournis à l'Administration et concernant les sommes perçues du  01/01/2026 AU 31/12/2026</t>
  </si>
  <si>
    <t xml:space="preserve">TUS CNSS 5,475% </t>
  </si>
  <si>
    <t>TUS  IMPOT 2,025%</t>
  </si>
  <si>
    <t>TUS IMPOT 2,025%</t>
  </si>
  <si>
    <t>TUS CNSS 5,475%</t>
  </si>
  <si>
    <t>TUS  7% ( 2,025%/ 5,475%)</t>
  </si>
  <si>
    <t>CNSS Employeur 20,28%</t>
  </si>
  <si>
    <t>Base imposable IRPP</t>
  </si>
  <si>
    <t>ITS</t>
  </si>
  <si>
    <t>Retenue ITS /RAS</t>
  </si>
  <si>
    <t>CDI</t>
  </si>
  <si>
    <t>Marie</t>
  </si>
  <si>
    <t>Ngoyo</t>
  </si>
  <si>
    <t>VOUNGOU</t>
  </si>
  <si>
    <t>MBOTA</t>
  </si>
  <si>
    <t>La Base ARR.1 LOUMOUBA</t>
  </si>
  <si>
    <t>NGOYO</t>
  </si>
  <si>
    <t>MAWATA</t>
  </si>
  <si>
    <t>VINDOULOU</t>
  </si>
  <si>
    <t>TCHIMBAMBA</t>
  </si>
  <si>
    <t>Maitre d'hôtel</t>
  </si>
  <si>
    <t>Electricien</t>
  </si>
  <si>
    <t>Commis cuisine</t>
  </si>
  <si>
    <t>Receptionniste</t>
  </si>
  <si>
    <t>Plombier</t>
  </si>
  <si>
    <t>Buandier</t>
  </si>
  <si>
    <t>Directeur</t>
  </si>
  <si>
    <t>Femme de chambre</t>
  </si>
  <si>
    <t>I - Montant payé en espèces ou crédité en compte en 2026</t>
  </si>
  <si>
    <t>I.T.S dû  ........</t>
  </si>
  <si>
    <t>Au 31/12/2026</t>
  </si>
  <si>
    <t>Noms employé</t>
  </si>
  <si>
    <t>Nbre .ENF</t>
  </si>
  <si>
    <t>Carine</t>
  </si>
  <si>
    <t xml:space="preserve"> Gaël</t>
  </si>
  <si>
    <t xml:space="preserve"> Valnore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</si>
</sst>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-* #,##0\ _€_-;\-* #,##0\ _€_-;_-* &quot;-&quot;\ _€_-;_-@_-"/>
    <numFmt numFmtId="165" formatCode="&quot; &quot;#,##0.00&quot;   &quot;;&quot;-&quot;#,##0.00&quot;   &quot;;&quot; -&quot;00&quot;   &quot;;&quot; &quot;@&quot; &quot;"/>
    <numFmt numFmtId="166" formatCode="&quot; &quot;#,##0&quot;   &quot;;&quot;-&quot;#,##0&quot;   &quot;;&quot; -&quot;00&quot;   &quot;;&quot; &quot;@&quot; &quot;"/>
    <numFmt numFmtId="167" formatCode="0.0%"/>
    <numFmt numFmtId="168" formatCode="#,##0;[Red]#,##0"/>
    <numFmt numFmtId="169" formatCode="mmmm\-yy"/>
    <numFmt numFmtId="170" formatCode="&quot; &quot;#,##0.00&quot; &quot;;&quot;-&quot;#,##0.00&quot; &quot;;&quot; -&quot;00&quot; &quot;;&quot; &quot;@&quot; &quot;"/>
    <numFmt numFmtId="171" formatCode="&quot; &quot;#,##0.00&quot; F &quot;;&quot;-&quot;#,##0.00&quot; F &quot;;&quot; -&quot;00&quot; F &quot;;&quot; &quot;@&quot; &quot;"/>
    <numFmt numFmtId="172" formatCode="#,##0\ _€;[Red]#,##0\ _€"/>
    <numFmt numFmtId="173" formatCode="_-* #,##0\ _€_-;\-* #,##0\ _€_-;_-* &quot;-&quot;??\ _€_-;_-@_-"/>
    <numFmt numFmtId="174" formatCode="#,##0\ _€"/>
    <numFmt numFmtId="175" formatCode="_-* #,##0\ _F_-;\-* #,##0\ _F_-;_-* &quot;-&quot;??\ _F_-;_-@_-"/>
    <numFmt numFmtId="176" formatCode="#,##0\ _F"/>
    <numFmt numFmtId="177" formatCode="_-* #,##0.0000\ _€_-;\-* #,##0.0000\ _€_-;_-* &quot;-&quot;??\ _€_-;_-@_-"/>
    <numFmt numFmtId="178" formatCode="#,##0.0000"/>
    <numFmt numFmtId="179" formatCode="&quot; &quot;#,##0.0000&quot;   &quot;;&quot;-&quot;#,##0.0000&quot;   &quot;;&quot; -&quot;00.0000&quot;   &quot;;&quot; &quot;@&quot; &quot;"/>
    <numFmt numFmtId="180" formatCode="&quot; &quot;#,##0.00000&quot;   &quot;;&quot;-&quot;#,##0.00000&quot;   &quot;;&quot; -&quot;00.00000&quot;   &quot;;&quot; &quot;@&quot; &quot;"/>
    <numFmt numFmtId="181" formatCode="0.000%"/>
    <numFmt numFmtId="182" formatCode="#,##0.0"/>
    <numFmt numFmtId="183" formatCode="_-* #,##0.00\ _€_-;\-* #,##0.00\ _€_-;_-* &quot;-&quot;??\ _€_-;_-@_-"/>
    <numFmt numFmtId="184" formatCode="_-* #,##0.00\ _F_-;\-* #,##0.00\ _F_-;_-* &quot;-&quot;??\ _F_-;_-@_-"/>
  </numFmts>
  <fonts count="132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u/>
      <sz val="10"/>
      <name val="Arial"/>
      <family val="2"/>
    </font>
    <font>
      <sz val="9"/>
      <name val="Arial Narrow"/>
      <family val="2"/>
    </font>
    <font>
      <b/>
      <sz val="8"/>
      <name val="Agency FB"/>
      <family val="2"/>
    </font>
    <font>
      <b/>
      <sz val="14"/>
      <name val="Copperplate Gothic Bold"/>
      <family val="2"/>
    </font>
    <font>
      <b/>
      <sz val="6"/>
      <name val="Arial Narrow"/>
      <family val="2"/>
    </font>
    <font>
      <b/>
      <sz val="10"/>
      <name val="Arial"/>
      <family val="2"/>
    </font>
    <font>
      <b/>
      <sz val="9"/>
      <name val="Arial Narrow"/>
      <family val="2"/>
    </font>
    <font>
      <b/>
      <sz val="10"/>
      <name val="Bookman Old Style"/>
      <family val="1"/>
    </font>
    <font>
      <b/>
      <sz val="8"/>
      <name val="Arial Narrow"/>
      <family val="2"/>
    </font>
    <font>
      <b/>
      <u/>
      <sz val="8"/>
      <name val="Arial Narrow"/>
      <family val="2"/>
    </font>
    <font>
      <b/>
      <u/>
      <sz val="10"/>
      <name val="Arial"/>
      <family val="2"/>
    </font>
    <font>
      <u/>
      <sz val="8"/>
      <name val="Arial Narrow"/>
      <family val="2"/>
    </font>
    <font>
      <b/>
      <sz val="8"/>
      <name val="Bookman Old Style"/>
      <family val="1"/>
    </font>
    <font>
      <sz val="8"/>
      <name val="Agency FB"/>
      <family val="2"/>
    </font>
    <font>
      <b/>
      <sz val="7"/>
      <name val="Arial Narrow"/>
      <family val="2"/>
    </font>
    <font>
      <sz val="10"/>
      <name val="Arial"/>
      <family val="2"/>
    </font>
    <font>
      <u/>
      <sz val="9"/>
      <name val="Arial Narrow"/>
      <family val="2"/>
    </font>
    <font>
      <sz val="7"/>
      <name val="Agency FB"/>
      <family val="2"/>
    </font>
    <font>
      <sz val="7"/>
      <name val="Arial Narrow"/>
      <family val="2"/>
    </font>
    <font>
      <b/>
      <u/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2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20"/>
      <name val="Bart"/>
    </font>
    <font>
      <b/>
      <sz val="20"/>
      <name val="Arial"/>
      <family val="2"/>
    </font>
    <font>
      <b/>
      <sz val="20"/>
      <name val="Arial Narrow"/>
      <family val="2"/>
    </font>
    <font>
      <sz val="20"/>
      <color indexed="8"/>
      <name val="Arial"/>
      <family val="2"/>
    </font>
    <font>
      <sz val="10"/>
      <color rgb="FF000000"/>
      <name val="Arial"/>
      <family val="2"/>
    </font>
    <font>
      <u/>
      <sz val="11"/>
      <color rgb="FF0000FF"/>
      <name val="Arial"/>
      <family val="2"/>
    </font>
    <font>
      <sz val="10"/>
      <color rgb="FF000000"/>
      <name val="Century Gothic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Book Antiqua"/>
      <family val="1"/>
    </font>
    <font>
      <b/>
      <sz val="12"/>
      <color rgb="FF000000"/>
      <name val="Californian FB"/>
      <family val="1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Arial"/>
      <family val="2"/>
    </font>
    <font>
      <sz val="20"/>
      <color theme="1"/>
      <name val="Bookman Old Style"/>
      <family val="1"/>
    </font>
    <font>
      <sz val="18"/>
      <color rgb="FFFF0000"/>
      <name val="Arial"/>
      <family val="2"/>
    </font>
    <font>
      <b/>
      <sz val="14"/>
      <color rgb="FF92CDDC"/>
      <name val="Cambria"/>
      <family val="1"/>
    </font>
    <font>
      <b/>
      <sz val="16"/>
      <color rgb="FF000000"/>
      <name val="Bodoni MT Black"/>
      <family val="1"/>
    </font>
    <font>
      <b/>
      <sz val="12"/>
      <color rgb="FF000000"/>
      <name val="Cambria"/>
      <family val="1"/>
    </font>
    <font>
      <b/>
      <sz val="14"/>
      <name val="Arial"/>
      <family val="2"/>
    </font>
    <font>
      <b/>
      <i/>
      <sz val="12"/>
      <name val="Bodoni MT"/>
      <family val="1"/>
    </font>
    <font>
      <sz val="10"/>
      <name val="Arial"/>
      <family val="2"/>
    </font>
    <font>
      <sz val="10"/>
      <name val="Bodoni MT"/>
      <family val="1"/>
    </font>
    <font>
      <b/>
      <sz val="10"/>
      <name val="Bodoni MT"/>
      <family val="1"/>
    </font>
    <font>
      <sz val="8"/>
      <name val="Bodoni MT"/>
      <family val="1"/>
    </font>
    <font>
      <sz val="11"/>
      <name val="Bodoni MT"/>
      <family val="1"/>
    </font>
    <font>
      <sz val="9"/>
      <name val="Bodoni MT"/>
      <family val="1"/>
    </font>
    <font>
      <sz val="8"/>
      <name val="Arial"/>
      <family val="2"/>
    </font>
    <font>
      <b/>
      <sz val="10"/>
      <name val="Bodoni MT Black"/>
      <family val="1"/>
    </font>
    <font>
      <b/>
      <sz val="8"/>
      <name val="Arial"/>
      <family val="2"/>
    </font>
    <font>
      <sz val="12"/>
      <name val="Bodoni MT Black"/>
      <family val="1"/>
    </font>
    <font>
      <sz val="11"/>
      <name val="Arial"/>
      <family val="2"/>
    </font>
    <font>
      <b/>
      <sz val="12"/>
      <color theme="0"/>
      <name val="Book Antiqua"/>
      <family val="1"/>
    </font>
    <font>
      <sz val="14"/>
      <color theme="0"/>
      <name val="Book Antiqua"/>
      <family val="1"/>
    </font>
    <font>
      <sz val="12"/>
      <color theme="0"/>
      <name val="Book Antiqua"/>
      <family val="1"/>
    </font>
    <font>
      <sz val="12"/>
      <name val="Book Antiqua"/>
      <family val="1"/>
    </font>
    <font>
      <b/>
      <i/>
      <sz val="11"/>
      <name val="Book Antiqua"/>
      <family val="1"/>
    </font>
    <font>
      <sz val="11"/>
      <name val="Book Antiqua"/>
      <family val="1"/>
    </font>
    <font>
      <sz val="11"/>
      <color indexed="9"/>
      <name val="Book Antiqua"/>
      <family val="1"/>
    </font>
    <font>
      <sz val="12"/>
      <color indexed="9"/>
      <name val="Book Antiqua"/>
      <family val="1"/>
    </font>
    <font>
      <i/>
      <sz val="12"/>
      <name val="Book Antiqua"/>
      <family val="1"/>
    </font>
    <font>
      <sz val="12"/>
      <name val="Cambria"/>
      <family val="1"/>
    </font>
    <font>
      <sz val="12"/>
      <color rgb="FFFF0000"/>
      <name val="Cambria"/>
      <family val="1"/>
    </font>
    <font>
      <b/>
      <sz val="12"/>
      <name val="Cambria"/>
      <family val="1"/>
    </font>
    <font>
      <b/>
      <i/>
      <sz val="12"/>
      <name val="Book Antiqua"/>
      <family val="1"/>
    </font>
    <font>
      <sz val="28"/>
      <name val="Arial"/>
      <family val="2"/>
    </font>
    <font>
      <b/>
      <sz val="28"/>
      <color rgb="FF000000"/>
      <name val="Arial"/>
      <family val="2"/>
    </font>
    <font>
      <sz val="28"/>
      <color rgb="FF000000"/>
      <name val="Arial"/>
      <family val="2"/>
    </font>
    <font>
      <b/>
      <sz val="28"/>
      <color indexed="8"/>
      <name val="Arial"/>
      <family val="2"/>
    </font>
    <font>
      <sz val="28"/>
      <color rgb="FFFF0000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b/>
      <sz val="24"/>
      <name val="Bart"/>
    </font>
    <font>
      <b/>
      <sz val="24"/>
      <name val="Arial Narrow"/>
      <family val="2"/>
    </font>
    <font>
      <sz val="24"/>
      <color theme="1"/>
      <name val="Arial"/>
      <family val="2"/>
    </font>
    <font>
      <sz val="24"/>
      <color indexed="8"/>
      <name val="Arial"/>
      <family val="2"/>
    </font>
    <font>
      <sz val="24"/>
      <color theme="1"/>
      <name val="Bookman Old Style"/>
      <family val="1"/>
    </font>
    <font>
      <sz val="24"/>
      <color rgb="FFFF0000"/>
      <name val="Arial"/>
      <family val="2"/>
    </font>
    <font>
      <b/>
      <sz val="26"/>
      <name val="Arial"/>
      <family val="2"/>
    </font>
    <font>
      <b/>
      <sz val="26"/>
      <name val="Bart"/>
    </font>
    <font>
      <b/>
      <sz val="26"/>
      <name val="Arial Narrow"/>
      <family val="2"/>
    </font>
    <font>
      <sz val="26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36"/>
      <name val="Bart"/>
    </font>
    <font>
      <b/>
      <sz val="36"/>
      <name val="Arial Narrow"/>
      <family val="2"/>
    </font>
    <font>
      <b/>
      <sz val="28"/>
      <name val="Arial"/>
      <family val="2"/>
    </font>
    <font>
      <sz val="28"/>
      <color theme="1"/>
      <name val="Arial"/>
      <family val="2"/>
    </font>
    <font>
      <sz val="28"/>
      <color indexed="8"/>
      <name val="Arial"/>
      <family val="2"/>
    </font>
    <font>
      <sz val="28"/>
      <color theme="1"/>
      <name val="Bookman Old Style"/>
      <family val="1"/>
    </font>
    <font>
      <b/>
      <sz val="28"/>
      <name val="Arial Narrow"/>
      <family val="2"/>
    </font>
    <font>
      <b/>
      <sz val="9"/>
      <color rgb="FF000000"/>
      <name val="Arial"/>
      <family val="2"/>
    </font>
    <font>
      <b/>
      <sz val="28"/>
      <color theme="1"/>
      <name val="Bookman Old Style"/>
      <family val="1"/>
    </font>
    <font>
      <b/>
      <sz val="28"/>
      <color theme="1"/>
      <name val="Arial"/>
      <family val="2"/>
    </font>
    <font>
      <b/>
      <sz val="28"/>
      <name val="Bookman Old Style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indexed="8"/>
      <name val="Times New Roman"/>
      <charset val="134"/>
    </font>
    <font>
      <sz val="9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6"/>
      <color rgb="FFFF0000"/>
      <name val="Arial Narrow"/>
      <family val="2"/>
    </font>
    <font>
      <b/>
      <sz val="9"/>
      <color rgb="FFFF0000"/>
      <name val="Arial Narrow"/>
      <family val="2"/>
    </font>
    <font>
      <sz val="8"/>
      <color rgb="FFFF0000"/>
      <name val="Bodoni MT"/>
      <family val="1"/>
    </font>
    <font>
      <sz val="8"/>
      <color rgb="FFFF0000"/>
      <name val="Bodoni MT Black"/>
      <family val="1"/>
    </font>
    <font>
      <sz val="10"/>
      <color rgb="FFFF0000"/>
      <name val="Bodoni MT"/>
      <family val="1"/>
    </font>
    <font>
      <b/>
      <sz val="10"/>
      <color rgb="FFFF0000"/>
      <name val="Bodoni MT"/>
      <family val="1"/>
    </font>
    <font>
      <b/>
      <sz val="9"/>
      <name val="Bodoni MT"/>
      <family val="1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1"/>
      <name val="Bodoni MT"/>
      <family val="1"/>
    </font>
    <font>
      <b/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Book Antiqua"/>
      <family val="1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9BBB59"/>
        <bgColor rgb="FF9BBB59"/>
      </patternFill>
    </fill>
    <fill>
      <patternFill patternType="solid">
        <fgColor rgb="FFFFC000"/>
        <bgColor rgb="FFFFC000"/>
      </patternFill>
    </fill>
    <fill>
      <patternFill patternType="solid">
        <fgColor rgb="FF9BC2E6"/>
        <bgColor rgb="FF9BC2E6"/>
      </patternFill>
    </fill>
    <fill>
      <patternFill patternType="solid">
        <fgColor rgb="FF92CDDC"/>
        <bgColor rgb="FF92CDDC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366092"/>
        <bgColor rgb="FF366092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92D050"/>
      </patternFill>
    </fill>
    <fill>
      <patternFill patternType="solid">
        <fgColor rgb="FFFF0000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indexed="64"/>
      </right>
      <top style="double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5">
    <xf numFmtId="0" fontId="0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6" fillId="0" borderId="0" applyNumberFormat="0" applyBorder="0" applyProtection="0"/>
    <xf numFmtId="0" fontId="34" fillId="0" borderId="0" applyNumberFormat="0" applyFon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4" fillId="0" borderId="0" applyNumberFormat="0" applyFont="0" applyBorder="0" applyProtection="0"/>
    <xf numFmtId="0" fontId="38" fillId="0" borderId="0" applyNumberFormat="0" applyBorder="0" applyProtection="0"/>
    <xf numFmtId="0" fontId="38" fillId="0" borderId="0" applyNumberFormat="0" applyBorder="0" applyProtection="0"/>
    <xf numFmtId="0" fontId="37" fillId="0" borderId="0" applyNumberFormat="0" applyBorder="0" applyProtection="0"/>
    <xf numFmtId="0" fontId="34" fillId="0" borderId="0" applyNumberFormat="0" applyFont="0" applyBorder="0" applyProtection="0"/>
    <xf numFmtId="0" fontId="37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7" fillId="0" borderId="0" applyNumberFormat="0" applyBorder="0" applyProtection="0"/>
    <xf numFmtId="0" fontId="37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6" fillId="0" borderId="0" applyNumberFormat="0" applyBorder="0" applyProtection="0"/>
    <xf numFmtId="0" fontId="38" fillId="0" borderId="0" applyNumberFormat="0" applyBorder="0" applyProtection="0"/>
    <xf numFmtId="0" fontId="38" fillId="0" borderId="0" applyNumberFormat="0" applyBorder="0" applyProtection="0"/>
    <xf numFmtId="0" fontId="38" fillId="0" borderId="0" applyNumberFormat="0" applyBorder="0" applyProtection="0"/>
    <xf numFmtId="0" fontId="38" fillId="0" borderId="0" applyNumberFormat="0" applyBorder="0" applyProtection="0"/>
    <xf numFmtId="0" fontId="38" fillId="0" borderId="0" applyNumberFormat="0" applyBorder="0" applyProtection="0"/>
    <xf numFmtId="0" fontId="38" fillId="0" borderId="0" applyNumberFormat="0" applyBorder="0" applyProtection="0"/>
    <xf numFmtId="0" fontId="34" fillId="0" borderId="0" applyNumberFormat="0" applyFont="0" applyBorder="0" applyProtection="0"/>
    <xf numFmtId="0" fontId="38" fillId="0" borderId="0" applyNumberFormat="0" applyBorder="0" applyProtection="0"/>
    <xf numFmtId="0" fontId="38" fillId="0" borderId="0" applyNumberFormat="0" applyBorder="0" applyProtection="0"/>
    <xf numFmtId="0" fontId="38" fillId="0" borderId="0" applyNumberForma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8" fillId="0" borderId="0" applyNumberFormat="0" applyBorder="0" applyProtection="0"/>
    <xf numFmtId="0" fontId="38" fillId="0" borderId="0" applyNumberForma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9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0" fontId="1" fillId="0" borderId="0"/>
  </cellStyleXfs>
  <cellXfs count="996">
    <xf numFmtId="0" fontId="0" fillId="0" borderId="0" xfId="0"/>
    <xf numFmtId="0" fontId="39" fillId="0" borderId="0" xfId="104" applyFont="1"/>
    <xf numFmtId="17" fontId="39" fillId="0" borderId="0" xfId="104" applyNumberFormat="1" applyFont="1"/>
    <xf numFmtId="3" fontId="40" fillId="0" borderId="0" xfId="104" applyNumberFormat="1" applyFont="1" applyAlignment="1">
      <alignment horizontal="right"/>
    </xf>
    <xf numFmtId="3" fontId="39" fillId="0" borderId="0" xfId="104" applyNumberFormat="1" applyFont="1"/>
    <xf numFmtId="3" fontId="42" fillId="0" borderId="63" xfId="104" applyNumberFormat="1" applyFont="1" applyBorder="1"/>
    <xf numFmtId="3" fontId="39" fillId="5" borderId="0" xfId="104" applyNumberFormat="1" applyFont="1" applyFill="1"/>
    <xf numFmtId="0" fontId="42" fillId="0" borderId="0" xfId="0" applyFont="1"/>
    <xf numFmtId="168" fontId="42" fillId="0" borderId="0" xfId="0" applyNumberFormat="1" applyFont="1" applyAlignment="1">
      <alignment horizontal="center"/>
    </xf>
    <xf numFmtId="168" fontId="41" fillId="5" borderId="0" xfId="4" applyNumberFormat="1" applyFont="1" applyFill="1" applyAlignment="1">
      <alignment horizontal="center"/>
    </xf>
    <xf numFmtId="168" fontId="41" fillId="6" borderId="0" xfId="4" applyNumberFormat="1" applyFont="1" applyFill="1" applyAlignment="1">
      <alignment horizontal="center"/>
    </xf>
    <xf numFmtId="168" fontId="41" fillId="6" borderId="0" xfId="0" applyNumberFormat="1" applyFont="1" applyFill="1" applyAlignment="1">
      <alignment horizontal="center"/>
    </xf>
    <xf numFmtId="168" fontId="41" fillId="5" borderId="0" xfId="0" applyNumberFormat="1" applyFont="1" applyFill="1" applyAlignment="1">
      <alignment horizontal="center"/>
    </xf>
    <xf numFmtId="168" fontId="41" fillId="0" borderId="0" xfId="0" applyNumberFormat="1" applyFont="1" applyAlignment="1">
      <alignment horizontal="center"/>
    </xf>
    <xf numFmtId="0" fontId="42" fillId="7" borderId="0" xfId="0" applyFont="1" applyFill="1"/>
    <xf numFmtId="0" fontId="41" fillId="7" borderId="63" xfId="105" applyFont="1" applyFill="1" applyBorder="1" applyAlignment="1">
      <alignment horizontal="left"/>
    </xf>
    <xf numFmtId="168" fontId="42" fillId="7" borderId="0" xfId="4" applyNumberFormat="1" applyFont="1" applyFill="1"/>
    <xf numFmtId="3" fontId="42" fillId="7" borderId="0" xfId="0" applyNumberFormat="1" applyFont="1" applyFill="1"/>
    <xf numFmtId="168" fontId="42" fillId="0" borderId="0" xfId="0" applyNumberFormat="1" applyFont="1"/>
    <xf numFmtId="168" fontId="41" fillId="0" borderId="0" xfId="4" applyNumberFormat="1" applyFont="1" applyFill="1"/>
    <xf numFmtId="168" fontId="41" fillId="0" borderId="0" xfId="0" applyNumberFormat="1" applyFont="1"/>
    <xf numFmtId="3" fontId="41" fillId="0" borderId="63" xfId="0" applyNumberFormat="1" applyFont="1" applyBorder="1" applyAlignment="1">
      <alignment vertical="center"/>
    </xf>
    <xf numFmtId="3" fontId="41" fillId="0" borderId="0" xfId="0" applyNumberFormat="1" applyFont="1" applyAlignment="1">
      <alignment vertical="center"/>
    </xf>
    <xf numFmtId="168" fontId="42" fillId="0" borderId="0" xfId="4" applyNumberFormat="1" applyFont="1" applyFill="1"/>
    <xf numFmtId="3" fontId="42" fillId="0" borderId="0" xfId="0" applyNumberFormat="1" applyFont="1"/>
    <xf numFmtId="3" fontId="41" fillId="0" borderId="65" xfId="0" applyNumberFormat="1" applyFont="1" applyBorder="1"/>
    <xf numFmtId="3" fontId="41" fillId="0" borderId="63" xfId="0" applyNumberFormat="1" applyFont="1" applyBorder="1"/>
    <xf numFmtId="168" fontId="41" fillId="0" borderId="0" xfId="4" applyNumberFormat="1" applyFont="1" applyFill="1" applyAlignment="1"/>
    <xf numFmtId="3" fontId="41" fillId="0" borderId="0" xfId="0" applyNumberFormat="1" applyFont="1"/>
    <xf numFmtId="10" fontId="42" fillId="0" borderId="0" xfId="119" applyNumberFormat="1" applyFont="1" applyFill="1"/>
    <xf numFmtId="9" fontId="42" fillId="0" borderId="0" xfId="119" applyFont="1" applyFill="1"/>
    <xf numFmtId="0" fontId="42" fillId="5" borderId="0" xfId="0" applyFont="1" applyFill="1"/>
    <xf numFmtId="168" fontId="42" fillId="5" borderId="0" xfId="0" applyNumberFormat="1" applyFont="1" applyFill="1"/>
    <xf numFmtId="168" fontId="42" fillId="5" borderId="0" xfId="4" applyNumberFormat="1" applyFont="1" applyFill="1"/>
    <xf numFmtId="3" fontId="42" fillId="5" borderId="0" xfId="0" applyNumberFormat="1" applyFont="1" applyFill="1"/>
    <xf numFmtId="0" fontId="41" fillId="7" borderId="63" xfId="104" applyFont="1" applyFill="1" applyBorder="1" applyAlignment="1">
      <alignment horizontal="left"/>
    </xf>
    <xf numFmtId="168" fontId="42" fillId="8" borderId="0" xfId="0" applyNumberFormat="1" applyFont="1" applyFill="1"/>
    <xf numFmtId="0" fontId="42" fillId="0" borderId="0" xfId="0" applyFont="1" applyAlignment="1">
      <alignment horizontal="center"/>
    </xf>
    <xf numFmtId="0" fontId="42" fillId="4" borderId="0" xfId="0" applyFont="1" applyFill="1"/>
    <xf numFmtId="168" fontId="42" fillId="4" borderId="0" xfId="0" applyNumberFormat="1" applyFont="1" applyFill="1"/>
    <xf numFmtId="168" fontId="42" fillId="4" borderId="0" xfId="4" applyNumberFormat="1" applyFont="1" applyFill="1"/>
    <xf numFmtId="0" fontId="38" fillId="0" borderId="0" xfId="73"/>
    <xf numFmtId="0" fontId="44" fillId="9" borderId="60" xfId="104" applyFont="1" applyFill="1" applyBorder="1" applyAlignment="1">
      <alignment horizontal="center" vertical="center"/>
    </xf>
    <xf numFmtId="0" fontId="44" fillId="9" borderId="61" xfId="104" applyFont="1" applyFill="1" applyBorder="1" applyAlignment="1">
      <alignment horizontal="center" vertical="center"/>
    </xf>
    <xf numFmtId="0" fontId="44" fillId="9" borderId="61" xfId="104" applyFont="1" applyFill="1" applyBorder="1" applyAlignment="1">
      <alignment horizontal="center" vertical="center" wrapText="1"/>
    </xf>
    <xf numFmtId="0" fontId="44" fillId="9" borderId="62" xfId="104" applyFont="1" applyFill="1" applyBorder="1" applyAlignment="1">
      <alignment horizontal="center" vertical="center"/>
    </xf>
    <xf numFmtId="165" fontId="45" fillId="0" borderId="67" xfId="4" applyFont="1" applyBorder="1" applyAlignment="1" applyProtection="1">
      <alignment horizontal="left" vertical="center"/>
      <protection locked="0"/>
    </xf>
    <xf numFmtId="3" fontId="42" fillId="5" borderId="63" xfId="104" applyNumberFormat="1" applyFont="1" applyFill="1" applyBorder="1" applyAlignment="1">
      <alignment horizontal="right"/>
    </xf>
    <xf numFmtId="165" fontId="45" fillId="5" borderId="67" xfId="4" applyFont="1" applyFill="1" applyBorder="1" applyAlignment="1" applyProtection="1">
      <alignment horizontal="left" vertical="center"/>
      <protection locked="0"/>
    </xf>
    <xf numFmtId="3" fontId="42" fillId="5" borderId="68" xfId="104" applyNumberFormat="1" applyFont="1" applyFill="1" applyBorder="1" applyAlignment="1">
      <alignment horizontal="right"/>
    </xf>
    <xf numFmtId="3" fontId="42" fillId="0" borderId="67" xfId="104" applyNumberFormat="1" applyFont="1" applyBorder="1"/>
    <xf numFmtId="165" fontId="45" fillId="5" borderId="63" xfId="4" applyFont="1" applyFill="1" applyBorder="1" applyAlignment="1" applyProtection="1">
      <alignment horizontal="left" vertical="center"/>
      <protection locked="0"/>
    </xf>
    <xf numFmtId="3" fontId="42" fillId="0" borderId="68" xfId="104" applyNumberFormat="1" applyFont="1" applyBorder="1"/>
    <xf numFmtId="3" fontId="42" fillId="10" borderId="64" xfId="104" applyNumberFormat="1" applyFont="1" applyFill="1" applyBorder="1" applyAlignment="1">
      <alignment horizontal="right"/>
    </xf>
    <xf numFmtId="0" fontId="38" fillId="5" borderId="0" xfId="73" applyFill="1"/>
    <xf numFmtId="0" fontId="38" fillId="0" borderId="0" xfId="73" applyAlignment="1">
      <alignment horizontal="center"/>
    </xf>
    <xf numFmtId="166" fontId="38" fillId="0" borderId="0" xfId="4" applyNumberFormat="1" applyFont="1"/>
    <xf numFmtId="3" fontId="38" fillId="0" borderId="0" xfId="73" applyNumberFormat="1"/>
    <xf numFmtId="3" fontId="38" fillId="5" borderId="0" xfId="73" applyNumberFormat="1" applyFill="1"/>
    <xf numFmtId="166" fontId="38" fillId="0" borderId="0" xfId="73" applyNumberFormat="1"/>
    <xf numFmtId="0" fontId="38" fillId="0" borderId="63" xfId="73" applyBorder="1"/>
    <xf numFmtId="166" fontId="38" fillId="0" borderId="63" xfId="4" applyNumberFormat="1" applyFont="1" applyBorder="1"/>
    <xf numFmtId="166" fontId="46" fillId="0" borderId="63" xfId="73" applyNumberFormat="1" applyFont="1" applyBorder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3" fontId="0" fillId="0" borderId="0" xfId="0" applyNumberFormat="1"/>
    <xf numFmtId="166" fontId="38" fillId="11" borderId="0" xfId="4" applyNumberFormat="1" applyFont="1" applyFill="1" applyAlignment="1"/>
    <xf numFmtId="0" fontId="38" fillId="11" borderId="0" xfId="73" applyFill="1"/>
    <xf numFmtId="166" fontId="38" fillId="11" borderId="0" xfId="73" applyNumberFormat="1" applyFill="1"/>
    <xf numFmtId="3" fontId="38" fillId="11" borderId="0" xfId="73" applyNumberFormat="1" applyFill="1"/>
    <xf numFmtId="0" fontId="38" fillId="11" borderId="0" xfId="73" applyFill="1" applyAlignment="1">
      <alignment horizontal="center"/>
    </xf>
    <xf numFmtId="0" fontId="3" fillId="0" borderId="0" xfId="0" applyFont="1"/>
    <xf numFmtId="0" fontId="4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3" fontId="17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8" fontId="20" fillId="0" borderId="0" xfId="4" applyNumberFormat="1" applyFont="1" applyBorder="1" applyAlignment="1">
      <alignment horizontal="center" vertical="center" shrinkToFit="1"/>
    </xf>
    <xf numFmtId="168" fontId="5" fillId="0" borderId="0" xfId="0" applyNumberFormat="1" applyFont="1" applyAlignment="1">
      <alignment horizontal="center" vertical="center" shrinkToFit="1"/>
    </xf>
    <xf numFmtId="0" fontId="21" fillId="0" borderId="6" xfId="0" applyFont="1" applyBorder="1" applyAlignment="1">
      <alignment vertical="center"/>
    </xf>
    <xf numFmtId="172" fontId="5" fillId="0" borderId="6" xfId="0" applyNumberFormat="1" applyFont="1" applyBorder="1" applyAlignment="1">
      <alignment vertical="center"/>
    </xf>
    <xf numFmtId="173" fontId="3" fillId="0" borderId="0" xfId="4" applyNumberFormat="1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21" fillId="0" borderId="9" xfId="0" applyFont="1" applyBorder="1" applyAlignment="1">
      <alignment vertical="center"/>
    </xf>
    <xf numFmtId="172" fontId="5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72" fontId="3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21" fillId="0" borderId="7" xfId="0" applyFont="1" applyBorder="1" applyAlignment="1">
      <alignment vertical="center"/>
    </xf>
    <xf numFmtId="172" fontId="5" fillId="0" borderId="7" xfId="0" applyNumberFormat="1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68" fontId="3" fillId="0" borderId="0" xfId="4" applyNumberFormat="1" applyFont="1" applyFill="1" applyBorder="1" applyAlignment="1">
      <alignment horizontal="center" vertical="center" shrinkToFit="1"/>
    </xf>
    <xf numFmtId="168" fontId="15" fillId="0" borderId="0" xfId="4" applyNumberFormat="1" applyFont="1" applyFill="1" applyBorder="1" applyAlignment="1">
      <alignment horizontal="center" vertical="center" shrinkToFit="1"/>
    </xf>
    <xf numFmtId="3" fontId="19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 shrinkToFit="1"/>
    </xf>
    <xf numFmtId="0" fontId="22" fillId="0" borderId="0" xfId="0" applyFont="1" applyAlignment="1">
      <alignment vertical="center"/>
    </xf>
    <xf numFmtId="172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8" fontId="10" fillId="2" borderId="11" xfId="4" applyNumberFormat="1" applyFont="1" applyFill="1" applyBorder="1" applyAlignment="1">
      <alignment vertical="center" shrinkToFit="1"/>
    </xf>
    <xf numFmtId="168" fontId="23" fillId="0" borderId="0" xfId="4" applyNumberFormat="1" applyFont="1" applyFill="1" applyBorder="1" applyAlignment="1">
      <alignment horizontal="center" vertical="center" shrinkToFit="1"/>
    </xf>
    <xf numFmtId="3" fontId="10" fillId="2" borderId="11" xfId="0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8" fontId="10" fillId="2" borderId="7" xfId="4" applyNumberFormat="1" applyFont="1" applyFill="1" applyBorder="1" applyAlignment="1">
      <alignment vertical="center" shrinkToFit="1"/>
    </xf>
    <xf numFmtId="3" fontId="10" fillId="2" borderId="7" xfId="0" applyNumberFormat="1" applyFont="1" applyFill="1" applyBorder="1" applyAlignment="1">
      <alignment horizontal="center" vertical="center"/>
    </xf>
    <xf numFmtId="168" fontId="10" fillId="2" borderId="6" xfId="4" applyNumberFormat="1" applyFont="1" applyFill="1" applyBorder="1" applyAlignment="1">
      <alignment vertical="center" shrinkToFit="1"/>
    </xf>
    <xf numFmtId="3" fontId="10" fillId="2" borderId="8" xfId="0" applyNumberFormat="1" applyFont="1" applyFill="1" applyBorder="1" applyAlignment="1">
      <alignment horizontal="center" vertical="center"/>
    </xf>
    <xf numFmtId="168" fontId="0" fillId="0" borderId="0" xfId="0" applyNumberFormat="1"/>
    <xf numFmtId="3" fontId="24" fillId="0" borderId="0" xfId="0" applyNumberFormat="1" applyFont="1"/>
    <xf numFmtId="172" fontId="0" fillId="0" borderId="0" xfId="0" applyNumberFormat="1"/>
    <xf numFmtId="3" fontId="5" fillId="0" borderId="0" xfId="0" applyNumberFormat="1" applyFont="1"/>
    <xf numFmtId="0" fontId="28" fillId="0" borderId="0" xfId="104" applyFont="1"/>
    <xf numFmtId="0" fontId="29" fillId="0" borderId="0" xfId="104" applyFont="1"/>
    <xf numFmtId="173" fontId="29" fillId="0" borderId="0" xfId="4" applyNumberFormat="1" applyFont="1"/>
    <xf numFmtId="169" fontId="28" fillId="0" borderId="0" xfId="104" applyNumberFormat="1" applyFont="1"/>
    <xf numFmtId="173" fontId="28" fillId="0" borderId="0" xfId="4" applyNumberFormat="1" applyFont="1" applyAlignment="1"/>
    <xf numFmtId="0" fontId="32" fillId="0" borderId="0" xfId="104" applyFont="1"/>
    <xf numFmtId="0" fontId="31" fillId="12" borderId="14" xfId="104" applyFont="1" applyFill="1" applyBorder="1" applyAlignment="1">
      <alignment horizontal="center" vertical="center"/>
    </xf>
    <xf numFmtId="0" fontId="31" fillId="12" borderId="15" xfId="104" applyFont="1" applyFill="1" applyBorder="1" applyAlignment="1">
      <alignment horizontal="center" vertical="center"/>
    </xf>
    <xf numFmtId="165" fontId="31" fillId="12" borderId="15" xfId="4" applyFont="1" applyFill="1" applyBorder="1" applyAlignment="1">
      <alignment horizontal="center" vertical="center" wrapText="1"/>
    </xf>
    <xf numFmtId="0" fontId="31" fillId="12" borderId="15" xfId="104" applyFont="1" applyFill="1" applyBorder="1" applyAlignment="1">
      <alignment horizontal="center" vertical="center" wrapText="1"/>
    </xf>
    <xf numFmtId="0" fontId="31" fillId="12" borderId="16" xfId="104" applyFont="1" applyFill="1" applyBorder="1" applyAlignment="1">
      <alignment horizontal="center" vertical="center"/>
    </xf>
    <xf numFmtId="0" fontId="29" fillId="0" borderId="0" xfId="104" applyFont="1" applyAlignment="1">
      <alignment horizontal="center" vertical="center"/>
    </xf>
    <xf numFmtId="0" fontId="31" fillId="0" borderId="17" xfId="104" applyFont="1" applyBorder="1" applyAlignment="1">
      <alignment horizontal="left"/>
    </xf>
    <xf numFmtId="3" fontId="26" fillId="0" borderId="17" xfId="104" applyNumberFormat="1" applyFont="1" applyBorder="1"/>
    <xf numFmtId="3" fontId="29" fillId="0" borderId="0" xfId="104" applyNumberFormat="1" applyFont="1"/>
    <xf numFmtId="3" fontId="31" fillId="0" borderId="17" xfId="104" applyNumberFormat="1" applyFont="1" applyBorder="1" applyAlignment="1">
      <alignment horizontal="right"/>
    </xf>
    <xf numFmtId="3" fontId="26" fillId="13" borderId="17" xfId="104" applyNumberFormat="1" applyFont="1" applyFill="1" applyBorder="1"/>
    <xf numFmtId="3" fontId="29" fillId="13" borderId="0" xfId="104" applyNumberFormat="1" applyFont="1" applyFill="1"/>
    <xf numFmtId="0" fontId="29" fillId="13" borderId="0" xfId="104" applyFont="1" applyFill="1"/>
    <xf numFmtId="173" fontId="29" fillId="13" borderId="0" xfId="4" applyNumberFormat="1" applyFont="1" applyFill="1"/>
    <xf numFmtId="0" fontId="31" fillId="12" borderId="17" xfId="104" applyFont="1" applyFill="1" applyBorder="1" applyAlignment="1">
      <alignment horizontal="center"/>
    </xf>
    <xf numFmtId="3" fontId="31" fillId="12" borderId="17" xfId="104" applyNumberFormat="1" applyFont="1" applyFill="1" applyBorder="1" applyAlignment="1">
      <alignment horizontal="right"/>
    </xf>
    <xf numFmtId="0" fontId="31" fillId="0" borderId="18" xfId="104" applyFont="1" applyBorder="1" applyAlignment="1">
      <alignment horizontal="left"/>
    </xf>
    <xf numFmtId="3" fontId="26" fillId="0" borderId="19" xfId="104" applyNumberFormat="1" applyFont="1" applyBorder="1"/>
    <xf numFmtId="0" fontId="26" fillId="0" borderId="0" xfId="104" applyFont="1"/>
    <xf numFmtId="3" fontId="26" fillId="0" borderId="0" xfId="104" applyNumberFormat="1" applyFont="1"/>
    <xf numFmtId="175" fontId="49" fillId="0" borderId="10" xfId="29" applyNumberFormat="1" applyFont="1" applyBorder="1"/>
    <xf numFmtId="0" fontId="26" fillId="0" borderId="21" xfId="104" applyFont="1" applyBorder="1"/>
    <xf numFmtId="167" fontId="26" fillId="0" borderId="17" xfId="104" applyNumberFormat="1" applyFont="1" applyBorder="1"/>
    <xf numFmtId="176" fontId="26" fillId="0" borderId="17" xfId="104" applyNumberFormat="1" applyFont="1" applyBorder="1"/>
    <xf numFmtId="0" fontId="26" fillId="0" borderId="17" xfId="104" applyFont="1" applyBorder="1"/>
    <xf numFmtId="9" fontId="26" fillId="0" borderId="17" xfId="104" applyNumberFormat="1" applyFont="1" applyBorder="1"/>
    <xf numFmtId="176" fontId="26" fillId="0" borderId="22" xfId="104" applyNumberFormat="1" applyFont="1" applyBorder="1"/>
    <xf numFmtId="176" fontId="33" fillId="0" borderId="17" xfId="104" applyNumberFormat="1" applyFont="1" applyBorder="1"/>
    <xf numFmtId="10" fontId="26" fillId="0" borderId="17" xfId="104" applyNumberFormat="1" applyFont="1" applyBorder="1"/>
    <xf numFmtId="0" fontId="26" fillId="0" borderId="23" xfId="104" applyFont="1" applyBorder="1"/>
    <xf numFmtId="167" fontId="26" fillId="0" borderId="24" xfId="104" applyNumberFormat="1" applyFont="1" applyBorder="1"/>
    <xf numFmtId="0" fontId="26" fillId="0" borderId="25" xfId="104" applyFont="1" applyBorder="1"/>
    <xf numFmtId="10" fontId="26" fillId="0" borderId="24" xfId="104" applyNumberFormat="1" applyFont="1" applyBorder="1"/>
    <xf numFmtId="9" fontId="26" fillId="0" borderId="0" xfId="104" applyNumberFormat="1" applyFont="1"/>
    <xf numFmtId="9" fontId="26" fillId="0" borderId="24" xfId="104" applyNumberFormat="1" applyFont="1" applyBorder="1"/>
    <xf numFmtId="10" fontId="26" fillId="0" borderId="0" xfId="104" applyNumberFormat="1" applyFont="1"/>
    <xf numFmtId="176" fontId="31" fillId="0" borderId="17" xfId="104" applyNumberFormat="1" applyFont="1" applyBorder="1"/>
    <xf numFmtId="176" fontId="31" fillId="0" borderId="22" xfId="104" applyNumberFormat="1" applyFont="1" applyBorder="1" applyAlignment="1">
      <alignment horizontal="right"/>
    </xf>
    <xf numFmtId="176" fontId="26" fillId="0" borderId="0" xfId="104" applyNumberFormat="1" applyFont="1"/>
    <xf numFmtId="173" fontId="26" fillId="0" borderId="0" xfId="4" applyNumberFormat="1" applyFont="1"/>
    <xf numFmtId="173" fontId="26" fillId="0" borderId="0" xfId="104" applyNumberFormat="1" applyFont="1"/>
    <xf numFmtId="0" fontId="50" fillId="0" borderId="10" xfId="0" applyFont="1" applyBorder="1" applyAlignment="1">
      <alignment vertical="center"/>
    </xf>
    <xf numFmtId="0" fontId="26" fillId="0" borderId="26" xfId="104" applyFont="1" applyBorder="1"/>
    <xf numFmtId="175" fontId="26" fillId="0" borderId="0" xfId="104" applyNumberFormat="1" applyFont="1"/>
    <xf numFmtId="176" fontId="31" fillId="0" borderId="22" xfId="104" applyNumberFormat="1" applyFont="1" applyBorder="1"/>
    <xf numFmtId="176" fontId="31" fillId="0" borderId="27" xfId="104" applyNumberFormat="1" applyFont="1" applyBorder="1"/>
    <xf numFmtId="175" fontId="49" fillId="0" borderId="0" xfId="29" applyNumberFormat="1" applyFont="1" applyBorder="1"/>
    <xf numFmtId="3" fontId="26" fillId="0" borderId="10" xfId="104" applyNumberFormat="1" applyFont="1" applyBorder="1"/>
    <xf numFmtId="0" fontId="51" fillId="0" borderId="0" xfId="74" applyFont="1" applyAlignment="1">
      <alignment horizontal="center"/>
    </xf>
    <xf numFmtId="0" fontId="26" fillId="0" borderId="28" xfId="104" applyFont="1" applyBorder="1"/>
    <xf numFmtId="0" fontId="26" fillId="0" borderId="24" xfId="104" applyFont="1" applyBorder="1"/>
    <xf numFmtId="3" fontId="31" fillId="0" borderId="0" xfId="104" applyNumberFormat="1" applyFont="1" applyAlignment="1">
      <alignment horizontal="center"/>
    </xf>
    <xf numFmtId="0" fontId="42" fillId="15" borderId="0" xfId="0" applyFont="1" applyFill="1"/>
    <xf numFmtId="0" fontId="41" fillId="15" borderId="0" xfId="0" applyFont="1" applyFill="1" applyAlignment="1">
      <alignment horizontal="center"/>
    </xf>
    <xf numFmtId="166" fontId="42" fillId="0" borderId="0" xfId="4" applyNumberFormat="1" applyFont="1" applyFill="1"/>
    <xf numFmtId="166" fontId="42" fillId="0" borderId="0" xfId="0" applyNumberFormat="1" applyFont="1"/>
    <xf numFmtId="3" fontId="42" fillId="17" borderId="0" xfId="0" applyNumberFormat="1" applyFont="1" applyFill="1"/>
    <xf numFmtId="0" fontId="42" fillId="17" borderId="0" xfId="0" applyFont="1" applyFill="1"/>
    <xf numFmtId="3" fontId="55" fillId="0" borderId="63" xfId="0" applyNumberFormat="1" applyFont="1" applyBorder="1" applyAlignment="1">
      <alignment vertical="center"/>
    </xf>
    <xf numFmtId="168" fontId="42" fillId="7" borderId="0" xfId="4" applyNumberFormat="1" applyFont="1" applyFill="1" applyBorder="1"/>
    <xf numFmtId="168" fontId="42" fillId="4" borderId="0" xfId="4" applyNumberFormat="1" applyFont="1" applyFill="1" applyBorder="1"/>
    <xf numFmtId="168" fontId="42" fillId="0" borderId="0" xfId="4" applyNumberFormat="1" applyFont="1" applyFill="1" applyBorder="1"/>
    <xf numFmtId="168" fontId="41" fillId="0" borderId="0" xfId="4" applyNumberFormat="1" applyFont="1" applyFill="1" applyBorder="1" applyAlignment="1"/>
    <xf numFmtId="168" fontId="42" fillId="5" borderId="0" xfId="4" applyNumberFormat="1" applyFont="1" applyFill="1" applyBorder="1"/>
    <xf numFmtId="0" fontId="55" fillId="7" borderId="63" xfId="105" applyFont="1" applyFill="1" applyBorder="1" applyAlignment="1">
      <alignment horizontal="left"/>
    </xf>
    <xf numFmtId="0" fontId="41" fillId="7" borderId="0" xfId="105" applyFont="1" applyFill="1" applyBorder="1" applyAlignment="1">
      <alignment horizontal="left"/>
    </xf>
    <xf numFmtId="168" fontId="41" fillId="0" borderId="65" xfId="4" applyNumberFormat="1" applyFont="1" applyFill="1" applyBorder="1" applyAlignment="1"/>
    <xf numFmtId="0" fontId="41" fillId="7" borderId="0" xfId="104" applyFont="1" applyFill="1" applyBorder="1" applyAlignment="1">
      <alignment horizontal="left"/>
    </xf>
    <xf numFmtId="3" fontId="57" fillId="0" borderId="0" xfId="0" applyNumberFormat="1" applyFont="1"/>
    <xf numFmtId="0" fontId="57" fillId="0" borderId="0" xfId="0" applyFont="1"/>
    <xf numFmtId="0" fontId="19" fillId="0" borderId="0" xfId="0" applyFont="1" applyAlignment="1">
      <alignment horizontal="right"/>
    </xf>
    <xf numFmtId="3" fontId="19" fillId="0" borderId="0" xfId="0" applyNumberFormat="1" applyFont="1"/>
    <xf numFmtId="3" fontId="56" fillId="0" borderId="0" xfId="0" applyNumberFormat="1" applyFont="1" applyAlignment="1">
      <alignment horizontal="center"/>
    </xf>
    <xf numFmtId="3" fontId="9" fillId="0" borderId="0" xfId="0" applyNumberFormat="1" applyFont="1"/>
    <xf numFmtId="0" fontId="57" fillId="0" borderId="0" xfId="0" applyFont="1" applyAlignment="1">
      <alignment horizontal="right"/>
    </xf>
    <xf numFmtId="3" fontId="58" fillId="0" borderId="0" xfId="0" applyNumberFormat="1" applyFont="1"/>
    <xf numFmtId="0" fontId="58" fillId="0" borderId="0" xfId="0" applyFont="1"/>
    <xf numFmtId="0" fontId="61" fillId="2" borderId="0" xfId="0" applyFont="1" applyFill="1" applyAlignment="1">
      <alignment horizontal="right"/>
    </xf>
    <xf numFmtId="0" fontId="62" fillId="0" borderId="17" xfId="0" applyFont="1" applyBorder="1"/>
    <xf numFmtId="3" fontId="63" fillId="0" borderId="17" xfId="0" applyNumberFormat="1" applyFont="1" applyBorder="1" applyAlignment="1">
      <alignment horizontal="center"/>
    </xf>
    <xf numFmtId="3" fontId="63" fillId="0" borderId="97" xfId="0" applyNumberFormat="1" applyFont="1" applyBorder="1" applyAlignment="1">
      <alignment horizontal="center"/>
    </xf>
    <xf numFmtId="0" fontId="9" fillId="2" borderId="0" xfId="0" applyFont="1" applyFill="1" applyAlignment="1">
      <alignment horizontal="right"/>
    </xf>
    <xf numFmtId="3" fontId="64" fillId="0" borderId="18" xfId="0" applyNumberFormat="1" applyFont="1" applyBorder="1"/>
    <xf numFmtId="3" fontId="65" fillId="0" borderId="98" xfId="0" applyNumberFormat="1" applyFont="1" applyBorder="1" applyAlignment="1">
      <alignment horizontal="center"/>
    </xf>
    <xf numFmtId="0" fontId="9" fillId="0" borderId="0" xfId="0" applyFont="1"/>
    <xf numFmtId="0" fontId="62" fillId="0" borderId="0" xfId="0" applyFont="1"/>
    <xf numFmtId="3" fontId="62" fillId="0" borderId="0" xfId="0" applyNumberFormat="1" applyFont="1"/>
    <xf numFmtId="173" fontId="57" fillId="0" borderId="0" xfId="0" applyNumberFormat="1" applyFont="1"/>
    <xf numFmtId="0" fontId="0" fillId="0" borderId="0" xfId="0" applyAlignment="1">
      <alignment wrapText="1"/>
    </xf>
    <xf numFmtId="0" fontId="40" fillId="0" borderId="17" xfId="0" applyFont="1" applyBorder="1" applyAlignment="1">
      <alignment horizontal="center" vertical="center"/>
    </xf>
    <xf numFmtId="0" fontId="40" fillId="0" borderId="17" xfId="0" applyFont="1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/>
    </xf>
    <xf numFmtId="3" fontId="41" fillId="0" borderId="17" xfId="0" applyNumberFormat="1" applyFont="1" applyBorder="1"/>
    <xf numFmtId="166" fontId="63" fillId="0" borderId="17" xfId="4" applyNumberFormat="1" applyFont="1" applyBorder="1" applyAlignment="1">
      <alignment horizontal="center"/>
    </xf>
    <xf numFmtId="0" fontId="57" fillId="0" borderId="0" xfId="0" applyFont="1" applyAlignment="1">
      <alignment horizontal="center"/>
    </xf>
    <xf numFmtId="0" fontId="68" fillId="0" borderId="0" xfId="0" applyFont="1" applyAlignment="1">
      <alignment vertical="center"/>
    </xf>
    <xf numFmtId="3" fontId="69" fillId="0" borderId="0" xfId="0" applyNumberFormat="1" applyFont="1" applyAlignment="1">
      <alignment horizontal="center"/>
    </xf>
    <xf numFmtId="3" fontId="70" fillId="0" borderId="0" xfId="0" applyNumberFormat="1" applyFont="1"/>
    <xf numFmtId="0" fontId="70" fillId="0" borderId="0" xfId="0" applyFont="1"/>
    <xf numFmtId="3" fontId="71" fillId="0" borderId="0" xfId="0" applyNumberFormat="1" applyFont="1"/>
    <xf numFmtId="3" fontId="73" fillId="0" borderId="0" xfId="0" applyNumberFormat="1" applyFont="1"/>
    <xf numFmtId="17" fontId="71" fillId="0" borderId="0" xfId="0" applyNumberFormat="1" applyFont="1"/>
    <xf numFmtId="0" fontId="74" fillId="0" borderId="0" xfId="0" applyFont="1"/>
    <xf numFmtId="0" fontId="67" fillId="0" borderId="0" xfId="0" applyFont="1"/>
    <xf numFmtId="0" fontId="75" fillId="0" borderId="0" xfId="0" applyFont="1"/>
    <xf numFmtId="3" fontId="76" fillId="0" borderId="17" xfId="0" applyNumberFormat="1" applyFont="1" applyBorder="1"/>
    <xf numFmtId="0" fontId="71" fillId="0" borderId="0" xfId="0" applyFont="1"/>
    <xf numFmtId="0" fontId="57" fillId="0" borderId="24" xfId="0" applyFont="1" applyBorder="1"/>
    <xf numFmtId="0" fontId="57" fillId="0" borderId="17" xfId="0" applyFont="1" applyBorder="1"/>
    <xf numFmtId="3" fontId="77" fillId="0" borderId="0" xfId="0" applyNumberFormat="1" applyFont="1"/>
    <xf numFmtId="0" fontId="77" fillId="0" borderId="0" xfId="0" applyFont="1"/>
    <xf numFmtId="3" fontId="78" fillId="0" borderId="0" xfId="0" applyNumberFormat="1" applyFont="1"/>
    <xf numFmtId="173" fontId="9" fillId="0" borderId="0" xfId="4" applyNumberFormat="1" applyFont="1" applyFill="1" applyBorder="1"/>
    <xf numFmtId="173" fontId="9" fillId="0" borderId="0" xfId="0" applyNumberFormat="1" applyFont="1"/>
    <xf numFmtId="3" fontId="80" fillId="0" borderId="17" xfId="0" applyNumberFormat="1" applyFont="1" applyBorder="1"/>
    <xf numFmtId="3" fontId="79" fillId="0" borderId="17" xfId="0" applyNumberFormat="1" applyFont="1" applyBorder="1"/>
    <xf numFmtId="3" fontId="80" fillId="0" borderId="0" xfId="0" applyNumberFormat="1" applyFont="1"/>
    <xf numFmtId="0" fontId="9" fillId="0" borderId="24" xfId="0" applyFont="1" applyBorder="1"/>
    <xf numFmtId="0" fontId="9" fillId="0" borderId="17" xfId="0" applyFont="1" applyBorder="1"/>
    <xf numFmtId="177" fontId="57" fillId="0" borderId="0" xfId="4" applyNumberFormat="1" applyFont="1" applyFill="1"/>
    <xf numFmtId="173" fontId="57" fillId="0" borderId="0" xfId="4" applyNumberFormat="1" applyFont="1" applyFill="1"/>
    <xf numFmtId="3" fontId="63" fillId="11" borderId="17" xfId="0" applyNumberFormat="1" applyFont="1" applyFill="1" applyBorder="1" applyAlignment="1">
      <alignment horizontal="center"/>
    </xf>
    <xf numFmtId="164" fontId="9" fillId="0" borderId="0" xfId="0" applyNumberFormat="1" applyFont="1"/>
    <xf numFmtId="165" fontId="57" fillId="0" borderId="0" xfId="4" applyFont="1"/>
    <xf numFmtId="166" fontId="57" fillId="0" borderId="0" xfId="4" applyNumberFormat="1" applyFont="1"/>
    <xf numFmtId="178" fontId="57" fillId="0" borderId="0" xfId="0" applyNumberFormat="1" applyFont="1"/>
    <xf numFmtId="179" fontId="57" fillId="0" borderId="0" xfId="4" applyNumberFormat="1" applyFont="1"/>
    <xf numFmtId="180" fontId="57" fillId="0" borderId="0" xfId="4" applyNumberFormat="1" applyFont="1"/>
    <xf numFmtId="166" fontId="57" fillId="0" borderId="0" xfId="4" applyNumberFormat="1" applyFont="1" applyFill="1"/>
    <xf numFmtId="166" fontId="57" fillId="0" borderId="0" xfId="0" applyNumberFormat="1" applyFont="1"/>
    <xf numFmtId="0" fontId="81" fillId="0" borderId="0" xfId="0" applyFont="1"/>
    <xf numFmtId="0" fontId="82" fillId="0" borderId="74" xfId="118" applyFont="1" applyBorder="1"/>
    <xf numFmtId="3" fontId="83" fillId="0" borderId="75" xfId="118" applyNumberFormat="1" applyFont="1" applyBorder="1"/>
    <xf numFmtId="3" fontId="83" fillId="0" borderId="76" xfId="118" applyNumberFormat="1" applyFont="1" applyBorder="1"/>
    <xf numFmtId="0" fontId="82" fillId="0" borderId="68" xfId="118" applyFont="1" applyBorder="1"/>
    <xf numFmtId="3" fontId="83" fillId="0" borderId="0" xfId="118" applyNumberFormat="1" applyFont="1" applyBorder="1"/>
    <xf numFmtId="3" fontId="83" fillId="0" borderId="77" xfId="118" applyNumberFormat="1" applyFont="1" applyBorder="1"/>
    <xf numFmtId="0" fontId="83" fillId="0" borderId="68" xfId="118" applyFont="1" applyBorder="1" applyAlignment="1">
      <alignment horizontal="left"/>
    </xf>
    <xf numFmtId="0" fontId="83" fillId="0" borderId="78" xfId="118" applyFont="1" applyBorder="1"/>
    <xf numFmtId="3" fontId="83" fillId="0" borderId="79" xfId="118" applyNumberFormat="1" applyFont="1" applyBorder="1"/>
    <xf numFmtId="3" fontId="83" fillId="0" borderId="80" xfId="118" applyNumberFormat="1" applyFont="1" applyBorder="1"/>
    <xf numFmtId="3" fontId="83" fillId="0" borderId="0" xfId="118" applyNumberFormat="1" applyFont="1" applyBorder="1" applyAlignment="1">
      <alignment horizontal="center"/>
    </xf>
    <xf numFmtId="3" fontId="83" fillId="0" borderId="69" xfId="118" applyNumberFormat="1" applyFont="1" applyBorder="1" applyAlignment="1">
      <alignment horizontal="center"/>
    </xf>
    <xf numFmtId="3" fontId="83" fillId="0" borderId="85" xfId="118" applyNumberFormat="1" applyFont="1" applyBorder="1" applyAlignment="1">
      <alignment horizontal="left"/>
    </xf>
    <xf numFmtId="3" fontId="83" fillId="0" borderId="66" xfId="118" applyNumberFormat="1" applyFont="1" applyBorder="1" applyAlignment="1">
      <alignment horizontal="left"/>
    </xf>
    <xf numFmtId="3" fontId="83" fillId="0" borderId="66" xfId="118" applyNumberFormat="1" applyFont="1" applyBorder="1" applyAlignment="1">
      <alignment horizontal="center"/>
    </xf>
    <xf numFmtId="0" fontId="83" fillId="0" borderId="68" xfId="118" applyFont="1" applyBorder="1" applyAlignment="1">
      <alignment horizontal="center"/>
    </xf>
    <xf numFmtId="3" fontId="83" fillId="0" borderId="66" xfId="118" applyNumberFormat="1" applyFont="1" applyBorder="1"/>
    <xf numFmtId="0" fontId="83" fillId="0" borderId="71" xfId="118" applyFont="1" applyBorder="1" applyAlignment="1">
      <alignment horizontal="center"/>
    </xf>
    <xf numFmtId="3" fontId="83" fillId="0" borderId="70" xfId="118" applyNumberFormat="1" applyFont="1" applyBorder="1" applyAlignment="1">
      <alignment horizontal="center"/>
    </xf>
    <xf numFmtId="3" fontId="83" fillId="0" borderId="67" xfId="118" applyNumberFormat="1" applyFont="1" applyBorder="1" applyAlignment="1">
      <alignment horizontal="center"/>
    </xf>
    <xf numFmtId="3" fontId="83" fillId="0" borderId="67" xfId="118" applyNumberFormat="1" applyFont="1" applyBorder="1" applyAlignment="1">
      <alignment horizontal="left"/>
    </xf>
    <xf numFmtId="3" fontId="83" fillId="0" borderId="70" xfId="118" applyNumberFormat="1" applyFont="1" applyBorder="1"/>
    <xf numFmtId="14" fontId="82" fillId="0" borderId="68" xfId="0" applyNumberFormat="1" applyFont="1" applyBorder="1"/>
    <xf numFmtId="3" fontId="82" fillId="0" borderId="68" xfId="118" applyNumberFormat="1" applyFont="1" applyBorder="1" applyAlignment="1">
      <alignment horizontal="center"/>
    </xf>
    <xf numFmtId="3" fontId="83" fillId="0" borderId="68" xfId="118" applyNumberFormat="1" applyFont="1" applyBorder="1"/>
    <xf numFmtId="168" fontId="82" fillId="0" borderId="68" xfId="0" applyNumberFormat="1" applyFont="1" applyBorder="1"/>
    <xf numFmtId="0" fontId="83" fillId="0" borderId="68" xfId="118" applyFont="1" applyBorder="1"/>
    <xf numFmtId="0" fontId="83" fillId="0" borderId="71" xfId="118" applyFont="1" applyBorder="1"/>
    <xf numFmtId="3" fontId="83" fillId="0" borderId="72" xfId="118" applyNumberFormat="1" applyFont="1" applyBorder="1"/>
    <xf numFmtId="3" fontId="82" fillId="0" borderId="0" xfId="118" applyNumberFormat="1" applyFont="1" applyBorder="1"/>
    <xf numFmtId="3" fontId="83" fillId="0" borderId="83" xfId="118" applyNumberFormat="1" applyFont="1" applyBorder="1" applyAlignment="1">
      <alignment horizontal="center"/>
    </xf>
    <xf numFmtId="3" fontId="83" fillId="0" borderId="68" xfId="118" applyNumberFormat="1" applyFont="1" applyBorder="1" applyAlignment="1">
      <alignment horizontal="center"/>
    </xf>
    <xf numFmtId="3" fontId="83" fillId="0" borderId="71" xfId="118" applyNumberFormat="1" applyFont="1" applyBorder="1" applyAlignment="1">
      <alignment horizontal="center"/>
    </xf>
    <xf numFmtId="3" fontId="83" fillId="0" borderId="78" xfId="118" applyNumberFormat="1" applyFont="1" applyBorder="1" applyAlignment="1">
      <alignment horizontal="center"/>
    </xf>
    <xf numFmtId="3" fontId="82" fillId="0" borderId="77" xfId="118" applyNumberFormat="1" applyFont="1" applyBorder="1"/>
    <xf numFmtId="0" fontId="83" fillId="0" borderId="0" xfId="118" applyFont="1" applyBorder="1"/>
    <xf numFmtId="3" fontId="81" fillId="0" borderId="0" xfId="0" applyNumberFormat="1" applyFont="1"/>
    <xf numFmtId="3" fontId="83" fillId="0" borderId="70" xfId="118" applyNumberFormat="1" applyFont="1" applyBorder="1" applyAlignment="1">
      <alignment horizontal="right"/>
    </xf>
    <xf numFmtId="3" fontId="82" fillId="0" borderId="70" xfId="118" applyNumberFormat="1" applyFont="1" applyBorder="1"/>
    <xf numFmtId="3" fontId="83" fillId="0" borderId="67" xfId="118" applyNumberFormat="1" applyFont="1" applyBorder="1"/>
    <xf numFmtId="3" fontId="83" fillId="0" borderId="0" xfId="118" applyNumberFormat="1" applyFont="1" applyBorder="1" applyAlignment="1">
      <alignment horizontal="right"/>
    </xf>
    <xf numFmtId="0" fontId="82" fillId="0" borderId="78" xfId="118" applyFont="1" applyBorder="1"/>
    <xf numFmtId="3" fontId="82" fillId="0" borderId="79" xfId="118" applyNumberFormat="1" applyFont="1" applyBorder="1"/>
    <xf numFmtId="3" fontId="83" fillId="0" borderId="84" xfId="118" applyNumberFormat="1" applyFont="1" applyBorder="1"/>
    <xf numFmtId="0" fontId="83" fillId="0" borderId="78" xfId="118" applyFont="1" applyBorder="1" applyAlignment="1">
      <alignment vertical="center"/>
    </xf>
    <xf numFmtId="3" fontId="83" fillId="0" borderId="79" xfId="118" applyNumberFormat="1" applyFont="1" applyBorder="1" applyAlignment="1">
      <alignment vertical="center"/>
    </xf>
    <xf numFmtId="3" fontId="83" fillId="0" borderId="82" xfId="118" applyNumberFormat="1" applyFont="1" applyBorder="1" applyAlignment="1">
      <alignment vertical="center"/>
    </xf>
    <xf numFmtId="3" fontId="83" fillId="0" borderId="82" xfId="118" applyNumberFormat="1" applyFont="1" applyBorder="1"/>
    <xf numFmtId="0" fontId="83" fillId="0" borderId="66" xfId="118" applyFont="1" applyBorder="1" applyAlignment="1">
      <alignment horizontal="center"/>
    </xf>
    <xf numFmtId="3" fontId="83" fillId="0" borderId="77" xfId="118" applyNumberFormat="1" applyFont="1" applyBorder="1" applyAlignment="1">
      <alignment horizontal="center"/>
    </xf>
    <xf numFmtId="0" fontId="83" fillId="0" borderId="66" xfId="118" applyFont="1" applyBorder="1"/>
    <xf numFmtId="0" fontId="83" fillId="0" borderId="67" xfId="118" applyFont="1" applyBorder="1"/>
    <xf numFmtId="3" fontId="83" fillId="0" borderId="72" xfId="118" applyNumberFormat="1" applyFont="1" applyBorder="1" applyAlignment="1">
      <alignment horizontal="center"/>
    </xf>
    <xf numFmtId="3" fontId="83" fillId="0" borderId="77" xfId="118" applyNumberFormat="1" applyFont="1" applyBorder="1" applyAlignment="1">
      <alignment horizontal="right"/>
    </xf>
    <xf numFmtId="0" fontId="83" fillId="0" borderId="84" xfId="118" applyFont="1" applyBorder="1"/>
    <xf numFmtId="3" fontId="83" fillId="0" borderId="80" xfId="118" applyNumberFormat="1" applyFont="1" applyBorder="1" applyAlignment="1">
      <alignment horizontal="center"/>
    </xf>
    <xf numFmtId="3" fontId="82" fillId="0" borderId="80" xfId="118" applyNumberFormat="1" applyFont="1" applyBorder="1"/>
    <xf numFmtId="0" fontId="83" fillId="0" borderId="0" xfId="118" applyFont="1"/>
    <xf numFmtId="3" fontId="83" fillId="0" borderId="0" xfId="118" applyNumberFormat="1" applyFont="1" applyAlignment="1">
      <alignment horizontal="center"/>
    </xf>
    <xf numFmtId="3" fontId="83" fillId="0" borderId="0" xfId="118" applyNumberFormat="1" applyFont="1"/>
    <xf numFmtId="3" fontId="82" fillId="0" borderId="0" xfId="118" applyNumberFormat="1" applyFont="1"/>
    <xf numFmtId="0" fontId="83" fillId="0" borderId="74" xfId="118" applyFont="1" applyBorder="1"/>
    <xf numFmtId="3" fontId="83" fillId="0" borderId="75" xfId="118" applyNumberFormat="1" applyFont="1" applyBorder="1" applyAlignment="1">
      <alignment horizontal="center"/>
    </xf>
    <xf numFmtId="3" fontId="82" fillId="0" borderId="76" xfId="118" applyNumberFormat="1" applyFont="1" applyBorder="1"/>
    <xf numFmtId="0" fontId="83" fillId="0" borderId="82" xfId="118" applyFont="1" applyBorder="1"/>
    <xf numFmtId="3" fontId="83" fillId="0" borderId="68" xfId="118" applyNumberFormat="1" applyFont="1" applyBorder="1" applyAlignment="1">
      <alignment horizontal="left"/>
    </xf>
    <xf numFmtId="3" fontId="83" fillId="0" borderId="85" xfId="118" applyNumberFormat="1" applyFont="1" applyBorder="1" applyAlignment="1">
      <alignment horizontal="center"/>
    </xf>
    <xf numFmtId="14" fontId="81" fillId="0" borderId="68" xfId="0" applyNumberFormat="1" applyFont="1" applyBorder="1"/>
    <xf numFmtId="3" fontId="82" fillId="0" borderId="68" xfId="118" applyNumberFormat="1" applyFont="1" applyBorder="1"/>
    <xf numFmtId="3" fontId="83" fillId="0" borderId="83" xfId="118" applyNumberFormat="1" applyFont="1" applyBorder="1" applyAlignment="1">
      <alignment horizontal="left"/>
    </xf>
    <xf numFmtId="3" fontId="83" fillId="0" borderId="85" xfId="118" applyNumberFormat="1" applyFont="1" applyBorder="1"/>
    <xf numFmtId="3" fontId="83" fillId="0" borderId="86" xfId="118" applyNumberFormat="1" applyFont="1" applyBorder="1"/>
    <xf numFmtId="3" fontId="82" fillId="0" borderId="12" xfId="118" applyNumberFormat="1" applyFont="1" applyBorder="1"/>
    <xf numFmtId="3" fontId="83" fillId="0" borderId="12" xfId="118" applyNumberFormat="1" applyFont="1" applyBorder="1"/>
    <xf numFmtId="3" fontId="83" fillId="0" borderId="87" xfId="118" applyNumberFormat="1" applyFont="1" applyBorder="1"/>
    <xf numFmtId="0" fontId="83" fillId="0" borderId="74" xfId="118" applyFont="1" applyBorder="1" applyAlignment="1">
      <alignment horizontal="left"/>
    </xf>
    <xf numFmtId="3" fontId="83" fillId="0" borderId="74" xfId="118" applyNumberFormat="1" applyFont="1" applyBorder="1" applyAlignment="1">
      <alignment horizontal="left"/>
    </xf>
    <xf numFmtId="3" fontId="83" fillId="0" borderId="74" xfId="118" applyNumberFormat="1" applyFont="1" applyBorder="1"/>
    <xf numFmtId="0" fontId="83" fillId="0" borderId="79" xfId="118" applyFont="1" applyBorder="1"/>
    <xf numFmtId="3" fontId="83" fillId="0" borderId="88" xfId="118" applyNumberFormat="1" applyFont="1" applyBorder="1"/>
    <xf numFmtId="0" fontId="83" fillId="0" borderId="74" xfId="118" applyFont="1" applyBorder="1" applyAlignment="1">
      <alignment horizontal="center"/>
    </xf>
    <xf numFmtId="3" fontId="83" fillId="0" borderId="74" xfId="118" applyNumberFormat="1" applyFont="1" applyBorder="1" applyAlignment="1">
      <alignment horizontal="center"/>
    </xf>
    <xf numFmtId="3" fontId="83" fillId="0" borderId="89" xfId="118" applyNumberFormat="1" applyFont="1" applyBorder="1"/>
    <xf numFmtId="3" fontId="83" fillId="0" borderId="69" xfId="118" applyNumberFormat="1" applyFont="1" applyBorder="1"/>
    <xf numFmtId="3" fontId="83" fillId="0" borderId="73" xfId="118" applyNumberFormat="1" applyFont="1" applyBorder="1"/>
    <xf numFmtId="3" fontId="82" fillId="0" borderId="66" xfId="118" applyNumberFormat="1" applyFont="1" applyBorder="1"/>
    <xf numFmtId="3" fontId="82" fillId="0" borderId="69" xfId="118" applyNumberFormat="1" applyFont="1" applyBorder="1" applyAlignment="1">
      <alignment horizontal="center"/>
    </xf>
    <xf numFmtId="3" fontId="82" fillId="0" borderId="67" xfId="118" applyNumberFormat="1" applyFont="1" applyBorder="1"/>
    <xf numFmtId="0" fontId="83" fillId="0" borderId="85" xfId="118" applyFont="1" applyBorder="1" applyAlignment="1">
      <alignment horizontal="center"/>
    </xf>
    <xf numFmtId="0" fontId="83" fillId="0" borderId="75" xfId="118" applyFont="1" applyBorder="1"/>
    <xf numFmtId="0" fontId="83" fillId="0" borderId="76" xfId="118" applyFont="1" applyBorder="1"/>
    <xf numFmtId="3" fontId="83" fillId="0" borderId="63" xfId="118" applyNumberFormat="1" applyFont="1" applyBorder="1" applyAlignment="1">
      <alignment horizontal="center"/>
    </xf>
    <xf numFmtId="0" fontId="83" fillId="0" borderId="77" xfId="118" applyFont="1" applyBorder="1"/>
    <xf numFmtId="3" fontId="83" fillId="0" borderId="68" xfId="118" applyNumberFormat="1" applyFont="1" applyBorder="1" applyAlignment="1">
      <alignment horizontal="right"/>
    </xf>
    <xf numFmtId="0" fontId="31" fillId="0" borderId="0" xfId="104" applyFont="1" applyAlignment="1">
      <alignment horizontal="center"/>
    </xf>
    <xf numFmtId="0" fontId="26" fillId="14" borderId="6" xfId="74" applyFont="1" applyFill="1" applyBorder="1"/>
    <xf numFmtId="0" fontId="26" fillId="14" borderId="6" xfId="74" applyFont="1" applyFill="1" applyBorder="1" applyAlignment="1">
      <alignment horizontal="center"/>
    </xf>
    <xf numFmtId="0" fontId="26" fillId="0" borderId="0" xfId="74" applyFont="1" applyAlignment="1">
      <alignment horizontal="center"/>
    </xf>
    <xf numFmtId="176" fontId="50" fillId="0" borderId="10" xfId="0" applyNumberFormat="1" applyFont="1" applyBorder="1" applyAlignment="1">
      <alignment vertical="center"/>
    </xf>
    <xf numFmtId="0" fontId="50" fillId="0" borderId="0" xfId="0" applyFont="1" applyAlignment="1">
      <alignment vertical="center"/>
    </xf>
    <xf numFmtId="3" fontId="50" fillId="0" borderId="10" xfId="0" applyNumberFormat="1" applyFont="1" applyBorder="1" applyAlignment="1">
      <alignment vertical="center"/>
    </xf>
    <xf numFmtId="0" fontId="26" fillId="0" borderId="22" xfId="104" applyFont="1" applyBorder="1"/>
    <xf numFmtId="0" fontId="26" fillId="0" borderId="10" xfId="104" applyFont="1" applyBorder="1"/>
    <xf numFmtId="175" fontId="29" fillId="0" borderId="0" xfId="104" applyNumberFormat="1" applyFont="1"/>
    <xf numFmtId="175" fontId="26" fillId="0" borderId="0" xfId="104" applyNumberFormat="1" applyFont="1" applyAlignment="1">
      <alignment horizontal="center"/>
    </xf>
    <xf numFmtId="0" fontId="86" fillId="0" borderId="0" xfId="104" applyFont="1"/>
    <xf numFmtId="0" fontId="87" fillId="0" borderId="0" xfId="104" applyFont="1"/>
    <xf numFmtId="173" fontId="87" fillId="0" borderId="0" xfId="4" applyNumberFormat="1" applyFont="1"/>
    <xf numFmtId="0" fontId="86" fillId="0" borderId="0" xfId="104" applyFont="1" applyAlignment="1">
      <alignment horizontal="center"/>
    </xf>
    <xf numFmtId="169" fontId="86" fillId="0" borderId="0" xfId="104" applyNumberFormat="1" applyFont="1"/>
    <xf numFmtId="173" fontId="86" fillId="0" borderId="0" xfId="4" applyNumberFormat="1" applyFont="1" applyAlignment="1"/>
    <xf numFmtId="0" fontId="89" fillId="0" borderId="0" xfId="104" applyFont="1"/>
    <xf numFmtId="0" fontId="86" fillId="12" borderId="14" xfId="104" applyFont="1" applyFill="1" applyBorder="1" applyAlignment="1">
      <alignment horizontal="center" vertical="center"/>
    </xf>
    <xf numFmtId="0" fontId="86" fillId="12" borderId="15" xfId="104" applyFont="1" applyFill="1" applyBorder="1" applyAlignment="1">
      <alignment horizontal="center" vertical="center"/>
    </xf>
    <xf numFmtId="0" fontId="86" fillId="12" borderId="15" xfId="104" applyFont="1" applyFill="1" applyBorder="1" applyAlignment="1">
      <alignment horizontal="center" vertical="center" wrapText="1"/>
    </xf>
    <xf numFmtId="165" fontId="86" fillId="12" borderId="15" xfId="4" applyFont="1" applyFill="1" applyBorder="1" applyAlignment="1">
      <alignment horizontal="center" vertical="center" wrapText="1"/>
    </xf>
    <xf numFmtId="0" fontId="86" fillId="12" borderId="16" xfId="104" applyFont="1" applyFill="1" applyBorder="1" applyAlignment="1">
      <alignment horizontal="center" vertical="center"/>
    </xf>
    <xf numFmtId="0" fontId="87" fillId="0" borderId="0" xfId="104" applyFont="1" applyAlignment="1">
      <alignment horizontal="center" vertical="center"/>
    </xf>
    <xf numFmtId="0" fontId="86" fillId="0" borderId="17" xfId="104" applyFont="1" applyBorder="1" applyAlignment="1">
      <alignment horizontal="left" vertical="center"/>
    </xf>
    <xf numFmtId="3" fontId="87" fillId="0" borderId="17" xfId="104" applyNumberFormat="1" applyFont="1" applyBorder="1"/>
    <xf numFmtId="3" fontId="87" fillId="0" borderId="0" xfId="104" applyNumberFormat="1" applyFont="1"/>
    <xf numFmtId="3" fontId="86" fillId="0" borderId="17" xfId="104" applyNumberFormat="1" applyFont="1" applyBorder="1" applyAlignment="1">
      <alignment horizontal="right"/>
    </xf>
    <xf numFmtId="3" fontId="87" fillId="13" borderId="17" xfId="104" applyNumberFormat="1" applyFont="1" applyFill="1" applyBorder="1"/>
    <xf numFmtId="3" fontId="87" fillId="13" borderId="0" xfId="104" applyNumberFormat="1" applyFont="1" applyFill="1"/>
    <xf numFmtId="0" fontId="87" fillId="13" borderId="0" xfId="104" applyFont="1" applyFill="1"/>
    <xf numFmtId="173" fontId="87" fillId="13" borderId="0" xfId="4" applyNumberFormat="1" applyFont="1" applyFill="1"/>
    <xf numFmtId="0" fontId="86" fillId="12" borderId="17" xfId="104" applyFont="1" applyFill="1" applyBorder="1" applyAlignment="1">
      <alignment horizontal="left"/>
    </xf>
    <xf numFmtId="3" fontId="86" fillId="12" borderId="17" xfId="104" applyNumberFormat="1" applyFont="1" applyFill="1" applyBorder="1" applyAlignment="1">
      <alignment horizontal="right"/>
    </xf>
    <xf numFmtId="0" fontId="86" fillId="0" borderId="18" xfId="104" applyFont="1" applyBorder="1" applyAlignment="1">
      <alignment horizontal="left"/>
    </xf>
    <xf numFmtId="3" fontId="87" fillId="0" borderId="19" xfId="104" applyNumberFormat="1" applyFont="1" applyBorder="1"/>
    <xf numFmtId="3" fontId="86" fillId="0" borderId="0" xfId="104" applyNumberFormat="1" applyFont="1" applyAlignment="1">
      <alignment horizontal="center"/>
    </xf>
    <xf numFmtId="0" fontId="87" fillId="14" borderId="6" xfId="74" applyFont="1" applyFill="1" applyBorder="1"/>
    <xf numFmtId="0" fontId="87" fillId="14" borderId="6" xfId="74" applyFont="1" applyFill="1" applyBorder="1" applyAlignment="1">
      <alignment horizontal="center"/>
    </xf>
    <xf numFmtId="0" fontId="87" fillId="0" borderId="0" xfId="74" applyFont="1" applyAlignment="1">
      <alignment horizontal="center"/>
    </xf>
    <xf numFmtId="175" fontId="90" fillId="0" borderId="10" xfId="29" applyNumberFormat="1" applyFont="1" applyBorder="1"/>
    <xf numFmtId="175" fontId="90" fillId="0" borderId="0" xfId="29" applyNumberFormat="1" applyFont="1" applyBorder="1"/>
    <xf numFmtId="0" fontId="87" fillId="0" borderId="21" xfId="104" applyFont="1" applyBorder="1"/>
    <xf numFmtId="167" fontId="87" fillId="0" borderId="17" xfId="104" applyNumberFormat="1" applyFont="1" applyBorder="1"/>
    <xf numFmtId="176" fontId="87" fillId="0" borderId="17" xfId="104" applyNumberFormat="1" applyFont="1" applyBorder="1"/>
    <xf numFmtId="0" fontId="87" fillId="0" borderId="17" xfId="104" applyFont="1" applyBorder="1"/>
    <xf numFmtId="9" fontId="87" fillId="0" borderId="17" xfId="104" applyNumberFormat="1" applyFont="1" applyBorder="1"/>
    <xf numFmtId="176" fontId="87" fillId="0" borderId="22" xfId="104" applyNumberFormat="1" applyFont="1" applyBorder="1"/>
    <xf numFmtId="176" fontId="91" fillId="0" borderId="17" xfId="104" applyNumberFormat="1" applyFont="1" applyBorder="1"/>
    <xf numFmtId="10" fontId="87" fillId="0" borderId="17" xfId="104" applyNumberFormat="1" applyFont="1" applyBorder="1"/>
    <xf numFmtId="0" fontId="87" fillId="0" borderId="23" xfId="104" applyFont="1" applyBorder="1"/>
    <xf numFmtId="167" fontId="87" fillId="0" borderId="24" xfId="104" applyNumberFormat="1" applyFont="1" applyBorder="1"/>
    <xf numFmtId="0" fontId="87" fillId="0" borderId="25" xfId="104" applyFont="1" applyBorder="1"/>
    <xf numFmtId="10" fontId="87" fillId="0" borderId="24" xfId="104" applyNumberFormat="1" applyFont="1" applyBorder="1"/>
    <xf numFmtId="9" fontId="87" fillId="0" borderId="0" xfId="104" applyNumberFormat="1" applyFont="1"/>
    <xf numFmtId="9" fontId="87" fillId="0" borderId="24" xfId="104" applyNumberFormat="1" applyFont="1" applyBorder="1"/>
    <xf numFmtId="10" fontId="87" fillId="0" borderId="0" xfId="104" applyNumberFormat="1" applyFont="1"/>
    <xf numFmtId="176" fontId="86" fillId="0" borderId="17" xfId="104" applyNumberFormat="1" applyFont="1" applyBorder="1"/>
    <xf numFmtId="176" fontId="86" fillId="0" borderId="22" xfId="104" applyNumberFormat="1" applyFont="1" applyBorder="1" applyAlignment="1">
      <alignment horizontal="right"/>
    </xf>
    <xf numFmtId="176" fontId="87" fillId="0" borderId="0" xfId="104" applyNumberFormat="1" applyFont="1"/>
    <xf numFmtId="173" fontId="87" fillId="0" borderId="0" xfId="104" applyNumberFormat="1" applyFont="1"/>
    <xf numFmtId="0" fontId="92" fillId="0" borderId="10" xfId="0" applyFont="1" applyBorder="1" applyAlignment="1">
      <alignment vertical="center"/>
    </xf>
    <xf numFmtId="176" fontId="92" fillId="0" borderId="10" xfId="0" applyNumberFormat="1" applyFont="1" applyBorder="1" applyAlignment="1">
      <alignment vertical="center"/>
    </xf>
    <xf numFmtId="0" fontId="92" fillId="0" borderId="0" xfId="0" applyFont="1" applyAlignment="1">
      <alignment vertical="center"/>
    </xf>
    <xf numFmtId="0" fontId="87" fillId="0" borderId="26" xfId="104" applyFont="1" applyBorder="1"/>
    <xf numFmtId="3" fontId="92" fillId="0" borderId="10" xfId="0" applyNumberFormat="1" applyFont="1" applyBorder="1" applyAlignment="1">
      <alignment vertical="center"/>
    </xf>
    <xf numFmtId="0" fontId="87" fillId="0" borderId="22" xfId="104" applyFont="1" applyBorder="1"/>
    <xf numFmtId="0" fontId="87" fillId="0" borderId="28" xfId="104" applyFont="1" applyBorder="1"/>
    <xf numFmtId="0" fontId="87" fillId="0" borderId="24" xfId="104" applyFont="1" applyBorder="1"/>
    <xf numFmtId="176" fontId="86" fillId="0" borderId="22" xfId="104" applyNumberFormat="1" applyFont="1" applyBorder="1"/>
    <xf numFmtId="176" fontId="86" fillId="0" borderId="27" xfId="104" applyNumberFormat="1" applyFont="1" applyBorder="1"/>
    <xf numFmtId="0" fontId="87" fillId="0" borderId="10" xfId="104" applyFont="1" applyBorder="1"/>
    <xf numFmtId="3" fontId="87" fillId="0" borderId="10" xfId="104" applyNumberFormat="1" applyFont="1" applyBorder="1"/>
    <xf numFmtId="175" fontId="87" fillId="0" borderId="0" xfId="104" applyNumberFormat="1" applyFont="1"/>
    <xf numFmtId="175" fontId="87" fillId="0" borderId="0" xfId="104" applyNumberFormat="1" applyFont="1" applyAlignment="1">
      <alignment horizontal="center"/>
    </xf>
    <xf numFmtId="0" fontId="93" fillId="0" borderId="0" xfId="74" applyFont="1" applyAlignment="1">
      <alignment horizontal="center"/>
    </xf>
    <xf numFmtId="0" fontId="26" fillId="14" borderId="0" xfId="74" applyFont="1" applyFill="1" applyAlignment="1">
      <alignment horizontal="center"/>
    </xf>
    <xf numFmtId="176" fontId="50" fillId="0" borderId="0" xfId="0" applyNumberFormat="1" applyFont="1" applyAlignment="1">
      <alignment vertical="center"/>
    </xf>
    <xf numFmtId="3" fontId="50" fillId="0" borderId="0" xfId="0" applyNumberFormat="1" applyFont="1" applyAlignment="1">
      <alignment vertical="center"/>
    </xf>
    <xf numFmtId="0" fontId="96" fillId="0" borderId="0" xfId="104" applyFont="1"/>
    <xf numFmtId="0" fontId="97" fillId="0" borderId="0" xfId="104" applyFont="1"/>
    <xf numFmtId="0" fontId="94" fillId="12" borderId="14" xfId="104" applyFont="1" applyFill="1" applyBorder="1" applyAlignment="1">
      <alignment horizontal="center" vertical="center"/>
    </xf>
    <xf numFmtId="0" fontId="94" fillId="12" borderId="15" xfId="104" applyFont="1" applyFill="1" applyBorder="1" applyAlignment="1">
      <alignment horizontal="center" vertical="center"/>
    </xf>
    <xf numFmtId="0" fontId="94" fillId="12" borderId="15" xfId="104" applyFont="1" applyFill="1" applyBorder="1" applyAlignment="1">
      <alignment horizontal="center" vertical="center" wrapText="1"/>
    </xf>
    <xf numFmtId="165" fontId="94" fillId="12" borderId="15" xfId="4" applyFont="1" applyFill="1" applyBorder="1" applyAlignment="1">
      <alignment horizontal="center" vertical="center" wrapText="1"/>
    </xf>
    <xf numFmtId="0" fontId="94" fillId="12" borderId="16" xfId="104" applyFont="1" applyFill="1" applyBorder="1" applyAlignment="1">
      <alignment horizontal="center" vertical="center"/>
    </xf>
    <xf numFmtId="0" fontId="86" fillId="12" borderId="17" xfId="104" applyFont="1" applyFill="1" applyBorder="1" applyAlignment="1">
      <alignment horizontal="left" vertical="center"/>
    </xf>
    <xf numFmtId="0" fontId="87" fillId="14" borderId="0" xfId="74" applyFont="1" applyFill="1" applyAlignment="1">
      <alignment horizontal="center"/>
    </xf>
    <xf numFmtId="176" fontId="92" fillId="0" borderId="0" xfId="0" applyNumberFormat="1" applyFont="1" applyAlignment="1">
      <alignment vertical="center"/>
    </xf>
    <xf numFmtId="3" fontId="92" fillId="0" borderId="0" xfId="0" applyNumberFormat="1" applyFont="1" applyAlignment="1">
      <alignment vertical="center"/>
    </xf>
    <xf numFmtId="0" fontId="98" fillId="0" borderId="0" xfId="104" applyFont="1"/>
    <xf numFmtId="0" fontId="99" fillId="0" borderId="0" xfId="104" applyFont="1"/>
    <xf numFmtId="169" fontId="98" fillId="0" borderId="0" xfId="104" applyNumberFormat="1" applyFont="1"/>
    <xf numFmtId="173" fontId="98" fillId="0" borderId="0" xfId="4" applyNumberFormat="1" applyFont="1" applyAlignment="1"/>
    <xf numFmtId="0" fontId="101" fillId="0" borderId="0" xfId="104" applyFont="1"/>
    <xf numFmtId="0" fontId="102" fillId="0" borderId="17" xfId="104" applyFont="1" applyBorder="1" applyAlignment="1">
      <alignment horizontal="left" vertical="center"/>
    </xf>
    <xf numFmtId="3" fontId="81" fillId="0" borderId="17" xfId="104" applyNumberFormat="1" applyFont="1" applyBorder="1" applyAlignment="1">
      <alignment horizontal="right" vertical="center"/>
    </xf>
    <xf numFmtId="3" fontId="102" fillId="0" borderId="17" xfId="104" applyNumberFormat="1" applyFont="1" applyBorder="1" applyAlignment="1">
      <alignment horizontal="right" vertical="center"/>
    </xf>
    <xf numFmtId="3" fontId="81" fillId="13" borderId="17" xfId="104" applyNumberFormat="1" applyFont="1" applyFill="1" applyBorder="1" applyAlignment="1">
      <alignment horizontal="right" vertical="center"/>
    </xf>
    <xf numFmtId="0" fontId="102" fillId="12" borderId="17" xfId="104" applyFont="1" applyFill="1" applyBorder="1" applyAlignment="1">
      <alignment horizontal="left" vertical="center"/>
    </xf>
    <xf numFmtId="3" fontId="102" fillId="12" borderId="17" xfId="104" applyNumberFormat="1" applyFont="1" applyFill="1" applyBorder="1" applyAlignment="1">
      <alignment horizontal="right" vertical="center"/>
    </xf>
    <xf numFmtId="0" fontId="102" fillId="0" borderId="18" xfId="104" applyFont="1" applyBorder="1" applyAlignment="1">
      <alignment horizontal="right" vertical="center"/>
    </xf>
    <xf numFmtId="3" fontId="81" fillId="0" borderId="19" xfId="104" applyNumberFormat="1" applyFont="1" applyBorder="1" applyAlignment="1">
      <alignment horizontal="right" vertical="center"/>
    </xf>
    <xf numFmtId="0" fontId="81" fillId="0" borderId="0" xfId="104" applyFont="1"/>
    <xf numFmtId="3" fontId="81" fillId="0" borderId="0" xfId="104" applyNumberFormat="1" applyFont="1"/>
    <xf numFmtId="3" fontId="102" fillId="0" borderId="0" xfId="104" applyNumberFormat="1" applyFont="1" applyAlignment="1">
      <alignment horizontal="center"/>
    </xf>
    <xf numFmtId="0" fontId="81" fillId="14" borderId="6" xfId="74" applyFont="1" applyFill="1" applyBorder="1" applyAlignment="1">
      <alignment horizontal="center" vertical="center"/>
    </xf>
    <xf numFmtId="0" fontId="81" fillId="14" borderId="0" xfId="74" applyFont="1" applyFill="1" applyAlignment="1">
      <alignment horizontal="center"/>
    </xf>
    <xf numFmtId="0" fontId="81" fillId="0" borderId="0" xfId="74" applyFont="1" applyAlignment="1">
      <alignment horizontal="center"/>
    </xf>
    <xf numFmtId="175" fontId="103" fillId="0" borderId="10" xfId="29" applyNumberFormat="1" applyFont="1" applyBorder="1" applyAlignment="1">
      <alignment horizontal="center" vertical="center"/>
    </xf>
    <xf numFmtId="173" fontId="103" fillId="0" borderId="10" xfId="4" applyNumberFormat="1" applyFont="1" applyBorder="1" applyAlignment="1">
      <alignment horizontal="center" vertical="center"/>
    </xf>
    <xf numFmtId="175" fontId="103" fillId="0" borderId="0" xfId="29" applyNumberFormat="1" applyFont="1" applyBorder="1"/>
    <xf numFmtId="0" fontId="81" fillId="0" borderId="21" xfId="104" applyFont="1" applyBorder="1"/>
    <xf numFmtId="167" fontId="81" fillId="0" borderId="17" xfId="104" applyNumberFormat="1" applyFont="1" applyBorder="1"/>
    <xf numFmtId="176" fontId="81" fillId="0" borderId="17" xfId="104" applyNumberFormat="1" applyFont="1" applyBorder="1" applyAlignment="1">
      <alignment horizontal="center" vertical="center"/>
    </xf>
    <xf numFmtId="0" fontId="81" fillId="0" borderId="17" xfId="104" applyFont="1" applyBorder="1"/>
    <xf numFmtId="9" fontId="81" fillId="0" borderId="17" xfId="104" applyNumberFormat="1" applyFont="1" applyBorder="1"/>
    <xf numFmtId="176" fontId="81" fillId="0" borderId="22" xfId="104" applyNumberFormat="1" applyFont="1" applyBorder="1" applyAlignment="1">
      <alignment horizontal="center" vertical="center"/>
    </xf>
    <xf numFmtId="176" fontId="104" fillId="0" borderId="17" xfId="104" applyNumberFormat="1" applyFont="1" applyBorder="1" applyAlignment="1">
      <alignment horizontal="center" vertical="center"/>
    </xf>
    <xf numFmtId="10" fontId="81" fillId="0" borderId="17" xfId="104" applyNumberFormat="1" applyFont="1" applyBorder="1"/>
    <xf numFmtId="0" fontId="81" fillId="0" borderId="23" xfId="104" applyFont="1" applyBorder="1"/>
    <xf numFmtId="9" fontId="81" fillId="0" borderId="24" xfId="104" applyNumberFormat="1" applyFont="1" applyBorder="1"/>
    <xf numFmtId="0" fontId="81" fillId="0" borderId="25" xfId="104" applyFont="1" applyBorder="1"/>
    <xf numFmtId="10" fontId="81" fillId="0" borderId="24" xfId="104" applyNumberFormat="1" applyFont="1" applyBorder="1"/>
    <xf numFmtId="9" fontId="81" fillId="0" borderId="0" xfId="104" applyNumberFormat="1" applyFont="1"/>
    <xf numFmtId="10" fontId="81" fillId="0" borderId="0" xfId="104" applyNumberFormat="1" applyFont="1"/>
    <xf numFmtId="176" fontId="102" fillId="0" borderId="17" xfId="104" applyNumberFormat="1" applyFont="1" applyBorder="1" applyAlignment="1">
      <alignment horizontal="center" vertical="center"/>
    </xf>
    <xf numFmtId="176" fontId="102" fillId="0" borderId="22" xfId="104" applyNumberFormat="1" applyFont="1" applyBorder="1" applyAlignment="1">
      <alignment horizontal="center" vertical="center"/>
    </xf>
    <xf numFmtId="176" fontId="81" fillId="0" borderId="0" xfId="104" applyNumberFormat="1" applyFont="1"/>
    <xf numFmtId="173" fontId="81" fillId="0" borderId="0" xfId="4" applyNumberFormat="1" applyFont="1"/>
    <xf numFmtId="173" fontId="81" fillId="0" borderId="0" xfId="104" applyNumberFormat="1" applyFont="1"/>
    <xf numFmtId="0" fontId="105" fillId="0" borderId="10" xfId="0" applyFont="1" applyBorder="1" applyAlignment="1">
      <alignment horizontal="center" vertical="center"/>
    </xf>
    <xf numFmtId="173" fontId="105" fillId="0" borderId="10" xfId="4" applyNumberFormat="1" applyFont="1" applyBorder="1" applyAlignment="1">
      <alignment horizontal="center" vertical="center"/>
    </xf>
    <xf numFmtId="176" fontId="105" fillId="0" borderId="0" xfId="0" applyNumberFormat="1" applyFont="1" applyAlignment="1">
      <alignment vertical="center"/>
    </xf>
    <xf numFmtId="0" fontId="105" fillId="0" borderId="0" xfId="0" applyFont="1" applyAlignment="1">
      <alignment vertical="center"/>
    </xf>
    <xf numFmtId="0" fontId="81" fillId="0" borderId="26" xfId="104" applyFont="1" applyBorder="1"/>
    <xf numFmtId="3" fontId="105" fillId="0" borderId="0" xfId="0" applyNumberFormat="1" applyFont="1" applyAlignment="1">
      <alignment vertical="center"/>
    </xf>
    <xf numFmtId="0" fontId="105" fillId="0" borderId="10" xfId="0" applyFont="1" applyBorder="1" applyAlignment="1">
      <alignment vertical="center"/>
    </xf>
    <xf numFmtId="0" fontId="81" fillId="0" borderId="17" xfId="104" applyFont="1" applyBorder="1" applyAlignment="1">
      <alignment horizontal="center" vertical="center"/>
    </xf>
    <xf numFmtId="0" fontId="81" fillId="0" borderId="22" xfId="104" applyFont="1" applyBorder="1" applyAlignment="1">
      <alignment horizontal="center" vertical="center"/>
    </xf>
    <xf numFmtId="175" fontId="103" fillId="0" borderId="10" xfId="29" applyNumberFormat="1" applyFont="1" applyBorder="1"/>
    <xf numFmtId="1" fontId="103" fillId="0" borderId="10" xfId="4" applyNumberFormat="1" applyFont="1" applyBorder="1" applyAlignment="1">
      <alignment horizontal="center" vertical="center"/>
    </xf>
    <xf numFmtId="0" fontId="81" fillId="0" borderId="28" xfId="104" applyFont="1" applyBorder="1"/>
    <xf numFmtId="0" fontId="81" fillId="0" borderId="24" xfId="104" applyFont="1" applyBorder="1"/>
    <xf numFmtId="176" fontId="102" fillId="0" borderId="27" xfId="104" applyNumberFormat="1" applyFont="1" applyBorder="1" applyAlignment="1">
      <alignment horizontal="center" vertical="center"/>
    </xf>
    <xf numFmtId="0" fontId="81" fillId="0" borderId="10" xfId="104" applyFont="1" applyBorder="1"/>
    <xf numFmtId="173" fontId="81" fillId="0" borderId="10" xfId="4" applyNumberFormat="1" applyFont="1" applyBorder="1" applyAlignment="1">
      <alignment horizontal="center" vertical="center"/>
    </xf>
    <xf numFmtId="0" fontId="106" fillId="0" borderId="0" xfId="104" applyFont="1"/>
    <xf numFmtId="175" fontId="81" fillId="0" borderId="0" xfId="104" applyNumberFormat="1" applyFont="1" applyAlignment="1">
      <alignment horizontal="center"/>
    </xf>
    <xf numFmtId="175" fontId="81" fillId="0" borderId="0" xfId="104" applyNumberFormat="1" applyFont="1"/>
    <xf numFmtId="0" fontId="102" fillId="0" borderId="0" xfId="104" applyFont="1" applyAlignment="1">
      <alignment horizontal="center"/>
    </xf>
    <xf numFmtId="0" fontId="85" fillId="0" borderId="0" xfId="74" applyFont="1" applyAlignment="1">
      <alignment horizontal="center"/>
    </xf>
    <xf numFmtId="0" fontId="107" fillId="0" borderId="17" xfId="0" applyFont="1" applyBorder="1" applyAlignment="1">
      <alignment horizontal="center" vertical="center"/>
    </xf>
    <xf numFmtId="0" fontId="107" fillId="0" borderId="17" xfId="0" applyFont="1" applyBorder="1" applyAlignment="1">
      <alignment horizontal="center" vertical="center" wrapText="1"/>
    </xf>
    <xf numFmtId="0" fontId="62" fillId="0" borderId="17" xfId="0" applyFont="1" applyBorder="1" applyAlignment="1">
      <alignment horizontal="left" vertical="center"/>
    </xf>
    <xf numFmtId="0" fontId="60" fillId="2" borderId="0" xfId="0" applyFont="1" applyFill="1" applyAlignment="1">
      <alignment horizontal="right"/>
    </xf>
    <xf numFmtId="3" fontId="58" fillId="0" borderId="100" xfId="0" applyNumberFormat="1" applyFont="1" applyBorder="1" applyAlignment="1">
      <alignment horizontal="center"/>
    </xf>
    <xf numFmtId="3" fontId="59" fillId="0" borderId="100" xfId="0" applyNumberFormat="1" applyFont="1" applyBorder="1" applyAlignment="1">
      <alignment horizontal="center"/>
    </xf>
    <xf numFmtId="0" fontId="58" fillId="0" borderId="0" xfId="0" applyFont="1" applyAlignment="1">
      <alignment horizontal="right"/>
    </xf>
    <xf numFmtId="3" fontId="58" fillId="0" borderId="0" xfId="0" applyNumberFormat="1" applyFont="1" applyAlignment="1">
      <alignment horizontal="center"/>
    </xf>
    <xf numFmtId="3" fontId="59" fillId="0" borderId="0" xfId="0" applyNumberFormat="1" applyFont="1"/>
    <xf numFmtId="175" fontId="108" fillId="0" borderId="10" xfId="29" applyNumberFormat="1" applyFont="1" applyBorder="1" applyAlignment="1">
      <alignment horizontal="center" vertical="center"/>
    </xf>
    <xf numFmtId="0" fontId="108" fillId="0" borderId="10" xfId="0" applyFont="1" applyBorder="1" applyAlignment="1">
      <alignment horizontal="center" vertical="center"/>
    </xf>
    <xf numFmtId="173" fontId="108" fillId="0" borderId="10" xfId="4" applyNumberFormat="1" applyFont="1" applyBorder="1" applyAlignment="1">
      <alignment horizontal="center" vertical="center"/>
    </xf>
    <xf numFmtId="1" fontId="109" fillId="0" borderId="10" xfId="4" applyNumberFormat="1" applyFont="1" applyBorder="1" applyAlignment="1">
      <alignment horizontal="center" vertical="center"/>
    </xf>
    <xf numFmtId="173" fontId="102" fillId="0" borderId="10" xfId="4" applyNumberFormat="1" applyFont="1" applyBorder="1" applyAlignment="1">
      <alignment horizontal="center" vertical="center"/>
    </xf>
    <xf numFmtId="0" fontId="27" fillId="0" borderId="0" xfId="104" applyFont="1"/>
    <xf numFmtId="0" fontId="30" fillId="0" borderId="0" xfId="104" applyFont="1"/>
    <xf numFmtId="0" fontId="31" fillId="12" borderId="34" xfId="104" applyFont="1" applyFill="1" applyBorder="1" applyAlignment="1">
      <alignment horizontal="center" vertical="center" wrapText="1"/>
    </xf>
    <xf numFmtId="0" fontId="86" fillId="12" borderId="34" xfId="104" applyFont="1" applyFill="1" applyBorder="1" applyAlignment="1">
      <alignment horizontal="center" vertical="center" wrapText="1"/>
    </xf>
    <xf numFmtId="0" fontId="94" fillId="12" borderId="34" xfId="104" applyFont="1" applyFill="1" applyBorder="1" applyAlignment="1">
      <alignment horizontal="center" vertical="center" wrapText="1"/>
    </xf>
    <xf numFmtId="168" fontId="42" fillId="19" borderId="0" xfId="0" applyNumberFormat="1" applyFont="1" applyFill="1"/>
    <xf numFmtId="168" fontId="42" fillId="19" borderId="0" xfId="4" applyNumberFormat="1" applyFont="1" applyFill="1"/>
    <xf numFmtId="168" fontId="42" fillId="19" borderId="0" xfId="4" applyNumberFormat="1" applyFont="1" applyFill="1" applyBorder="1"/>
    <xf numFmtId="0" fontId="42" fillId="19" borderId="0" xfId="0" applyFont="1" applyFill="1"/>
    <xf numFmtId="3" fontId="42" fillId="20" borderId="0" xfId="0" applyNumberFormat="1" applyFont="1" applyFill="1"/>
    <xf numFmtId="0" fontId="42" fillId="20" borderId="0" xfId="0" applyFont="1" applyFill="1"/>
    <xf numFmtId="0" fontId="42" fillId="18" borderId="0" xfId="0" applyFont="1" applyFill="1"/>
    <xf numFmtId="3" fontId="41" fillId="0" borderId="67" xfId="0" applyNumberFormat="1" applyFont="1" applyBorder="1"/>
    <xf numFmtId="168" fontId="41" fillId="0" borderId="0" xfId="4" applyNumberFormat="1" applyFont="1" applyFill="1" applyAlignment="1">
      <alignment horizontal="center"/>
    </xf>
    <xf numFmtId="0" fontId="41" fillId="0" borderId="0" xfId="0" applyFont="1" applyAlignment="1">
      <alignment horizontal="center"/>
    </xf>
    <xf numFmtId="166" fontId="3" fillId="0" borderId="17" xfId="4" applyNumberFormat="1" applyFont="1" applyBorder="1" applyAlignment="1">
      <alignment horizontal="center" vertical="center"/>
    </xf>
    <xf numFmtId="166" fontId="63" fillId="0" borderId="97" xfId="4" applyNumberFormat="1" applyFont="1" applyBorder="1" applyAlignment="1">
      <alignment horizontal="center" vertical="center"/>
    </xf>
    <xf numFmtId="166" fontId="3" fillId="0" borderId="97" xfId="4" applyNumberFormat="1" applyFont="1" applyBorder="1" applyAlignment="1">
      <alignment horizontal="center" vertical="center"/>
    </xf>
    <xf numFmtId="166" fontId="3" fillId="0" borderId="24" xfId="4" applyNumberFormat="1" applyFont="1" applyBorder="1" applyAlignment="1">
      <alignment horizontal="center" vertical="center"/>
    </xf>
    <xf numFmtId="3" fontId="63" fillId="0" borderId="100" xfId="0" applyNumberFormat="1" applyFont="1" applyBorder="1" applyAlignment="1">
      <alignment horizontal="center"/>
    </xf>
    <xf numFmtId="14" fontId="83" fillId="0" borderId="66" xfId="118" applyNumberFormat="1" applyFont="1" applyBorder="1" applyAlignment="1">
      <alignment horizontal="left"/>
    </xf>
    <xf numFmtId="0" fontId="82" fillId="0" borderId="71" xfId="118" applyFont="1" applyBorder="1" applyAlignment="1">
      <alignment horizontal="left"/>
    </xf>
    <xf numFmtId="3" fontId="41" fillId="0" borderId="69" xfId="0" applyNumberFormat="1" applyFont="1" applyBorder="1"/>
    <xf numFmtId="3" fontId="82" fillId="0" borderId="84" xfId="118" applyNumberFormat="1" applyFont="1" applyBorder="1"/>
    <xf numFmtId="3" fontId="87" fillId="0" borderId="0" xfId="104" applyNumberFormat="1" applyFont="1" applyAlignment="1">
      <alignment horizontal="right" vertical="center"/>
    </xf>
    <xf numFmtId="167" fontId="81" fillId="0" borderId="24" xfId="104" applyNumberFormat="1" applyFont="1" applyBorder="1"/>
    <xf numFmtId="3" fontId="83" fillId="0" borderId="69" xfId="118" applyNumberFormat="1" applyFont="1" applyBorder="1" applyAlignment="1">
      <alignment horizontal="right"/>
    </xf>
    <xf numFmtId="9" fontId="71" fillId="0" borderId="0" xfId="119" applyFont="1" applyFill="1"/>
    <xf numFmtId="10" fontId="71" fillId="0" borderId="0" xfId="119" applyNumberFormat="1" applyFont="1"/>
    <xf numFmtId="181" fontId="71" fillId="0" borderId="0" xfId="119" applyNumberFormat="1" applyFont="1"/>
    <xf numFmtId="3" fontId="73" fillId="21" borderId="0" xfId="0" applyNumberFormat="1" applyFont="1" applyFill="1"/>
    <xf numFmtId="3" fontId="57" fillId="21" borderId="0" xfId="0" applyNumberFormat="1" applyFont="1" applyFill="1"/>
    <xf numFmtId="3" fontId="71" fillId="18" borderId="0" xfId="0" applyNumberFormat="1" applyFont="1" applyFill="1"/>
    <xf numFmtId="3" fontId="57" fillId="18" borderId="0" xfId="0" applyNumberFormat="1" applyFont="1" applyFill="1"/>
    <xf numFmtId="182" fontId="72" fillId="0" borderId="97" xfId="0" applyNumberFormat="1" applyFont="1" applyBorder="1" applyAlignment="1">
      <alignment horizontal="center" vertical="center"/>
    </xf>
    <xf numFmtId="0" fontId="29" fillId="0" borderId="17" xfId="104" applyFont="1" applyBorder="1"/>
    <xf numFmtId="0" fontId="29" fillId="13" borderId="17" xfId="104" applyFont="1" applyFill="1" applyBorder="1"/>
    <xf numFmtId="3" fontId="31" fillId="0" borderId="17" xfId="104" applyNumberFormat="1" applyFont="1" applyBorder="1"/>
    <xf numFmtId="3" fontId="111" fillId="0" borderId="17" xfId="0" applyNumberFormat="1" applyFont="1" applyBorder="1"/>
    <xf numFmtId="3" fontId="112" fillId="0" borderId="17" xfId="0" applyNumberFormat="1" applyFont="1" applyBorder="1"/>
    <xf numFmtId="3" fontId="111" fillId="0" borderId="17" xfId="122" applyNumberFormat="1" applyFont="1" applyBorder="1"/>
    <xf numFmtId="3" fontId="111" fillId="0" borderId="0" xfId="134" applyNumberFormat="1" applyFont="1"/>
    <xf numFmtId="3" fontId="111" fillId="0" borderId="17" xfId="134" applyNumberFormat="1" applyFont="1" applyBorder="1"/>
    <xf numFmtId="3" fontId="111" fillId="0" borderId="17" xfId="134" applyNumberFormat="1" applyFont="1" applyBorder="1" applyAlignment="1">
      <alignment horizontal="center"/>
    </xf>
    <xf numFmtId="0" fontId="1" fillId="0" borderId="0" xfId="134"/>
    <xf numFmtId="3" fontId="1" fillId="0" borderId="0" xfId="134" applyNumberFormat="1"/>
    <xf numFmtId="0" fontId="111" fillId="0" borderId="0" xfId="134" applyFont="1"/>
    <xf numFmtId="0" fontId="111" fillId="0" borderId="17" xfId="134" applyFont="1" applyBorder="1"/>
    <xf numFmtId="0" fontId="62" fillId="13" borderId="0" xfId="0" applyFont="1" applyFill="1"/>
    <xf numFmtId="14" fontId="114" fillId="0" borderId="104" xfId="0" applyNumberFormat="1" applyFont="1" applyBorder="1" applyAlignment="1">
      <alignment horizontal="center" vertical="center"/>
    </xf>
    <xf numFmtId="3" fontId="114" fillId="0" borderId="104" xfId="0" applyNumberFormat="1" applyFont="1" applyBorder="1" applyAlignment="1">
      <alignment horizontal="center"/>
    </xf>
    <xf numFmtId="0" fontId="114" fillId="0" borderId="104" xfId="0" applyFont="1" applyBorder="1" applyAlignment="1">
      <alignment horizontal="center" vertical="center"/>
    </xf>
    <xf numFmtId="3" fontId="114" fillId="0" borderId="104" xfId="0" applyNumberFormat="1" applyFont="1" applyBorder="1"/>
    <xf numFmtId="3" fontId="72" fillId="0" borderId="97" xfId="0" applyNumberFormat="1" applyFont="1" applyBorder="1" applyAlignment="1">
      <alignment horizontal="center" vertical="center"/>
    </xf>
    <xf numFmtId="3" fontId="111" fillId="0" borderId="104" xfId="134" applyNumberFormat="1" applyFont="1" applyBorder="1"/>
    <xf numFmtId="3" fontId="111" fillId="0" borderId="97" xfId="134" applyNumberFormat="1" applyFont="1" applyBorder="1"/>
    <xf numFmtId="3" fontId="111" fillId="0" borderId="105" xfId="134" applyNumberFormat="1" applyFont="1" applyBorder="1"/>
    <xf numFmtId="3" fontId="112" fillId="0" borderId="17" xfId="134" applyNumberFormat="1" applyFont="1" applyBorder="1" applyAlignment="1">
      <alignment horizontal="center"/>
    </xf>
    <xf numFmtId="0" fontId="43" fillId="0" borderId="0" xfId="0" applyFont="1"/>
    <xf numFmtId="0" fontId="115" fillId="0" borderId="0" xfId="0" applyFont="1"/>
    <xf numFmtId="0" fontId="119" fillId="2" borderId="94" xfId="0" applyFont="1" applyFill="1" applyBorder="1" applyAlignment="1">
      <alignment horizontal="right"/>
    </xf>
    <xf numFmtId="3" fontId="120" fillId="0" borderId="94" xfId="0" applyNumberFormat="1" applyFont="1" applyBorder="1"/>
    <xf numFmtId="3" fontId="121" fillId="0" borderId="94" xfId="0" applyNumberFormat="1" applyFont="1" applyBorder="1" applyAlignment="1">
      <alignment horizontal="center"/>
    </xf>
    <xf numFmtId="3" fontId="122" fillId="0" borderId="94" xfId="0" applyNumberFormat="1" applyFont="1" applyBorder="1" applyAlignment="1">
      <alignment horizontal="center"/>
    </xf>
    <xf numFmtId="3" fontId="121" fillId="0" borderId="102" xfId="0" applyNumberFormat="1" applyFont="1" applyBorder="1" applyAlignment="1">
      <alignment horizontal="center"/>
    </xf>
    <xf numFmtId="3" fontId="122" fillId="0" borderId="95" xfId="0" applyNumberFormat="1" applyFont="1" applyBorder="1" applyAlignment="1">
      <alignment horizontal="center"/>
    </xf>
    <xf numFmtId="3" fontId="122" fillId="0" borderId="96" xfId="0" applyNumberFormat="1" applyFont="1" applyBorder="1" applyAlignment="1">
      <alignment horizontal="center"/>
    </xf>
    <xf numFmtId="3" fontId="43" fillId="0" borderId="0" xfId="0" applyNumberFormat="1" applyFont="1"/>
    <xf numFmtId="165" fontId="43" fillId="0" borderId="0" xfId="4" applyFont="1"/>
    <xf numFmtId="3" fontId="112" fillId="0" borderId="17" xfId="134" applyNumberFormat="1" applyFont="1" applyBorder="1"/>
    <xf numFmtId="3" fontId="112" fillId="0" borderId="0" xfId="134" applyNumberFormat="1" applyFont="1"/>
    <xf numFmtId="0" fontId="123" fillId="22" borderId="39" xfId="0" applyFont="1" applyFill="1" applyBorder="1"/>
    <xf numFmtId="0" fontId="9" fillId="22" borderId="40" xfId="0" applyFont="1" applyFill="1" applyBorder="1"/>
    <xf numFmtId="0" fontId="9" fillId="22" borderId="41" xfId="0" applyFont="1" applyFill="1" applyBorder="1"/>
    <xf numFmtId="0" fontId="123" fillId="22" borderId="1" xfId="0" applyFont="1" applyFill="1" applyBorder="1"/>
    <xf numFmtId="173" fontId="9" fillId="22" borderId="0" xfId="4" applyNumberFormat="1" applyFont="1" applyFill="1" applyBorder="1"/>
    <xf numFmtId="173" fontId="9" fillId="22" borderId="0" xfId="0" applyNumberFormat="1" applyFont="1" applyFill="1"/>
    <xf numFmtId="173" fontId="9" fillId="22" borderId="2" xfId="0" applyNumberFormat="1" applyFont="1" applyFill="1" applyBorder="1"/>
    <xf numFmtId="0" fontId="9" fillId="22" borderId="2" xfId="0" applyFont="1" applyFill="1" applyBorder="1"/>
    <xf numFmtId="0" fontId="123" fillId="22" borderId="90" xfId="0" applyFont="1" applyFill="1" applyBorder="1"/>
    <xf numFmtId="173" fontId="9" fillId="22" borderId="93" xfId="4" applyNumberFormat="1" applyFont="1" applyFill="1" applyBorder="1"/>
    <xf numFmtId="0" fontId="9" fillId="22" borderId="91" xfId="0" applyFont="1" applyFill="1" applyBorder="1"/>
    <xf numFmtId="3" fontId="124" fillId="0" borderId="0" xfId="0" applyNumberFormat="1" applyFont="1"/>
    <xf numFmtId="3" fontId="122" fillId="0" borderId="0" xfId="0" applyNumberFormat="1" applyFont="1"/>
    <xf numFmtId="3" fontId="125" fillId="0" borderId="97" xfId="0" applyNumberFormat="1" applyFont="1" applyBorder="1" applyAlignment="1">
      <alignment horizontal="center"/>
    </xf>
    <xf numFmtId="3" fontId="125" fillId="0" borderId="17" xfId="0" applyNumberFormat="1" applyFont="1" applyBorder="1" applyAlignment="1">
      <alignment horizontal="center"/>
    </xf>
    <xf numFmtId="3" fontId="126" fillId="23" borderId="98" xfId="0" applyNumberFormat="1" applyFont="1" applyFill="1" applyBorder="1" applyAlignment="1">
      <alignment horizontal="center"/>
    </xf>
    <xf numFmtId="0" fontId="85" fillId="0" borderId="78" xfId="118" applyFont="1" applyBorder="1" applyAlignment="1">
      <alignment vertical="center"/>
    </xf>
    <xf numFmtId="3" fontId="85" fillId="0" borderId="79" xfId="118" applyNumberFormat="1" applyFont="1" applyBorder="1" applyAlignment="1">
      <alignment vertical="center"/>
    </xf>
    <xf numFmtId="3" fontId="85" fillId="0" borderId="82" xfId="118" applyNumberFormat="1" applyFont="1" applyBorder="1" applyAlignment="1">
      <alignment vertical="center"/>
    </xf>
    <xf numFmtId="3" fontId="85" fillId="0" borderId="82" xfId="118" applyNumberFormat="1" applyFont="1" applyBorder="1"/>
    <xf numFmtId="0" fontId="85" fillId="0" borderId="0" xfId="0" applyFont="1"/>
    <xf numFmtId="3" fontId="63" fillId="0" borderId="24" xfId="0" applyNumberFormat="1" applyFont="1" applyBorder="1" applyAlignment="1">
      <alignment horizontal="center"/>
    </xf>
    <xf numFmtId="0" fontId="62" fillId="0" borderId="95" xfId="0" applyFont="1" applyBorder="1"/>
    <xf numFmtId="3" fontId="65" fillId="0" borderId="94" xfId="0" applyNumberFormat="1" applyFont="1" applyBorder="1" applyAlignment="1">
      <alignment horizontal="center"/>
    </xf>
    <xf numFmtId="3" fontId="65" fillId="0" borderId="96" xfId="0" applyNumberFormat="1" applyFont="1" applyBorder="1" applyAlignment="1">
      <alignment horizontal="center"/>
    </xf>
    <xf numFmtId="0" fontId="55" fillId="0" borderId="0" xfId="0" applyFont="1"/>
    <xf numFmtId="0" fontId="25" fillId="0" borderId="17" xfId="0" applyFont="1" applyBorder="1" applyAlignment="1">
      <alignment horizontal="center" vertical="center"/>
    </xf>
    <xf numFmtId="0" fontId="128" fillId="0" borderId="0" xfId="0" applyFont="1" applyAlignment="1">
      <alignment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/>
    </xf>
    <xf numFmtId="3" fontId="129" fillId="0" borderId="17" xfId="134" applyNumberFormat="1" applyFont="1" applyBorder="1" applyAlignment="1">
      <alignment horizontal="center"/>
    </xf>
    <xf numFmtId="3" fontId="130" fillId="0" borderId="0" xfId="134" applyNumberFormat="1" applyFont="1" applyAlignment="1">
      <alignment horizontal="center"/>
    </xf>
    <xf numFmtId="3" fontId="130" fillId="0" borderId="101" xfId="134" applyNumberFormat="1" applyFont="1" applyBorder="1" applyAlignment="1">
      <alignment horizontal="center"/>
    </xf>
    <xf numFmtId="3" fontId="130" fillId="0" borderId="24" xfId="134" applyNumberFormat="1" applyFont="1" applyBorder="1" applyAlignment="1">
      <alignment horizontal="center"/>
    </xf>
    <xf numFmtId="3" fontId="130" fillId="0" borderId="17" xfId="134" applyNumberFormat="1" applyFont="1" applyBorder="1" applyAlignment="1">
      <alignment horizontal="center"/>
    </xf>
    <xf numFmtId="3" fontId="130" fillId="0" borderId="17" xfId="134" applyNumberFormat="1" applyFont="1" applyBorder="1"/>
    <xf numFmtId="3" fontId="130" fillId="0" borderId="17" xfId="134" applyNumberFormat="1" applyFont="1" applyBorder="1" applyAlignment="1">
      <alignment vertical="center" wrapText="1"/>
    </xf>
    <xf numFmtId="3" fontId="130" fillId="0" borderId="17" xfId="134" applyNumberFormat="1" applyFont="1" applyBorder="1" applyAlignment="1">
      <alignment horizontal="center" wrapText="1"/>
    </xf>
    <xf numFmtId="3" fontId="130" fillId="0" borderId="11" xfId="134" applyNumberFormat="1" applyFont="1" applyBorder="1" applyAlignment="1">
      <alignment horizontal="center"/>
    </xf>
    <xf numFmtId="3" fontId="112" fillId="11" borderId="17" xfId="134" applyNumberFormat="1" applyFont="1" applyFill="1" applyBorder="1"/>
    <xf numFmtId="3" fontId="112" fillId="14" borderId="17" xfId="134" applyNumberFormat="1" applyFont="1" applyFill="1" applyBorder="1"/>
    <xf numFmtId="3" fontId="112" fillId="24" borderId="17" xfId="134" applyNumberFormat="1" applyFont="1" applyFill="1" applyBorder="1"/>
    <xf numFmtId="3" fontId="112" fillId="25" borderId="17" xfId="134" applyNumberFormat="1" applyFont="1" applyFill="1" applyBorder="1"/>
    <xf numFmtId="3" fontId="130" fillId="26" borderId="17" xfId="134" applyNumberFormat="1" applyFont="1" applyFill="1" applyBorder="1" applyAlignment="1">
      <alignment horizontal="center"/>
    </xf>
    <xf numFmtId="0" fontId="19" fillId="0" borderId="0" xfId="0" applyFont="1"/>
    <xf numFmtId="3" fontId="129" fillId="0" borderId="17" xfId="0" applyNumberFormat="1" applyFont="1" applyBorder="1"/>
    <xf numFmtId="3" fontId="129" fillId="0" borderId="0" xfId="0" applyNumberFormat="1" applyFont="1"/>
    <xf numFmtId="173" fontId="19" fillId="0" borderId="0" xfId="4" applyNumberFormat="1" applyFont="1"/>
    <xf numFmtId="173" fontId="19" fillId="0" borderId="0" xfId="4" applyNumberFormat="1" applyFont="1" applyAlignment="1">
      <alignment horizontal="right"/>
    </xf>
    <xf numFmtId="173" fontId="19" fillId="0" borderId="0" xfId="0" applyNumberFormat="1" applyFont="1"/>
    <xf numFmtId="3" fontId="76" fillId="0" borderId="97" xfId="0" applyNumberFormat="1" applyFont="1" applyBorder="1"/>
    <xf numFmtId="3" fontId="72" fillId="0" borderId="97" xfId="0" applyNumberFormat="1" applyFont="1" applyBorder="1"/>
    <xf numFmtId="3" fontId="72" fillId="0" borderId="95" xfId="0" applyNumberFormat="1" applyFont="1" applyBorder="1" applyAlignment="1">
      <alignment horizontal="center" vertical="center"/>
    </xf>
    <xf numFmtId="3" fontId="72" fillId="0" borderId="96" xfId="0" applyNumberFormat="1" applyFont="1" applyBorder="1" applyAlignment="1">
      <alignment horizontal="center" vertical="center"/>
    </xf>
    <xf numFmtId="0" fontId="62" fillId="0" borderId="97" xfId="0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168" fontId="82" fillId="26" borderId="68" xfId="0" applyNumberFormat="1" applyFont="1" applyFill="1" applyBorder="1"/>
    <xf numFmtId="3" fontId="83" fillId="26" borderId="0" xfId="118" applyNumberFormat="1" applyFont="1" applyFill="1" applyBorder="1"/>
    <xf numFmtId="3" fontId="71" fillId="0" borderId="0" xfId="0" applyNumberFormat="1" applyFont="1" applyAlignment="1">
      <alignment horizontal="center"/>
    </xf>
    <xf numFmtId="3" fontId="71" fillId="0" borderId="0" xfId="0" applyNumberFormat="1" applyFont="1" applyAlignment="1">
      <alignment horizontal="center" vertical="top"/>
    </xf>
    <xf numFmtId="3" fontId="72" fillId="0" borderId="0" xfId="0" applyNumberFormat="1" applyFont="1" applyAlignment="1">
      <alignment horizontal="center"/>
    </xf>
    <xf numFmtId="3" fontId="72" fillId="0" borderId="0" xfId="0" applyNumberFormat="1" applyFont="1" applyAlignment="1">
      <alignment horizontal="center" vertical="top"/>
    </xf>
    <xf numFmtId="4" fontId="131" fillId="0" borderId="0" xfId="0" applyNumberFormat="1" applyFont="1" applyAlignment="1">
      <alignment horizontal="center"/>
    </xf>
    <xf numFmtId="4" fontId="131" fillId="0" borderId="0" xfId="0" applyNumberFormat="1" applyFont="1" applyAlignment="1">
      <alignment horizontal="center" vertical="top"/>
    </xf>
    <xf numFmtId="3" fontId="131" fillId="0" borderId="0" xfId="0" applyNumberFormat="1" applyFont="1"/>
    <xf numFmtId="3" fontId="131" fillId="0" borderId="0" xfId="0" applyNumberFormat="1" applyFont="1" applyAlignment="1">
      <alignment horizontal="center"/>
    </xf>
    <xf numFmtId="3" fontId="131" fillId="0" borderId="0" xfId="0" applyNumberFormat="1" applyFont="1" applyAlignment="1">
      <alignment horizontal="center" vertical="top"/>
    </xf>
    <xf numFmtId="3" fontId="76" fillId="0" borderId="17" xfId="0" applyNumberFormat="1" applyFont="1" applyBorder="1" applyAlignment="1">
      <alignment horizontal="center"/>
    </xf>
    <xf numFmtId="3" fontId="76" fillId="0" borderId="17" xfId="0" applyNumberFormat="1" applyFont="1" applyBorder="1" applyAlignment="1">
      <alignment horizontal="center" vertical="top"/>
    </xf>
    <xf numFmtId="3" fontId="79" fillId="0" borderId="17" xfId="0" applyNumberFormat="1" applyFont="1" applyBorder="1" applyAlignment="1">
      <alignment horizontal="center"/>
    </xf>
    <xf numFmtId="3" fontId="79" fillId="0" borderId="17" xfId="0" applyNumberFormat="1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173" fontId="19" fillId="0" borderId="0" xfId="4" applyNumberFormat="1" applyFont="1" applyFill="1" applyAlignment="1">
      <alignment horizontal="center"/>
    </xf>
    <xf numFmtId="3" fontId="1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173" fontId="19" fillId="0" borderId="0" xfId="0" applyNumberFormat="1" applyFont="1" applyAlignment="1">
      <alignment horizontal="center"/>
    </xf>
    <xf numFmtId="166" fontId="19" fillId="0" borderId="0" xfId="4" applyNumberFormat="1" applyFont="1" applyFill="1" applyAlignment="1">
      <alignment horizontal="center"/>
    </xf>
    <xf numFmtId="166" fontId="19" fillId="0" borderId="0" xfId="0" applyNumberFormat="1" applyFont="1" applyAlignment="1">
      <alignment horizontal="center"/>
    </xf>
    <xf numFmtId="173" fontId="19" fillId="0" borderId="0" xfId="4" applyNumberFormat="1" applyFont="1" applyFill="1"/>
    <xf numFmtId="173" fontId="19" fillId="18" borderId="0" xfId="4" applyNumberFormat="1" applyFont="1" applyFill="1"/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116" fillId="2" borderId="50" xfId="0" applyFont="1" applyFill="1" applyBorder="1" applyAlignment="1">
      <alignment horizontal="center" vertical="center"/>
    </xf>
    <xf numFmtId="0" fontId="117" fillId="2" borderId="51" xfId="0" applyFont="1" applyFill="1" applyBorder="1" applyAlignment="1">
      <alignment horizontal="center" vertical="center"/>
    </xf>
    <xf numFmtId="0" fontId="117" fillId="2" borderId="52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54" xfId="0" applyFont="1" applyFill="1" applyBorder="1" applyAlignment="1">
      <alignment horizontal="center" vertical="center"/>
    </xf>
    <xf numFmtId="0" fontId="116" fillId="0" borderId="55" xfId="0" applyFont="1" applyBorder="1" applyAlignment="1">
      <alignment horizontal="center" vertical="center"/>
    </xf>
    <xf numFmtId="0" fontId="118" fillId="0" borderId="56" xfId="0" applyFont="1" applyBorder="1" applyAlignment="1">
      <alignment horizontal="center" vertical="center"/>
    </xf>
    <xf numFmtId="0" fontId="118" fillId="0" borderId="57" xfId="0" applyFont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47" fillId="2" borderId="6" xfId="0" applyFont="1" applyFill="1" applyBorder="1" applyAlignment="1">
      <alignment horizontal="center" vertical="center"/>
    </xf>
    <xf numFmtId="0" fontId="47" fillId="2" borderId="43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9" fillId="2" borderId="58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118" fillId="0" borderId="55" xfId="0" applyFont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0" fontId="12" fillId="2" borderId="48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49" xfId="0" applyFont="1" applyFill="1" applyBorder="1" applyAlignment="1">
      <alignment horizontal="center"/>
    </xf>
    <xf numFmtId="0" fontId="13" fillId="2" borderId="4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18" fillId="2" borderId="35" xfId="0" applyFont="1" applyFill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47" fillId="2" borderId="10" xfId="0" applyFont="1" applyFill="1" applyBorder="1" applyAlignment="1">
      <alignment horizontal="center" vertical="center"/>
    </xf>
    <xf numFmtId="0" fontId="47" fillId="2" borderId="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168" fontId="5" fillId="0" borderId="6" xfId="4" applyNumberFormat="1" applyFont="1" applyBorder="1" applyAlignment="1">
      <alignment horizontal="center" vertical="center" shrinkToFit="1"/>
    </xf>
    <xf numFmtId="168" fontId="5" fillId="0" borderId="10" xfId="4" applyNumberFormat="1" applyFont="1" applyBorder="1" applyAlignment="1">
      <alignment horizontal="center" vertical="center" shrinkToFit="1"/>
    </xf>
    <xf numFmtId="3" fontId="5" fillId="0" borderId="6" xfId="0" applyNumberFormat="1" applyFont="1" applyBorder="1" applyAlignment="1">
      <alignment horizontal="center" vertical="center" shrinkToFit="1"/>
    </xf>
    <xf numFmtId="3" fontId="5" fillId="0" borderId="10" xfId="0" applyNumberFormat="1" applyFont="1" applyBorder="1" applyAlignment="1">
      <alignment horizontal="center" vertical="center" shrinkToFit="1"/>
    </xf>
    <xf numFmtId="3" fontId="5" fillId="0" borderId="43" xfId="0" applyNumberFormat="1" applyFont="1" applyBorder="1" applyAlignment="1">
      <alignment horizontal="center" vertical="center" shrinkToFit="1"/>
    </xf>
    <xf numFmtId="168" fontId="5" fillId="3" borderId="6" xfId="4" applyNumberFormat="1" applyFont="1" applyFill="1" applyBorder="1" applyAlignment="1">
      <alignment horizontal="center" vertical="center" shrinkToFit="1"/>
    </xf>
    <xf numFmtId="168" fontId="5" fillId="3" borderId="10" xfId="4" applyNumberFormat="1" applyFont="1" applyFill="1" applyBorder="1" applyAlignment="1">
      <alignment horizontal="center" vertical="center" shrinkToFit="1"/>
    </xf>
    <xf numFmtId="168" fontId="5" fillId="3" borderId="7" xfId="4" applyNumberFormat="1" applyFont="1" applyFill="1" applyBorder="1" applyAlignment="1">
      <alignment horizontal="center" vertical="center" shrinkToFit="1"/>
    </xf>
    <xf numFmtId="3" fontId="5" fillId="0" borderId="42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168" fontId="5" fillId="0" borderId="6" xfId="0" applyNumberFormat="1" applyFont="1" applyBorder="1" applyAlignment="1">
      <alignment horizontal="center" vertical="center" shrinkToFit="1"/>
    </xf>
    <xf numFmtId="168" fontId="5" fillId="0" borderId="10" xfId="0" applyNumberFormat="1" applyFont="1" applyBorder="1" applyAlignment="1">
      <alignment horizontal="center" vertical="center" shrinkToFit="1"/>
    </xf>
    <xf numFmtId="168" fontId="5" fillId="0" borderId="7" xfId="0" applyNumberFormat="1" applyFont="1" applyBorder="1" applyAlignment="1">
      <alignment horizontal="center" vertical="center" shrinkToFit="1"/>
    </xf>
    <xf numFmtId="168" fontId="5" fillId="0" borderId="43" xfId="0" applyNumberFormat="1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2" fillId="0" borderId="4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3" fillId="0" borderId="46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8" fillId="0" borderId="42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68" fontId="5" fillId="0" borderId="7" xfId="4" applyNumberFormat="1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/>
    </xf>
    <xf numFmtId="14" fontId="12" fillId="0" borderId="45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168" fontId="115" fillId="0" borderId="6" xfId="4" applyNumberFormat="1" applyFont="1" applyBorder="1" applyAlignment="1">
      <alignment horizontal="center" vertical="center" shrinkToFit="1"/>
    </xf>
    <xf numFmtId="168" fontId="115" fillId="0" borderId="10" xfId="4" applyNumberFormat="1" applyFont="1" applyBorder="1" applyAlignment="1">
      <alignment horizontal="center" vertical="center" shrinkToFit="1"/>
    </xf>
    <xf numFmtId="168" fontId="115" fillId="0" borderId="7" xfId="4" applyNumberFormat="1" applyFont="1" applyBorder="1" applyAlignment="1">
      <alignment horizontal="center" vertical="center" shrinkToFit="1"/>
    </xf>
    <xf numFmtId="0" fontId="8" fillId="2" borderId="50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168" fontId="10" fillId="2" borderId="39" xfId="4" applyNumberFormat="1" applyFont="1" applyFill="1" applyBorder="1" applyAlignment="1">
      <alignment horizontal="center" vertical="center" shrinkToFit="1"/>
    </xf>
    <xf numFmtId="168" fontId="10" fillId="2" borderId="7" xfId="4" applyNumberFormat="1" applyFont="1" applyFill="1" applyBorder="1" applyAlignment="1">
      <alignment horizontal="center" vertical="center" shrinkToFit="1"/>
    </xf>
    <xf numFmtId="168" fontId="10" fillId="2" borderId="6" xfId="4" applyNumberFormat="1" applyFont="1" applyFill="1" applyBorder="1" applyAlignment="1">
      <alignment horizontal="center" vertical="center" shrinkToFit="1"/>
    </xf>
    <xf numFmtId="168" fontId="10" fillId="2" borderId="3" xfId="4" applyNumberFormat="1" applyFont="1" applyFill="1" applyBorder="1" applyAlignment="1">
      <alignment horizontal="center" vertical="center" shrinkToFit="1"/>
    </xf>
    <xf numFmtId="174" fontId="10" fillId="2" borderId="41" xfId="4" applyNumberFormat="1" applyFont="1" applyFill="1" applyBorder="1" applyAlignment="1">
      <alignment horizontal="right" vertical="center" shrinkToFit="1"/>
    </xf>
    <xf numFmtId="174" fontId="10" fillId="2" borderId="5" xfId="4" applyNumberFormat="1" applyFont="1" applyFill="1" applyBorder="1" applyAlignment="1">
      <alignment horizontal="right" vertical="center" shrinkToFit="1"/>
    </xf>
    <xf numFmtId="0" fontId="10" fillId="2" borderId="39" xfId="0" applyFont="1" applyFill="1" applyBorder="1" applyAlignment="1">
      <alignment vertical="center"/>
    </xf>
    <xf numFmtId="0" fontId="10" fillId="2" borderId="40" xfId="0" applyFont="1" applyFill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3" fontId="113" fillId="0" borderId="0" xfId="134" applyNumberFormat="1" applyFont="1" applyAlignment="1">
      <alignment horizontal="center"/>
    </xf>
    <xf numFmtId="3" fontId="130" fillId="0" borderId="103" xfId="134" applyNumberFormat="1" applyFont="1" applyBorder="1" applyAlignment="1">
      <alignment horizontal="center"/>
    </xf>
    <xf numFmtId="3" fontId="130" fillId="0" borderId="106" xfId="134" applyNumberFormat="1" applyFont="1" applyBorder="1" applyAlignment="1">
      <alignment horizontal="center" vertical="center" wrapText="1"/>
    </xf>
    <xf numFmtId="3" fontId="130" fillId="0" borderId="105" xfId="134" applyNumberFormat="1" applyFont="1" applyBorder="1" applyAlignment="1">
      <alignment horizontal="center" vertical="center" wrapText="1"/>
    </xf>
    <xf numFmtId="3" fontId="112" fillId="0" borderId="99" xfId="134" applyNumberFormat="1" applyFont="1" applyBorder="1" applyAlignment="1">
      <alignment horizontal="center" wrapText="1"/>
    </xf>
    <xf numFmtId="3" fontId="112" fillId="0" borderId="97" xfId="134" applyNumberFormat="1" applyFont="1" applyBorder="1" applyAlignment="1">
      <alignment horizontal="center" wrapText="1"/>
    </xf>
    <xf numFmtId="3" fontId="112" fillId="0" borderId="25" xfId="134" applyNumberFormat="1" applyFont="1" applyBorder="1" applyAlignment="1">
      <alignment horizontal="center"/>
    </xf>
    <xf numFmtId="3" fontId="112" fillId="0" borderId="23" xfId="134" applyNumberFormat="1" applyFont="1" applyBorder="1" applyAlignment="1">
      <alignment horizontal="center"/>
    </xf>
    <xf numFmtId="3" fontId="112" fillId="0" borderId="24" xfId="134" applyNumberFormat="1" applyFont="1" applyBorder="1" applyAlignment="1">
      <alignment horizontal="center"/>
    </xf>
    <xf numFmtId="3" fontId="112" fillId="0" borderId="99" xfId="134" applyNumberFormat="1" applyFont="1" applyBorder="1" applyAlignment="1">
      <alignment horizontal="center" vertical="center"/>
    </xf>
    <xf numFmtId="3" fontId="112" fillId="0" borderId="97" xfId="134" applyNumberFormat="1" applyFont="1" applyBorder="1" applyAlignment="1">
      <alignment horizontal="center" vertical="center"/>
    </xf>
    <xf numFmtId="3" fontId="112" fillId="0" borderId="107" xfId="134" applyNumberFormat="1" applyFont="1" applyBorder="1" applyAlignment="1">
      <alignment horizontal="center"/>
    </xf>
    <xf numFmtId="3" fontId="112" fillId="0" borderId="108" xfId="134" applyNumberFormat="1" applyFont="1" applyBorder="1" applyAlignment="1">
      <alignment horizontal="center"/>
    </xf>
    <xf numFmtId="0" fontId="111" fillId="0" borderId="0" xfId="134" applyFont="1" applyAlignment="1">
      <alignment horizontal="center"/>
    </xf>
    <xf numFmtId="0" fontId="31" fillId="0" borderId="29" xfId="104" applyFont="1" applyBorder="1" applyAlignment="1">
      <alignment horizontal="center"/>
    </xf>
    <xf numFmtId="0" fontId="31" fillId="0" borderId="30" xfId="104" applyFont="1" applyBorder="1" applyAlignment="1">
      <alignment horizontal="center"/>
    </xf>
    <xf numFmtId="0" fontId="31" fillId="0" borderId="20" xfId="104" applyFont="1" applyBorder="1" applyAlignment="1">
      <alignment horizontal="center"/>
    </xf>
    <xf numFmtId="0" fontId="31" fillId="12" borderId="31" xfId="104" applyFont="1" applyFill="1" applyBorder="1" applyAlignment="1">
      <alignment horizontal="center" vertical="center"/>
    </xf>
    <xf numFmtId="0" fontId="31" fillId="12" borderId="32" xfId="104" applyFont="1" applyFill="1" applyBorder="1" applyAlignment="1">
      <alignment horizontal="center" vertical="center"/>
    </xf>
    <xf numFmtId="0" fontId="31" fillId="12" borderId="33" xfId="104" applyFont="1" applyFill="1" applyBorder="1" applyAlignment="1">
      <alignment horizontal="center" vertical="center"/>
    </xf>
    <xf numFmtId="0" fontId="31" fillId="12" borderId="34" xfId="104" applyFont="1" applyFill="1" applyBorder="1" applyAlignment="1">
      <alignment horizontal="center" vertical="center"/>
    </xf>
    <xf numFmtId="0" fontId="31" fillId="12" borderId="35" xfId="104" applyFont="1" applyFill="1" applyBorder="1" applyAlignment="1">
      <alignment horizontal="center" vertical="center"/>
    </xf>
    <xf numFmtId="0" fontId="31" fillId="0" borderId="28" xfId="104" applyFont="1" applyBorder="1" applyAlignment="1">
      <alignment horizontal="left"/>
    </xf>
    <xf numFmtId="0" fontId="31" fillId="0" borderId="24" xfId="104" applyFont="1" applyBorder="1" applyAlignment="1">
      <alignment horizontal="left"/>
    </xf>
    <xf numFmtId="0" fontId="31" fillId="0" borderId="25" xfId="104" applyFont="1" applyBorder="1" applyAlignment="1">
      <alignment horizontal="center"/>
    </xf>
    <xf numFmtId="0" fontId="31" fillId="0" borderId="24" xfId="104" applyFont="1" applyBorder="1" applyAlignment="1">
      <alignment horizontal="center"/>
    </xf>
    <xf numFmtId="0" fontId="31" fillId="0" borderId="0" xfId="104" applyFont="1" applyAlignment="1">
      <alignment horizontal="center"/>
    </xf>
    <xf numFmtId="169" fontId="31" fillId="0" borderId="0" xfId="104" applyNumberFormat="1" applyFont="1" applyAlignment="1">
      <alignment horizontal="center"/>
    </xf>
    <xf numFmtId="0" fontId="49" fillId="0" borderId="1" xfId="74" applyFont="1" applyBorder="1" applyAlignment="1">
      <alignment horizontal="left"/>
    </xf>
    <xf numFmtId="0" fontId="49" fillId="0" borderId="2" xfId="74" applyFont="1" applyBorder="1" applyAlignment="1">
      <alignment horizontal="left"/>
    </xf>
    <xf numFmtId="0" fontId="49" fillId="0" borderId="10" xfId="74" applyFont="1" applyBorder="1" applyAlignment="1">
      <alignment horizontal="left"/>
    </xf>
    <xf numFmtId="0" fontId="26" fillId="14" borderId="6" xfId="74" applyFont="1" applyFill="1" applyBorder="1" applyAlignment="1">
      <alignment horizontal="center"/>
    </xf>
    <xf numFmtId="0" fontId="31" fillId="12" borderId="28" xfId="104" applyFont="1" applyFill="1" applyBorder="1" applyAlignment="1">
      <alignment horizontal="center" vertical="center"/>
    </xf>
    <xf numFmtId="0" fontId="31" fillId="12" borderId="24" xfId="104" applyFont="1" applyFill="1" applyBorder="1" applyAlignment="1">
      <alignment horizontal="center" vertical="center"/>
    </xf>
    <xf numFmtId="0" fontId="31" fillId="12" borderId="25" xfId="104" applyFont="1" applyFill="1" applyBorder="1" applyAlignment="1">
      <alignment horizontal="center" vertical="center"/>
    </xf>
    <xf numFmtId="0" fontId="31" fillId="0" borderId="0" xfId="104" applyFont="1" applyAlignment="1">
      <alignment horizontal="left"/>
    </xf>
    <xf numFmtId="0" fontId="31" fillId="0" borderId="39" xfId="104" applyFont="1" applyBorder="1" applyAlignment="1">
      <alignment horizontal="center"/>
    </xf>
    <xf numFmtId="0" fontId="31" fillId="0" borderId="40" xfId="104" applyFont="1" applyBorder="1" applyAlignment="1">
      <alignment horizontal="center"/>
    </xf>
    <xf numFmtId="0" fontId="31" fillId="0" borderId="41" xfId="104" applyFont="1" applyBorder="1" applyAlignment="1">
      <alignment horizontal="center"/>
    </xf>
    <xf numFmtId="0" fontId="31" fillId="0" borderId="90" xfId="104" applyFont="1" applyBorder="1" applyAlignment="1">
      <alignment horizontal="center"/>
    </xf>
    <xf numFmtId="0" fontId="31" fillId="0" borderId="93" xfId="104" applyFont="1" applyBorder="1" applyAlignment="1">
      <alignment horizontal="center"/>
    </xf>
    <xf numFmtId="0" fontId="31" fillId="0" borderId="91" xfId="104" applyFont="1" applyBorder="1" applyAlignment="1">
      <alignment horizontal="center"/>
    </xf>
    <xf numFmtId="0" fontId="31" fillId="12" borderId="36" xfId="104" applyFont="1" applyFill="1" applyBorder="1" applyAlignment="1">
      <alignment horizontal="center" vertical="center"/>
    </xf>
    <xf numFmtId="0" fontId="31" fillId="12" borderId="37" xfId="104" applyFont="1" applyFill="1" applyBorder="1" applyAlignment="1">
      <alignment horizontal="center" vertical="center"/>
    </xf>
    <xf numFmtId="0" fontId="31" fillId="12" borderId="38" xfId="104" applyFont="1" applyFill="1" applyBorder="1" applyAlignment="1">
      <alignment horizontal="center" vertical="center"/>
    </xf>
    <xf numFmtId="175" fontId="26" fillId="0" borderId="6" xfId="104" applyNumberFormat="1" applyFont="1" applyBorder="1" applyAlignment="1">
      <alignment horizontal="center"/>
    </xf>
    <xf numFmtId="175" fontId="26" fillId="0" borderId="92" xfId="104" applyNumberFormat="1" applyFont="1" applyBorder="1" applyAlignment="1">
      <alignment horizontal="center"/>
    </xf>
    <xf numFmtId="0" fontId="49" fillId="0" borderId="90" xfId="74" applyFont="1" applyBorder="1" applyAlignment="1">
      <alignment horizontal="left"/>
    </xf>
    <xf numFmtId="0" fontId="49" fillId="0" borderId="91" xfId="74" applyFont="1" applyBorder="1" applyAlignment="1">
      <alignment horizontal="left"/>
    </xf>
    <xf numFmtId="0" fontId="90" fillId="0" borderId="10" xfId="74" applyFont="1" applyBorder="1" applyAlignment="1">
      <alignment horizontal="left"/>
    </xf>
    <xf numFmtId="0" fontId="90" fillId="0" borderId="1" xfId="74" applyFont="1" applyBorder="1" applyAlignment="1">
      <alignment horizontal="left"/>
    </xf>
    <xf numFmtId="0" fontId="90" fillId="0" borderId="2" xfId="74" applyFont="1" applyBorder="1" applyAlignment="1">
      <alignment horizontal="left"/>
    </xf>
    <xf numFmtId="0" fontId="86" fillId="12" borderId="28" xfId="104" applyFont="1" applyFill="1" applyBorder="1" applyAlignment="1">
      <alignment horizontal="center" vertical="center"/>
    </xf>
    <xf numFmtId="0" fontId="86" fillId="12" borderId="24" xfId="104" applyFont="1" applyFill="1" applyBorder="1" applyAlignment="1">
      <alignment horizontal="center" vertical="center"/>
    </xf>
    <xf numFmtId="0" fontId="86" fillId="12" borderId="25" xfId="104" applyFont="1" applyFill="1" applyBorder="1" applyAlignment="1">
      <alignment horizontal="center" vertical="center"/>
    </xf>
    <xf numFmtId="0" fontId="86" fillId="12" borderId="36" xfId="104" applyFont="1" applyFill="1" applyBorder="1" applyAlignment="1">
      <alignment horizontal="center" vertical="center"/>
    </xf>
    <xf numFmtId="0" fontId="86" fillId="12" borderId="37" xfId="104" applyFont="1" applyFill="1" applyBorder="1" applyAlignment="1">
      <alignment horizontal="center" vertical="center"/>
    </xf>
    <xf numFmtId="0" fontId="86" fillId="12" borderId="38" xfId="104" applyFont="1" applyFill="1" applyBorder="1" applyAlignment="1">
      <alignment horizontal="center" vertical="center"/>
    </xf>
    <xf numFmtId="0" fontId="86" fillId="0" borderId="0" xfId="104" applyFont="1" applyAlignment="1">
      <alignment horizontal="left"/>
    </xf>
    <xf numFmtId="0" fontId="88" fillId="0" borderId="0" xfId="104" applyFont="1" applyAlignment="1">
      <alignment horizontal="left"/>
    </xf>
    <xf numFmtId="0" fontId="86" fillId="0" borderId="0" xfId="104" applyFont="1" applyAlignment="1">
      <alignment horizontal="center"/>
    </xf>
    <xf numFmtId="169" fontId="86" fillId="0" borderId="0" xfId="104" applyNumberFormat="1" applyFont="1" applyAlignment="1">
      <alignment horizontal="center"/>
    </xf>
    <xf numFmtId="0" fontId="86" fillId="0" borderId="29" xfId="104" applyFont="1" applyBorder="1" applyAlignment="1">
      <alignment horizontal="center"/>
    </xf>
    <xf numFmtId="0" fontId="86" fillId="0" borderId="30" xfId="104" applyFont="1" applyBorder="1" applyAlignment="1">
      <alignment horizontal="center"/>
    </xf>
    <xf numFmtId="0" fontId="86" fillId="0" borderId="20" xfId="104" applyFont="1" applyBorder="1" applyAlignment="1">
      <alignment horizontal="center"/>
    </xf>
    <xf numFmtId="0" fontId="86" fillId="12" borderId="31" xfId="104" applyFont="1" applyFill="1" applyBorder="1" applyAlignment="1">
      <alignment horizontal="center" vertical="center"/>
    </xf>
    <xf numFmtId="0" fontId="86" fillId="12" borderId="32" xfId="104" applyFont="1" applyFill="1" applyBorder="1" applyAlignment="1">
      <alignment horizontal="center" vertical="center"/>
    </xf>
    <xf numFmtId="0" fontId="86" fillId="12" borderId="33" xfId="104" applyFont="1" applyFill="1" applyBorder="1" applyAlignment="1">
      <alignment horizontal="center" vertical="center"/>
    </xf>
    <xf numFmtId="0" fontId="86" fillId="12" borderId="34" xfId="104" applyFont="1" applyFill="1" applyBorder="1" applyAlignment="1">
      <alignment horizontal="center" vertical="center"/>
    </xf>
    <xf numFmtId="0" fontId="86" fillId="12" borderId="35" xfId="104" applyFont="1" applyFill="1" applyBorder="1" applyAlignment="1">
      <alignment horizontal="center" vertical="center"/>
    </xf>
    <xf numFmtId="0" fontId="86" fillId="0" borderId="28" xfId="104" applyFont="1" applyBorder="1" applyAlignment="1">
      <alignment horizontal="left"/>
    </xf>
    <xf numFmtId="0" fontId="86" fillId="0" borderId="24" xfId="104" applyFont="1" applyBorder="1" applyAlignment="1">
      <alignment horizontal="left"/>
    </xf>
    <xf numFmtId="0" fontId="86" fillId="0" borderId="25" xfId="104" applyFont="1" applyBorder="1" applyAlignment="1">
      <alignment horizontal="center"/>
    </xf>
    <xf numFmtId="0" fontId="86" fillId="0" borderId="24" xfId="104" applyFont="1" applyBorder="1" applyAlignment="1">
      <alignment horizontal="center"/>
    </xf>
    <xf numFmtId="0" fontId="87" fillId="14" borderId="6" xfId="74" applyFont="1" applyFill="1" applyBorder="1" applyAlignment="1">
      <alignment horizontal="center"/>
    </xf>
    <xf numFmtId="175" fontId="87" fillId="0" borderId="6" xfId="104" applyNumberFormat="1" applyFont="1" applyBorder="1" applyAlignment="1">
      <alignment horizontal="center"/>
    </xf>
    <xf numFmtId="175" fontId="87" fillId="0" borderId="92" xfId="104" applyNumberFormat="1" applyFont="1" applyBorder="1" applyAlignment="1">
      <alignment horizontal="center"/>
    </xf>
    <xf numFmtId="0" fontId="90" fillId="0" borderId="90" xfId="74" applyFont="1" applyBorder="1" applyAlignment="1">
      <alignment horizontal="left"/>
    </xf>
    <xf numFmtId="0" fontId="90" fillId="0" borderId="91" xfId="74" applyFont="1" applyBorder="1" applyAlignment="1">
      <alignment horizontal="left"/>
    </xf>
    <xf numFmtId="0" fontId="86" fillId="0" borderId="39" xfId="104" applyFont="1" applyBorder="1" applyAlignment="1">
      <alignment horizontal="center"/>
    </xf>
    <xf numFmtId="0" fontId="86" fillId="0" borderId="40" xfId="104" applyFont="1" applyBorder="1" applyAlignment="1">
      <alignment horizontal="center"/>
    </xf>
    <xf numFmtId="0" fontId="86" fillId="0" borderId="41" xfId="104" applyFont="1" applyBorder="1" applyAlignment="1">
      <alignment horizontal="center"/>
    </xf>
    <xf numFmtId="0" fontId="86" fillId="0" borderId="90" xfId="104" applyFont="1" applyBorder="1" applyAlignment="1">
      <alignment horizontal="center"/>
    </xf>
    <xf numFmtId="0" fontId="86" fillId="0" borderId="93" xfId="104" applyFont="1" applyBorder="1" applyAlignment="1">
      <alignment horizontal="center"/>
    </xf>
    <xf numFmtId="0" fontId="86" fillId="0" borderId="91" xfId="104" applyFont="1" applyBorder="1" applyAlignment="1">
      <alignment horizontal="center"/>
    </xf>
    <xf numFmtId="0" fontId="27" fillId="0" borderId="0" xfId="104" applyFont="1" applyAlignment="1">
      <alignment horizontal="left"/>
    </xf>
    <xf numFmtId="0" fontId="30" fillId="0" borderId="0" xfId="104" applyFont="1" applyAlignment="1">
      <alignment horizontal="left"/>
    </xf>
    <xf numFmtId="175" fontId="26" fillId="0" borderId="6" xfId="104" applyNumberFormat="1" applyFont="1" applyBorder="1" applyAlignment="1">
      <alignment horizontal="center" vertical="center"/>
    </xf>
    <xf numFmtId="175" fontId="26" fillId="0" borderId="92" xfId="104" applyNumberFormat="1" applyFont="1" applyBorder="1" applyAlignment="1">
      <alignment horizontal="center" vertical="center"/>
    </xf>
    <xf numFmtId="0" fontId="94" fillId="0" borderId="0" xfId="104" applyFont="1" applyAlignment="1">
      <alignment horizontal="left"/>
    </xf>
    <xf numFmtId="0" fontId="95" fillId="0" borderId="0" xfId="104" applyFont="1" applyAlignment="1">
      <alignment horizontal="left"/>
    </xf>
    <xf numFmtId="0" fontId="102" fillId="0" borderId="28" xfId="104" applyFont="1" applyBorder="1" applyAlignment="1">
      <alignment horizontal="left"/>
    </xf>
    <xf numFmtId="0" fontId="102" fillId="0" borderId="24" xfId="104" applyFont="1" applyBorder="1" applyAlignment="1">
      <alignment horizontal="left"/>
    </xf>
    <xf numFmtId="0" fontId="102" fillId="0" borderId="25" xfId="104" applyFont="1" applyBorder="1" applyAlignment="1">
      <alignment horizontal="center"/>
    </xf>
    <xf numFmtId="0" fontId="102" fillId="0" borderId="24" xfId="104" applyFont="1" applyBorder="1" applyAlignment="1">
      <alignment horizontal="center"/>
    </xf>
    <xf numFmtId="0" fontId="102" fillId="12" borderId="28" xfId="104" applyFont="1" applyFill="1" applyBorder="1" applyAlignment="1">
      <alignment horizontal="center" vertical="center"/>
    </xf>
    <xf numFmtId="0" fontId="102" fillId="12" borderId="24" xfId="104" applyFont="1" applyFill="1" applyBorder="1" applyAlignment="1">
      <alignment horizontal="center" vertical="center"/>
    </xf>
    <xf numFmtId="0" fontId="102" fillId="12" borderId="25" xfId="104" applyFont="1" applyFill="1" applyBorder="1" applyAlignment="1">
      <alignment horizontal="center" vertical="center"/>
    </xf>
    <xf numFmtId="0" fontId="102" fillId="12" borderId="36" xfId="104" applyFont="1" applyFill="1" applyBorder="1" applyAlignment="1">
      <alignment horizontal="center" vertical="center"/>
    </xf>
    <xf numFmtId="0" fontId="102" fillId="12" borderId="37" xfId="104" applyFont="1" applyFill="1" applyBorder="1" applyAlignment="1">
      <alignment horizontal="center" vertical="center"/>
    </xf>
    <xf numFmtId="0" fontId="102" fillId="12" borderId="38" xfId="104" applyFont="1" applyFill="1" applyBorder="1" applyAlignment="1">
      <alignment horizontal="center" vertical="center"/>
    </xf>
    <xf numFmtId="0" fontId="103" fillId="0" borderId="1" xfId="74" applyFont="1" applyBorder="1" applyAlignment="1">
      <alignment horizontal="left"/>
    </xf>
    <xf numFmtId="0" fontId="103" fillId="0" borderId="2" xfId="74" applyFont="1" applyBorder="1" applyAlignment="1">
      <alignment horizontal="left"/>
    </xf>
    <xf numFmtId="0" fontId="103" fillId="0" borderId="10" xfId="74" applyFont="1" applyBorder="1" applyAlignment="1">
      <alignment horizontal="left"/>
    </xf>
    <xf numFmtId="0" fontId="81" fillId="14" borderId="6" xfId="74" applyFont="1" applyFill="1" applyBorder="1" applyAlignment="1">
      <alignment horizontal="center" vertical="center"/>
    </xf>
    <xf numFmtId="0" fontId="98" fillId="0" borderId="0" xfId="104" applyFont="1" applyAlignment="1">
      <alignment horizontal="left" wrapText="1"/>
    </xf>
    <xf numFmtId="0" fontId="100" fillId="0" borderId="0" xfId="104" applyFont="1" applyAlignment="1">
      <alignment horizontal="left"/>
    </xf>
    <xf numFmtId="0" fontId="98" fillId="0" borderId="0" xfId="104" applyFont="1" applyAlignment="1">
      <alignment horizontal="center"/>
    </xf>
    <xf numFmtId="169" fontId="98" fillId="0" borderId="0" xfId="104" applyNumberFormat="1" applyFont="1" applyAlignment="1">
      <alignment horizontal="center"/>
    </xf>
    <xf numFmtId="0" fontId="102" fillId="0" borderId="29" xfId="104" applyFont="1" applyBorder="1" applyAlignment="1">
      <alignment horizontal="center"/>
    </xf>
    <xf numFmtId="0" fontId="102" fillId="0" borderId="30" xfId="104" applyFont="1" applyBorder="1" applyAlignment="1">
      <alignment horizontal="center"/>
    </xf>
    <xf numFmtId="0" fontId="102" fillId="0" borderId="20" xfId="104" applyFont="1" applyBorder="1" applyAlignment="1">
      <alignment horizontal="center"/>
    </xf>
    <xf numFmtId="0" fontId="102" fillId="12" borderId="31" xfId="104" applyFont="1" applyFill="1" applyBorder="1" applyAlignment="1">
      <alignment horizontal="center" vertical="center"/>
    </xf>
    <xf numFmtId="0" fontId="102" fillId="12" borderId="32" xfId="104" applyFont="1" applyFill="1" applyBorder="1" applyAlignment="1">
      <alignment horizontal="center" vertical="center"/>
    </xf>
    <xf numFmtId="0" fontId="102" fillId="12" borderId="33" xfId="104" applyFont="1" applyFill="1" applyBorder="1" applyAlignment="1">
      <alignment horizontal="center" vertical="center"/>
    </xf>
    <xf numFmtId="0" fontId="102" fillId="12" borderId="34" xfId="104" applyFont="1" applyFill="1" applyBorder="1" applyAlignment="1">
      <alignment horizontal="center" vertical="center"/>
    </xf>
    <xf numFmtId="0" fontId="102" fillId="12" borderId="35" xfId="104" applyFont="1" applyFill="1" applyBorder="1" applyAlignment="1">
      <alignment horizontal="center" vertical="center"/>
    </xf>
    <xf numFmtId="0" fontId="102" fillId="0" borderId="0" xfId="104" applyFont="1" applyAlignment="1">
      <alignment horizontal="left"/>
    </xf>
    <xf numFmtId="0" fontId="102" fillId="0" borderId="39" xfId="104" applyFont="1" applyBorder="1" applyAlignment="1">
      <alignment horizontal="center"/>
    </xf>
    <xf numFmtId="0" fontId="102" fillId="0" borderId="40" xfId="104" applyFont="1" applyBorder="1" applyAlignment="1">
      <alignment horizontal="center"/>
    </xf>
    <xf numFmtId="0" fontId="102" fillId="0" borderId="41" xfId="104" applyFont="1" applyBorder="1" applyAlignment="1">
      <alignment horizontal="center"/>
    </xf>
    <xf numFmtId="0" fontId="102" fillId="0" borderId="90" xfId="104" applyFont="1" applyBorder="1" applyAlignment="1">
      <alignment horizontal="center"/>
    </xf>
    <xf numFmtId="0" fontId="102" fillId="0" borderId="93" xfId="104" applyFont="1" applyBorder="1" applyAlignment="1">
      <alignment horizontal="center"/>
    </xf>
    <xf numFmtId="0" fontId="102" fillId="0" borderId="91" xfId="104" applyFont="1" applyBorder="1" applyAlignment="1">
      <alignment horizontal="center"/>
    </xf>
    <xf numFmtId="175" fontId="81" fillId="0" borderId="6" xfId="104" applyNumberFormat="1" applyFont="1" applyBorder="1" applyAlignment="1">
      <alignment horizontal="center"/>
    </xf>
    <xf numFmtId="175" fontId="81" fillId="0" borderId="92" xfId="104" applyNumberFormat="1" applyFont="1" applyBorder="1" applyAlignment="1">
      <alignment horizontal="center"/>
    </xf>
    <xf numFmtId="0" fontId="103" fillId="0" borderId="90" xfId="74" applyFont="1" applyBorder="1" applyAlignment="1">
      <alignment horizontal="left"/>
    </xf>
    <xf numFmtId="0" fontId="103" fillId="0" borderId="91" xfId="74" applyFont="1" applyBorder="1" applyAlignment="1">
      <alignment horizontal="left"/>
    </xf>
    <xf numFmtId="175" fontId="110" fillId="0" borderId="6" xfId="104" applyNumberFormat="1" applyFont="1" applyBorder="1" applyAlignment="1">
      <alignment horizontal="center" vertical="center"/>
    </xf>
    <xf numFmtId="175" fontId="110" fillId="0" borderId="92" xfId="104" applyNumberFormat="1" applyFont="1" applyBorder="1" applyAlignment="1">
      <alignment horizontal="center" vertical="center"/>
    </xf>
    <xf numFmtId="0" fontId="102" fillId="0" borderId="39" xfId="104" applyFont="1" applyBorder="1" applyAlignment="1">
      <alignment horizontal="center" vertical="center"/>
    </xf>
    <xf numFmtId="0" fontId="102" fillId="0" borderId="40" xfId="104" applyFont="1" applyBorder="1" applyAlignment="1">
      <alignment horizontal="center" vertical="center"/>
    </xf>
    <xf numFmtId="0" fontId="102" fillId="0" borderId="41" xfId="104" applyFont="1" applyBorder="1" applyAlignment="1">
      <alignment horizontal="center" vertical="center"/>
    </xf>
    <xf numFmtId="0" fontId="102" fillId="0" borderId="90" xfId="104" applyFont="1" applyBorder="1" applyAlignment="1">
      <alignment horizontal="center" vertical="center"/>
    </xf>
    <xf numFmtId="0" fontId="102" fillId="0" borderId="93" xfId="104" applyFont="1" applyBorder="1" applyAlignment="1">
      <alignment horizontal="center" vertical="center"/>
    </xf>
    <xf numFmtId="0" fontId="102" fillId="0" borderId="91" xfId="104" applyFont="1" applyBorder="1" applyAlignment="1">
      <alignment horizontal="center" vertical="center"/>
    </xf>
    <xf numFmtId="0" fontId="52" fillId="16" borderId="0" xfId="104" applyFont="1" applyFill="1" applyAlignment="1">
      <alignment horizontal="left"/>
    </xf>
    <xf numFmtId="0" fontId="53" fillId="0" borderId="0" xfId="104" applyFont="1" applyAlignment="1">
      <alignment horizontal="center"/>
    </xf>
    <xf numFmtId="0" fontId="54" fillId="0" borderId="0" xfId="104" applyFont="1" applyAlignment="1">
      <alignment horizontal="right"/>
    </xf>
    <xf numFmtId="0" fontId="66" fillId="0" borderId="0" xfId="0" applyFont="1" applyAlignment="1">
      <alignment horizontal="center"/>
    </xf>
    <xf numFmtId="0" fontId="127" fillId="0" borderId="1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128" fillId="0" borderId="99" xfId="0" applyFont="1" applyBorder="1" applyAlignment="1">
      <alignment horizontal="center" vertical="center"/>
    </xf>
    <xf numFmtId="0" fontId="128" fillId="0" borderId="97" xfId="0" applyFont="1" applyBorder="1" applyAlignment="1">
      <alignment horizontal="center" vertical="center"/>
    </xf>
    <xf numFmtId="0" fontId="25" fillId="0" borderId="99" xfId="0" applyFont="1" applyBorder="1" applyAlignment="1">
      <alignment horizontal="center" vertical="center"/>
    </xf>
    <xf numFmtId="0" fontId="25" fillId="0" borderId="97" xfId="0" applyFont="1" applyBorder="1" applyAlignment="1">
      <alignment horizontal="center" vertical="center"/>
    </xf>
    <xf numFmtId="0" fontId="128" fillId="0" borderId="17" xfId="0" applyFont="1" applyBorder="1" applyAlignment="1">
      <alignment horizontal="center" vertical="center"/>
    </xf>
    <xf numFmtId="3" fontId="56" fillId="0" borderId="0" xfId="0" applyNumberFormat="1" applyFont="1" applyAlignment="1">
      <alignment horizontal="center"/>
    </xf>
    <xf numFmtId="3" fontId="59" fillId="0" borderId="6" xfId="0" applyNumberFormat="1" applyFont="1" applyBorder="1" applyAlignment="1">
      <alignment horizontal="center" wrapText="1"/>
    </xf>
    <xf numFmtId="3" fontId="59" fillId="0" borderId="92" xfId="0" applyNumberFormat="1" applyFont="1" applyBorder="1" applyAlignment="1">
      <alignment horizontal="center" wrapText="1"/>
    </xf>
    <xf numFmtId="0" fontId="57" fillId="0" borderId="0" xfId="0" applyFont="1" applyAlignment="1">
      <alignment horizontal="center"/>
    </xf>
    <xf numFmtId="3" fontId="72" fillId="0" borderId="6" xfId="0" applyNumberFormat="1" applyFont="1" applyBorder="1" applyAlignment="1">
      <alignment horizontal="center" vertical="center"/>
    </xf>
    <xf numFmtId="3" fontId="72" fillId="0" borderId="10" xfId="0" applyNumberFormat="1" applyFont="1" applyBorder="1" applyAlignment="1">
      <alignment horizontal="center" vertical="center"/>
    </xf>
    <xf numFmtId="3" fontId="72" fillId="0" borderId="92" xfId="0" applyNumberFormat="1" applyFont="1" applyBorder="1" applyAlignment="1">
      <alignment horizontal="center" vertical="center"/>
    </xf>
    <xf numFmtId="3" fontId="72" fillId="0" borderId="14" xfId="0" applyNumberFormat="1" applyFont="1" applyBorder="1" applyAlignment="1">
      <alignment horizontal="center" vertical="center"/>
    </xf>
    <xf numFmtId="3" fontId="72" fillId="0" borderId="16" xfId="0" applyNumberFormat="1" applyFont="1" applyBorder="1" applyAlignment="1">
      <alignment horizontal="center" vertical="center"/>
    </xf>
    <xf numFmtId="3" fontId="72" fillId="0" borderId="26" xfId="0" applyNumberFormat="1" applyFont="1" applyBorder="1" applyAlignment="1">
      <alignment horizontal="center" vertical="center"/>
    </xf>
    <xf numFmtId="3" fontId="72" fillId="0" borderId="22" xfId="0" applyNumberFormat="1" applyFont="1" applyBorder="1" applyAlignment="1">
      <alignment horizontal="center" vertical="center"/>
    </xf>
    <xf numFmtId="3" fontId="72" fillId="0" borderId="109" xfId="0" applyNumberFormat="1" applyFont="1" applyBorder="1" applyAlignment="1">
      <alignment horizontal="center" vertical="center"/>
    </xf>
    <xf numFmtId="3" fontId="72" fillId="0" borderId="27" xfId="0" applyNumberFormat="1" applyFont="1" applyBorder="1" applyAlignment="1">
      <alignment horizontal="center" vertical="center"/>
    </xf>
    <xf numFmtId="0" fontId="82" fillId="0" borderId="74" xfId="118" applyFont="1" applyBorder="1" applyAlignment="1">
      <alignment horizontal="left"/>
    </xf>
    <xf numFmtId="0" fontId="82" fillId="0" borderId="75" xfId="118" applyFont="1" applyBorder="1" applyAlignment="1">
      <alignment horizontal="left"/>
    </xf>
    <xf numFmtId="0" fontId="82" fillId="0" borderId="68" xfId="118" applyFont="1" applyBorder="1" applyAlignment="1">
      <alignment horizontal="left"/>
    </xf>
    <xf numFmtId="0" fontId="82" fillId="0" borderId="0" xfId="118" applyFont="1" applyBorder="1" applyAlignment="1">
      <alignment horizontal="left"/>
    </xf>
    <xf numFmtId="0" fontId="82" fillId="0" borderId="78" xfId="118" applyFont="1" applyBorder="1" applyAlignment="1">
      <alignment horizontal="right"/>
    </xf>
    <xf numFmtId="0" fontId="82" fillId="0" borderId="79" xfId="118" applyFont="1" applyBorder="1" applyAlignment="1">
      <alignment horizontal="right"/>
    </xf>
    <xf numFmtId="3" fontId="82" fillId="0" borderId="0" xfId="118" applyNumberFormat="1" applyFont="1" applyBorder="1" applyAlignment="1">
      <alignment horizontal="center" vertical="center"/>
    </xf>
    <xf numFmtId="3" fontId="83" fillId="0" borderId="74" xfId="118" applyNumberFormat="1" applyFont="1" applyBorder="1" applyAlignment="1">
      <alignment horizontal="left"/>
    </xf>
    <xf numFmtId="3" fontId="83" fillId="0" borderId="76" xfId="118" applyNumberFormat="1" applyFont="1" applyBorder="1" applyAlignment="1">
      <alignment horizontal="left"/>
    </xf>
    <xf numFmtId="0" fontId="83" fillId="0" borderId="68" xfId="118" applyFont="1" applyBorder="1"/>
    <xf numFmtId="0" fontId="83" fillId="0" borderId="0" xfId="118" applyFont="1" applyBorder="1"/>
    <xf numFmtId="3" fontId="83" fillId="0" borderId="81" xfId="118" applyNumberFormat="1" applyFont="1" applyBorder="1" applyAlignment="1">
      <alignment horizontal="center" vertical="center"/>
    </xf>
    <xf numFmtId="3" fontId="83" fillId="0" borderId="82" xfId="118" applyNumberFormat="1" applyFont="1" applyBorder="1" applyAlignment="1">
      <alignment horizontal="center" vertical="center"/>
    </xf>
  </cellXfs>
  <cellStyles count="135">
    <cellStyle name="Comma 2" xfId="1" xr:uid="{00000000-0005-0000-0000-000000000000}"/>
    <cellStyle name="Comma 2 2" xfId="2" xr:uid="{00000000-0005-0000-0000-000001000000}"/>
    <cellStyle name="Lien hypertexte 2" xfId="3" xr:uid="{00000000-0005-0000-0000-000002000000}"/>
    <cellStyle name="Milliers" xfId="4" builtinId="3" customBuiltin="1"/>
    <cellStyle name="Milliers 10" xfId="5" xr:uid="{00000000-0005-0000-0000-000004000000}"/>
    <cellStyle name="Milliers 10 2" xfId="6" xr:uid="{00000000-0005-0000-0000-000005000000}"/>
    <cellStyle name="Milliers 10 2 2" xfId="7" xr:uid="{00000000-0005-0000-0000-000006000000}"/>
    <cellStyle name="Milliers 10 3" xfId="8" xr:uid="{00000000-0005-0000-0000-000007000000}"/>
    <cellStyle name="Milliers 11" xfId="9" xr:uid="{00000000-0005-0000-0000-000008000000}"/>
    <cellStyle name="Milliers 12" xfId="10" xr:uid="{00000000-0005-0000-0000-000009000000}"/>
    <cellStyle name="Milliers 13" xfId="11" xr:uid="{00000000-0005-0000-0000-00000A000000}"/>
    <cellStyle name="Milliers 2" xfId="12" xr:uid="{00000000-0005-0000-0000-00000B000000}"/>
    <cellStyle name="Milliers 2 10" xfId="13" xr:uid="{00000000-0005-0000-0000-00000C000000}"/>
    <cellStyle name="Milliers 2 11" xfId="14" xr:uid="{00000000-0005-0000-0000-00000D000000}"/>
    <cellStyle name="Milliers 2 11 2" xfId="15" xr:uid="{00000000-0005-0000-0000-00000E000000}"/>
    <cellStyle name="Milliers 2 12" xfId="16" xr:uid="{00000000-0005-0000-0000-00000F000000}"/>
    <cellStyle name="Milliers 2 12 2" xfId="17" xr:uid="{00000000-0005-0000-0000-000010000000}"/>
    <cellStyle name="Milliers 2 13" xfId="18" xr:uid="{00000000-0005-0000-0000-000011000000}"/>
    <cellStyle name="Milliers 2 13 2" xfId="19" xr:uid="{00000000-0005-0000-0000-000012000000}"/>
    <cellStyle name="Milliers 2 14" xfId="124" xr:uid="{9C818072-9194-412D-85BB-B36224AF4431}"/>
    <cellStyle name="Milliers 2 2" xfId="20" xr:uid="{00000000-0005-0000-0000-000013000000}"/>
    <cellStyle name="Milliers 2 3" xfId="21" xr:uid="{00000000-0005-0000-0000-000014000000}"/>
    <cellStyle name="Milliers 2 4" xfId="22" xr:uid="{00000000-0005-0000-0000-000015000000}"/>
    <cellStyle name="Milliers 2 5" xfId="23" xr:uid="{00000000-0005-0000-0000-000016000000}"/>
    <cellStyle name="Milliers 2 6" xfId="24" xr:uid="{00000000-0005-0000-0000-000017000000}"/>
    <cellStyle name="Milliers 2 7" xfId="25" xr:uid="{00000000-0005-0000-0000-000018000000}"/>
    <cellStyle name="Milliers 2 8" xfId="26" xr:uid="{00000000-0005-0000-0000-000019000000}"/>
    <cellStyle name="Milliers 2 9" xfId="27" xr:uid="{00000000-0005-0000-0000-00001A000000}"/>
    <cellStyle name="Milliers 3" xfId="28" xr:uid="{00000000-0005-0000-0000-00001B000000}"/>
    <cellStyle name="Milliers 3 2" xfId="29" xr:uid="{00000000-0005-0000-0000-00001C000000}"/>
    <cellStyle name="Milliers 3 2 2" xfId="126" xr:uid="{0A2B9EF3-D44D-4F96-A483-0E4C1E1C4C51}"/>
    <cellStyle name="Milliers 3 3" xfId="30" xr:uid="{00000000-0005-0000-0000-00001D000000}"/>
    <cellStyle name="Milliers 3 4" xfId="125" xr:uid="{94BE7DD1-09EF-4595-943E-80A7920CBF66}"/>
    <cellStyle name="Milliers 4" xfId="31" xr:uid="{00000000-0005-0000-0000-00001E000000}"/>
    <cellStyle name="Milliers 4 2" xfId="32" xr:uid="{00000000-0005-0000-0000-00001F000000}"/>
    <cellStyle name="Milliers 4 3" xfId="130" xr:uid="{5009D3CD-1ACB-4F81-A334-D3AA2936ECE7}"/>
    <cellStyle name="Milliers 5" xfId="33" xr:uid="{00000000-0005-0000-0000-000020000000}"/>
    <cellStyle name="Milliers 5 2" xfId="34" xr:uid="{00000000-0005-0000-0000-000021000000}"/>
    <cellStyle name="Milliers 6" xfId="35" xr:uid="{00000000-0005-0000-0000-000022000000}"/>
    <cellStyle name="Milliers 7" xfId="36" xr:uid="{00000000-0005-0000-0000-000023000000}"/>
    <cellStyle name="Milliers 8" xfId="37" xr:uid="{00000000-0005-0000-0000-000024000000}"/>
    <cellStyle name="Milliers 9" xfId="38" xr:uid="{00000000-0005-0000-0000-000025000000}"/>
    <cellStyle name="Milliers 9 2" xfId="39" xr:uid="{00000000-0005-0000-0000-000026000000}"/>
    <cellStyle name="Monétaire 2" xfId="40" xr:uid="{00000000-0005-0000-0000-000027000000}"/>
    <cellStyle name="NiveauLigne_4 2" xfId="41" xr:uid="{00000000-0005-0000-0000-000028000000}"/>
    <cellStyle name="Normal" xfId="0" builtinId="0" customBuiltin="1"/>
    <cellStyle name="Normal 10" xfId="42" xr:uid="{00000000-0005-0000-0000-00002A000000}"/>
    <cellStyle name="Normal 10 2" xfId="43" xr:uid="{00000000-0005-0000-0000-00002B000000}"/>
    <cellStyle name="Normal 11" xfId="44" xr:uid="{00000000-0005-0000-0000-00002C000000}"/>
    <cellStyle name="Normal 11 2" xfId="45" xr:uid="{00000000-0005-0000-0000-00002D000000}"/>
    <cellStyle name="Normal 12" xfId="46" xr:uid="{00000000-0005-0000-0000-00002E000000}"/>
    <cellStyle name="Normal 12 2" xfId="47" xr:uid="{00000000-0005-0000-0000-00002F000000}"/>
    <cellStyle name="Normal 13" xfId="48" xr:uid="{00000000-0005-0000-0000-000030000000}"/>
    <cellStyle name="Normal 13 2" xfId="49" xr:uid="{00000000-0005-0000-0000-000031000000}"/>
    <cellStyle name="Normal 14" xfId="50" xr:uid="{00000000-0005-0000-0000-000032000000}"/>
    <cellStyle name="Normal 14 2" xfId="51" xr:uid="{00000000-0005-0000-0000-000033000000}"/>
    <cellStyle name="Normal 15" xfId="52" xr:uid="{00000000-0005-0000-0000-000034000000}"/>
    <cellStyle name="Normal 15 2" xfId="53" xr:uid="{00000000-0005-0000-0000-000035000000}"/>
    <cellStyle name="Normal 16" xfId="54" xr:uid="{00000000-0005-0000-0000-000036000000}"/>
    <cellStyle name="Normal 16 2" xfId="55" xr:uid="{00000000-0005-0000-0000-000037000000}"/>
    <cellStyle name="Normal 17" xfId="56" xr:uid="{00000000-0005-0000-0000-000038000000}"/>
    <cellStyle name="Normal 17 2" xfId="57" xr:uid="{00000000-0005-0000-0000-000039000000}"/>
    <cellStyle name="Normal 18" xfId="58" xr:uid="{00000000-0005-0000-0000-00003A000000}"/>
    <cellStyle name="Normal 18 2" xfId="59" xr:uid="{00000000-0005-0000-0000-00003B000000}"/>
    <cellStyle name="Normal 19" xfId="60" xr:uid="{00000000-0005-0000-0000-00003C000000}"/>
    <cellStyle name="Normal 19 2" xfId="61" xr:uid="{00000000-0005-0000-0000-00003D000000}"/>
    <cellStyle name="Normal 2" xfId="62" xr:uid="{00000000-0005-0000-0000-00003E000000}"/>
    <cellStyle name="Normal 2 10" xfId="63" xr:uid="{00000000-0005-0000-0000-00003F000000}"/>
    <cellStyle name="Normal 2 11" xfId="64" xr:uid="{00000000-0005-0000-0000-000040000000}"/>
    <cellStyle name="Normal 2 11 2" xfId="65" xr:uid="{00000000-0005-0000-0000-000041000000}"/>
    <cellStyle name="Normal 2 11 3" xfId="66" xr:uid="{00000000-0005-0000-0000-000042000000}"/>
    <cellStyle name="Normal 2 12" xfId="67" xr:uid="{00000000-0005-0000-0000-000043000000}"/>
    <cellStyle name="Normal 2 13" xfId="68" xr:uid="{00000000-0005-0000-0000-000044000000}"/>
    <cellStyle name="Normal 2 14" xfId="69" xr:uid="{00000000-0005-0000-0000-000045000000}"/>
    <cellStyle name="Normal 2 15" xfId="70" xr:uid="{00000000-0005-0000-0000-000046000000}"/>
    <cellStyle name="Normal 2 16" xfId="71" xr:uid="{00000000-0005-0000-0000-000047000000}"/>
    <cellStyle name="Normal 2 17" xfId="72" xr:uid="{00000000-0005-0000-0000-000048000000}"/>
    <cellStyle name="Normal 2 18" xfId="73" xr:uid="{00000000-0005-0000-0000-000049000000}"/>
    <cellStyle name="Normal 2 19" xfId="127" xr:uid="{A036DB5F-3AB2-43E5-9A1E-F6E7E3E19A84}"/>
    <cellStyle name="Normal 2 2" xfId="74" xr:uid="{00000000-0005-0000-0000-00004A000000}"/>
    <cellStyle name="Normal 2 2 10" xfId="75" xr:uid="{00000000-0005-0000-0000-00004B000000}"/>
    <cellStyle name="Normal 2 2 2" xfId="76" xr:uid="{00000000-0005-0000-0000-00004C000000}"/>
    <cellStyle name="Normal 2 2 2 2" xfId="77" xr:uid="{00000000-0005-0000-0000-00004D000000}"/>
    <cellStyle name="Normal 2 2 2 3" xfId="78" xr:uid="{00000000-0005-0000-0000-00004E000000}"/>
    <cellStyle name="Normal 2 2 3" xfId="79" xr:uid="{00000000-0005-0000-0000-00004F000000}"/>
    <cellStyle name="Normal 2 2 4" xfId="80" xr:uid="{00000000-0005-0000-0000-000050000000}"/>
    <cellStyle name="Normal 2 2 5" xfId="81" xr:uid="{00000000-0005-0000-0000-000051000000}"/>
    <cellStyle name="Normal 2 2 6" xfId="82" xr:uid="{00000000-0005-0000-0000-000052000000}"/>
    <cellStyle name="Normal 2 2 7" xfId="83" xr:uid="{00000000-0005-0000-0000-000053000000}"/>
    <cellStyle name="Normal 2 2 8" xfId="84" xr:uid="{00000000-0005-0000-0000-000054000000}"/>
    <cellStyle name="Normal 2 2 9" xfId="85" xr:uid="{00000000-0005-0000-0000-000055000000}"/>
    <cellStyle name="Normal 2 3" xfId="86" xr:uid="{00000000-0005-0000-0000-000056000000}"/>
    <cellStyle name="Normal 2 4" xfId="87" xr:uid="{00000000-0005-0000-0000-000057000000}"/>
    <cellStyle name="Normal 2 5" xfId="88" xr:uid="{00000000-0005-0000-0000-000058000000}"/>
    <cellStyle name="Normal 2 6" xfId="89" xr:uid="{00000000-0005-0000-0000-000059000000}"/>
    <cellStyle name="Normal 2 7" xfId="90" xr:uid="{00000000-0005-0000-0000-00005A000000}"/>
    <cellStyle name="Normal 2 8" xfId="91" xr:uid="{00000000-0005-0000-0000-00005B000000}"/>
    <cellStyle name="Normal 2 9" xfId="92" xr:uid="{00000000-0005-0000-0000-00005C000000}"/>
    <cellStyle name="Normal 20" xfId="93" xr:uid="{00000000-0005-0000-0000-00005D000000}"/>
    <cellStyle name="Normal 21" xfId="94" xr:uid="{00000000-0005-0000-0000-00005E000000}"/>
    <cellStyle name="Normal 22" xfId="95" xr:uid="{00000000-0005-0000-0000-00005F000000}"/>
    <cellStyle name="Normal 23" xfId="96" xr:uid="{00000000-0005-0000-0000-000060000000}"/>
    <cellStyle name="Normal 24" xfId="97" xr:uid="{00000000-0005-0000-0000-000061000000}"/>
    <cellStyle name="Normal 25" xfId="98" xr:uid="{00000000-0005-0000-0000-000062000000}"/>
    <cellStyle name="Normal 26" xfId="122" xr:uid="{677CC78D-7AB3-4DED-9252-24A4680EBFA5}"/>
    <cellStyle name="Normal 27" xfId="134" xr:uid="{E85004E7-6540-444F-B34F-9984C5255345}"/>
    <cellStyle name="Normal 3" xfId="99" xr:uid="{00000000-0005-0000-0000-000063000000}"/>
    <cellStyle name="Normal 3 2" xfId="100" xr:uid="{00000000-0005-0000-0000-000064000000}"/>
    <cellStyle name="Normal 3 2 2" xfId="132" xr:uid="{964C38BF-EC5C-4E7C-9FBF-9AA78BD0F007}"/>
    <cellStyle name="Normal 3 3" xfId="101" xr:uid="{00000000-0005-0000-0000-000065000000}"/>
    <cellStyle name="Normal 3 4" xfId="102" xr:uid="{00000000-0005-0000-0000-000066000000}"/>
    <cellStyle name="Normal 3 5" xfId="103" xr:uid="{00000000-0005-0000-0000-000067000000}"/>
    <cellStyle name="Normal 3 6" xfId="131" xr:uid="{1A203A77-D13C-455C-952E-5596D1445C4F}"/>
    <cellStyle name="Normal 4" xfId="104" xr:uid="{00000000-0005-0000-0000-000068000000}"/>
    <cellStyle name="Normal 4 2" xfId="105" xr:uid="{00000000-0005-0000-0000-000069000000}"/>
    <cellStyle name="Normal 4 2 2" xfId="106" xr:uid="{00000000-0005-0000-0000-00006A000000}"/>
    <cellStyle name="Normal 4 3" xfId="107" xr:uid="{00000000-0005-0000-0000-00006B000000}"/>
    <cellStyle name="Normal 4 4" xfId="133" xr:uid="{647AF0D2-94AB-49A5-AF03-54B28C2E3248}"/>
    <cellStyle name="Normal 5" xfId="108" xr:uid="{00000000-0005-0000-0000-00006C000000}"/>
    <cellStyle name="Normal 5 2" xfId="109" xr:uid="{00000000-0005-0000-0000-00006D000000}"/>
    <cellStyle name="Normal 5 3" xfId="110" xr:uid="{00000000-0005-0000-0000-00006E000000}"/>
    <cellStyle name="Normal 6" xfId="111" xr:uid="{00000000-0005-0000-0000-00006F000000}"/>
    <cellStyle name="Normal 6 2" xfId="112" xr:uid="{00000000-0005-0000-0000-000070000000}"/>
    <cellStyle name="Normal 7" xfId="113" xr:uid="{00000000-0005-0000-0000-000071000000}"/>
    <cellStyle name="Normal 8" xfId="114" xr:uid="{00000000-0005-0000-0000-000072000000}"/>
    <cellStyle name="Normal 8 2" xfId="115" xr:uid="{00000000-0005-0000-0000-000073000000}"/>
    <cellStyle name="Normal 9" xfId="116" xr:uid="{00000000-0005-0000-0000-000074000000}"/>
    <cellStyle name="Normal 9 2" xfId="117" xr:uid="{00000000-0005-0000-0000-000075000000}"/>
    <cellStyle name="Normal_Feuil1" xfId="118" xr:uid="{00000000-0005-0000-0000-000076000000}"/>
    <cellStyle name="Pourcentage" xfId="119" builtinId="5" customBuiltin="1"/>
    <cellStyle name="Pourcentage 2" xfId="120" xr:uid="{00000000-0005-0000-0000-000078000000}"/>
    <cellStyle name="Pourcentage 2 2" xfId="123" xr:uid="{7F5D963C-B960-46A8-9438-6952F10F423F}"/>
    <cellStyle name="Pourcentage 3" xfId="121" xr:uid="{00000000-0005-0000-0000-000079000000}"/>
    <cellStyle name="Pourcentage 3 2" xfId="129" xr:uid="{29611713-96AB-4AB6-BE6C-65549F8850BC}"/>
    <cellStyle name="Pourcentage 3 3" xfId="128" xr:uid="{7CE8F2CF-688D-406B-ABC1-507DF7C19E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externalLink" Target="externalLinks/externalLink9.xml"/><Relationship Id="rId47" Type="http://schemas.openxmlformats.org/officeDocument/2006/relationships/externalLink" Target="externalLinks/externalLink14.xml"/><Relationship Id="rId50" Type="http://schemas.openxmlformats.org/officeDocument/2006/relationships/externalLink" Target="externalLinks/externalLink17.xml"/><Relationship Id="rId55" Type="http://schemas.openxmlformats.org/officeDocument/2006/relationships/externalLink" Target="externalLinks/externalLink2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externalLink" Target="externalLinks/externalLink12.xml"/><Relationship Id="rId53" Type="http://schemas.openxmlformats.org/officeDocument/2006/relationships/externalLink" Target="externalLinks/externalLink20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externalLink" Target="externalLinks/externalLink15.xml"/><Relationship Id="rId56" Type="http://schemas.openxmlformats.org/officeDocument/2006/relationships/externalLink" Target="externalLinks/externalLink2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externalLink" Target="externalLinks/externalLink13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8.xml"/><Relationship Id="rId54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49" Type="http://schemas.openxmlformats.org/officeDocument/2006/relationships/externalLink" Target="externalLinks/externalLink16.xml"/><Relationship Id="rId57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52" Type="http://schemas.openxmlformats.org/officeDocument/2006/relationships/externalLink" Target="externalLinks/externalLink19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47625</xdr:colOff>
      <xdr:row>87</xdr:row>
      <xdr:rowOff>0</xdr:rowOff>
    </xdr:from>
    <xdr:to>
      <xdr:col>15</xdr:col>
      <xdr:colOff>0</xdr:colOff>
      <xdr:row>87</xdr:row>
      <xdr:rowOff>0</xdr:rowOff>
    </xdr:to>
    <xdr:sp macro="" textlink="">
      <xdr:nvSpPr>
        <xdr:cNvPr id="28799" name="Texte 19">
          <a:extLst>
            <a:ext uri="{FF2B5EF4-FFF2-40B4-BE49-F238E27FC236}">
              <a16:creationId xmlns:a16="http://schemas.microsoft.com/office/drawing/2014/main" id="{B362BC10-4C55-41A0-AFD6-C0C55A437E68}"/>
            </a:ext>
          </a:extLst>
        </xdr:cNvPr>
        <xdr:cNvSpPr txBox="1">
          <a:spLocks noChangeArrowheads="1"/>
        </xdr:cNvSpPr>
      </xdr:nvSpPr>
      <xdr:spPr bwMode="auto">
        <a:xfrm>
          <a:off x="6172200" y="10553700"/>
          <a:ext cx="8572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23</xdr:col>
      <xdr:colOff>306916</xdr:colOff>
      <xdr:row>88</xdr:row>
      <xdr:rowOff>84667</xdr:rowOff>
    </xdr:from>
    <xdr:ext cx="953316" cy="0"/>
    <xdr:sp macro="" textlink="">
      <xdr:nvSpPr>
        <xdr:cNvPr id="30" name="Texte 24">
          <a:extLst>
            <a:ext uri="{FF2B5EF4-FFF2-40B4-BE49-F238E27FC236}">
              <a16:creationId xmlns:a16="http://schemas.microsoft.com/office/drawing/2014/main" id="{66EEA67D-75F7-4F2D-B049-64EEA1034006}"/>
            </a:ext>
          </a:extLst>
        </xdr:cNvPr>
        <xdr:cNvSpPr txBox="1"/>
      </xdr:nvSpPr>
      <xdr:spPr>
        <a:xfrm>
          <a:off x="11377083" y="10922000"/>
          <a:ext cx="953316" cy="0"/>
        </a:xfrm>
        <a:prstGeom prst="rect">
          <a:avLst/>
        </a:prstGeom>
        <a:solidFill>
          <a:srgbClr val="FFFFFF"/>
        </a:solidFill>
        <a:ln cap="flat">
          <a:noFill/>
        </a:ln>
      </xdr:spPr>
      <xdr:txBody>
        <a:bodyPr vert="horz" wrap="square" lIns="27432" tIns="22860" rIns="27432" bIns="0" anchor="t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fr-FR" sz="10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89978</xdr:colOff>
      <xdr:row>84</xdr:row>
      <xdr:rowOff>22413</xdr:rowOff>
    </xdr:from>
    <xdr:ext cx="0" cy="945773"/>
    <xdr:sp macro="" textlink="">
      <xdr:nvSpPr>
        <xdr:cNvPr id="34" name="Texte 9">
          <a:extLst>
            <a:ext uri="{FF2B5EF4-FFF2-40B4-BE49-F238E27FC236}">
              <a16:creationId xmlns:a16="http://schemas.microsoft.com/office/drawing/2014/main" id="{656D99E8-5E71-428E-9B9F-4F371281C82F}"/>
            </a:ext>
          </a:extLst>
        </xdr:cNvPr>
        <xdr:cNvSpPr txBox="1"/>
      </xdr:nvSpPr>
      <xdr:spPr>
        <a:xfrm rot="4413752">
          <a:off x="13580741" y="14163675"/>
          <a:ext cx="945773" cy="0"/>
        </a:xfrm>
        <a:prstGeom prst="rect">
          <a:avLst/>
        </a:prstGeom>
        <a:solidFill>
          <a:srgbClr val="FFFFFF"/>
        </a:solidFill>
        <a:ln cap="flat">
          <a:noFill/>
        </a:ln>
      </xdr:spPr>
      <xdr:txBody>
        <a:bodyPr vert="horz" wrap="square" lIns="27432" tIns="22860" rIns="27432" bIns="0" anchor="t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fr-FR" sz="1000" b="0" i="0" u="none" strike="noStrike" kern="0" cap="none" spc="0" baseline="0">
              <a:solidFill>
                <a:srgbClr val="000000"/>
              </a:solidFill>
              <a:uFillTx/>
              <a:latin typeface="Helv"/>
            </a:rPr>
            <a:t>. </a:t>
          </a:r>
          <a:r>
            <a:rPr lang="fr-FR" sz="10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 </a:t>
          </a:r>
        </a:p>
      </xdr:txBody>
    </xdr:sp>
    <xdr:clientData/>
  </xdr:oneCellAnchor>
  <xdr:oneCellAnchor>
    <xdr:from>
      <xdr:col>14</xdr:col>
      <xdr:colOff>47625</xdr:colOff>
      <xdr:row>94</xdr:row>
      <xdr:rowOff>0</xdr:rowOff>
    </xdr:from>
    <xdr:ext cx="857250" cy="0"/>
    <xdr:sp macro="" textlink="">
      <xdr:nvSpPr>
        <xdr:cNvPr id="5" name="Texte 19">
          <a:extLst>
            <a:ext uri="{FF2B5EF4-FFF2-40B4-BE49-F238E27FC236}">
              <a16:creationId xmlns:a16="http://schemas.microsoft.com/office/drawing/2014/main" id="{35E34EC7-4E3D-4651-A5A9-AE5273C1265F}"/>
            </a:ext>
          </a:extLst>
        </xdr:cNvPr>
        <xdr:cNvSpPr txBox="1">
          <a:spLocks noChangeArrowheads="1"/>
        </xdr:cNvSpPr>
      </xdr:nvSpPr>
      <xdr:spPr bwMode="auto">
        <a:xfrm>
          <a:off x="6172200" y="10553700"/>
          <a:ext cx="8572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89978</xdr:colOff>
      <xdr:row>91</xdr:row>
      <xdr:rowOff>22413</xdr:rowOff>
    </xdr:from>
    <xdr:ext cx="0" cy="945773"/>
    <xdr:sp macro="" textlink="">
      <xdr:nvSpPr>
        <xdr:cNvPr id="6" name="Texte 9">
          <a:extLst>
            <a:ext uri="{FF2B5EF4-FFF2-40B4-BE49-F238E27FC236}">
              <a16:creationId xmlns:a16="http://schemas.microsoft.com/office/drawing/2014/main" id="{60D228AD-CE86-4093-B4F3-FABE4A887CD1}"/>
            </a:ext>
          </a:extLst>
        </xdr:cNvPr>
        <xdr:cNvSpPr txBox="1"/>
      </xdr:nvSpPr>
      <xdr:spPr>
        <a:xfrm rot="4413752">
          <a:off x="5741666" y="10668000"/>
          <a:ext cx="945773" cy="0"/>
        </a:xfrm>
        <a:prstGeom prst="rect">
          <a:avLst/>
        </a:prstGeom>
        <a:solidFill>
          <a:srgbClr val="FFFFFF"/>
        </a:solidFill>
        <a:ln cap="flat">
          <a:noFill/>
        </a:ln>
      </xdr:spPr>
      <xdr:txBody>
        <a:bodyPr vert="horz" wrap="square" lIns="27432" tIns="22860" rIns="27432" bIns="0" anchor="t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fr-FR" sz="1000" b="0" i="0" u="none" strike="noStrike" kern="0" cap="none" spc="0" baseline="0">
              <a:solidFill>
                <a:srgbClr val="000000"/>
              </a:solidFill>
              <a:uFillTx/>
              <a:latin typeface="Helv"/>
            </a:rPr>
            <a:t>. </a:t>
          </a:r>
          <a:r>
            <a:rPr lang="fr-FR" sz="10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 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P\Favorites\Downloads\Societe%20MALAVE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ERAUD%20LMD\Downloads\Users\HP\Favorites\Downloads\Societe%20MALAVE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S%20Pharmacie\Users\GERAUD%20LMD\Downloads\Users\HP\Favorites\Downloads\Societe%20MALAVEX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S%20Pharmacie\Users\HP\Favorites\Downloads\Societe%20MALAVE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ERAUD%20LMD\Downloads\LMD\ZEBRA%202017\Tableaux%20perspectives%20et%20historiques%20-%20Alpha%208%20Nov%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S%20Pharmacie\Users\GERAUD%20LMD\Downloads\LMD\ZEBRA%202017\Tableaux%20perspectives%20et%20historiques%20-%20Alpha%208%20Nov%20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MD\ZEBRA%202017\Tableaux%20perspectives%20et%20historiques%20-%20Alpha%208%20Nov%201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S%20Pharmacie\CABINET%20LMD&amp;ASSOCIES\4-Fichier%20Excel\Suivi%20facture%20ventes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ERAUD%20LMD\Downloads\CABINET%20LMD&amp;ASSOCIES\4-Fichier%20Excel\Suivi%20facture%20ventes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S%20Pharmacie\Users\GERAUD%20LMD\Downloads\CABINET%20LMD&amp;ASSOCIES\4-Fichier%20Excel\Suivi%20facture%20ventes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BINET%20LMD&amp;ASSOCIES\4-Fichier%20Excel\Suivi%20facture%20ventes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S%20Pharmacie\LMD\ZEBRA%202017\Tableaux%20perspectives%20et%20historiques%20-%20Alpha%208%20Nov%201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003757\Etats%20Financiers%20Syst&#232;me%20Normal%20-%20Association%20Alpha%208%20-%20Ann&#233;e%20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S%20Pharmacie\PC%20DG-Dell\Documents\Cabinet%20LMD%20&amp;%20Associes\DECA\DMECA\Pilotage%20des%20dossiers\EC\2016\Alpha%208\Business%20Plan\Etats%20Financiers\Etats%20Financiers%20Syst&#232;me%20Normal%20-%20Association%20Alpha%208%20-%20Ann&#233;e%20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%20DE%20%20LMD%20ET%20ASSOCIES\PHARMACIE%202022\D.A.S%202022\PROJET%20DAS%202022%20PHIE.xls" TargetMode="External"/></Relationships>
</file>

<file path=xl/externalLinks/_rels/externalLink1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MASSAMBA/Desktop/PHARMACIE/PHARMACIE%202023/BULLETINS%20DE%20PAIE%202023/PAIE%20JANV-2023/BULLETINS%20DE%20PAIE%20JAN-2023.xlsx" TargetMode="External"/><Relationship Id="rId2" Type="http://schemas.openxmlformats.org/officeDocument/2006/relationships/externalLinkPath" Target="file:///C:\Users\MASSAMBA\Desktop\PHARMACIE\PHARMACIE%202023\BULLETINS%20DE%20PAIE%202023\PAIE%20JANV-2023\BULLETINS%20DE%20PAIE%20JAN-2023.xlsx" TargetMode="External"/><Relationship Id="rId1" Type="http://schemas.openxmlformats.org/officeDocument/2006/relationships/externalLinkPath" Target="/Users/MASSAMBA/Desktop/PHARMACIE/PHARMACIE%202023/BULLETINS%20DE%20PAIE%202023/PAIE%20JANV-2023/BULLETINS%20DE%20PAIE%20JAN-2023.xlsx" TargetMode="External"/></Relationships>
</file>

<file path=xl/externalLinks/_rels/externalLink1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MASSAMBA/Desktop/PHARMACIE/PHARMACIE%202023/BULLETINS%20DE%20PAIE%202023/PAIE%20FEV-2023/PAIE%20FEV-2023.xlsx" TargetMode="External"/><Relationship Id="rId2" Type="http://schemas.openxmlformats.org/officeDocument/2006/relationships/externalLinkPath" Target="file:///C:\Users\MASSAMBA\Desktop\PHARMACIE\PHARMACIE%202023\BULLETINS%20DE%20PAIE%202023\PAIE%20FEV-2023\PAIE%20FEV-2023.xlsx" TargetMode="External"/><Relationship Id="rId1" Type="http://schemas.openxmlformats.org/officeDocument/2006/relationships/externalLinkPath" Target="/Users/MASSAMBA/Desktop/PHARMACIE/PHARMACIE%202023/BULLETINS%20DE%20PAIE%202023/PAIE%20FEV-2023/PAIE%20FEV-2023.xlsx" TargetMode="External"/></Relationships>
</file>

<file path=xl/externalLinks/_rels/externalLink1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MASSAMBA/Desktop/PHARMACIE/PHARMACIE%202023/BULLETINS%20DE%20PAIE%202023/PAIE%20MARS%202023/BULLETINS%20DE%20PAIE-MARS%202023.xlsx" TargetMode="External"/><Relationship Id="rId2" Type="http://schemas.openxmlformats.org/officeDocument/2006/relationships/externalLinkPath" Target="file:///C:\Users\MASSAMBA\Desktop\PHARMACIE\PHARMACIE%202023\BULLETINS%20DE%20PAIE%202023\PAIE%20MARS%202023\BULLETINS%20DE%20PAIE-MARS%202023.xlsx" TargetMode="External"/><Relationship Id="rId1" Type="http://schemas.openxmlformats.org/officeDocument/2006/relationships/externalLinkPath" Target="/Users/MASSAMBA/Desktop/PHARMACIE/PHARMACIE%202023/BULLETINS%20DE%20PAIE%202023/PAIE%20MARS%202023/BULLETINS%20DE%20PAIE-MARS%202023.xlsx" TargetMode="External"/></Relationships>
</file>

<file path=xl/externalLinks/_rels/externalLink1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MASSAMBA/Desktop/PHARMACIE/PHARMACIE%202023/BULLETINS%20DE%20PAIE%202023/PAIE%20AVRIL%202023/BULLETIN%20DE%20PAIE%20AVRIL%202023.xlsx" TargetMode="External"/><Relationship Id="rId2" Type="http://schemas.openxmlformats.org/officeDocument/2006/relationships/externalLinkPath" Target="file:///C:\Users\MASSAMBA\Desktop\PHARMACIE\PHARMACIE%202023\BULLETINS%20DE%20PAIE%202023\PAIE%20AVRIL%202023\BULLETIN%20DE%20PAIE%20AVRIL%202023.xlsx" TargetMode="External"/><Relationship Id="rId1" Type="http://schemas.openxmlformats.org/officeDocument/2006/relationships/externalLinkPath" Target="/Users/MASSAMBA/Desktop/PHARMACIE/PHARMACIE%202023/BULLETINS%20DE%20PAIE%202023/PAIE%20AVRIL%202023/BULLETIN%20DE%20PAIE%20AVRIL%202023.xlsx" TargetMode="External"/></Relationships>
</file>

<file path=xl/externalLinks/_rels/externalLink2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MASSAMBA/Desktop/PHARMACIE/PHARMACIE%202023/BULLETINS%20DE%20PAIE%202023/PAIE%20MAI%202023/BULLETINS%20DE%20PAIE%20MAI%202023.xlsx" TargetMode="External"/><Relationship Id="rId2" Type="http://schemas.openxmlformats.org/officeDocument/2006/relationships/externalLinkPath" Target="file:///C:\Users\MASSAMBA\Desktop\PHARMACIE\PHARMACIE%202023\BULLETINS%20DE%20PAIE%202023\PAIE%20MAI%202023\BULLETINS%20DE%20PAIE%20MAI%202023.xlsx" TargetMode="External"/><Relationship Id="rId1" Type="http://schemas.openxmlformats.org/officeDocument/2006/relationships/externalLinkPath" Target="/Users/MASSAMBA/Desktop/PHARMACIE/PHARMACIE%202023/BULLETINS%20DE%20PAIE%202023/PAIE%20MAI%202023/BULLETINS%20DE%20PAIE%20MAI%202023.xlsx" TargetMode="External"/></Relationships>
</file>

<file path=xl/externalLinks/_rels/externalLink2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MASSAMBA/Desktop/PHARMACIE/PHARMACIE%202023/BULLETINS%20DE%20PAIE%202023/PAIE%20JUIN%202023/BULLETINS%20DE%20PAIE%20JUIN%202023.xlsx" TargetMode="External"/><Relationship Id="rId2" Type="http://schemas.openxmlformats.org/officeDocument/2006/relationships/externalLinkPath" Target="file:///C:\Users\MASSAMBA\Desktop\PHARMACIE\PHARMACIE%202023\BULLETINS%20DE%20PAIE%202023\PAIE%20JUIN%202023\BULLETINS%20DE%20PAIE%20JUIN%202023.xlsx" TargetMode="External"/><Relationship Id="rId1" Type="http://schemas.openxmlformats.org/officeDocument/2006/relationships/externalLinkPath" Target="/Users/MASSAMBA/Desktop/PHARMACIE/PHARMACIE%202023/BULLETINS%20DE%20PAIE%202023/PAIE%20JUIN%202023/BULLETINS%20DE%20PAIE%20JUIN%202023.xlsx" TargetMode="External"/></Relationships>
</file>

<file path=xl/externalLinks/_rels/externalLink2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MASSAMBA/Desktop/PHARMACIE/PHARMACIE%202023/BULLETINS%20DE%20PAIE%202023/PAIE%20JUILLET%202023/BULLETINS%20DE%20PAIE%20JUILLET%202023.xlsx" TargetMode="External"/><Relationship Id="rId2" Type="http://schemas.openxmlformats.org/officeDocument/2006/relationships/externalLinkPath" Target="file:///C:\Users\MASSAMBA\Desktop\PHARMACIE\PHARMACIE%202023\BULLETINS%20DE%20PAIE%202023\PAIE%20JUILLET%202023\BULLETINS%20DE%20PAIE%20JUILLET%202023.xlsx" TargetMode="External"/><Relationship Id="rId1" Type="http://schemas.openxmlformats.org/officeDocument/2006/relationships/externalLinkPath" Target="/Users/MASSAMBA/Desktop/PHARMACIE/PHARMACIE%202023/BULLETINS%20DE%20PAIE%202023/PAIE%20JUILLET%202023/BULLETINS%20DE%20PAIE%20JUILLET%202023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S%20Pharmacie\Users\archimedebonazebi\Desktop\ETC%20PRES%20DAS%20201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%20DE%20%20LMD%20ET%20ASSOCIES\PHARMACIE%202022\D.A.S%202022\D.A.S%20PHARMACIE%20PERIODE%202020\DAS%20PHARMACIE%20VF%2018-02-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Énoncé"/>
      <sheetName val="Budget_de_trésorerie"/>
      <sheetName val="Plan_de_trésorerie"/>
      <sheetName val="Compte_de_résultat+bilan"/>
      <sheetName val="Budget_de_trésorerie1"/>
      <sheetName val="Plan_de_trésorerie1"/>
      <sheetName val="Compte_de_résultat+bilan1"/>
      <sheetName val="Budget de trésorerie"/>
      <sheetName val="Plan de trésorerie"/>
      <sheetName val="Compte de résultat+bilan"/>
    </sheetNames>
    <sheetDataSet>
      <sheetData sheetId="0">
        <row r="6">
          <cell r="A6">
            <v>7.0000000000000007E-2</v>
          </cell>
        </row>
        <row r="21">
          <cell r="B21">
            <v>1000</v>
          </cell>
        </row>
        <row r="24">
          <cell r="A24">
            <v>21000</v>
          </cell>
        </row>
        <row r="37">
          <cell r="A37">
            <v>0.5</v>
          </cell>
          <cell r="D37">
            <v>0.5</v>
          </cell>
        </row>
        <row r="38">
          <cell r="A38">
            <v>40000</v>
          </cell>
        </row>
        <row r="39">
          <cell r="A39">
            <v>0.11</v>
          </cell>
        </row>
        <row r="49">
          <cell r="A49">
            <v>0.5</v>
          </cell>
          <cell r="C49">
            <v>0.5</v>
          </cell>
        </row>
        <row r="59">
          <cell r="A59">
            <v>0.4</v>
          </cell>
        </row>
        <row r="63">
          <cell r="A63">
            <v>2500</v>
          </cell>
        </row>
        <row r="73">
          <cell r="A73">
            <v>6000</v>
          </cell>
        </row>
        <row r="74">
          <cell r="A74">
            <v>0.6</v>
          </cell>
        </row>
        <row r="75">
          <cell r="A75">
            <v>0.4</v>
          </cell>
          <cell r="D75">
            <v>0.3</v>
          </cell>
        </row>
        <row r="76">
          <cell r="A76">
            <v>0.19600000000000001</v>
          </cell>
        </row>
        <row r="83">
          <cell r="A83">
            <v>100000</v>
          </cell>
        </row>
        <row r="85">
          <cell r="A85">
            <v>1000</v>
          </cell>
        </row>
        <row r="88">
          <cell r="A88">
            <v>0.33333333333333337</v>
          </cell>
        </row>
        <row r="89">
          <cell r="A89">
            <v>30000</v>
          </cell>
        </row>
        <row r="90">
          <cell r="A90">
            <v>32520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Énoncé"/>
      <sheetName val="Budget de trésorerie"/>
      <sheetName val="Plan de trésorerie"/>
      <sheetName val="Compte de résultat+bilan"/>
      <sheetName val="Budget_de_trésorerie"/>
      <sheetName val="Plan_de_trésorerie"/>
      <sheetName val="Compte_de_résultat+bilan"/>
    </sheetNames>
    <sheetDataSet>
      <sheetData sheetId="0">
        <row r="6">
          <cell r="A6">
            <v>7.0000000000000007E-2</v>
          </cell>
        </row>
        <row r="21">
          <cell r="B21">
            <v>1000</v>
          </cell>
        </row>
        <row r="24">
          <cell r="A24">
            <v>21000</v>
          </cell>
        </row>
        <row r="37">
          <cell r="A37">
            <v>0.5</v>
          </cell>
          <cell r="D37">
            <v>0.5</v>
          </cell>
        </row>
        <row r="38">
          <cell r="A38">
            <v>40000</v>
          </cell>
        </row>
        <row r="39">
          <cell r="A39">
            <v>0.11</v>
          </cell>
        </row>
        <row r="49">
          <cell r="A49">
            <v>0.5</v>
          </cell>
          <cell r="C49">
            <v>0.5</v>
          </cell>
        </row>
        <row r="59">
          <cell r="A59">
            <v>0.4</v>
          </cell>
        </row>
        <row r="63">
          <cell r="A63">
            <v>2500</v>
          </cell>
        </row>
        <row r="73">
          <cell r="A73">
            <v>6000</v>
          </cell>
        </row>
        <row r="74">
          <cell r="A74">
            <v>0.6</v>
          </cell>
        </row>
        <row r="75">
          <cell r="A75">
            <v>0.4</v>
          </cell>
          <cell r="D75">
            <v>0.3</v>
          </cell>
        </row>
        <row r="76">
          <cell r="A76">
            <v>0.19600000000000001</v>
          </cell>
        </row>
        <row r="83">
          <cell r="A83">
            <v>100000</v>
          </cell>
        </row>
        <row r="85">
          <cell r="A85">
            <v>1000</v>
          </cell>
        </row>
        <row r="88">
          <cell r="A88">
            <v>0.33333333333333337</v>
          </cell>
        </row>
        <row r="89">
          <cell r="A89">
            <v>30000</v>
          </cell>
        </row>
        <row r="90">
          <cell r="A90">
            <v>32520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Énoncé"/>
      <sheetName val="Budget_de_trésorerie"/>
      <sheetName val="Plan_de_trésorerie"/>
      <sheetName val="Compte_de_résultat+bilan"/>
    </sheetNames>
    <sheetDataSet>
      <sheetData sheetId="0">
        <row r="6">
          <cell r="A6">
            <v>7.0000000000000007E-2</v>
          </cell>
        </row>
        <row r="21">
          <cell r="B21">
            <v>1000</v>
          </cell>
        </row>
        <row r="24">
          <cell r="A24">
            <v>21000</v>
          </cell>
        </row>
        <row r="37">
          <cell r="A37">
            <v>0.5</v>
          </cell>
          <cell r="D37">
            <v>0.5</v>
          </cell>
        </row>
        <row r="38">
          <cell r="A38">
            <v>40000</v>
          </cell>
        </row>
        <row r="39">
          <cell r="A39">
            <v>0.11</v>
          </cell>
        </row>
        <row r="49">
          <cell r="A49">
            <v>0.5</v>
          </cell>
          <cell r="C49">
            <v>0.5</v>
          </cell>
        </row>
        <row r="59">
          <cell r="A59">
            <v>0.4</v>
          </cell>
        </row>
        <row r="63">
          <cell r="A63">
            <v>2500</v>
          </cell>
        </row>
        <row r="73">
          <cell r="A73">
            <v>6000</v>
          </cell>
        </row>
        <row r="74">
          <cell r="A74">
            <v>0.6</v>
          </cell>
        </row>
        <row r="75">
          <cell r="A75">
            <v>0.4</v>
          </cell>
          <cell r="D75">
            <v>0.3</v>
          </cell>
        </row>
        <row r="76">
          <cell r="A76">
            <v>0.19600000000000001</v>
          </cell>
        </row>
        <row r="83">
          <cell r="A83">
            <v>100000</v>
          </cell>
        </row>
        <row r="85">
          <cell r="A85">
            <v>1000</v>
          </cell>
        </row>
        <row r="88">
          <cell r="A88">
            <v>0.33333333333333337</v>
          </cell>
        </row>
        <row r="89">
          <cell r="A89">
            <v>30000</v>
          </cell>
        </row>
        <row r="90">
          <cell r="A90">
            <v>32520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Énoncé"/>
      <sheetName val="Budget_de_trésorerie"/>
      <sheetName val="Plan_de_trésorerie"/>
      <sheetName val="Compte_de_résultat+bilan"/>
    </sheetNames>
    <sheetDataSet>
      <sheetData sheetId="0">
        <row r="6">
          <cell r="A6">
            <v>7.0000000000000007E-2</v>
          </cell>
        </row>
        <row r="21">
          <cell r="B21">
            <v>1000</v>
          </cell>
        </row>
        <row r="24">
          <cell r="A24">
            <v>21000</v>
          </cell>
        </row>
        <row r="37">
          <cell r="A37">
            <v>0.5</v>
          </cell>
          <cell r="D37">
            <v>0.5</v>
          </cell>
        </row>
        <row r="38">
          <cell r="A38">
            <v>40000</v>
          </cell>
        </row>
        <row r="39">
          <cell r="A39">
            <v>0.11</v>
          </cell>
        </row>
        <row r="49">
          <cell r="A49">
            <v>0.5</v>
          </cell>
          <cell r="C49">
            <v>0.5</v>
          </cell>
        </row>
        <row r="59">
          <cell r="A59">
            <v>0.4</v>
          </cell>
        </row>
        <row r="63">
          <cell r="A63">
            <v>2500</v>
          </cell>
        </row>
        <row r="73">
          <cell r="A73">
            <v>6000</v>
          </cell>
        </row>
        <row r="74">
          <cell r="A74">
            <v>0.6</v>
          </cell>
        </row>
        <row r="75">
          <cell r="A75">
            <v>0.4</v>
          </cell>
          <cell r="D75">
            <v>0.3</v>
          </cell>
        </row>
        <row r="76">
          <cell r="A76">
            <v>0.19600000000000001</v>
          </cell>
        </row>
        <row r="83">
          <cell r="A83">
            <v>100000</v>
          </cell>
        </row>
        <row r="85">
          <cell r="A85">
            <v>1000</v>
          </cell>
        </row>
        <row r="88">
          <cell r="A88">
            <v>0.33333333333333337</v>
          </cell>
        </row>
        <row r="89">
          <cell r="A89">
            <v>30000</v>
          </cell>
        </row>
        <row r="90">
          <cell r="A90">
            <v>32520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le24"/>
      <sheetName val="Feuille25"/>
      <sheetName val="Feuille26"/>
      <sheetName val="Feuille27"/>
      <sheetName val="Feuille28"/>
      <sheetName val="Feuille29"/>
      <sheetName val="Feuille30"/>
      <sheetName val="Feuille31"/>
      <sheetName val="Récap Invest"/>
      <sheetName val="Schéma de finance"/>
      <sheetName val="Dotatations aux amort"/>
      <sheetName val="Evaluation CA"/>
      <sheetName val="Balance13"/>
      <sheetName val="Feuil2"/>
      <sheetName val="Feuil3"/>
      <sheetName val="Feuil4"/>
      <sheetName val="CalculPF"/>
      <sheetName val="Retrait. donnees comp."/>
      <sheetName val="Immobilisations"/>
      <sheetName val="BilanEco"/>
      <sheetName val="FCF"/>
      <sheetName val="Crea_val"/>
      <sheetName val="Terme financier"/>
      <sheetName val="ArpegeImp"/>
      <sheetName val="Retrait.Donnees comp"/>
      <sheetName val="bILANS ECO"/>
      <sheetName val="Tableau de flux"/>
      <sheetName val="FCF2"/>
      <sheetName val="RapportAnnuel"/>
      <sheetName val="Analyse BFR"/>
      <sheetName val="Blance imp"/>
      <sheetName val="Traitement Balance"/>
      <sheetName val="Retraitements"/>
      <sheetName val="Masse salariale"/>
      <sheetName val="Estimation CA"/>
      <sheetName val="Charges d'exploit"/>
      <sheetName val="Marge sur couts variables"/>
      <sheetName val="Bridge Negoce"/>
      <sheetName val="Negoce CGraph"/>
      <sheetName val="Industrie CV"/>
      <sheetName val="Bridge industrie"/>
      <sheetName val="Bilan Pool de fonds"/>
      <sheetName val="Ratios"/>
      <sheetName val="Plan de financement"/>
      <sheetName val="Graphs"/>
      <sheetName val="Balance15"/>
      <sheetName val="Balance17"/>
      <sheetName val="Balance19"/>
      <sheetName val="Compte de résultats prév SIG"/>
      <sheetName val="Indicat Financiers et chifrclés"/>
      <sheetName val="Amort du pret v2"/>
      <sheetName val="Amort du pret"/>
      <sheetName val="Sommaire"/>
      <sheetName val="Hypothèses"/>
      <sheetName val="Récap_Invest"/>
      <sheetName val="Schéma_de_finance"/>
      <sheetName val="Dotatations_aux_amort"/>
      <sheetName val="Evaluation_CA"/>
      <sheetName val="Retrait__donnees_comp_"/>
      <sheetName val="Terme_financier"/>
      <sheetName val="Retrait_Donnees_comp"/>
      <sheetName val="bILANS_ECO"/>
      <sheetName val="Tableau_de_flux"/>
      <sheetName val="Analyse_BFR"/>
      <sheetName val="Blance_imp"/>
      <sheetName val="Traitement_Balance"/>
      <sheetName val="Masse_salariale"/>
      <sheetName val="Estimation_CA"/>
      <sheetName val="Charges_d'exploit"/>
      <sheetName val="Marge_sur_couts_variables"/>
      <sheetName val="Bridge_Negoce"/>
      <sheetName val="Negoce_CGraph"/>
      <sheetName val="Industrie_CV"/>
      <sheetName val="Bridge_industrie"/>
      <sheetName val="Bilan_Pool_de_fonds"/>
      <sheetName val="Plan_de_financement"/>
      <sheetName val="Compte_de_résultats_prév_SIG"/>
      <sheetName val="Indicat_Financiers_et_chifrclés"/>
      <sheetName val="Amort_du_pret_v2"/>
      <sheetName val="Amort_du_pr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D5">
            <v>0</v>
          </cell>
        </row>
        <row r="7">
          <cell r="D7">
            <v>0</v>
          </cell>
        </row>
        <row r="20">
          <cell r="D20">
            <v>0</v>
          </cell>
        </row>
        <row r="22">
          <cell r="D22">
            <v>1316339250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3">
          <cell r="C13" t="e">
            <v>#REF!</v>
          </cell>
        </row>
      </sheetData>
      <sheetData sheetId="38" refreshError="1"/>
      <sheetData sheetId="39" refreshError="1"/>
      <sheetData sheetId="40">
        <row r="13">
          <cell r="C13" t="e">
            <v>#REF!</v>
          </cell>
        </row>
      </sheetData>
      <sheetData sheetId="41">
        <row r="41">
          <cell r="J41" t="str">
            <v>Fonds associatifs avec droit de reprise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le24"/>
      <sheetName val="Feuille25"/>
      <sheetName val="Feuille26"/>
      <sheetName val="Feuille27"/>
      <sheetName val="Feuille28"/>
      <sheetName val="Feuille29"/>
      <sheetName val="Feuille30"/>
      <sheetName val="Feuille31"/>
      <sheetName val="Récap_Invest"/>
      <sheetName val="Schéma_de_finance"/>
      <sheetName val="Dotatations_aux_amort"/>
      <sheetName val="Evaluation_CA"/>
      <sheetName val="Balance13"/>
      <sheetName val="Feuil2"/>
      <sheetName val="Feuil3"/>
      <sheetName val="Feuil4"/>
      <sheetName val="CalculPF"/>
      <sheetName val="Retrait__donnees_comp_"/>
      <sheetName val="Immobilisations"/>
      <sheetName val="BilanEco"/>
      <sheetName val="FCF"/>
      <sheetName val="Crea_val"/>
      <sheetName val="Terme_financier"/>
      <sheetName val="ArpegeImp"/>
      <sheetName val="Retrait_Donnees_comp"/>
      <sheetName val="bILANS_ECO"/>
      <sheetName val="Tableau_de_flux"/>
      <sheetName val="FCF2"/>
      <sheetName val="RapportAnnuel"/>
      <sheetName val="Analyse_BFR"/>
      <sheetName val="Blance_imp"/>
      <sheetName val="Traitement_Balance"/>
      <sheetName val="Retraitements"/>
      <sheetName val="Masse_salariale"/>
      <sheetName val="Estimation_CA"/>
      <sheetName val="Charges_d'exploit"/>
      <sheetName val="Marge_sur_couts_variables"/>
      <sheetName val="Bridge_Negoce"/>
      <sheetName val="Negoce_CGraph"/>
      <sheetName val="Industrie_CV"/>
      <sheetName val="Bridge_industrie"/>
      <sheetName val="Bilan_Pool_de_fonds"/>
      <sheetName val="Ratios"/>
      <sheetName val="Plan_de_financement"/>
      <sheetName val="Graphs"/>
      <sheetName val="Balance15"/>
      <sheetName val="Balance17"/>
      <sheetName val="Balance19"/>
      <sheetName val="Compte_de_résultats_prév_SIG"/>
      <sheetName val="Indicat_Financiers_et_chifrclés"/>
      <sheetName val="Amort_du_pret_v2"/>
      <sheetName val="Amort_du_pret"/>
      <sheetName val="Sommaire"/>
      <sheetName val="Hypothè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D5">
            <v>0</v>
          </cell>
        </row>
        <row r="7">
          <cell r="D7">
            <v>0</v>
          </cell>
        </row>
        <row r="20">
          <cell r="D20">
            <v>0</v>
          </cell>
        </row>
        <row r="22">
          <cell r="D22">
            <v>1316339250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idge_industrie1"/>
      <sheetName val="Bridge_Negoce1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iliser_le_suivi_des_factures1"/>
      <sheetName val="Facture"/>
      <sheetName val="Clients"/>
      <sheetName val="Factures_–_Principal1"/>
      <sheetName val="Détails_de_la_facture1"/>
      <sheetName val="Suivi_facture_ventes11"/>
      <sheetName val="Utiliser_le_suivi_des_factures"/>
      <sheetName val="Factures_–_Principal"/>
      <sheetName val="Détails_de_la_facture"/>
      <sheetName val="Suivi_facture_ventes1"/>
    </sheetNames>
    <sheetDataSet>
      <sheetData sheetId="0"/>
      <sheetData sheetId="1">
        <row r="1">
          <cell r="B1" t="str">
            <v>nom de la société</v>
          </cell>
        </row>
        <row r="8">
          <cell r="L8" t="str">
            <v>3-456-1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iliser le suivi des factures"/>
      <sheetName val="Facture"/>
      <sheetName val="Clients"/>
      <sheetName val="Factures – Principal"/>
      <sheetName val="Détails de la facture"/>
      <sheetName val="Suivi facture ventes1"/>
      <sheetName val="Utiliser_le_suivi_des_factures"/>
      <sheetName val="Factures_–_Principal"/>
      <sheetName val="Détails_de_la_facture"/>
      <sheetName val="Suivi_facture_ventes1"/>
    </sheetNames>
    <sheetDataSet>
      <sheetData sheetId="0"/>
      <sheetData sheetId="1">
        <row r="1">
          <cell r="B1" t="str">
            <v>nom de la société</v>
          </cell>
        </row>
        <row r="8">
          <cell r="L8" t="str">
            <v>3-456-1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iliser_le_suivi_des_factures"/>
      <sheetName val="Facture"/>
      <sheetName val="Clients"/>
      <sheetName val="Factures_–_Principal"/>
      <sheetName val="Détails_de_la_facture"/>
      <sheetName val="Suivi_facture_ventes1"/>
    </sheetNames>
    <sheetDataSet>
      <sheetData sheetId="0"/>
      <sheetData sheetId="1">
        <row r="1">
          <cell r="B1" t="str">
            <v>nom de la société</v>
          </cell>
        </row>
        <row r="8">
          <cell r="L8" t="str">
            <v>3-456-1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ure"/>
      <sheetName val="Utiliser_le_suivi_des_factures"/>
      <sheetName val="Clients"/>
      <sheetName val="Factures_–_Principal"/>
      <sheetName val="Détails_de_la_facture"/>
      <sheetName val="Suivi_facture_ventes1"/>
      <sheetName val="Utiliser le suivi des factures"/>
      <sheetName val="Factures – Principal"/>
      <sheetName val="Détails de la facture"/>
      <sheetName val="Suivi facture ventes1"/>
    </sheetNames>
    <sheetDataSet>
      <sheetData sheetId="0">
        <row r="1">
          <cell r="B1" t="str">
            <v>nom de la société</v>
          </cell>
        </row>
        <row r="8">
          <cell r="L8" t="str">
            <v>3-456-1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le24"/>
      <sheetName val="Feuille25"/>
      <sheetName val="Feuille26"/>
      <sheetName val="Feuille27"/>
      <sheetName val="Feuille28"/>
      <sheetName val="Feuille29"/>
      <sheetName val="Feuille30"/>
      <sheetName val="Feuille31"/>
      <sheetName val="Récap_Invest1"/>
      <sheetName val="Schéma_de_finance1"/>
      <sheetName val="Dotatations_aux_amort1"/>
      <sheetName val="Evaluation_CA1"/>
      <sheetName val="Balance13"/>
      <sheetName val="Feuil2"/>
      <sheetName val="Feuil3"/>
      <sheetName val="Feuil4"/>
      <sheetName val="CalculPF"/>
      <sheetName val="Retrait__donnees_comp_1"/>
      <sheetName val="Immobilisations"/>
      <sheetName val="BilanEco"/>
      <sheetName val="FCF"/>
      <sheetName val="Crea_val"/>
      <sheetName val="Terme_financier1"/>
      <sheetName val="ArpegeImp"/>
      <sheetName val="Retrait_Donnees_comp1"/>
      <sheetName val="bILANS_ECO1"/>
      <sheetName val="Tableau_de_flux1"/>
      <sheetName val="FCF2"/>
      <sheetName val="RapportAnnuel"/>
      <sheetName val="Analyse_BFR1"/>
      <sheetName val="Blance_imp1"/>
      <sheetName val="Traitement_Balance1"/>
      <sheetName val="Retraitements"/>
      <sheetName val="Masse_salariale1"/>
      <sheetName val="Estimation_CA1"/>
      <sheetName val="Charges_d'exploit1"/>
      <sheetName val="Marge_sur_couts_variables1"/>
      <sheetName val="Bridge_Negoce1"/>
      <sheetName val="Negoce_CGraph1"/>
      <sheetName val="Industrie_CV1"/>
      <sheetName val="Bridge_industrie1"/>
      <sheetName val="Bilan_Pool_de_fonds1"/>
      <sheetName val="Ratios"/>
      <sheetName val="Plan_de_financement1"/>
      <sheetName val="Graphs"/>
      <sheetName val="Balance15"/>
      <sheetName val="Balance17"/>
      <sheetName val="Balance19"/>
      <sheetName val="Compte_de_résultats_prév_SIG1"/>
      <sheetName val="Indicat_Financiers_et_chifrclé1"/>
      <sheetName val="Amort_du_pret_v21"/>
      <sheetName val="Amort_du_pret1"/>
      <sheetName val="Sommaire"/>
      <sheetName val="Hypothèses"/>
      <sheetName val="Récap_Invest"/>
      <sheetName val="Schéma_de_finance"/>
      <sheetName val="Dotatations_aux_amort"/>
      <sheetName val="Evaluation_CA"/>
      <sheetName val="Retrait__donnees_comp_"/>
      <sheetName val="Terme_financier"/>
      <sheetName val="Retrait_Donnees_comp"/>
      <sheetName val="bILANS_ECO"/>
      <sheetName val="Tableau_de_flux"/>
      <sheetName val="Analyse_BFR"/>
      <sheetName val="Blance_imp"/>
      <sheetName val="Traitement_Balance"/>
      <sheetName val="Masse_salariale"/>
      <sheetName val="Estimation_CA"/>
      <sheetName val="Charges_d'exploit"/>
      <sheetName val="Marge_sur_couts_variables"/>
      <sheetName val="Bridge_Negoce"/>
      <sheetName val="Negoce_CGraph"/>
      <sheetName val="Industrie_CV"/>
      <sheetName val="Bridge_industrie"/>
      <sheetName val="Bilan_Pool_de_fonds"/>
      <sheetName val="Plan_de_financement"/>
      <sheetName val="Compte_de_résultats_prév_SIG"/>
      <sheetName val="Indicat_Financiers_et_chifrclés"/>
      <sheetName val="Amort_du_pret_v2"/>
      <sheetName val="Amort_du_pret"/>
      <sheetName val="Récap_Invest2"/>
      <sheetName val="Schéma_de_finance2"/>
      <sheetName val="Dotatations_aux_amort2"/>
      <sheetName val="Evaluation_CA2"/>
      <sheetName val="Retrait__donnees_comp_2"/>
      <sheetName val="Terme_financier2"/>
      <sheetName val="Retrait_Donnees_comp2"/>
      <sheetName val="bILANS_ECO2"/>
      <sheetName val="Tableau_de_flux2"/>
      <sheetName val="Analyse_BFR2"/>
      <sheetName val="Blance_imp2"/>
      <sheetName val="Traitement_Balance2"/>
      <sheetName val="Masse_salariale2"/>
      <sheetName val="Estimation_CA2"/>
      <sheetName val="Charges_d'exploit2"/>
      <sheetName val="Marge_sur_couts_variables2"/>
      <sheetName val="Bridge_Negoce2"/>
      <sheetName val="Negoce_CGraph2"/>
      <sheetName val="Industrie_CV2"/>
      <sheetName val="Bridge_industrie2"/>
      <sheetName val="Bilan_Pool_de_fonds2"/>
      <sheetName val="Plan_de_financement2"/>
      <sheetName val="Compte_de_résultats_prév_SIG2"/>
      <sheetName val="Indicat_Financiers_et_chifrclé2"/>
      <sheetName val="Amort_du_pret_v22"/>
      <sheetName val="Amort_du_pr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D5">
            <v>0</v>
          </cell>
        </row>
        <row r="7">
          <cell r="D7">
            <v>0</v>
          </cell>
        </row>
        <row r="20">
          <cell r="D20">
            <v>0</v>
          </cell>
        </row>
        <row r="22">
          <cell r="D22">
            <v>1316339250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ARAM"/>
      <sheetName val="B"/>
      <sheetName val="Bbis"/>
      <sheetName val="CPo"/>
      <sheetName val="Emp"/>
      <sheetName val="Prêt"/>
      <sheetName val="Prov"/>
      <sheetName val="T1"/>
      <sheetName val="T2"/>
      <sheetName val="T3"/>
      <sheetName val="T4"/>
      <sheetName val="T4 (2)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3 (2)"/>
      <sheetName val="A1"/>
      <sheetName val="A2"/>
      <sheetName val="P1"/>
      <sheetName val="P2"/>
      <sheetName val="ActLG"/>
      <sheetName val="PasLG"/>
      <sheetName val="C1"/>
      <sheetName val="PR1"/>
      <sheetName val="C2"/>
      <sheetName val="PR2"/>
      <sheetName val="ChaLG"/>
      <sheetName val="Aide TAF"/>
      <sheetName val="ProLG"/>
      <sheetName val="TAF1,2"/>
      <sheetName val="TAF3"/>
      <sheetName val="TAF4"/>
      <sheetName val="Etat ann"/>
      <sheetName val="Ann III"/>
      <sheetName val="52Charges"/>
      <sheetName val="55DGI"/>
      <sheetName val="BIC"/>
      <sheetName val="Test"/>
      <sheetName val="T4_(2)"/>
      <sheetName val="T13_(2)"/>
      <sheetName val="Aide_TAF"/>
      <sheetName val="Etat_ann"/>
      <sheetName val="Ann_III"/>
      <sheetName val="T4_(2)1"/>
      <sheetName val="T13_(2)1"/>
      <sheetName val="Aide_TAF1"/>
      <sheetName val="Etat_ann1"/>
      <sheetName val="Ann_III1"/>
      <sheetName val="T4_(2)2"/>
      <sheetName val="T13_(2)2"/>
      <sheetName val="Aide_TAF2"/>
      <sheetName val="Etat_ann2"/>
      <sheetName val="Ann_III2"/>
    </sheetNames>
    <sheetDataSet>
      <sheetData sheetId="0" refreshError="1"/>
      <sheetData sheetId="1" refreshError="1"/>
      <sheetData sheetId="2" refreshError="1"/>
      <sheetData sheetId="3">
        <row r="6">
          <cell r="C6">
            <v>23500000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4">
          <cell r="K14">
            <v>0</v>
          </cell>
        </row>
        <row r="19">
          <cell r="F19">
            <v>0</v>
          </cell>
          <cell r="K19">
            <v>0</v>
          </cell>
        </row>
        <row r="25">
          <cell r="F25">
            <v>0</v>
          </cell>
          <cell r="K25">
            <v>0</v>
          </cell>
        </row>
        <row r="26">
          <cell r="F26">
            <v>0</v>
          </cell>
        </row>
        <row r="27">
          <cell r="F27">
            <v>0</v>
          </cell>
          <cell r="G27">
            <v>0</v>
          </cell>
          <cell r="K27">
            <v>0</v>
          </cell>
        </row>
        <row r="28">
          <cell r="F28">
            <v>0</v>
          </cell>
        </row>
        <row r="31">
          <cell r="K31">
            <v>0</v>
          </cell>
        </row>
        <row r="34">
          <cell r="F34">
            <v>0</v>
          </cell>
          <cell r="J34">
            <v>0</v>
          </cell>
        </row>
      </sheetData>
      <sheetData sheetId="9"/>
      <sheetData sheetId="10"/>
      <sheetData sheetId="11" refreshError="1"/>
      <sheetData sheetId="12" refreshError="1"/>
      <sheetData sheetId="13"/>
      <sheetData sheetId="14">
        <row r="18">
          <cell r="K18">
            <v>0</v>
          </cell>
        </row>
        <row r="23">
          <cell r="K23">
            <v>0</v>
          </cell>
        </row>
        <row r="25">
          <cell r="K25">
            <v>40968750</v>
          </cell>
          <cell r="M25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3">
          <cell r="N23">
            <v>5074375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55">
          <cell r="G55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ARAM"/>
      <sheetName val="B"/>
      <sheetName val="Bbis"/>
      <sheetName val="CPo"/>
      <sheetName val="Emp"/>
      <sheetName val="Prêt"/>
      <sheetName val="Prov"/>
      <sheetName val="T1"/>
      <sheetName val="T2"/>
      <sheetName val="T3"/>
      <sheetName val="T4"/>
      <sheetName val="T4_(2)1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3_(2)1"/>
      <sheetName val="A1"/>
      <sheetName val="A2"/>
      <sheetName val="P1"/>
      <sheetName val="P2"/>
      <sheetName val="ActLG"/>
      <sheetName val="PasLG"/>
      <sheetName val="C1"/>
      <sheetName val="PR1"/>
      <sheetName val="C2"/>
      <sheetName val="PR2"/>
      <sheetName val="ChaLG"/>
      <sheetName val="Aide_TAF1"/>
      <sheetName val="ProLG"/>
      <sheetName val="TAF1,2"/>
      <sheetName val="TAF3"/>
      <sheetName val="TAF4"/>
      <sheetName val="Etat_ann1"/>
      <sheetName val="Ann_III1"/>
      <sheetName val="52Charges"/>
      <sheetName val="55DGI"/>
      <sheetName val="BIC"/>
      <sheetName val="Test"/>
      <sheetName val="T4_(2)"/>
      <sheetName val="T13_(2)"/>
      <sheetName val="Aide_TAF"/>
      <sheetName val="Etat_ann"/>
      <sheetName val="Ann_III"/>
      <sheetName val="T4_(2)2"/>
      <sheetName val="T13_(2)2"/>
      <sheetName val="Aide_TAF2"/>
      <sheetName val="Etat_ann2"/>
      <sheetName val="Ann_II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K14">
            <v>0</v>
          </cell>
        </row>
        <row r="19">
          <cell r="F19">
            <v>0</v>
          </cell>
          <cell r="K19">
            <v>0</v>
          </cell>
        </row>
        <row r="25">
          <cell r="F25">
            <v>0</v>
          </cell>
          <cell r="K25">
            <v>0</v>
          </cell>
        </row>
        <row r="26">
          <cell r="F26">
            <v>0</v>
          </cell>
        </row>
        <row r="27">
          <cell r="F27">
            <v>0</v>
          </cell>
          <cell r="G27">
            <v>0</v>
          </cell>
          <cell r="K27">
            <v>0</v>
          </cell>
        </row>
        <row r="28">
          <cell r="F28">
            <v>0</v>
          </cell>
        </row>
        <row r="31">
          <cell r="K31">
            <v>0</v>
          </cell>
        </row>
        <row r="34">
          <cell r="F34">
            <v>0</v>
          </cell>
          <cell r="J34">
            <v>0</v>
          </cell>
        </row>
      </sheetData>
      <sheetData sheetId="9"/>
      <sheetData sheetId="10"/>
      <sheetData sheetId="11"/>
      <sheetData sheetId="12"/>
      <sheetData sheetId="13"/>
      <sheetData sheetId="14">
        <row r="18">
          <cell r="K18">
            <v>0</v>
          </cell>
        </row>
        <row r="23">
          <cell r="K23">
            <v>0</v>
          </cell>
        </row>
        <row r="25">
          <cell r="K25">
            <v>40968750</v>
          </cell>
          <cell r="M25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v"/>
      <sheetName val="Fév"/>
      <sheetName val="Mars"/>
      <sheetName val="Avril"/>
      <sheetName val="Mai"/>
      <sheetName val="Juin"/>
      <sheetName val="juillet"/>
      <sheetName val="aout"/>
      <sheetName val="Sept"/>
      <sheetName val="Octo"/>
      <sheetName val="Nov"/>
      <sheetName val="Déc"/>
      <sheetName val="13EME MOIS"/>
      <sheetName val="LIVRE DE PAIE ANNUEL 2022"/>
      <sheetName val="AVANT DAS"/>
      <sheetName val="CENTRA SAL."/>
      <sheetName val="PREPA DAS"/>
      <sheetName val="DAS I"/>
      <sheetName val="BULL IND"/>
      <sheetName val="DAS II A"/>
      <sheetName val="VER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O7">
            <v>0</v>
          </cell>
        </row>
        <row r="10">
          <cell r="I10">
            <v>0</v>
          </cell>
        </row>
        <row r="15">
          <cell r="D15">
            <v>0</v>
          </cell>
        </row>
        <row r="21">
          <cell r="I21">
            <v>0</v>
          </cell>
        </row>
      </sheetData>
      <sheetData sheetId="17" refreshError="1">
        <row r="14">
          <cell r="Q14">
            <v>2314629.6923076925</v>
          </cell>
        </row>
        <row r="17">
          <cell r="Q17">
            <v>0</v>
          </cell>
        </row>
        <row r="82">
          <cell r="Q82">
            <v>0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HOUDIHOUO"/>
      <sheetName val="BANDOKI AVELLE"/>
      <sheetName val="BIANKATOU MURIELLE "/>
      <sheetName val="BOURGEON URIELLE"/>
      <sheetName val="GUIMBI NICOLE"/>
      <sheetName val="LEKOU Gerda  "/>
      <sheetName val="LOMBA Chimene"/>
      <sheetName val="MANTINOU Michele"/>
      <sheetName val="MAVOUNGOU Julie"/>
      <sheetName val="MOBIE Avent"/>
      <sheetName val="NGOMA JESSICA"/>
      <sheetName val="NGOMA Noellya "/>
      <sheetName val="NKAYA Nupsiah"/>
      <sheetName val="NLENVO BOUKAKA Grace Omega"/>
      <sheetName val="NOMBHOT THERESE"/>
      <sheetName val="OMBERASONI Tatiana"/>
      <sheetName val="OUABALOUKOU Nadine"/>
      <sheetName val="PEGUELA RAMA"/>
      <sheetName val="PEGUELA RAMA CONGES"/>
      <sheetName val="BABANZILA Diovelie"/>
      <sheetName val="RECAP NET A PAYER"/>
      <sheetName val="LIVRE DE PAIE"/>
      <sheetName val="CNSS"/>
      <sheetName val="DECLARATION NOMINATIVE CNSS"/>
      <sheetName val="PHARMACIE "/>
      <sheetName val="TCHIMBINDA EMELINE"/>
      <sheetName val="TCHICAMBOUD Andrevia c"/>
      <sheetName val="FRAIS PHARMACEUTIQUES SAL 2023"/>
      <sheetName val="FRAIS PHARMACEUTIQUES SAL, 2022"/>
      <sheetName val="FRAIS PHARMACEUTIQUES 2021"/>
      <sheetName val="FRAIS PHARMACEUTIQUES SAL, 2020"/>
      <sheetName val="DECLARATION TVA"/>
      <sheetName val="BIENS ET SERVICES LOCAUX"/>
      <sheetName val="CA TAXABLE (TVA COLLECTEE)"/>
      <sheetName val="BNC"/>
      <sheetName val="CA NON TAXABLE"/>
      <sheetName val="DECLARATION_GENERALE"/>
      <sheetName val="TSS"/>
      <sheetName val="ECART "/>
      <sheetName val="MANQUANT DE CAISSE"/>
      <sheetName val="Jours feriés"/>
      <sheetName val="RECAP PRET AUX PERSO"/>
      <sheetName val="Rejet de bon  Personnel"/>
    </sheetNames>
    <sheetDataSet>
      <sheetData sheetId="0">
        <row r="21">
          <cell r="F21">
            <v>114800</v>
          </cell>
        </row>
        <row r="40">
          <cell r="C40">
            <v>1000</v>
          </cell>
        </row>
        <row r="41">
          <cell r="G41"/>
        </row>
        <row r="46">
          <cell r="G46"/>
        </row>
        <row r="60">
          <cell r="H60">
            <v>174474.68160000001</v>
          </cell>
        </row>
      </sheetData>
      <sheetData sheetId="1">
        <row r="21">
          <cell r="F21">
            <v>90245</v>
          </cell>
        </row>
        <row r="40">
          <cell r="G40">
            <v>-1000</v>
          </cell>
        </row>
        <row r="41">
          <cell r="G41"/>
        </row>
        <row r="46">
          <cell r="G46"/>
        </row>
        <row r="62">
          <cell r="H62">
            <v>93992.794092307682</v>
          </cell>
        </row>
      </sheetData>
      <sheetData sheetId="2">
        <row r="20">
          <cell r="F20">
            <v>122720</v>
          </cell>
        </row>
        <row r="41">
          <cell r="C41">
            <v>1000</v>
          </cell>
        </row>
        <row r="42">
          <cell r="G42"/>
        </row>
        <row r="47">
          <cell r="G47"/>
        </row>
        <row r="62">
          <cell r="H62">
            <v>185301.34528000001</v>
          </cell>
        </row>
      </sheetData>
      <sheetData sheetId="3">
        <row r="20">
          <cell r="F20">
            <v>500000</v>
          </cell>
        </row>
        <row r="42">
          <cell r="G42"/>
        </row>
        <row r="61">
          <cell r="H61">
            <v>1095946</v>
          </cell>
        </row>
      </sheetData>
      <sheetData sheetId="4">
        <row r="20">
          <cell r="F20">
            <v>100410</v>
          </cell>
        </row>
        <row r="40">
          <cell r="G40">
            <v>-1000</v>
          </cell>
        </row>
        <row r="46">
          <cell r="G46"/>
        </row>
        <row r="60">
          <cell r="H60">
            <v>156413.85984000002</v>
          </cell>
        </row>
      </sheetData>
      <sheetData sheetId="5">
        <row r="20">
          <cell r="F20">
            <v>110840</v>
          </cell>
        </row>
        <row r="38">
          <cell r="G38">
            <v>-1000</v>
          </cell>
        </row>
        <row r="39">
          <cell r="G39"/>
        </row>
        <row r="59">
          <cell r="H59">
            <v>123261.15456</v>
          </cell>
        </row>
      </sheetData>
      <sheetData sheetId="6">
        <row r="20">
          <cell r="F20">
            <v>110840</v>
          </cell>
        </row>
        <row r="41">
          <cell r="G41">
            <v>-1000</v>
          </cell>
        </row>
        <row r="42">
          <cell r="G42"/>
        </row>
        <row r="47">
          <cell r="G47"/>
        </row>
        <row r="62">
          <cell r="H62">
            <v>103545.39904000002</v>
          </cell>
        </row>
      </sheetData>
      <sheetData sheetId="7">
        <row r="21">
          <cell r="F21">
            <v>90245</v>
          </cell>
        </row>
        <row r="41">
          <cell r="G41"/>
        </row>
        <row r="45">
          <cell r="G45"/>
        </row>
        <row r="46">
          <cell r="G46"/>
        </row>
        <row r="62">
          <cell r="H62">
            <v>117991.23692307693</v>
          </cell>
        </row>
      </sheetData>
      <sheetData sheetId="8">
        <row r="21">
          <cell r="F21">
            <v>97020</v>
          </cell>
        </row>
        <row r="41">
          <cell r="G41"/>
        </row>
        <row r="45">
          <cell r="G45"/>
        </row>
        <row r="46">
          <cell r="G46"/>
        </row>
        <row r="61">
          <cell r="H61">
            <v>144141.35999999999</v>
          </cell>
        </row>
      </sheetData>
      <sheetData sheetId="9">
        <row r="21">
          <cell r="F21">
            <v>114800</v>
          </cell>
        </row>
        <row r="46">
          <cell r="G46"/>
        </row>
        <row r="50">
          <cell r="G50"/>
        </row>
        <row r="62">
          <cell r="H62">
            <v>123454.84159999999</v>
          </cell>
        </row>
      </sheetData>
      <sheetData sheetId="10">
        <row r="20">
          <cell r="F20">
            <v>90245</v>
          </cell>
        </row>
        <row r="42">
          <cell r="G42"/>
        </row>
        <row r="47">
          <cell r="G47"/>
        </row>
        <row r="63">
          <cell r="H63">
            <v>109328.16</v>
          </cell>
        </row>
      </sheetData>
      <sheetData sheetId="11">
        <row r="20">
          <cell r="F20">
            <v>93635</v>
          </cell>
        </row>
        <row r="41">
          <cell r="G41"/>
        </row>
        <row r="46">
          <cell r="G46"/>
        </row>
        <row r="62">
          <cell r="H62">
            <v>64594.306559999997</v>
          </cell>
        </row>
      </sheetData>
      <sheetData sheetId="12">
        <row r="20">
          <cell r="F20">
            <v>110840.08</v>
          </cell>
        </row>
        <row r="43">
          <cell r="G43"/>
        </row>
        <row r="47">
          <cell r="G47"/>
        </row>
        <row r="48">
          <cell r="G48"/>
        </row>
        <row r="63">
          <cell r="H63">
            <v>174686.4477696</v>
          </cell>
        </row>
      </sheetData>
      <sheetData sheetId="13">
        <row r="20">
          <cell r="F20">
            <v>106576.92307692308</v>
          </cell>
        </row>
        <row r="40">
          <cell r="G40"/>
        </row>
        <row r="44">
          <cell r="G44"/>
        </row>
        <row r="45">
          <cell r="G45"/>
        </row>
        <row r="49">
          <cell r="G49"/>
        </row>
        <row r="61">
          <cell r="H61">
            <v>117671.07692307692</v>
          </cell>
        </row>
      </sheetData>
      <sheetData sheetId="14">
        <row r="20">
          <cell r="F20">
            <v>73835</v>
          </cell>
        </row>
        <row r="41">
          <cell r="G41"/>
        </row>
        <row r="62">
          <cell r="H62">
            <v>28262.072</v>
          </cell>
        </row>
      </sheetData>
      <sheetData sheetId="15">
        <row r="20">
          <cell r="F20">
            <v>110840</v>
          </cell>
        </row>
        <row r="42">
          <cell r="G42"/>
        </row>
        <row r="47">
          <cell r="G47"/>
        </row>
        <row r="48">
          <cell r="G48"/>
        </row>
        <row r="49">
          <cell r="G49"/>
        </row>
        <row r="50">
          <cell r="G50"/>
        </row>
        <row r="51">
          <cell r="G51"/>
        </row>
        <row r="63">
          <cell r="H63">
            <v>133389.88800000001</v>
          </cell>
        </row>
      </sheetData>
      <sheetData sheetId="16">
        <row r="20">
          <cell r="F20">
            <v>90246</v>
          </cell>
        </row>
        <row r="41">
          <cell r="G41"/>
        </row>
        <row r="46">
          <cell r="G46"/>
        </row>
        <row r="47">
          <cell r="G47"/>
        </row>
        <row r="48">
          <cell r="G48"/>
        </row>
        <row r="49">
          <cell r="G49"/>
        </row>
        <row r="61">
          <cell r="H61">
            <v>112243.88567040001</v>
          </cell>
        </row>
      </sheetData>
      <sheetData sheetId="17">
        <row r="20">
          <cell r="F20">
            <v>41884.615384615383</v>
          </cell>
        </row>
        <row r="39">
          <cell r="G39"/>
        </row>
        <row r="43">
          <cell r="G43"/>
        </row>
        <row r="44">
          <cell r="G44"/>
        </row>
        <row r="47">
          <cell r="G47"/>
        </row>
        <row r="59">
          <cell r="H59">
            <v>-0.39015384617232485</v>
          </cell>
        </row>
      </sheetData>
      <sheetData sheetId="18">
        <row r="35">
          <cell r="G35">
            <v>0</v>
          </cell>
        </row>
      </sheetData>
      <sheetData sheetId="19"/>
      <sheetData sheetId="20"/>
      <sheetData sheetId="21"/>
      <sheetData sheetId="22"/>
      <sheetData sheetId="23">
        <row r="28">
          <cell r="D28">
            <v>3557509.1456615385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HOUDIHOUO"/>
      <sheetName val="BANDOKI AVELLE"/>
      <sheetName val="BANDOKI AVELLE CONGES"/>
      <sheetName val="BIANKATOU MURIELLE "/>
      <sheetName val="BOURGEON URIELLE"/>
      <sheetName val="GUIMBI NICOLE"/>
      <sheetName val="LEKOU Gerda  "/>
      <sheetName val="LOMBA Chimene"/>
      <sheetName val="MANTINOU Michele"/>
      <sheetName val="MAVOUNGOU Julie"/>
      <sheetName val="MOBIE Avent"/>
      <sheetName val="NGOMA JESSICA"/>
      <sheetName val="NGOMA Noellya "/>
      <sheetName val="NKAYA Nupsiah"/>
      <sheetName val="NLENVO BOUKAKA Grace Omega"/>
      <sheetName val="NOMBHOT THERESE"/>
      <sheetName val="OMBERASONI Tatiana"/>
      <sheetName val="OUABALOUKOU Nadine"/>
      <sheetName val="PEGUELA RAMA"/>
      <sheetName val="BABANZILA Diovelie"/>
      <sheetName val="GALEKO ANNA"/>
      <sheetName val="RECAP NET A PAYER"/>
      <sheetName val="LIVRE DE PAIE"/>
      <sheetName val="CNSS"/>
      <sheetName val="DECLARATION NOMINATIVE CNSS"/>
      <sheetName val="PHARMACIE "/>
      <sheetName val="TCHIMBINDA EMELINE"/>
      <sheetName val="TCHICAMBOUD Andrevia c"/>
      <sheetName val="FRAIS PHARMACEUTIQUES SAL 2023"/>
      <sheetName val="FRAIS PHARMACEUTIQUES SAL, 2022"/>
      <sheetName val="FRAIS PHARMACEUTIQUES 2021"/>
      <sheetName val="FRAIS PHARMACEUTIQUES SAL, 2020"/>
      <sheetName val="DECLARATION TVA"/>
      <sheetName val="BIENS ET SERVICES LOCAUX"/>
      <sheetName val="CA TAXABLE (TVA COLLECTEE)"/>
      <sheetName val="BNC"/>
      <sheetName val="CA NON TAXABLE"/>
      <sheetName val="DECLARATION_GENERALE"/>
      <sheetName val="TSS"/>
      <sheetName val="ECART "/>
      <sheetName val="MANQUANT DE CAISSE"/>
      <sheetName val="Jours feriés"/>
      <sheetName val="RECAP PRET AUX PERSO"/>
      <sheetName val="Rejet de bon  Personnel"/>
    </sheetNames>
    <sheetDataSet>
      <sheetData sheetId="0">
        <row r="21">
          <cell r="F21">
            <v>114800</v>
          </cell>
        </row>
        <row r="40">
          <cell r="C40">
            <v>1000</v>
          </cell>
        </row>
        <row r="61">
          <cell r="H61">
            <v>164069.68160000001</v>
          </cell>
        </row>
      </sheetData>
      <sheetData sheetId="1">
        <row r="21">
          <cell r="F21">
            <v>59006.346153846156</v>
          </cell>
        </row>
        <row r="40">
          <cell r="G40">
            <v>-1000</v>
          </cell>
        </row>
        <row r="63">
          <cell r="H63">
            <v>55617.760273504282</v>
          </cell>
        </row>
      </sheetData>
      <sheetData sheetId="2">
        <row r="28">
          <cell r="F28">
            <v>153469.58012820513</v>
          </cell>
        </row>
        <row r="62">
          <cell r="H62">
            <v>133844.63753846154</v>
          </cell>
        </row>
      </sheetData>
      <sheetData sheetId="3">
        <row r="20">
          <cell r="F20">
            <v>122720</v>
          </cell>
        </row>
        <row r="41">
          <cell r="C41">
            <v>1000</v>
          </cell>
        </row>
        <row r="63">
          <cell r="H63">
            <v>164361.34528000001</v>
          </cell>
        </row>
      </sheetData>
      <sheetData sheetId="4">
        <row r="20">
          <cell r="F20">
            <v>423076.92307692306</v>
          </cell>
        </row>
        <row r="61">
          <cell r="H61">
            <v>984142.92307692312</v>
          </cell>
        </row>
      </sheetData>
      <sheetData sheetId="5">
        <row r="20">
          <cell r="F20">
            <v>100410</v>
          </cell>
        </row>
        <row r="40">
          <cell r="G40">
            <v>-1000</v>
          </cell>
        </row>
        <row r="61">
          <cell r="H61">
            <v>149597.85984000002</v>
          </cell>
        </row>
      </sheetData>
      <sheetData sheetId="6">
        <row r="20">
          <cell r="F20">
            <v>110840</v>
          </cell>
        </row>
        <row r="38">
          <cell r="G38">
            <v>-1000</v>
          </cell>
        </row>
        <row r="60">
          <cell r="H60">
            <v>124446.65456</v>
          </cell>
        </row>
      </sheetData>
      <sheetData sheetId="7">
        <row r="20">
          <cell r="F20">
            <v>110840</v>
          </cell>
        </row>
        <row r="41">
          <cell r="G41">
            <v>-1000</v>
          </cell>
        </row>
        <row r="64">
          <cell r="H64">
            <v>81236.97596307694</v>
          </cell>
        </row>
      </sheetData>
      <sheetData sheetId="8">
        <row r="21">
          <cell r="F21">
            <v>90245</v>
          </cell>
        </row>
        <row r="40">
          <cell r="G40">
            <v>-1000</v>
          </cell>
        </row>
        <row r="63">
          <cell r="H63">
            <v>98828.717333333319</v>
          </cell>
        </row>
      </sheetData>
      <sheetData sheetId="9">
        <row r="21">
          <cell r="F21">
            <v>97020</v>
          </cell>
        </row>
        <row r="40">
          <cell r="G40">
            <v>-1000</v>
          </cell>
        </row>
        <row r="62">
          <cell r="H62">
            <v>122354.43692307691</v>
          </cell>
        </row>
      </sheetData>
      <sheetData sheetId="10">
        <row r="21">
          <cell r="F21">
            <v>114800</v>
          </cell>
        </row>
        <row r="63">
          <cell r="H63">
            <v>99292.8416</v>
          </cell>
        </row>
      </sheetData>
      <sheetData sheetId="11">
        <row r="20">
          <cell r="F20">
            <v>90245</v>
          </cell>
        </row>
        <row r="64">
          <cell r="H64">
            <v>103088.16</v>
          </cell>
        </row>
      </sheetData>
      <sheetData sheetId="12">
        <row r="20">
          <cell r="F20">
            <v>93635</v>
          </cell>
        </row>
        <row r="63">
          <cell r="H63">
            <v>60932.63989333334</v>
          </cell>
        </row>
      </sheetData>
      <sheetData sheetId="13">
        <row r="20">
          <cell r="F20">
            <v>110840.08</v>
          </cell>
        </row>
        <row r="64">
          <cell r="H64">
            <v>162321.4477696</v>
          </cell>
        </row>
      </sheetData>
      <sheetData sheetId="14">
        <row r="20">
          <cell r="F20">
            <v>55420</v>
          </cell>
        </row>
        <row r="62">
          <cell r="H62">
            <v>38103.610666666667</v>
          </cell>
        </row>
      </sheetData>
      <sheetData sheetId="15">
        <row r="20">
          <cell r="F20">
            <v>73835</v>
          </cell>
        </row>
        <row r="63">
          <cell r="H63">
            <v>31514.072</v>
          </cell>
        </row>
      </sheetData>
      <sheetData sheetId="16">
        <row r="20">
          <cell r="F20">
            <v>110840</v>
          </cell>
        </row>
        <row r="64">
          <cell r="H64">
            <v>105782.31359999999</v>
          </cell>
        </row>
      </sheetData>
      <sheetData sheetId="17">
        <row r="20">
          <cell r="F20">
            <v>90246</v>
          </cell>
        </row>
        <row r="62">
          <cell r="H62">
            <v>131866.56259347691</v>
          </cell>
        </row>
      </sheetData>
      <sheetData sheetId="18">
        <row r="20">
          <cell r="F20">
            <v>92146.153846153844</v>
          </cell>
        </row>
        <row r="60">
          <cell r="H60">
            <v>226376.93729230767</v>
          </cell>
        </row>
      </sheetData>
      <sheetData sheetId="19"/>
      <sheetData sheetId="20"/>
      <sheetData sheetId="21"/>
      <sheetData sheetId="22"/>
      <sheetData sheetId="23"/>
      <sheetData sheetId="24">
        <row r="28">
          <cell r="D28">
            <v>3557121.9738666671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HOUDIHOUO"/>
      <sheetName val="BANDOKI AVELLE"/>
      <sheetName val="BIANKATOU MURIELLE "/>
      <sheetName val="BOURGEON URIELLE"/>
      <sheetName val="GUIMBI NICOLE"/>
      <sheetName val="LEKOU Gerda  "/>
      <sheetName val="LOMBA Chimene"/>
      <sheetName val="MANTINOU Michele"/>
      <sheetName val="MAVOUNGOU Julie"/>
      <sheetName val="MOBIE Avent"/>
      <sheetName val="MOBIE Avent CONGES"/>
      <sheetName val="NGOMA JESSICA"/>
      <sheetName val="NGOMA Noellya "/>
      <sheetName val="NKAYA Nupsiah"/>
      <sheetName val="NLENVO BOUKAKA Grace Omega"/>
      <sheetName val="NOMBHOT THERESE"/>
      <sheetName val="OMBERASONI Tatiana"/>
      <sheetName val="OUABALOUKOU Nadine"/>
      <sheetName val="PEGUELA RAMA"/>
      <sheetName val="BABANZILA Diovelie"/>
      <sheetName val="GALEKO ANNA"/>
      <sheetName val="RECAP NET A PAYER"/>
      <sheetName val="LIVRE DE PAIE"/>
      <sheetName val="CNSS"/>
      <sheetName val="DECLARATION NOMINATIVE CNSS"/>
      <sheetName val="PHARMACIE "/>
      <sheetName val="TCHIMBINDA EMELINE"/>
      <sheetName val="TCHICAMBOUD Andrevia c"/>
      <sheetName val="FRAIS PHARMACEUTIQUES SAL 2023"/>
      <sheetName val="FRAIS PHARMACEUTIQUES SAL, 2022"/>
      <sheetName val="FRAIS PHARMACEUTIQUES 2021"/>
      <sheetName val="FRAIS PHARMACEUTIQUES SAL, 2020"/>
      <sheetName val="DECLARATION TVA"/>
      <sheetName val="BIENS ET SERVICES LOCAUX"/>
      <sheetName val="BNC"/>
      <sheetName val="CA TAXABLE (TVA COLLECTEE)"/>
      <sheetName val="CA NON TAXABLE"/>
      <sheetName val="DECLARATION_GENERALE"/>
      <sheetName val="TSS ET TVTS"/>
      <sheetName val="TSS"/>
      <sheetName val="ECART "/>
      <sheetName val="MANQUANT DE CAISSE"/>
      <sheetName val="Jours feriés"/>
      <sheetName val="RECAP PRET AUX PERSO"/>
      <sheetName val="Rejet de bon  Personnel"/>
    </sheetNames>
    <sheetDataSet>
      <sheetData sheetId="0">
        <row r="21">
          <cell r="F21">
            <v>114800</v>
          </cell>
        </row>
        <row r="40">
          <cell r="C40">
            <v>1000</v>
          </cell>
        </row>
        <row r="61">
          <cell r="H61">
            <v>174474.68160000001</v>
          </cell>
        </row>
      </sheetData>
      <sheetData sheetId="1">
        <row r="21">
          <cell r="F21">
            <v>17354.807692307691</v>
          </cell>
        </row>
        <row r="40">
          <cell r="G40">
            <v>-1000</v>
          </cell>
        </row>
        <row r="63">
          <cell r="H63">
            <v>0.32384664224446169</v>
          </cell>
        </row>
      </sheetData>
      <sheetData sheetId="2">
        <row r="20">
          <cell r="F20">
            <v>122720</v>
          </cell>
        </row>
        <row r="41">
          <cell r="C41">
            <v>1000</v>
          </cell>
        </row>
        <row r="63">
          <cell r="H63">
            <v>101336.84528000001</v>
          </cell>
        </row>
      </sheetData>
      <sheetData sheetId="3">
        <row r="20">
          <cell r="F20">
            <v>96153.846153846156</v>
          </cell>
        </row>
        <row r="61">
          <cell r="H61">
            <v>516666.84615384613</v>
          </cell>
        </row>
      </sheetData>
      <sheetData sheetId="4">
        <row r="20">
          <cell r="F20">
            <v>100410</v>
          </cell>
        </row>
        <row r="40">
          <cell r="G40">
            <v>-1000</v>
          </cell>
        </row>
        <row r="61">
          <cell r="H61">
            <v>74015.859840000019</v>
          </cell>
        </row>
      </sheetData>
      <sheetData sheetId="5">
        <row r="10">
          <cell r="D10" t="str">
            <v>28762-N</v>
          </cell>
        </row>
        <row r="38">
          <cell r="G38">
            <v>-1000</v>
          </cell>
        </row>
        <row r="60">
          <cell r="H60">
            <v>57773.904559999995</v>
          </cell>
        </row>
      </sheetData>
      <sheetData sheetId="6">
        <row r="20">
          <cell r="F20">
            <v>110840</v>
          </cell>
        </row>
        <row r="41">
          <cell r="G41">
            <v>-1000</v>
          </cell>
        </row>
        <row r="64">
          <cell r="H64">
            <v>26078.58792000002</v>
          </cell>
        </row>
      </sheetData>
      <sheetData sheetId="7">
        <row r="21">
          <cell r="F21">
            <v>90245</v>
          </cell>
        </row>
        <row r="40">
          <cell r="G40">
            <v>-1000</v>
          </cell>
        </row>
        <row r="63">
          <cell r="H63">
            <v>36538.382222222222</v>
          </cell>
        </row>
      </sheetData>
      <sheetData sheetId="8">
        <row r="21">
          <cell r="F21">
            <v>97020</v>
          </cell>
        </row>
        <row r="62">
          <cell r="H62">
            <v>86771.359999999986</v>
          </cell>
        </row>
      </sheetData>
      <sheetData sheetId="9">
        <row r="21">
          <cell r="F21">
            <v>97138.461538461532</v>
          </cell>
        </row>
        <row r="63">
          <cell r="H63">
            <v>19287.062391794876</v>
          </cell>
        </row>
      </sheetData>
      <sheetData sheetId="10">
        <row r="31">
          <cell r="F31">
            <v>170025.75961538462</v>
          </cell>
        </row>
        <row r="63">
          <cell r="H63">
            <v>158866.7508923077</v>
          </cell>
        </row>
      </sheetData>
      <sheetData sheetId="11">
        <row r="20">
          <cell r="F20">
            <v>90245</v>
          </cell>
        </row>
        <row r="64">
          <cell r="H64">
            <v>37356.160000000003</v>
          </cell>
        </row>
      </sheetData>
      <sheetData sheetId="12">
        <row r="20">
          <cell r="F20">
            <v>93635</v>
          </cell>
        </row>
        <row r="63">
          <cell r="H63">
            <v>4392.1954488888587</v>
          </cell>
        </row>
      </sheetData>
      <sheetData sheetId="13">
        <row r="20">
          <cell r="F20">
            <v>110840.08</v>
          </cell>
        </row>
        <row r="64">
          <cell r="H64">
            <v>100705.4477696</v>
          </cell>
        </row>
      </sheetData>
      <sheetData sheetId="14">
        <row r="20">
          <cell r="F20">
            <v>55420</v>
          </cell>
        </row>
        <row r="21">
          <cell r="F21">
            <v>0</v>
          </cell>
        </row>
        <row r="22">
          <cell r="F22"/>
        </row>
        <row r="23">
          <cell r="F23"/>
        </row>
        <row r="24">
          <cell r="F24">
            <v>0</v>
          </cell>
        </row>
        <row r="25">
          <cell r="F25"/>
        </row>
        <row r="26">
          <cell r="F26"/>
        </row>
        <row r="27">
          <cell r="F27"/>
        </row>
        <row r="28">
          <cell r="F28"/>
        </row>
        <row r="29">
          <cell r="F29"/>
        </row>
        <row r="30">
          <cell r="F30"/>
        </row>
        <row r="62">
          <cell r="H62">
            <v>-0.38933333333261544</v>
          </cell>
        </row>
      </sheetData>
      <sheetData sheetId="15">
        <row r="20">
          <cell r="F20">
            <v>73835</v>
          </cell>
        </row>
        <row r="63">
          <cell r="H63">
            <v>17594.072</v>
          </cell>
        </row>
      </sheetData>
      <sheetData sheetId="16">
        <row r="20">
          <cell r="F20">
            <v>110840</v>
          </cell>
        </row>
        <row r="64">
          <cell r="H64">
            <v>66236.580307692289</v>
          </cell>
        </row>
      </sheetData>
      <sheetData sheetId="17">
        <row r="20">
          <cell r="F20">
            <v>90246</v>
          </cell>
        </row>
        <row r="62">
          <cell r="H62">
            <v>32114.885670400006</v>
          </cell>
        </row>
      </sheetData>
      <sheetData sheetId="18">
        <row r="20">
          <cell r="F20">
            <v>217799.99999999997</v>
          </cell>
        </row>
        <row r="60">
          <cell r="H60">
            <v>385584.342</v>
          </cell>
        </row>
      </sheetData>
      <sheetData sheetId="19"/>
      <sheetData sheetId="20"/>
      <sheetData sheetId="21"/>
      <sheetData sheetId="22"/>
      <sheetData sheetId="23"/>
      <sheetData sheetId="24">
        <row r="28">
          <cell r="D28">
            <v>3297812.2841230771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HOUDIHOUO"/>
      <sheetName val="BANDOKI AVELLE"/>
      <sheetName val="BIANKATOU MURIELLE "/>
      <sheetName val="BOURGEON URIELLE"/>
      <sheetName val="GUIMBI NICOLE"/>
      <sheetName val="LEKOU Gerda  "/>
      <sheetName val="LOMBA Chimene"/>
      <sheetName val="MANTINOU Michele"/>
      <sheetName val="MAVOUNGOU Julie"/>
      <sheetName val="MOBIE Avent"/>
      <sheetName val="NGOMA JESSICA"/>
      <sheetName val="NGOMA Noellya "/>
      <sheetName val="NKAYA Nupsiah"/>
      <sheetName val="NLENVO BOUKAKA Grace Omega"/>
      <sheetName val="NOMBHOT THERESE"/>
      <sheetName val="OMBERASONI CONGES"/>
      <sheetName val="OMBERASONI Tatiana"/>
      <sheetName val="OUABALOUKOU Nadine"/>
      <sheetName val="PEGUELA RAMA"/>
      <sheetName val="BABANZILA Diovelie"/>
      <sheetName val="ZOBA BELVADIE"/>
      <sheetName val="POATY PRUDE"/>
      <sheetName val="GALEKO ANNA"/>
      <sheetName val="RECAP NET A PAYER"/>
      <sheetName val="LIVRE DE PAIE"/>
      <sheetName val="CNSS"/>
      <sheetName val="DECLARATION NOMINATIVE CNSS"/>
      <sheetName val="PHARMACIE "/>
      <sheetName val="TCHIMBINDA EMELINE"/>
      <sheetName val="TCHICAMBOUD Andrevia c"/>
      <sheetName val="FRAIS PHARMACEUTIQUES SAL 2023"/>
      <sheetName val="FRAIS PHARMACEUTIQUES SAL, 2022"/>
      <sheetName val="FRAIS PHARMACEUTIQUES 2021"/>
      <sheetName val="FRAIS PHARMACEUTIQUES SAL, 2020"/>
      <sheetName val="DECLARATION TVA"/>
      <sheetName val="BIENS ET SERVICES LOCAUX"/>
      <sheetName val="BNC"/>
      <sheetName val="CA TAXABLE (TVA COLLECTEE)"/>
      <sheetName val="CA NON TAXABLE"/>
      <sheetName val="DECLARATION_GENERALE"/>
      <sheetName val="TSS ET TVTS"/>
      <sheetName val="TSS"/>
      <sheetName val="ECART "/>
      <sheetName val="MANQUANT DE CAISSE"/>
      <sheetName val="Jours feriés"/>
      <sheetName val="RECAP PRET AUX PERSO"/>
      <sheetName val="Rejet de bon  Personnel"/>
    </sheetNames>
    <sheetDataSet>
      <sheetData sheetId="0">
        <row r="21">
          <cell r="F21">
            <v>114800</v>
          </cell>
        </row>
        <row r="40">
          <cell r="C40">
            <v>1000</v>
          </cell>
        </row>
        <row r="61">
          <cell r="H61">
            <v>176424.51544615385</v>
          </cell>
        </row>
      </sheetData>
      <sheetData sheetId="1">
        <row r="21">
          <cell r="F21"/>
        </row>
        <row r="63">
          <cell r="H63">
            <v>0</v>
          </cell>
        </row>
      </sheetData>
      <sheetData sheetId="2">
        <row r="20">
          <cell r="F20">
            <v>122720</v>
          </cell>
        </row>
        <row r="41">
          <cell r="C41">
            <v>1000</v>
          </cell>
        </row>
        <row r="64">
          <cell r="H64">
            <v>165094.86394666665</v>
          </cell>
        </row>
      </sheetData>
      <sheetData sheetId="3">
        <row r="20">
          <cell r="F20">
            <v>500000</v>
          </cell>
        </row>
        <row r="40">
          <cell r="G40">
            <v>-5000</v>
          </cell>
        </row>
        <row r="61">
          <cell r="H61">
            <v>1104438.5384615385</v>
          </cell>
        </row>
      </sheetData>
      <sheetData sheetId="4">
        <row r="20">
          <cell r="F20">
            <v>100410</v>
          </cell>
        </row>
        <row r="40">
          <cell r="G40">
            <v>-1000</v>
          </cell>
        </row>
        <row r="62">
          <cell r="H62">
            <v>168703.2850707692</v>
          </cell>
        </row>
      </sheetData>
      <sheetData sheetId="5">
        <row r="20">
          <cell r="F20">
            <v>110840</v>
          </cell>
        </row>
        <row r="38">
          <cell r="G38">
            <v>-1000</v>
          </cell>
        </row>
        <row r="60">
          <cell r="H60">
            <v>93662.104329230788</v>
          </cell>
        </row>
      </sheetData>
      <sheetData sheetId="6">
        <row r="20">
          <cell r="F20">
            <v>110840</v>
          </cell>
        </row>
        <row r="41">
          <cell r="G41">
            <v>-1000</v>
          </cell>
        </row>
        <row r="64">
          <cell r="H64">
            <v>82505.470381538471</v>
          </cell>
        </row>
      </sheetData>
      <sheetData sheetId="7">
        <row r="21">
          <cell r="F21">
            <v>77000</v>
          </cell>
        </row>
        <row r="40">
          <cell r="G40">
            <v>-1000</v>
          </cell>
        </row>
        <row r="63">
          <cell r="H63">
            <v>58378.171467643479</v>
          </cell>
        </row>
      </sheetData>
      <sheetData sheetId="8">
        <row r="21">
          <cell r="F21">
            <v>97020</v>
          </cell>
        </row>
        <row r="40">
          <cell r="G40">
            <v>-1000</v>
          </cell>
        </row>
        <row r="63">
          <cell r="H63">
            <v>98929.347692307681</v>
          </cell>
        </row>
      </sheetData>
      <sheetData sheetId="9">
        <row r="21">
          <cell r="F21"/>
        </row>
        <row r="63">
          <cell r="H63">
            <v>0</v>
          </cell>
        </row>
      </sheetData>
      <sheetData sheetId="10">
        <row r="20">
          <cell r="F20">
            <v>90245</v>
          </cell>
        </row>
        <row r="65">
          <cell r="H65">
            <v>104335.24307692307</v>
          </cell>
        </row>
      </sheetData>
      <sheetData sheetId="11">
        <row r="20">
          <cell r="F20">
            <v>93635</v>
          </cell>
        </row>
        <row r="64">
          <cell r="H64">
            <v>63128.034230427351</v>
          </cell>
        </row>
      </sheetData>
      <sheetData sheetId="12">
        <row r="20">
          <cell r="F20">
            <v>110840.08</v>
          </cell>
        </row>
        <row r="65">
          <cell r="H65">
            <v>172606.47048959997</v>
          </cell>
        </row>
      </sheetData>
      <sheetData sheetId="13">
        <row r="20">
          <cell r="F20">
            <v>55420</v>
          </cell>
        </row>
        <row r="62">
          <cell r="H62">
            <v>18337.277333333339</v>
          </cell>
        </row>
      </sheetData>
      <sheetData sheetId="14">
        <row r="22">
          <cell r="F22">
            <v>73835</v>
          </cell>
        </row>
        <row r="66">
          <cell r="H66">
            <v>40981.207999999999</v>
          </cell>
        </row>
      </sheetData>
      <sheetData sheetId="15">
        <row r="20">
          <cell r="F20">
            <v>161597.33333333334</v>
          </cell>
        </row>
        <row r="64">
          <cell r="H64">
            <v>149682.7648</v>
          </cell>
        </row>
      </sheetData>
      <sheetData sheetId="16">
        <row r="20">
          <cell r="F20">
            <v>110840</v>
          </cell>
        </row>
        <row r="52">
          <cell r="G52"/>
        </row>
        <row r="64">
          <cell r="H64">
            <v>139015.53969230771</v>
          </cell>
        </row>
      </sheetData>
      <sheetData sheetId="17">
        <row r="20">
          <cell r="F20">
            <v>90246</v>
          </cell>
        </row>
        <row r="63">
          <cell r="H63">
            <v>93719.713953476923</v>
          </cell>
        </row>
      </sheetData>
      <sheetData sheetId="18">
        <row r="20">
          <cell r="F20">
            <v>217799.99999999997</v>
          </cell>
        </row>
        <row r="61">
          <cell r="H61">
            <v>359691.70546153845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28">
          <cell r="D28">
            <v>3524047.3536102567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HOUDIHOUO"/>
      <sheetName val="BANDOKI SOLDE TC"/>
      <sheetName val="BIANKATOU MURIELLE "/>
      <sheetName val="BOURGEON URIELLE"/>
      <sheetName val="GUIMBI NICOLE"/>
      <sheetName val="GUIMBI CONGES"/>
      <sheetName val="LEKOU Gerda  "/>
      <sheetName val="LOMBA CHIMENE CONGES"/>
      <sheetName val="LOMBA Chimene"/>
      <sheetName val="MANTINOU Michele"/>
      <sheetName val="MAVOUNGOU Julie"/>
      <sheetName val="MOBIE Avent"/>
      <sheetName val="NGOMA JESSICA"/>
      <sheetName val="NGOMA Noellya "/>
      <sheetName val="NKAYA Nupsiah"/>
      <sheetName val="NLENVO BOUKAKA Grace Omega"/>
      <sheetName val="NOMBHOT THERESE"/>
      <sheetName val="OMBERASONI Tatiana"/>
      <sheetName val="OUABALOUKOU Nadine"/>
      <sheetName val="PEGUELA RAMA"/>
      <sheetName val="BABANZILA Diovelie"/>
      <sheetName val="ZOBA BELVADIE"/>
      <sheetName val="POATY PRUDE"/>
      <sheetName val="GALEKO ANNA"/>
      <sheetName val="RECAP NET A PAYER"/>
      <sheetName val="LIVRE DE PAIE"/>
      <sheetName val="CNSS"/>
      <sheetName val="DECLARATION NOMINATIVE CNSS"/>
      <sheetName val="PHARMACIE "/>
      <sheetName val="TCHIMBINDA EMELINE"/>
      <sheetName val="TCHICAMBOUD Andrevia c"/>
      <sheetName val="FRAIS PHARMACEUTIQUES SAL 2023"/>
      <sheetName val="FRAIS PHARMACEUTIQUES SAL, 2022"/>
      <sheetName val="FRAIS PHARMACEUTIQUES 2021"/>
      <sheetName val="FRAIS PHARMACEUTIQUES SAL, 2020"/>
      <sheetName val="DECLARATION TVA"/>
      <sheetName val="BIENS ET SERVICES LOCAUX"/>
      <sheetName val="BNC"/>
      <sheetName val="CA TAXABLE (TVA COLLECTEE)"/>
      <sheetName val="CA NON TAXABLE"/>
      <sheetName val="DECLARATION_GENERALE"/>
      <sheetName val="TSS ET TVTS"/>
      <sheetName val="TSS"/>
      <sheetName val="ECART "/>
      <sheetName val="MANQUANT DE CAISSE"/>
      <sheetName val="Jours feriés"/>
      <sheetName val="RECAP PRET AUX PERSO"/>
      <sheetName val="Rejet de bon  Personnel"/>
    </sheetNames>
    <sheetDataSet>
      <sheetData sheetId="0">
        <row r="21">
          <cell r="F21">
            <v>114800</v>
          </cell>
        </row>
        <row r="40">
          <cell r="C40">
            <v>1000</v>
          </cell>
        </row>
        <row r="41">
          <cell r="G41"/>
        </row>
        <row r="48">
          <cell r="G48"/>
        </row>
        <row r="52">
          <cell r="F52">
            <v>15000</v>
          </cell>
        </row>
        <row r="61">
          <cell r="H61">
            <v>169009.68160000001</v>
          </cell>
        </row>
      </sheetData>
      <sheetData sheetId="1">
        <row r="21">
          <cell r="F21">
            <v>35323</v>
          </cell>
        </row>
        <row r="40">
          <cell r="G40">
            <v>-1000</v>
          </cell>
        </row>
        <row r="54">
          <cell r="F54">
            <v>15000</v>
          </cell>
        </row>
      </sheetData>
      <sheetData sheetId="2">
        <row r="20">
          <cell r="F20">
            <v>122720</v>
          </cell>
        </row>
        <row r="41">
          <cell r="C41">
            <v>1000</v>
          </cell>
        </row>
        <row r="42">
          <cell r="G42"/>
        </row>
        <row r="49">
          <cell r="G49"/>
        </row>
        <row r="50">
          <cell r="G50"/>
        </row>
        <row r="51">
          <cell r="G51"/>
        </row>
        <row r="52">
          <cell r="G52"/>
        </row>
        <row r="55">
          <cell r="F55">
            <v>15000</v>
          </cell>
        </row>
        <row r="64">
          <cell r="H64">
            <v>158010.51194666667</v>
          </cell>
        </row>
      </sheetData>
      <sheetData sheetId="3">
        <row r="20">
          <cell r="F20">
            <v>500000</v>
          </cell>
        </row>
        <row r="40">
          <cell r="G40">
            <v>-5000</v>
          </cell>
        </row>
        <row r="42">
          <cell r="G42"/>
        </row>
        <row r="47">
          <cell r="G47"/>
        </row>
        <row r="48">
          <cell r="G48"/>
        </row>
        <row r="52">
          <cell r="F52">
            <v>150000</v>
          </cell>
        </row>
        <row r="61">
          <cell r="H61">
            <v>1097102</v>
          </cell>
        </row>
      </sheetData>
      <sheetData sheetId="4">
        <row r="20">
          <cell r="F20">
            <v>54066.923076923078</v>
          </cell>
        </row>
        <row r="40">
          <cell r="G40">
            <v>-1000</v>
          </cell>
        </row>
        <row r="49">
          <cell r="G49"/>
        </row>
        <row r="50">
          <cell r="G50"/>
        </row>
        <row r="53">
          <cell r="F53">
            <v>8076.9230769230762</v>
          </cell>
        </row>
        <row r="62">
          <cell r="H62">
            <v>82424.473806769223</v>
          </cell>
        </row>
      </sheetData>
      <sheetData sheetId="5">
        <row r="20">
          <cell r="F20">
            <v>203392.68910256407</v>
          </cell>
        </row>
        <row r="49">
          <cell r="G49"/>
        </row>
        <row r="61">
          <cell r="H61">
            <v>188336.42301538459</v>
          </cell>
        </row>
        <row r="63">
          <cell r="H63"/>
        </row>
      </sheetData>
      <sheetData sheetId="6">
        <row r="20">
          <cell r="F20">
            <v>110840</v>
          </cell>
        </row>
        <row r="38">
          <cell r="G38">
            <v>-1000</v>
          </cell>
        </row>
        <row r="39">
          <cell r="G39"/>
        </row>
        <row r="46">
          <cell r="G46"/>
        </row>
        <row r="47">
          <cell r="G47"/>
        </row>
        <row r="51">
          <cell r="F51">
            <v>19230.76923076923</v>
          </cell>
        </row>
        <row r="60">
          <cell r="H60">
            <v>69090.11129076923</v>
          </cell>
        </row>
      </sheetData>
      <sheetData sheetId="7">
        <row r="20">
          <cell r="F20">
            <v>189857.21474358978</v>
          </cell>
        </row>
        <row r="62">
          <cell r="H62">
            <v>176381.8920615385</v>
          </cell>
        </row>
      </sheetData>
      <sheetData sheetId="8">
        <row r="20">
          <cell r="F20">
            <v>110840</v>
          </cell>
        </row>
        <row r="41">
          <cell r="G41">
            <v>-1000</v>
          </cell>
        </row>
        <row r="42">
          <cell r="G42"/>
        </row>
        <row r="55">
          <cell r="F55">
            <v>15000</v>
          </cell>
        </row>
        <row r="64">
          <cell r="H64">
            <v>92134.33792000002</v>
          </cell>
        </row>
      </sheetData>
      <sheetData sheetId="9">
        <row r="21">
          <cell r="F21">
            <v>77000</v>
          </cell>
        </row>
        <row r="40">
          <cell r="G40">
            <v>-1000</v>
          </cell>
        </row>
        <row r="41">
          <cell r="G41"/>
        </row>
        <row r="48">
          <cell r="G48"/>
        </row>
        <row r="51">
          <cell r="G51"/>
        </row>
        <row r="54">
          <cell r="F54">
            <v>10961.538461538461</v>
          </cell>
        </row>
        <row r="63">
          <cell r="H63">
            <v>50087.015384615377</v>
          </cell>
        </row>
      </sheetData>
      <sheetData sheetId="10">
        <row r="21">
          <cell r="F21">
            <v>97020</v>
          </cell>
        </row>
        <row r="40">
          <cell r="G40">
            <v>-1000</v>
          </cell>
        </row>
        <row r="41">
          <cell r="G41"/>
        </row>
        <row r="48">
          <cell r="G48"/>
        </row>
        <row r="49">
          <cell r="G49"/>
        </row>
        <row r="50">
          <cell r="G50"/>
        </row>
        <row r="54">
          <cell r="F54">
            <v>15000</v>
          </cell>
        </row>
        <row r="63">
          <cell r="H63">
            <v>109521.35999999999</v>
          </cell>
        </row>
      </sheetData>
      <sheetData sheetId="11">
        <row r="21">
          <cell r="F21">
            <v>17661.538461538461</v>
          </cell>
        </row>
        <row r="41">
          <cell r="G41"/>
        </row>
        <row r="48">
          <cell r="G48"/>
        </row>
        <row r="51">
          <cell r="G51"/>
        </row>
        <row r="54">
          <cell r="F54">
            <v>2307.6923076923076</v>
          </cell>
        </row>
        <row r="63">
          <cell r="H63">
            <v>-0.21853538461618882</v>
          </cell>
        </row>
      </sheetData>
      <sheetData sheetId="12">
        <row r="20">
          <cell r="F20">
            <v>90245</v>
          </cell>
        </row>
        <row r="41">
          <cell r="G41">
            <v>-1000</v>
          </cell>
        </row>
        <row r="42">
          <cell r="G42"/>
        </row>
        <row r="49">
          <cell r="G49"/>
        </row>
        <row r="50">
          <cell r="G50"/>
        </row>
        <row r="51">
          <cell r="G51"/>
        </row>
        <row r="52">
          <cell r="G52"/>
        </row>
        <row r="56">
          <cell r="F56">
            <v>15000</v>
          </cell>
        </row>
        <row r="65">
          <cell r="H65">
            <v>87041.471679999988</v>
          </cell>
        </row>
      </sheetData>
      <sheetData sheetId="13">
        <row r="20">
          <cell r="F20">
            <v>93635</v>
          </cell>
        </row>
        <row r="41">
          <cell r="G41"/>
        </row>
        <row r="48">
          <cell r="G48"/>
        </row>
        <row r="55">
          <cell r="F55">
            <v>15000</v>
          </cell>
        </row>
        <row r="64">
          <cell r="H64">
            <v>68034.485324444424</v>
          </cell>
        </row>
      </sheetData>
      <sheetData sheetId="14">
        <row r="20">
          <cell r="F20">
            <v>110840.08</v>
          </cell>
        </row>
        <row r="43">
          <cell r="G43"/>
        </row>
        <row r="48">
          <cell r="G48"/>
        </row>
        <row r="50">
          <cell r="G50"/>
        </row>
        <row r="51">
          <cell r="G51"/>
        </row>
        <row r="52">
          <cell r="G52"/>
        </row>
        <row r="56">
          <cell r="F56">
            <v>15000</v>
          </cell>
        </row>
        <row r="65">
          <cell r="H65">
            <v>176637.9477696</v>
          </cell>
        </row>
      </sheetData>
      <sheetData sheetId="15">
        <row r="20">
          <cell r="F20">
            <v>110840</v>
          </cell>
        </row>
        <row r="40">
          <cell r="G40"/>
        </row>
        <row r="47">
          <cell r="G47"/>
        </row>
        <row r="48">
          <cell r="G48"/>
        </row>
        <row r="49">
          <cell r="G49"/>
        </row>
        <row r="50">
          <cell r="G50"/>
        </row>
        <row r="53">
          <cell r="F53">
            <v>15000</v>
          </cell>
        </row>
        <row r="62">
          <cell r="H62">
            <v>103934.28906666666</v>
          </cell>
        </row>
      </sheetData>
      <sheetData sheetId="16">
        <row r="22">
          <cell r="F22">
            <v>73835</v>
          </cell>
        </row>
        <row r="43">
          <cell r="G43"/>
        </row>
        <row r="50">
          <cell r="G50"/>
        </row>
        <row r="57">
          <cell r="F57">
            <v>12692.307692307691</v>
          </cell>
        </row>
        <row r="66">
          <cell r="H66">
            <v>47887.379692307688</v>
          </cell>
        </row>
      </sheetData>
      <sheetData sheetId="17">
        <row r="20">
          <cell r="F20">
            <v>12789.23076923077</v>
          </cell>
        </row>
        <row r="42">
          <cell r="G42"/>
        </row>
        <row r="47">
          <cell r="G47"/>
        </row>
        <row r="49">
          <cell r="G49"/>
        </row>
        <row r="50">
          <cell r="G50"/>
        </row>
        <row r="51">
          <cell r="G51"/>
        </row>
        <row r="52">
          <cell r="G52"/>
        </row>
        <row r="55">
          <cell r="F55">
            <v>1730.7692307692307</v>
          </cell>
        </row>
        <row r="64">
          <cell r="H64">
            <v>12673.378707692307</v>
          </cell>
        </row>
      </sheetData>
      <sheetData sheetId="18">
        <row r="20">
          <cell r="F20">
            <v>90246</v>
          </cell>
        </row>
        <row r="41">
          <cell r="G41"/>
        </row>
        <row r="48">
          <cell r="G48"/>
        </row>
        <row r="54">
          <cell r="F54">
            <v>15000</v>
          </cell>
        </row>
        <row r="63">
          <cell r="H63">
            <v>84091.635670400006</v>
          </cell>
        </row>
      </sheetData>
      <sheetData sheetId="19">
        <row r="20">
          <cell r="F20">
            <v>217799.99999999997</v>
          </cell>
        </row>
        <row r="39">
          <cell r="G39"/>
        </row>
        <row r="46">
          <cell r="G46"/>
        </row>
        <row r="47">
          <cell r="G47"/>
        </row>
        <row r="48">
          <cell r="G48"/>
        </row>
        <row r="52">
          <cell r="F52">
            <v>46530</v>
          </cell>
        </row>
        <row r="61">
          <cell r="H61">
            <v>287180.41342857142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3709022.2225846155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BANZILA Diovelie"/>
      <sheetName val="BAHOUDIHOUO"/>
      <sheetName val="BIANKATOU MURIELLE "/>
      <sheetName val="BOURGEON URIELLE"/>
      <sheetName val="GALEKO Anna"/>
      <sheetName val="GUIMBI NICOLE"/>
      <sheetName val="GUIMBI CONGES"/>
      <sheetName val="LEKOU Gerda  "/>
      <sheetName val="LOMBA Chimene"/>
      <sheetName val="MANTINOU Michele"/>
      <sheetName val="MANTINOU STC"/>
      <sheetName val="MAVOUNGOU Julie"/>
      <sheetName val="MOBIE Avent"/>
      <sheetName val="NGOMA JESSICA"/>
      <sheetName val="NGOMA Noellya "/>
      <sheetName val="NKAYA Nupsiah"/>
      <sheetName val="NLENVO BOUKAKA Grace Omega"/>
      <sheetName val="NOMBHOT THERESE"/>
      <sheetName val="OMBERASONI Tatiana"/>
      <sheetName val="PEGUELA RAMA"/>
      <sheetName val="OUABALOUKOU Nadine"/>
      <sheetName val="ZOBA BELVADIE"/>
      <sheetName val="POATY PRUDE"/>
      <sheetName val="MABAKA "/>
      <sheetName val="RECAP NET A PAYER"/>
      <sheetName val="LIVRE DE PAIE"/>
      <sheetName val="CNSS"/>
      <sheetName val="DECLARATION NOMINATIVE CNSS"/>
      <sheetName val="PHARMACIE "/>
      <sheetName val="TCHIMBINDA EMELINE"/>
      <sheetName val="TCHICAMBOUD Andrevia c"/>
      <sheetName val="FRAIS PHARMACEUTIQUES SAL 2023"/>
      <sheetName val="FRAIS PHARMACEUTIQUES SAL, 2022"/>
      <sheetName val="FRAIS PHARMACEUTIQUES 2021"/>
      <sheetName val="FRAIS PHARMACEUTIQUES SAL, 2020"/>
      <sheetName val="DECLARATION TVA"/>
      <sheetName val="BIENS ET SERVICES LOCAUX"/>
      <sheetName val="BNC"/>
      <sheetName val="CA TAXABLE (TVA COLLECTEE)"/>
      <sheetName val="CA NON TAXABLE"/>
      <sheetName val="DECLARATION_GENERALE"/>
      <sheetName val="TSS ET TVTS"/>
      <sheetName val="TSS"/>
      <sheetName val="ECART "/>
      <sheetName val="MANQUANT DE CAISSE"/>
      <sheetName val="Jours feriés"/>
      <sheetName val="RECAP PRET AUX PERSO"/>
      <sheetName val="Rejet de bon  Personnel"/>
    </sheetNames>
    <sheetDataSet>
      <sheetData sheetId="0">
        <row r="22">
          <cell r="F22">
            <v>90245</v>
          </cell>
        </row>
      </sheetData>
      <sheetData sheetId="1">
        <row r="21">
          <cell r="F21">
            <v>114800</v>
          </cell>
        </row>
      </sheetData>
      <sheetData sheetId="2">
        <row r="20">
          <cell r="F20">
            <v>122720</v>
          </cell>
        </row>
      </sheetData>
      <sheetData sheetId="3">
        <row r="20">
          <cell r="F20">
            <v>500000</v>
          </cell>
        </row>
      </sheetData>
      <sheetData sheetId="4">
        <row r="21">
          <cell r="F21">
            <v>114800</v>
          </cell>
        </row>
      </sheetData>
      <sheetData sheetId="5">
        <row r="20">
          <cell r="F20">
            <v>19309.615384615387</v>
          </cell>
        </row>
      </sheetData>
      <sheetData sheetId="6">
        <row r="36">
          <cell r="G36">
            <v>0</v>
          </cell>
        </row>
      </sheetData>
      <sheetData sheetId="7">
        <row r="21">
          <cell r="F21">
            <v>110840</v>
          </cell>
        </row>
      </sheetData>
      <sheetData sheetId="8">
        <row r="20">
          <cell r="F20">
            <v>46893.846153846149</v>
          </cell>
        </row>
      </sheetData>
      <sheetData sheetId="9">
        <row r="21">
          <cell r="F21">
            <v>36960</v>
          </cell>
        </row>
      </sheetData>
      <sheetData sheetId="10">
        <row r="37">
          <cell r="G37">
            <v>-9862.4320000000007</v>
          </cell>
        </row>
      </sheetData>
      <sheetData sheetId="11">
        <row r="21">
          <cell r="F21">
            <v>97020</v>
          </cell>
        </row>
      </sheetData>
      <sheetData sheetId="12">
        <row r="36">
          <cell r="G36">
            <v>0</v>
          </cell>
        </row>
      </sheetData>
      <sheetData sheetId="13">
        <row r="21">
          <cell r="F21">
            <v>90245</v>
          </cell>
        </row>
      </sheetData>
      <sheetData sheetId="14">
        <row r="21">
          <cell r="F21">
            <v>93635</v>
          </cell>
        </row>
      </sheetData>
      <sheetData sheetId="15">
        <row r="21">
          <cell r="F21">
            <v>110840.08</v>
          </cell>
        </row>
      </sheetData>
      <sheetData sheetId="16">
        <row r="21">
          <cell r="F21">
            <v>106576.92307692308</v>
          </cell>
        </row>
      </sheetData>
      <sheetData sheetId="17">
        <row r="22">
          <cell r="F22">
            <v>73835</v>
          </cell>
        </row>
      </sheetData>
      <sheetData sheetId="18">
        <row r="20">
          <cell r="F20">
            <v>102313.84615384616</v>
          </cell>
        </row>
      </sheetData>
      <sheetData sheetId="19">
        <row r="20">
          <cell r="F20">
            <v>217799.99999999997</v>
          </cell>
        </row>
      </sheetData>
      <sheetData sheetId="20">
        <row r="20">
          <cell r="F20">
            <v>59007</v>
          </cell>
        </row>
      </sheetData>
      <sheetData sheetId="21">
        <row r="21">
          <cell r="E21">
            <v>-25000</v>
          </cell>
        </row>
      </sheetData>
      <sheetData sheetId="22">
        <row r="19">
          <cell r="E19">
            <v>-25000</v>
          </cell>
        </row>
      </sheetData>
      <sheetData sheetId="23"/>
      <sheetData sheetId="24"/>
      <sheetData sheetId="25"/>
      <sheetData sheetId="26"/>
      <sheetData sheetId="27">
        <row r="29">
          <cell r="D29">
            <v>3633237.4325846159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BANZILA Diovelie"/>
      <sheetName val="BAHOUDIHOUO"/>
      <sheetName val="BAHOUDIHOUO CONGES"/>
      <sheetName val="BIANKATOU MURIELLE "/>
      <sheetName val="BOURGEON URIELLE"/>
      <sheetName val="GALEKO Anna"/>
      <sheetName val="GUIMBI NICOLE"/>
      <sheetName val="LEKOU Gerda  "/>
      <sheetName val="LOMBA Chimene"/>
      <sheetName val="MAVOUNGOU Julie"/>
      <sheetName val="MOBIE STC"/>
      <sheetName val="NGOMA JESSICA"/>
      <sheetName val="NGOMA Noellya "/>
      <sheetName val="NGOMA Noellya CONGES"/>
      <sheetName val="NKAYA Nupsiah"/>
      <sheetName val="NLENVO BOUKAKA Grace Omega"/>
      <sheetName val="NOMBHOT THERESE"/>
      <sheetName val="OMBERASONI Tatiana"/>
      <sheetName val="OUABALOUKOU CONGES"/>
      <sheetName val="PEGUELA RAMA"/>
      <sheetName val="ZOBA BELVADIE"/>
      <sheetName val="POATY PRUDE"/>
      <sheetName val="MABAKA "/>
      <sheetName val="RECAP NET A PAYER"/>
      <sheetName val="LIVRE DE PAIE"/>
      <sheetName val="CNSS"/>
      <sheetName val="DECLARATION NOMINATIVE CNSS"/>
      <sheetName val="PHARMACIE "/>
      <sheetName val="TCHIMBINDA EMELINE"/>
      <sheetName val="TCHICAMBOUD Andrevia c"/>
      <sheetName val="FRAIS PHARMACEUTIQUES SAL 2023"/>
      <sheetName val="FRAIS PHARMACEUTIQUES SAL, 2022"/>
      <sheetName val="FRAIS PHARMACEUTIQUES 2021"/>
      <sheetName val="FRAIS PHARMACEUTIQUES SAL, 2020"/>
      <sheetName val="DECLARATION TVA"/>
      <sheetName val="BIENS ET SERVICES LOCAUX"/>
      <sheetName val="BNC"/>
      <sheetName val="CA TAXABLE (TVA COLLECTEE)"/>
      <sheetName val="CA NON TAXABLE"/>
      <sheetName val="DECLARATION_GENERALE"/>
      <sheetName val="IS "/>
      <sheetName val="TSS"/>
      <sheetName val="ECART "/>
      <sheetName val="MANQUANT DE CAISSE"/>
      <sheetName val="Jours feriés"/>
      <sheetName val="RECAP PRET AUX PERSO"/>
      <sheetName val="Rejet de bon  Personnel"/>
    </sheetNames>
    <sheetDataSet>
      <sheetData sheetId="0">
        <row r="22">
          <cell r="F22">
            <v>90245</v>
          </cell>
        </row>
      </sheetData>
      <sheetData sheetId="1">
        <row r="21">
          <cell r="F21">
            <v>114800</v>
          </cell>
        </row>
      </sheetData>
      <sheetData sheetId="2">
        <row r="27">
          <cell r="F27">
            <v>208945.37179487181</v>
          </cell>
        </row>
      </sheetData>
      <sheetData sheetId="3">
        <row r="20">
          <cell r="F20">
            <v>122720</v>
          </cell>
        </row>
      </sheetData>
      <sheetData sheetId="4">
        <row r="20">
          <cell r="F20">
            <v>500000</v>
          </cell>
        </row>
      </sheetData>
      <sheetData sheetId="5">
        <row r="21">
          <cell r="F21">
            <v>114800</v>
          </cell>
        </row>
      </sheetData>
      <sheetData sheetId="6">
        <row r="20">
          <cell r="F20">
            <v>100410</v>
          </cell>
        </row>
      </sheetData>
      <sheetData sheetId="7">
        <row r="21">
          <cell r="F21">
            <v>110840</v>
          </cell>
        </row>
      </sheetData>
      <sheetData sheetId="8">
        <row r="20">
          <cell r="F20">
            <v>46893.846153846149</v>
          </cell>
        </row>
      </sheetData>
      <sheetData sheetId="9">
        <row r="21">
          <cell r="F21">
            <v>97020</v>
          </cell>
        </row>
      </sheetData>
      <sheetData sheetId="10">
        <row r="31">
          <cell r="F31">
            <v>120431</v>
          </cell>
        </row>
      </sheetData>
      <sheetData sheetId="11">
        <row r="21">
          <cell r="F21">
            <v>90245</v>
          </cell>
        </row>
      </sheetData>
      <sheetData sheetId="12">
        <row r="21">
          <cell r="F21">
            <v>93635</v>
          </cell>
        </row>
      </sheetData>
      <sheetData sheetId="13">
        <row r="27">
          <cell r="F27">
            <v>157211.33333333331</v>
          </cell>
        </row>
      </sheetData>
      <sheetData sheetId="14">
        <row r="21">
          <cell r="F21">
            <v>110840.08</v>
          </cell>
        </row>
      </sheetData>
      <sheetData sheetId="15">
        <row r="22">
          <cell r="F22">
            <v>110840</v>
          </cell>
        </row>
      </sheetData>
      <sheetData sheetId="16">
        <row r="22">
          <cell r="F22">
            <v>73835</v>
          </cell>
        </row>
      </sheetData>
      <sheetData sheetId="17">
        <row r="20">
          <cell r="F20">
            <v>110840</v>
          </cell>
        </row>
      </sheetData>
      <sheetData sheetId="18">
        <row r="27">
          <cell r="F27">
            <v>139391</v>
          </cell>
        </row>
      </sheetData>
      <sheetData sheetId="19">
        <row r="20">
          <cell r="F20">
            <v>217799.99999999997</v>
          </cell>
        </row>
      </sheetData>
      <sheetData sheetId="20">
        <row r="21">
          <cell r="E21">
            <v>-25000</v>
          </cell>
        </row>
      </sheetData>
      <sheetData sheetId="21"/>
      <sheetData sheetId="22"/>
      <sheetData sheetId="23"/>
      <sheetData sheetId="24"/>
      <sheetData sheetId="25"/>
      <sheetData sheetId="26">
        <row r="27">
          <cell r="D27">
            <v>3937186.9384820508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VRE_DE_PAIE_-_JANVIER__2020"/>
      <sheetName val="LIVRE_DE_PAIE_-_FEVRIER__2020"/>
      <sheetName val="LIVRE_DE_PAIE_-_MARS__2020"/>
      <sheetName val="LIVRE_DE_PAIE-AVRIL_2020"/>
      <sheetName val="LIVRE_DE_PAIE_-_MAI_2020"/>
      <sheetName val="LIVRE_DE_PAIE-_JUIN_2020"/>
      <sheetName val="LIVRE_DE_PAIE_-_JUILLET_2020"/>
      <sheetName val="LIVRE_DE_PAIE_-_AOUT_2020"/>
      <sheetName val="LIVRE_DE_PAIE_-_SEPTEMBRE_2020"/>
      <sheetName val="LIVRE_DE_PAIE-OCTOBRE_2020"/>
      <sheetName val="LIVRE_DE_PAIE-NOVEMBRE_2020"/>
      <sheetName val="LIVRE_DE_PAIE_-DECEMBRE_2020"/>
      <sheetName val="LIVRE_DE_PAIE_13EME_MOIS_2020"/>
      <sheetName val="AVANT_DAS"/>
      <sheetName val="LIVRE_DE_PAIE_ANNUEL_2020"/>
      <sheetName val="DAS_I"/>
      <sheetName val="Bull_ind"/>
      <sheetName val="DAS2"/>
      <sheetName val="RECAP_IRPP_ANNUEL_IMPOTS"/>
      <sheetName val="VERIFICATION_"/>
      <sheetName val="IRPP_ANNUEL"/>
      <sheetName val="VERIFICATION_CNSS_BRUT"/>
      <sheetName val="TRANSIT_EXPREX"/>
      <sheetName val="Feuil1"/>
      <sheetName val="LIVRE_DE_PAIE_JANVIER"/>
      <sheetName val="LIVRE_DE_PAIE_MARS"/>
      <sheetName val="LIVRE_DE_PAIE_FEVRIER_"/>
      <sheetName val="LIVRE_DE_PAIE_AVRIL"/>
      <sheetName val="LIVRE_DE_PAIE_MAI"/>
      <sheetName val="LIVRE_DE_PAIE_JUIN"/>
      <sheetName val="LIVRE_DE_PAIE_JUILLET"/>
      <sheetName val="LIVRE_DE_PAIE_AOUT"/>
      <sheetName val="LIVRE_DE_PAIE_ANNUEL"/>
      <sheetName val="recap_Das_2017"/>
      <sheetName val="DAS2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7">
          <cell r="E17" t="str">
            <v>C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VRE_DE_PAIE_-_JANVIER__2020"/>
      <sheetName val="LIVRE_DE_PAIE_-_FEVRIER__2020"/>
      <sheetName val="LIVRE_DE_PAIE_-_MARS__2020"/>
      <sheetName val="LIVRE_DE_PAIE-AVRIL_2020"/>
      <sheetName val="LIVRE_DE_PAIE_-_MAI_2020"/>
      <sheetName val="LIVRE_DE_PAIE-_JUIN_2020"/>
      <sheetName val="LIVRE_DE_PAIE_-_JUILLET_2020"/>
      <sheetName val="LIVRE_DE_PAIE_-_AOUT_2020"/>
      <sheetName val="LIVRE_DE_PAIE_-_SEPTEMBRE_2020"/>
      <sheetName val="LIVRE_DE_PAIE-OCTOBRE_2020"/>
      <sheetName val="LIVRE_DE_PAIE-NOVEMBRE_2020"/>
      <sheetName val="LIVRE_DE_PAIE_-DECEMBRE_2020"/>
      <sheetName val="LIVRE_DE_PAIE_13EME_MOIS_2020"/>
      <sheetName val="AVANT_DAS"/>
      <sheetName val="LIVRE_DE_PAIE_ANNUEL_2020"/>
      <sheetName val="DAS_I"/>
      <sheetName val="Bull_ind"/>
      <sheetName val="DAS2"/>
      <sheetName val="RECAP_IRPP_ANNUEL_IMPOTS"/>
      <sheetName val="VERIFICATION_"/>
      <sheetName val="IRPP_ANNUEL"/>
      <sheetName val="VERIFICATION_CNSS_BRUT"/>
      <sheetName val="TRANSIT_EXPREX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D2" t="str">
            <v>PHARMACIE DE L'HOPITAL</v>
          </cell>
        </row>
        <row r="21">
          <cell r="E21" t="str">
            <v xml:space="preserve">C </v>
          </cell>
        </row>
        <row r="25">
          <cell r="E25" t="str">
            <v>C</v>
          </cell>
        </row>
        <row r="33">
          <cell r="E33" t="str">
            <v>C</v>
          </cell>
        </row>
        <row r="37">
          <cell r="E37" t="str">
            <v>C</v>
          </cell>
        </row>
        <row r="70">
          <cell r="E70" t="str">
            <v>C</v>
          </cell>
        </row>
        <row r="78">
          <cell r="E78" t="str">
            <v>C</v>
          </cell>
        </row>
        <row r="108">
          <cell r="E108" t="str">
            <v>C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B57A3-4CF9-4CDB-B3F3-82C38B56238D}">
  <sheetPr>
    <tabColor rgb="FF0070C0"/>
  </sheetPr>
  <dimension ref="A2:R25"/>
  <sheetViews>
    <sheetView workbookViewId="0">
      <selection activeCell="J24" sqref="J24"/>
    </sheetView>
  </sheetViews>
  <sheetFormatPr baseColWidth="10" defaultColWidth="9.109375" defaultRowHeight="15.6"/>
  <cols>
    <col min="1" max="1" width="10" style="567" customWidth="1"/>
    <col min="2" max="2" width="38.6640625" style="567" customWidth="1"/>
    <col min="3" max="3" width="22.6640625" style="567" customWidth="1"/>
    <col min="4" max="4" width="18.21875" style="567" customWidth="1"/>
    <col min="5" max="5" width="21.77734375" style="567" customWidth="1"/>
    <col min="6" max="6" width="17" style="567" customWidth="1"/>
    <col min="7" max="7" width="16.6640625" style="567" customWidth="1"/>
    <col min="8" max="8" width="11.88671875" style="567" customWidth="1"/>
    <col min="9" max="9" width="14.88671875" style="567" customWidth="1"/>
    <col min="10" max="10" width="16" style="567" customWidth="1"/>
    <col min="11" max="11" width="17.88671875" style="567" customWidth="1"/>
    <col min="12" max="12" width="14.5546875" style="567" customWidth="1"/>
    <col min="13" max="13" width="15.44140625" style="567" customWidth="1"/>
    <col min="14" max="14" width="13.6640625" style="567" customWidth="1"/>
    <col min="15" max="15" width="14.44140625" style="567" customWidth="1"/>
    <col min="16" max="16" width="21.77734375" style="567" customWidth="1"/>
    <col min="17" max="17" width="19.21875" style="567" customWidth="1"/>
    <col min="18" max="18" width="26.44140625" style="567" customWidth="1"/>
    <col min="19" max="16384" width="9.109375" style="567"/>
  </cols>
  <sheetData>
    <row r="2" spans="1:18" ht="16.2">
      <c r="B2" s="823" t="s">
        <v>475</v>
      </c>
      <c r="C2" s="823"/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</row>
    <row r="4" spans="1:18" s="596" customFormat="1" ht="16.2" thickBot="1">
      <c r="A4" s="595"/>
      <c r="B4" s="595" t="s">
        <v>226</v>
      </c>
      <c r="C4" s="595" t="s">
        <v>229</v>
      </c>
      <c r="D4" s="583" t="s">
        <v>417</v>
      </c>
      <c r="E4" s="825" t="s">
        <v>497</v>
      </c>
      <c r="F4" s="827" t="s">
        <v>498</v>
      </c>
      <c r="G4" s="829" t="s">
        <v>500</v>
      </c>
      <c r="H4" s="831"/>
      <c r="I4" s="829" t="s">
        <v>418</v>
      </c>
      <c r="J4" s="830"/>
      <c r="K4" s="830"/>
      <c r="L4" s="830"/>
      <c r="M4" s="831"/>
      <c r="N4" s="832" t="s">
        <v>419</v>
      </c>
      <c r="O4" s="834" t="s">
        <v>420</v>
      </c>
      <c r="P4" s="834" t="s">
        <v>35</v>
      </c>
      <c r="Q4" s="831"/>
      <c r="R4" s="583" t="s">
        <v>421</v>
      </c>
    </row>
    <row r="5" spans="1:18" s="628" customFormat="1" ht="31.8" thickBot="1">
      <c r="D5" s="629" t="s">
        <v>422</v>
      </c>
      <c r="E5" s="826"/>
      <c r="F5" s="828"/>
      <c r="G5" s="631" t="s">
        <v>499</v>
      </c>
      <c r="H5" s="631" t="s">
        <v>13</v>
      </c>
      <c r="I5" s="631" t="s">
        <v>310</v>
      </c>
      <c r="J5" s="631" t="s">
        <v>423</v>
      </c>
      <c r="K5" s="634" t="s">
        <v>424</v>
      </c>
      <c r="L5" s="631" t="s">
        <v>298</v>
      </c>
      <c r="M5" s="631" t="s">
        <v>425</v>
      </c>
      <c r="N5" s="833"/>
      <c r="O5" s="835"/>
      <c r="P5" s="635" t="s">
        <v>494</v>
      </c>
      <c r="Q5" s="630" t="s">
        <v>495</v>
      </c>
      <c r="R5" s="631"/>
    </row>
    <row r="6" spans="1:18">
      <c r="A6" s="580">
        <v>1</v>
      </c>
      <c r="B6" s="514" t="s">
        <v>524</v>
      </c>
      <c r="C6" s="580">
        <v>150000</v>
      </c>
      <c r="D6" s="582">
        <v>5000</v>
      </c>
      <c r="E6" s="568">
        <v>60000</v>
      </c>
      <c r="F6" s="568">
        <v>40000</v>
      </c>
      <c r="G6" s="568">
        <v>4500</v>
      </c>
      <c r="H6" s="568">
        <v>12000</v>
      </c>
      <c r="I6" s="568">
        <v>45000</v>
      </c>
      <c r="J6" s="568">
        <v>13000</v>
      </c>
      <c r="K6" s="568">
        <v>8000</v>
      </c>
      <c r="L6" s="568">
        <v>5000</v>
      </c>
      <c r="M6" s="568">
        <v>10000</v>
      </c>
      <c r="N6" s="568">
        <v>43000</v>
      </c>
      <c r="O6" s="568">
        <v>200000</v>
      </c>
      <c r="P6" s="568">
        <v>5000</v>
      </c>
      <c r="Q6" s="568">
        <v>4000</v>
      </c>
      <c r="R6" s="568">
        <f>P6+Q6+E6</f>
        <v>69000</v>
      </c>
    </row>
    <row r="7" spans="1:18">
      <c r="A7" s="581">
        <f>A6+1</f>
        <v>2</v>
      </c>
      <c r="B7" s="212" t="s">
        <v>525</v>
      </c>
      <c r="C7" s="581"/>
      <c r="D7" s="568"/>
      <c r="E7" s="568"/>
      <c r="F7" s="568"/>
      <c r="G7" s="568"/>
      <c r="H7" s="568"/>
      <c r="I7" s="568"/>
      <c r="J7" s="568"/>
      <c r="K7" s="568"/>
      <c r="L7" s="568">
        <v>0</v>
      </c>
      <c r="M7" s="568"/>
      <c r="N7" s="568"/>
      <c r="O7" s="568"/>
      <c r="P7" s="568"/>
      <c r="Q7" s="568"/>
      <c r="R7" s="568">
        <f t="shared" ref="R7:R15" si="0">P7+Q7+E7</f>
        <v>0</v>
      </c>
    </row>
    <row r="8" spans="1:18">
      <c r="A8" s="568">
        <f t="shared" ref="A8:A15" si="1">A7+1</f>
        <v>3</v>
      </c>
      <c r="B8" s="212" t="s">
        <v>526</v>
      </c>
      <c r="C8" s="568"/>
      <c r="D8" s="568"/>
      <c r="E8" s="568"/>
      <c r="F8" s="568"/>
      <c r="G8" s="568"/>
      <c r="H8" s="568"/>
      <c r="I8" s="568"/>
      <c r="J8" s="568"/>
      <c r="K8" s="568"/>
      <c r="L8" s="568">
        <v>0</v>
      </c>
      <c r="M8" s="568"/>
      <c r="N8" s="568"/>
      <c r="O8" s="568"/>
      <c r="P8" s="568"/>
      <c r="Q8" s="568"/>
      <c r="R8" s="568">
        <f t="shared" si="0"/>
        <v>0</v>
      </c>
    </row>
    <row r="9" spans="1:18">
      <c r="A9" s="568">
        <f t="shared" si="1"/>
        <v>4</v>
      </c>
      <c r="B9" s="212" t="s">
        <v>526</v>
      </c>
      <c r="C9" s="568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si="0"/>
        <v>0</v>
      </c>
    </row>
    <row r="10" spans="1:18">
      <c r="A10" s="568">
        <f t="shared" si="1"/>
        <v>5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8">
      <c r="A11" s="568">
        <f t="shared" si="1"/>
        <v>6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8">
      <c r="A12" s="568">
        <f t="shared" si="1"/>
        <v>7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8">
      <c r="A13" s="568">
        <f t="shared" si="1"/>
        <v>8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8">
      <c r="A14" s="568">
        <f t="shared" si="1"/>
        <v>9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8">
      <c r="A15" s="568">
        <f t="shared" si="1"/>
        <v>10</v>
      </c>
      <c r="B15" s="212" t="s">
        <v>526</v>
      </c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68">
        <f t="shared" si="0"/>
        <v>0</v>
      </c>
    </row>
    <row r="16" spans="1:18" s="596" customFormat="1">
      <c r="A16" s="595"/>
      <c r="B16" s="595" t="s">
        <v>426</v>
      </c>
      <c r="C16" s="595">
        <f>SUM(C6:C15)</f>
        <v>150000</v>
      </c>
      <c r="D16" s="637">
        <f>SUM(D6:D15)</f>
        <v>5000</v>
      </c>
      <c r="E16" s="638">
        <f>SUM(E6:E15)</f>
        <v>60000</v>
      </c>
      <c r="F16" s="595">
        <f>SUM(F6:F15)</f>
        <v>40000</v>
      </c>
      <c r="G16" s="595">
        <f>SUM(G6:G15)</f>
        <v>4500</v>
      </c>
      <c r="H16" s="636">
        <f>SUM(H6:H15)</f>
        <v>12000</v>
      </c>
      <c r="I16" s="595">
        <f>SUM(I6:I15)</f>
        <v>45000</v>
      </c>
      <c r="J16" s="595">
        <f>SUM(J6:J15)</f>
        <v>13000</v>
      </c>
      <c r="K16" s="595">
        <f>SUM(K6:K15)</f>
        <v>8000</v>
      </c>
      <c r="L16" s="595">
        <f>SUM(L6:L15)</f>
        <v>5000</v>
      </c>
      <c r="M16" s="595">
        <f>SUM(M6:M15)</f>
        <v>10000</v>
      </c>
      <c r="N16" s="595">
        <f>SUM(N6:N15)</f>
        <v>43000</v>
      </c>
      <c r="O16" s="595">
        <f>SUM(O6:O15)</f>
        <v>200000</v>
      </c>
      <c r="P16" s="639">
        <f>SUM(P6:P15)</f>
        <v>5000</v>
      </c>
      <c r="Q16" s="639">
        <f>SUM(Q6:Q15)</f>
        <v>4000</v>
      </c>
      <c r="R16" s="595">
        <f>SUM(R6:R15)</f>
        <v>69000</v>
      </c>
    </row>
    <row r="19" spans="3:6">
      <c r="C19" s="824"/>
      <c r="D19" s="824"/>
      <c r="E19" s="824"/>
      <c r="F19" s="824"/>
    </row>
    <row r="20" spans="3:6">
      <c r="D20" s="631" t="s">
        <v>216</v>
      </c>
      <c r="E20" s="631" t="s">
        <v>427</v>
      </c>
      <c r="F20" s="631" t="s">
        <v>339</v>
      </c>
    </row>
    <row r="21" spans="3:6">
      <c r="C21" s="632" t="s">
        <v>306</v>
      </c>
      <c r="D21" s="627">
        <f>D16</f>
        <v>5000</v>
      </c>
      <c r="E21" s="627">
        <f>E16</f>
        <v>60000</v>
      </c>
      <c r="F21" s="627">
        <f>SUM(D21:E21)</f>
        <v>65000</v>
      </c>
    </row>
    <row r="22" spans="3:6">
      <c r="C22" s="632" t="s">
        <v>499</v>
      </c>
      <c r="D22" s="627"/>
      <c r="E22" s="627">
        <f>G16</f>
        <v>4500</v>
      </c>
      <c r="F22" s="627">
        <f t="shared" ref="F22:F24" si="2">SUM(D22:E22)</f>
        <v>4500</v>
      </c>
    </row>
    <row r="23" spans="3:6">
      <c r="C23" s="632" t="s">
        <v>13</v>
      </c>
      <c r="D23" s="627"/>
      <c r="E23" s="627">
        <f>H16</f>
        <v>12000</v>
      </c>
      <c r="F23" s="627">
        <f t="shared" si="2"/>
        <v>12000</v>
      </c>
    </row>
    <row r="24" spans="3:6" ht="31.2">
      <c r="C24" s="633" t="s">
        <v>496</v>
      </c>
      <c r="D24" s="627">
        <f>P16+Q16</f>
        <v>9000</v>
      </c>
      <c r="E24" s="627"/>
      <c r="F24" s="627">
        <f t="shared" si="2"/>
        <v>9000</v>
      </c>
    </row>
    <row r="25" spans="3:6">
      <c r="C25" s="632" t="s">
        <v>20</v>
      </c>
      <c r="D25" s="631">
        <f>SUM(D21:D24)</f>
        <v>14000</v>
      </c>
      <c r="E25" s="631">
        <f t="shared" ref="E25:F25" si="3">SUM(E21:E24)</f>
        <v>76500</v>
      </c>
      <c r="F25" s="640">
        <f t="shared" si="3"/>
        <v>90500</v>
      </c>
    </row>
  </sheetData>
  <mergeCells count="9">
    <mergeCell ref="B2:R2"/>
    <mergeCell ref="C19:F19"/>
    <mergeCell ref="E4:E5"/>
    <mergeCell ref="F4:F5"/>
    <mergeCell ref="I4:M4"/>
    <mergeCell ref="N4:N5"/>
    <mergeCell ref="O4:O5"/>
    <mergeCell ref="P4:Q4"/>
    <mergeCell ref="G4:H4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1B1A3-5576-403C-8339-F85C8E9151D7}">
  <sheetPr>
    <tabColor rgb="FF0070C0"/>
  </sheetPr>
  <dimension ref="A1:R34"/>
  <sheetViews>
    <sheetView topLeftCell="A7" workbookViewId="0">
      <selection activeCell="A20" sqref="A20:XFD1043"/>
    </sheetView>
  </sheetViews>
  <sheetFormatPr baseColWidth="10" defaultColWidth="11.44140625" defaultRowHeight="14.4"/>
  <cols>
    <col min="1" max="1" width="7" style="571" customWidth="1"/>
    <col min="2" max="2" width="39.33203125" style="571" customWidth="1"/>
    <col min="3" max="3" width="16.21875" style="571" customWidth="1"/>
    <col min="4" max="4" width="21.109375" style="571" customWidth="1"/>
    <col min="5" max="5" width="21.21875" style="571" customWidth="1"/>
    <col min="6" max="6" width="18" style="571" customWidth="1"/>
    <col min="7" max="12" width="11.44140625" style="571"/>
    <col min="13" max="13" width="17.33203125" style="571" customWidth="1"/>
    <col min="14" max="14" width="16.33203125" style="571" customWidth="1"/>
    <col min="15" max="15" width="16.77734375" style="571" customWidth="1"/>
    <col min="16" max="16" width="21.6640625" style="571" customWidth="1"/>
    <col min="17" max="17" width="19.6640625" style="571" customWidth="1"/>
    <col min="18" max="18" width="25.21875" style="571" customWidth="1"/>
    <col min="19" max="16384" width="11.44140625" style="570"/>
  </cols>
  <sheetData>
    <row r="1" spans="1:18" ht="15.6">
      <c r="A1" s="567"/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7"/>
    </row>
    <row r="2" spans="1:18" ht="15.6">
      <c r="A2" s="567"/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567"/>
    </row>
    <row r="3" spans="1:18" ht="15.6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</row>
    <row r="4" spans="1:18" ht="16.2">
      <c r="A4" s="567"/>
      <c r="B4" s="823" t="s">
        <v>476</v>
      </c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</row>
    <row r="5" spans="1:18" ht="15.6">
      <c r="A5" s="567"/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  <c r="Q5" s="567"/>
      <c r="R5" s="567"/>
    </row>
    <row r="6" spans="1:18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18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18" s="596" customFormat="1" ht="16.2" thickBot="1">
      <c r="A8" s="595"/>
      <c r="B8" s="595" t="s">
        <v>226</v>
      </c>
      <c r="C8" s="595" t="s">
        <v>229</v>
      </c>
      <c r="D8" s="583" t="s">
        <v>417</v>
      </c>
      <c r="E8" s="825" t="s">
        <v>497</v>
      </c>
      <c r="F8" s="827" t="s">
        <v>498</v>
      </c>
      <c r="G8" s="829" t="s">
        <v>500</v>
      </c>
      <c r="H8" s="831"/>
      <c r="I8" s="829" t="s">
        <v>418</v>
      </c>
      <c r="J8" s="830"/>
      <c r="K8" s="830"/>
      <c r="L8" s="830"/>
      <c r="M8" s="831"/>
      <c r="N8" s="832" t="s">
        <v>419</v>
      </c>
      <c r="O8" s="834" t="s">
        <v>420</v>
      </c>
      <c r="P8" s="834" t="s">
        <v>35</v>
      </c>
      <c r="Q8" s="831"/>
      <c r="R8" s="583" t="s">
        <v>421</v>
      </c>
    </row>
    <row r="9" spans="1:18" s="628" customFormat="1" ht="31.8" thickBot="1">
      <c r="D9" s="629" t="s">
        <v>422</v>
      </c>
      <c r="E9" s="826"/>
      <c r="F9" s="828"/>
      <c r="G9" s="631" t="s">
        <v>499</v>
      </c>
      <c r="H9" s="631" t="s">
        <v>13</v>
      </c>
      <c r="I9" s="631" t="s">
        <v>310</v>
      </c>
      <c r="J9" s="631" t="s">
        <v>423</v>
      </c>
      <c r="K9" s="634" t="s">
        <v>424</v>
      </c>
      <c r="L9" s="631" t="s">
        <v>298</v>
      </c>
      <c r="M9" s="631" t="s">
        <v>425</v>
      </c>
      <c r="N9" s="833"/>
      <c r="O9" s="835"/>
      <c r="P9" s="635" t="s">
        <v>494</v>
      </c>
      <c r="Q9" s="630" t="s">
        <v>495</v>
      </c>
      <c r="R9" s="631"/>
    </row>
    <row r="10" spans="1:18" s="567" customFormat="1" ht="15.6">
      <c r="A10" s="580">
        <v>1</v>
      </c>
      <c r="B10" s="514" t="s">
        <v>524</v>
      </c>
      <c r="C10" s="580">
        <v>150000</v>
      </c>
      <c r="D10" s="582">
        <v>5000</v>
      </c>
      <c r="E10" s="568">
        <v>60000</v>
      </c>
      <c r="F10" s="568">
        <v>40000</v>
      </c>
      <c r="G10" s="568">
        <v>4500</v>
      </c>
      <c r="H10" s="568">
        <v>12000</v>
      </c>
      <c r="I10" s="568">
        <v>45000</v>
      </c>
      <c r="J10" s="568">
        <v>13000</v>
      </c>
      <c r="K10" s="568">
        <v>8000</v>
      </c>
      <c r="L10" s="568">
        <v>5000</v>
      </c>
      <c r="M10" s="568">
        <v>10000</v>
      </c>
      <c r="N10" s="568">
        <v>43000</v>
      </c>
      <c r="O10" s="568">
        <v>200000</v>
      </c>
      <c r="P10" s="568">
        <v>5000</v>
      </c>
      <c r="Q10" s="568">
        <v>4000</v>
      </c>
      <c r="R10" s="568">
        <f>P10+Q10+E10</f>
        <v>69000</v>
      </c>
    </row>
    <row r="11" spans="1:18" s="567" customFormat="1" ht="15.6">
      <c r="A11" s="581">
        <f>A10+1</f>
        <v>2</v>
      </c>
      <c r="B11" s="212" t="s">
        <v>525</v>
      </c>
      <c r="C11" s="581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ref="R11:R19" si="0">P11+Q11+E11</f>
        <v>0</v>
      </c>
    </row>
    <row r="12" spans="1:18" s="567" customFormat="1" ht="15.6">
      <c r="A12" s="568">
        <f t="shared" ref="A12:A19" si="1">A11+1</f>
        <v>3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8" s="567" customFormat="1" ht="15.6">
      <c r="A13" s="568">
        <f t="shared" si="1"/>
        <v>4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8" s="567" customFormat="1" ht="15.6">
      <c r="A14" s="568">
        <f t="shared" si="1"/>
        <v>5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8" s="567" customFormat="1" ht="15.6">
      <c r="A15" s="568">
        <f t="shared" si="1"/>
        <v>6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18" s="567" customFormat="1" ht="15.6">
      <c r="A16" s="568">
        <f t="shared" si="1"/>
        <v>7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18" s="567" customFormat="1" ht="15.6">
      <c r="A17" s="568">
        <f t="shared" si="1"/>
        <v>8</v>
      </c>
      <c r="B17" s="212" t="s">
        <v>526</v>
      </c>
      <c r="C17" s="568"/>
      <c r="D17" s="568"/>
      <c r="E17" s="568"/>
      <c r="F17" s="568"/>
      <c r="G17" s="568"/>
      <c r="H17" s="568"/>
      <c r="I17" s="568"/>
      <c r="J17" s="568"/>
      <c r="K17" s="568"/>
      <c r="L17" s="568">
        <v>0</v>
      </c>
      <c r="M17" s="568"/>
      <c r="N17" s="568"/>
      <c r="O17" s="568"/>
      <c r="P17" s="568"/>
      <c r="Q17" s="568"/>
      <c r="R17" s="568">
        <f t="shared" si="0"/>
        <v>0</v>
      </c>
    </row>
    <row r="18" spans="1:18" s="567" customFormat="1" ht="15.6">
      <c r="A18" s="568">
        <f t="shared" si="1"/>
        <v>9</v>
      </c>
      <c r="B18" s="212" t="s">
        <v>526</v>
      </c>
      <c r="C18" s="568"/>
      <c r="D18" s="568"/>
      <c r="E18" s="568"/>
      <c r="F18" s="568"/>
      <c r="G18" s="568"/>
      <c r="H18" s="568"/>
      <c r="I18" s="568"/>
      <c r="J18" s="568"/>
      <c r="K18" s="568"/>
      <c r="L18" s="568">
        <v>0</v>
      </c>
      <c r="M18" s="568"/>
      <c r="N18" s="568"/>
      <c r="O18" s="568"/>
      <c r="P18" s="568"/>
      <c r="Q18" s="568"/>
      <c r="R18" s="568">
        <f t="shared" si="0"/>
        <v>0</v>
      </c>
    </row>
    <row r="19" spans="1:18" s="567" customFormat="1" ht="15.6">
      <c r="A19" s="568">
        <f t="shared" si="1"/>
        <v>10</v>
      </c>
      <c r="B19" s="212" t="s">
        <v>526</v>
      </c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  <c r="O19" s="580"/>
      <c r="P19" s="580"/>
      <c r="Q19" s="580"/>
      <c r="R19" s="568">
        <f t="shared" si="0"/>
        <v>0</v>
      </c>
    </row>
    <row r="20" spans="1:18" s="596" customFormat="1" ht="15.6">
      <c r="A20" s="595"/>
      <c r="B20" s="595" t="s">
        <v>426</v>
      </c>
      <c r="C20" s="595">
        <f>SUM(C8:C19)</f>
        <v>150000</v>
      </c>
      <c r="D20" s="637">
        <f>SUM(D8:D19)</f>
        <v>5000</v>
      </c>
      <c r="E20" s="638">
        <f>SUM(E8:E19)</f>
        <v>60000</v>
      </c>
      <c r="F20" s="595">
        <f>SUM(F8:F19)</f>
        <v>40000</v>
      </c>
      <c r="G20" s="595">
        <f>SUM(G8:G19)</f>
        <v>4500</v>
      </c>
      <c r="H20" s="636">
        <f>SUM(H8:H19)</f>
        <v>12000</v>
      </c>
      <c r="I20" s="595">
        <f>SUM(I8:I19)</f>
        <v>45000</v>
      </c>
      <c r="J20" s="595">
        <f>SUM(J8:J19)</f>
        <v>13000</v>
      </c>
      <c r="K20" s="595">
        <f>SUM(K8:K19)</f>
        <v>8000</v>
      </c>
      <c r="L20" s="595">
        <f>SUM(L8:L19)</f>
        <v>5000</v>
      </c>
      <c r="M20" s="595">
        <f>SUM(M8:M19)</f>
        <v>10000</v>
      </c>
      <c r="N20" s="595">
        <f>SUM(N8:N19)</f>
        <v>43000</v>
      </c>
      <c r="O20" s="595">
        <f>SUM(O8:O19)</f>
        <v>200000</v>
      </c>
      <c r="P20" s="639">
        <f>SUM(P8:P19)</f>
        <v>5000</v>
      </c>
      <c r="Q20" s="639">
        <f>SUM(Q8:Q19)</f>
        <v>4000</v>
      </c>
      <c r="R20" s="595">
        <f>SUM(R8:R19)</f>
        <v>69000</v>
      </c>
    </row>
    <row r="21" spans="1:18" s="567" customFormat="1" ht="15.6"/>
    <row r="22" spans="1:18" s="567" customFormat="1" ht="15.6"/>
    <row r="23" spans="1:18" s="567" customFormat="1" ht="15.6">
      <c r="C23" s="824"/>
      <c r="D23" s="824"/>
      <c r="E23" s="824"/>
      <c r="F23" s="824"/>
    </row>
    <row r="24" spans="1:18" s="567" customFormat="1" ht="15.6">
      <c r="D24" s="631" t="s">
        <v>216</v>
      </c>
      <c r="E24" s="631" t="s">
        <v>427</v>
      </c>
      <c r="F24" s="631" t="s">
        <v>339</v>
      </c>
    </row>
    <row r="25" spans="1:18" s="567" customFormat="1" ht="15.6">
      <c r="C25" s="632" t="s">
        <v>306</v>
      </c>
      <c r="D25" s="627">
        <f>D20</f>
        <v>5000</v>
      </c>
      <c r="E25" s="627">
        <f>E20</f>
        <v>60000</v>
      </c>
      <c r="F25" s="627">
        <f>SUM(D25:E25)</f>
        <v>65000</v>
      </c>
    </row>
    <row r="26" spans="1:18" s="567" customFormat="1" ht="15.6">
      <c r="C26" s="632" t="s">
        <v>499</v>
      </c>
      <c r="D26" s="627"/>
      <c r="E26" s="627">
        <f>G20</f>
        <v>4500</v>
      </c>
      <c r="F26" s="627">
        <f t="shared" ref="F26:F28" si="2">SUM(D26:E26)</f>
        <v>4500</v>
      </c>
    </row>
    <row r="27" spans="1:18" s="567" customFormat="1" ht="15.6">
      <c r="C27" s="632" t="s">
        <v>13</v>
      </c>
      <c r="D27" s="627"/>
      <c r="E27" s="627">
        <f>H20</f>
        <v>12000</v>
      </c>
      <c r="F27" s="627">
        <f t="shared" si="2"/>
        <v>12000</v>
      </c>
    </row>
    <row r="28" spans="1:18" s="567" customFormat="1" ht="46.8">
      <c r="C28" s="633" t="s">
        <v>496</v>
      </c>
      <c r="D28" s="627">
        <f>P20+Q20</f>
        <v>9000</v>
      </c>
      <c r="E28" s="627"/>
      <c r="F28" s="627">
        <f t="shared" si="2"/>
        <v>9000</v>
      </c>
    </row>
    <row r="29" spans="1:18" s="567" customFormat="1" ht="15.6">
      <c r="C29" s="632" t="s">
        <v>20</v>
      </c>
      <c r="D29" s="631">
        <f>SUM(D25:D28)</f>
        <v>14000</v>
      </c>
      <c r="E29" s="631">
        <f t="shared" ref="E29:F29" si="3">SUM(E25:E28)</f>
        <v>76500</v>
      </c>
      <c r="F29" s="640">
        <f t="shared" si="3"/>
        <v>90500</v>
      </c>
    </row>
    <row r="30" spans="1:18" ht="15.6">
      <c r="A30" s="567"/>
      <c r="B30" s="567"/>
      <c r="C30" s="568" t="s">
        <v>20</v>
      </c>
      <c r="D30" s="569">
        <f>SUM(D26:D29)</f>
        <v>23000</v>
      </c>
      <c r="E30" s="569">
        <f t="shared" ref="E30:F30" si="4">SUM(E26:E29)</f>
        <v>93000</v>
      </c>
      <c r="F30" s="569">
        <f t="shared" si="4"/>
        <v>116000</v>
      </c>
      <c r="G30" s="567"/>
      <c r="H30" s="567"/>
      <c r="I30" s="567"/>
      <c r="J30" s="567"/>
      <c r="K30" s="567"/>
      <c r="L30" s="567"/>
      <c r="M30" s="567"/>
      <c r="N30" s="567"/>
      <c r="O30" s="567"/>
      <c r="P30" s="567"/>
      <c r="Q30" s="567"/>
      <c r="R30" s="567"/>
    </row>
    <row r="31" spans="1:18" ht="15.6">
      <c r="A31" s="567"/>
      <c r="B31" s="567"/>
      <c r="C31" s="567"/>
      <c r="D31" s="567"/>
      <c r="E31" s="567"/>
      <c r="F31" s="567"/>
      <c r="G31" s="567"/>
      <c r="H31" s="567"/>
      <c r="I31" s="567"/>
      <c r="J31" s="567"/>
      <c r="K31" s="567"/>
      <c r="L31" s="567"/>
      <c r="M31" s="567"/>
      <c r="N31" s="567"/>
      <c r="O31" s="567"/>
      <c r="P31" s="567"/>
      <c r="Q31" s="567"/>
      <c r="R31" s="567"/>
    </row>
    <row r="32" spans="1:18" ht="15.6">
      <c r="A32" s="567"/>
      <c r="B32" s="567"/>
      <c r="C32" s="567"/>
      <c r="D32" s="567"/>
      <c r="E32" s="567"/>
      <c r="F32" s="567"/>
      <c r="G32" s="567"/>
      <c r="H32" s="567"/>
      <c r="I32" s="567"/>
      <c r="J32" s="567"/>
      <c r="K32" s="567"/>
      <c r="L32" s="567"/>
      <c r="M32" s="567"/>
      <c r="N32" s="567"/>
      <c r="O32" s="567"/>
      <c r="P32" s="567"/>
      <c r="Q32" s="567"/>
      <c r="R32" s="567"/>
    </row>
    <row r="33" spans="1:18" ht="15.6">
      <c r="A33" s="567"/>
      <c r="B33" s="567"/>
      <c r="C33" s="567"/>
      <c r="D33" s="567"/>
      <c r="E33" s="567"/>
      <c r="F33" s="567"/>
      <c r="G33" s="567"/>
      <c r="H33" s="567"/>
      <c r="I33" s="567"/>
      <c r="J33" s="567"/>
      <c r="K33" s="567"/>
      <c r="L33" s="567"/>
      <c r="M33" s="567"/>
      <c r="N33" s="567"/>
      <c r="O33" s="567"/>
      <c r="P33" s="567"/>
      <c r="Q33" s="567"/>
      <c r="R33" s="567"/>
    </row>
    <row r="34" spans="1:18" ht="15.6">
      <c r="A34" s="567"/>
      <c r="B34" s="567"/>
      <c r="C34" s="567"/>
      <c r="D34" s="567"/>
      <c r="E34" s="567"/>
      <c r="F34" s="567"/>
      <c r="G34" s="567"/>
      <c r="H34" s="567"/>
      <c r="I34" s="567"/>
      <c r="J34" s="567"/>
      <c r="K34" s="567"/>
      <c r="L34" s="567"/>
      <c r="M34" s="567"/>
      <c r="N34" s="567"/>
      <c r="O34" s="567"/>
      <c r="P34" s="567"/>
      <c r="Q34" s="567"/>
      <c r="R34" s="567"/>
    </row>
  </sheetData>
  <mergeCells count="16">
    <mergeCell ref="C23:F23"/>
    <mergeCell ref="B4:R4"/>
    <mergeCell ref="F6:F7"/>
    <mergeCell ref="E6:E7"/>
    <mergeCell ref="I6:M6"/>
    <mergeCell ref="P6:Q6"/>
    <mergeCell ref="O6:O7"/>
    <mergeCell ref="N6:N7"/>
    <mergeCell ref="G6:H6"/>
    <mergeCell ref="E8:E9"/>
    <mergeCell ref="F8:F9"/>
    <mergeCell ref="G8:H8"/>
    <mergeCell ref="I8:M8"/>
    <mergeCell ref="N8:N9"/>
    <mergeCell ref="O8:O9"/>
    <mergeCell ref="P8:Q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B7CC2-25F7-4355-A541-9ACBBC836C96}">
  <sheetPr>
    <tabColor rgb="FF0070C0"/>
  </sheetPr>
  <dimension ref="A4:S28"/>
  <sheetViews>
    <sheetView topLeftCell="A4" workbookViewId="0">
      <selection activeCell="A18" sqref="A18:XFD1043"/>
    </sheetView>
  </sheetViews>
  <sheetFormatPr baseColWidth="10" defaultColWidth="11.44140625" defaultRowHeight="15.6"/>
  <cols>
    <col min="1" max="1" width="6.44140625" style="567" customWidth="1"/>
    <col min="2" max="2" width="41.88671875" style="567" customWidth="1"/>
    <col min="3" max="19" width="11.44140625" style="567"/>
    <col min="20" max="16384" width="11.44140625" style="572"/>
  </cols>
  <sheetData>
    <row r="4" spans="1:18">
      <c r="C4" s="567" t="s">
        <v>477</v>
      </c>
    </row>
    <row r="6" spans="1:18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18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18" s="567" customFormat="1">
      <c r="A8" s="580">
        <v>1</v>
      </c>
      <c r="B8" s="514" t="s">
        <v>524</v>
      </c>
      <c r="C8" s="580">
        <v>150000</v>
      </c>
      <c r="D8" s="582">
        <v>5000</v>
      </c>
      <c r="E8" s="568">
        <v>60000</v>
      </c>
      <c r="F8" s="568">
        <v>40000</v>
      </c>
      <c r="G8" s="568">
        <v>4500</v>
      </c>
      <c r="H8" s="568">
        <v>12000</v>
      </c>
      <c r="I8" s="568">
        <v>45000</v>
      </c>
      <c r="J8" s="568">
        <v>13000</v>
      </c>
      <c r="K8" s="568">
        <v>8000</v>
      </c>
      <c r="L8" s="568">
        <v>5000</v>
      </c>
      <c r="M8" s="568">
        <v>10000</v>
      </c>
      <c r="N8" s="568">
        <v>43000</v>
      </c>
      <c r="O8" s="568">
        <v>200000</v>
      </c>
      <c r="P8" s="568">
        <v>5000</v>
      </c>
      <c r="Q8" s="568">
        <v>4000</v>
      </c>
      <c r="R8" s="568">
        <f>P8+Q8+E8</f>
        <v>69000</v>
      </c>
    </row>
    <row r="9" spans="1:18" s="567" customFormat="1">
      <c r="A9" s="581">
        <f>A8+1</f>
        <v>2</v>
      </c>
      <c r="B9" s="212" t="s">
        <v>525</v>
      </c>
      <c r="C9" s="581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ref="R9:R17" si="0">P9+Q9+E9</f>
        <v>0</v>
      </c>
    </row>
    <row r="10" spans="1:18" s="567" customFormat="1">
      <c r="A10" s="568">
        <f t="shared" ref="A10:A17" si="1">A9+1</f>
        <v>3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8" s="567" customFormat="1">
      <c r="A11" s="568">
        <f t="shared" si="1"/>
        <v>4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8" s="567" customFormat="1">
      <c r="A12" s="568">
        <f t="shared" si="1"/>
        <v>5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8" s="567" customFormat="1">
      <c r="A13" s="568">
        <f t="shared" si="1"/>
        <v>6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8" s="567" customFormat="1">
      <c r="A14" s="568">
        <f t="shared" si="1"/>
        <v>7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8" s="567" customFormat="1">
      <c r="A15" s="568">
        <f t="shared" si="1"/>
        <v>8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18" s="567" customFormat="1">
      <c r="A16" s="568">
        <f t="shared" si="1"/>
        <v>9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18" s="567" customFormat="1">
      <c r="A17" s="568">
        <f t="shared" si="1"/>
        <v>10</v>
      </c>
      <c r="B17" s="212" t="s">
        <v>526</v>
      </c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68">
        <f t="shared" si="0"/>
        <v>0</v>
      </c>
    </row>
    <row r="18" spans="1:18" s="596" customFormat="1">
      <c r="A18" s="595"/>
      <c r="B18" s="595" t="s">
        <v>426</v>
      </c>
      <c r="C18" s="595">
        <f>SUM(C8:C17)</f>
        <v>150000</v>
      </c>
      <c r="D18" s="637">
        <f>SUM(D8:D17)</f>
        <v>5000</v>
      </c>
      <c r="E18" s="638">
        <f>SUM(E8:E17)</f>
        <v>60000</v>
      </c>
      <c r="F18" s="595">
        <f>SUM(F8:F17)</f>
        <v>40000</v>
      </c>
      <c r="G18" s="595">
        <f>SUM(G8:G17)</f>
        <v>4500</v>
      </c>
      <c r="H18" s="636">
        <f>SUM(H8:H17)</f>
        <v>12000</v>
      </c>
      <c r="I18" s="595">
        <f>SUM(I8:I17)</f>
        <v>45000</v>
      </c>
      <c r="J18" s="595">
        <f>SUM(J8:J17)</f>
        <v>13000</v>
      </c>
      <c r="K18" s="595">
        <f>SUM(K8:K17)</f>
        <v>8000</v>
      </c>
      <c r="L18" s="595">
        <f>SUM(L8:L17)</f>
        <v>5000</v>
      </c>
      <c r="M18" s="595">
        <f>SUM(M8:M17)</f>
        <v>10000</v>
      </c>
      <c r="N18" s="595">
        <f>SUM(N8:N17)</f>
        <v>43000</v>
      </c>
      <c r="O18" s="595">
        <f>SUM(O8:O17)</f>
        <v>200000</v>
      </c>
      <c r="P18" s="639">
        <f>SUM(P8:P17)</f>
        <v>5000</v>
      </c>
      <c r="Q18" s="639">
        <f>SUM(Q8:Q17)</f>
        <v>4000</v>
      </c>
      <c r="R18" s="595">
        <f>SUM(R8:R17)</f>
        <v>69000</v>
      </c>
    </row>
    <row r="19" spans="1:18" s="567" customFormat="1"/>
    <row r="20" spans="1:18" s="567" customFormat="1"/>
    <row r="21" spans="1:18" s="567" customFormat="1">
      <c r="C21" s="824"/>
      <c r="D21" s="824"/>
      <c r="E21" s="824"/>
      <c r="F21" s="824"/>
    </row>
    <row r="22" spans="1:18" s="567" customFormat="1">
      <c r="D22" s="631" t="s">
        <v>216</v>
      </c>
      <c r="E22" s="631" t="s">
        <v>427</v>
      </c>
      <c r="F22" s="631" t="s">
        <v>339</v>
      </c>
    </row>
    <row r="23" spans="1:18" s="567" customFormat="1">
      <c r="C23" s="632" t="s">
        <v>306</v>
      </c>
      <c r="D23" s="627">
        <f>D18</f>
        <v>5000</v>
      </c>
      <c r="E23" s="627">
        <f>E18</f>
        <v>60000</v>
      </c>
      <c r="F23" s="627">
        <f>SUM(D23:E23)</f>
        <v>65000</v>
      </c>
    </row>
    <row r="24" spans="1:18" s="567" customFormat="1">
      <c r="C24" s="632" t="s">
        <v>499</v>
      </c>
      <c r="D24" s="627"/>
      <c r="E24" s="627">
        <f>G18</f>
        <v>4500</v>
      </c>
      <c r="F24" s="627">
        <f t="shared" ref="F24:F26" si="2">SUM(D24:E24)</f>
        <v>4500</v>
      </c>
    </row>
    <row r="25" spans="1:18" s="567" customFormat="1">
      <c r="C25" s="632" t="s">
        <v>13</v>
      </c>
      <c r="D25" s="627"/>
      <c r="E25" s="627">
        <f>H18</f>
        <v>12000</v>
      </c>
      <c r="F25" s="627">
        <f t="shared" si="2"/>
        <v>12000</v>
      </c>
    </row>
    <row r="26" spans="1:18" s="567" customFormat="1" ht="46.8">
      <c r="C26" s="633" t="s">
        <v>496</v>
      </c>
      <c r="D26" s="627">
        <f>P18+Q18</f>
        <v>9000</v>
      </c>
      <c r="E26" s="627"/>
      <c r="F26" s="627">
        <f t="shared" si="2"/>
        <v>9000</v>
      </c>
    </row>
    <row r="27" spans="1:18" s="567" customFormat="1">
      <c r="C27" s="632" t="s">
        <v>20</v>
      </c>
      <c r="D27" s="631">
        <f>SUM(D23:D26)</f>
        <v>14000</v>
      </c>
      <c r="E27" s="631">
        <f t="shared" ref="E27:F27" si="3">SUM(E23:E26)</f>
        <v>76500</v>
      </c>
      <c r="F27" s="640">
        <f t="shared" si="3"/>
        <v>90500</v>
      </c>
    </row>
    <row r="28" spans="1:18">
      <c r="C28" s="568" t="s">
        <v>20</v>
      </c>
      <c r="D28" s="569">
        <f>SUM(D24:D27)</f>
        <v>23000</v>
      </c>
      <c r="E28" s="569">
        <f t="shared" ref="E28:F28" si="4">SUM(E24:E27)</f>
        <v>93000</v>
      </c>
      <c r="F28" s="569">
        <f t="shared" si="4"/>
        <v>116000</v>
      </c>
    </row>
  </sheetData>
  <mergeCells count="8">
    <mergeCell ref="P6:Q6"/>
    <mergeCell ref="C21:F21"/>
    <mergeCell ref="E6:E7"/>
    <mergeCell ref="F6:F7"/>
    <mergeCell ref="G6:H6"/>
    <mergeCell ref="I6:M6"/>
    <mergeCell ref="N6:N7"/>
    <mergeCell ref="O6:O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01BB2-9592-4E19-8325-5B8903FA4111}">
  <sheetPr>
    <tabColor rgb="FF0070C0"/>
  </sheetPr>
  <dimension ref="A2:R26"/>
  <sheetViews>
    <sheetView topLeftCell="A2" workbookViewId="0">
      <selection activeCell="I23" sqref="I23"/>
    </sheetView>
  </sheetViews>
  <sheetFormatPr baseColWidth="10" defaultColWidth="11.44140625" defaultRowHeight="15.6"/>
  <cols>
    <col min="1" max="1" width="6.33203125" style="567" customWidth="1"/>
    <col min="2" max="2" width="45.5546875" style="567" customWidth="1"/>
    <col min="3" max="16384" width="11.44140625" style="567"/>
  </cols>
  <sheetData>
    <row r="2" spans="1:18">
      <c r="C2" s="567" t="s">
        <v>478</v>
      </c>
    </row>
    <row r="4" spans="1:18" s="596" customFormat="1" ht="16.2" thickBot="1">
      <c r="A4" s="595"/>
      <c r="B4" s="595" t="s">
        <v>226</v>
      </c>
      <c r="C4" s="595" t="s">
        <v>229</v>
      </c>
      <c r="D4" s="583" t="s">
        <v>417</v>
      </c>
      <c r="E4" s="825" t="s">
        <v>497</v>
      </c>
      <c r="F4" s="827" t="s">
        <v>498</v>
      </c>
      <c r="G4" s="829" t="s">
        <v>500</v>
      </c>
      <c r="H4" s="831"/>
      <c r="I4" s="829" t="s">
        <v>418</v>
      </c>
      <c r="J4" s="830"/>
      <c r="K4" s="830"/>
      <c r="L4" s="830"/>
      <c r="M4" s="831"/>
      <c r="N4" s="832" t="s">
        <v>419</v>
      </c>
      <c r="O4" s="834" t="s">
        <v>420</v>
      </c>
      <c r="P4" s="834" t="s">
        <v>35</v>
      </c>
      <c r="Q4" s="831"/>
      <c r="R4" s="583" t="s">
        <v>421</v>
      </c>
    </row>
    <row r="5" spans="1:18" s="628" customFormat="1" ht="31.8" thickBot="1">
      <c r="D5" s="629" t="s">
        <v>422</v>
      </c>
      <c r="E5" s="826"/>
      <c r="F5" s="828"/>
      <c r="G5" s="631" t="s">
        <v>499</v>
      </c>
      <c r="H5" s="631" t="s">
        <v>13</v>
      </c>
      <c r="I5" s="631" t="s">
        <v>310</v>
      </c>
      <c r="J5" s="631" t="s">
        <v>423</v>
      </c>
      <c r="K5" s="634" t="s">
        <v>424</v>
      </c>
      <c r="L5" s="631" t="s">
        <v>298</v>
      </c>
      <c r="M5" s="631" t="s">
        <v>425</v>
      </c>
      <c r="N5" s="833"/>
      <c r="O5" s="835"/>
      <c r="P5" s="635" t="s">
        <v>494</v>
      </c>
      <c r="Q5" s="630" t="s">
        <v>495</v>
      </c>
      <c r="R5" s="631"/>
    </row>
    <row r="6" spans="1:18">
      <c r="A6" s="580">
        <v>1</v>
      </c>
      <c r="B6" s="514" t="s">
        <v>524</v>
      </c>
      <c r="C6" s="580">
        <v>150000</v>
      </c>
      <c r="D6" s="582">
        <v>5000</v>
      </c>
      <c r="E6" s="568">
        <v>60000</v>
      </c>
      <c r="F6" s="568">
        <v>40000</v>
      </c>
      <c r="G6" s="568">
        <v>4500</v>
      </c>
      <c r="H6" s="568">
        <v>12000</v>
      </c>
      <c r="I6" s="568">
        <v>45000</v>
      </c>
      <c r="J6" s="568">
        <v>13000</v>
      </c>
      <c r="K6" s="568">
        <v>8000</v>
      </c>
      <c r="L6" s="568">
        <v>5000</v>
      </c>
      <c r="M6" s="568">
        <v>10000</v>
      </c>
      <c r="N6" s="568">
        <v>43000</v>
      </c>
      <c r="O6" s="568">
        <v>200000</v>
      </c>
      <c r="P6" s="568">
        <v>5000</v>
      </c>
      <c r="Q6" s="568">
        <v>4000</v>
      </c>
      <c r="R6" s="568">
        <f>P6+Q6+E6</f>
        <v>69000</v>
      </c>
    </row>
    <row r="7" spans="1:18">
      <c r="A7" s="581">
        <f>A6+1</f>
        <v>2</v>
      </c>
      <c r="B7" s="212" t="s">
        <v>525</v>
      </c>
      <c r="C7" s="581"/>
      <c r="D7" s="568"/>
      <c r="E7" s="568"/>
      <c r="F7" s="568"/>
      <c r="G7" s="568"/>
      <c r="H7" s="568"/>
      <c r="I7" s="568"/>
      <c r="J7" s="568"/>
      <c r="K7" s="568"/>
      <c r="L7" s="568">
        <v>0</v>
      </c>
      <c r="M7" s="568"/>
      <c r="N7" s="568"/>
      <c r="O7" s="568"/>
      <c r="P7" s="568"/>
      <c r="Q7" s="568"/>
      <c r="R7" s="568">
        <f t="shared" ref="R7:R15" si="0">P7+Q7+E7</f>
        <v>0</v>
      </c>
    </row>
    <row r="8" spans="1:18">
      <c r="A8" s="568">
        <f t="shared" ref="A8:A15" si="1">A7+1</f>
        <v>3</v>
      </c>
      <c r="B8" s="212" t="s">
        <v>526</v>
      </c>
      <c r="C8" s="568"/>
      <c r="D8" s="568"/>
      <c r="E8" s="568"/>
      <c r="F8" s="568"/>
      <c r="G8" s="568"/>
      <c r="H8" s="568"/>
      <c r="I8" s="568"/>
      <c r="J8" s="568"/>
      <c r="K8" s="568"/>
      <c r="L8" s="568">
        <v>0</v>
      </c>
      <c r="M8" s="568"/>
      <c r="N8" s="568"/>
      <c r="O8" s="568"/>
      <c r="P8" s="568"/>
      <c r="Q8" s="568"/>
      <c r="R8" s="568">
        <f t="shared" si="0"/>
        <v>0</v>
      </c>
    </row>
    <row r="9" spans="1:18">
      <c r="A9" s="568">
        <f t="shared" si="1"/>
        <v>4</v>
      </c>
      <c r="B9" s="212" t="s">
        <v>526</v>
      </c>
      <c r="C9" s="568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si="0"/>
        <v>0</v>
      </c>
    </row>
    <row r="10" spans="1:18">
      <c r="A10" s="568">
        <f t="shared" si="1"/>
        <v>5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8">
      <c r="A11" s="568">
        <f t="shared" si="1"/>
        <v>6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8">
      <c r="A12" s="568">
        <f t="shared" si="1"/>
        <v>7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8">
      <c r="A13" s="568">
        <f t="shared" si="1"/>
        <v>8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8">
      <c r="A14" s="568">
        <f t="shared" si="1"/>
        <v>9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8">
      <c r="A15" s="568">
        <f t="shared" si="1"/>
        <v>10</v>
      </c>
      <c r="B15" s="212" t="s">
        <v>526</v>
      </c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68">
        <f t="shared" si="0"/>
        <v>0</v>
      </c>
    </row>
    <row r="16" spans="1:18" s="596" customFormat="1">
      <c r="A16" s="595"/>
      <c r="B16" s="595" t="s">
        <v>426</v>
      </c>
      <c r="C16" s="595">
        <f>SUM(C6:C15)</f>
        <v>150000</v>
      </c>
      <c r="D16" s="637">
        <f>SUM(D6:D15)</f>
        <v>5000</v>
      </c>
      <c r="E16" s="638">
        <f>SUM(E6:E15)</f>
        <v>60000</v>
      </c>
      <c r="F16" s="595">
        <f>SUM(F6:F15)</f>
        <v>40000</v>
      </c>
      <c r="G16" s="595">
        <f>SUM(G6:G15)</f>
        <v>4500</v>
      </c>
      <c r="H16" s="636">
        <f>SUM(H6:H15)</f>
        <v>12000</v>
      </c>
      <c r="I16" s="595">
        <f>SUM(I6:I15)</f>
        <v>45000</v>
      </c>
      <c r="J16" s="595">
        <f>SUM(J6:J15)</f>
        <v>13000</v>
      </c>
      <c r="K16" s="595">
        <f>SUM(K6:K15)</f>
        <v>8000</v>
      </c>
      <c r="L16" s="595">
        <f>SUM(L6:L15)</f>
        <v>5000</v>
      </c>
      <c r="M16" s="595">
        <f>SUM(M6:M15)</f>
        <v>10000</v>
      </c>
      <c r="N16" s="595">
        <f>SUM(N6:N15)</f>
        <v>43000</v>
      </c>
      <c r="O16" s="595">
        <f>SUM(O6:O15)</f>
        <v>200000</v>
      </c>
      <c r="P16" s="639">
        <f>SUM(P6:P15)</f>
        <v>5000</v>
      </c>
      <c r="Q16" s="639">
        <f>SUM(Q6:Q15)</f>
        <v>4000</v>
      </c>
      <c r="R16" s="595">
        <f>SUM(R6:R15)</f>
        <v>69000</v>
      </c>
    </row>
    <row r="19" spans="3:6">
      <c r="C19" s="824"/>
      <c r="D19" s="824"/>
      <c r="E19" s="824"/>
      <c r="F19" s="824"/>
    </row>
    <row r="20" spans="3:6">
      <c r="D20" s="631" t="s">
        <v>216</v>
      </c>
      <c r="E20" s="631" t="s">
        <v>427</v>
      </c>
      <c r="F20" s="631" t="s">
        <v>339</v>
      </c>
    </row>
    <row r="21" spans="3:6">
      <c r="C21" s="632" t="s">
        <v>306</v>
      </c>
      <c r="D21" s="627">
        <f>D16</f>
        <v>5000</v>
      </c>
      <c r="E21" s="627">
        <f>E16</f>
        <v>60000</v>
      </c>
      <c r="F21" s="627">
        <f>SUM(D21:E21)</f>
        <v>65000</v>
      </c>
    </row>
    <row r="22" spans="3:6">
      <c r="C22" s="632" t="s">
        <v>499</v>
      </c>
      <c r="D22" s="627"/>
      <c r="E22" s="627">
        <f>G16</f>
        <v>4500</v>
      </c>
      <c r="F22" s="627">
        <f t="shared" ref="F22:F24" si="2">SUM(D22:E22)</f>
        <v>4500</v>
      </c>
    </row>
    <row r="23" spans="3:6">
      <c r="C23" s="632" t="s">
        <v>13</v>
      </c>
      <c r="D23" s="627"/>
      <c r="E23" s="627">
        <f>H16</f>
        <v>12000</v>
      </c>
      <c r="F23" s="627">
        <f t="shared" si="2"/>
        <v>12000</v>
      </c>
    </row>
    <row r="24" spans="3:6" ht="46.8">
      <c r="C24" s="633" t="s">
        <v>496</v>
      </c>
      <c r="D24" s="627">
        <f>P16+Q16</f>
        <v>9000</v>
      </c>
      <c r="E24" s="627"/>
      <c r="F24" s="627">
        <f t="shared" si="2"/>
        <v>9000</v>
      </c>
    </row>
    <row r="25" spans="3:6">
      <c r="C25" s="632" t="s">
        <v>20</v>
      </c>
      <c r="D25" s="631">
        <f>SUM(D21:D24)</f>
        <v>14000</v>
      </c>
      <c r="E25" s="631">
        <f t="shared" ref="E25:F25" si="3">SUM(E21:E24)</f>
        <v>76500</v>
      </c>
      <c r="F25" s="640">
        <f t="shared" si="3"/>
        <v>90500</v>
      </c>
    </row>
    <row r="26" spans="3:6">
      <c r="C26" s="568" t="s">
        <v>20</v>
      </c>
      <c r="D26" s="569">
        <f>SUM(D22:D25)</f>
        <v>23000</v>
      </c>
      <c r="E26" s="569">
        <f t="shared" ref="E26:F26" si="4">SUM(E22:E25)</f>
        <v>93000</v>
      </c>
      <c r="F26" s="569">
        <f t="shared" si="4"/>
        <v>116000</v>
      </c>
    </row>
  </sheetData>
  <mergeCells count="8">
    <mergeCell ref="P4:Q4"/>
    <mergeCell ref="C19:F19"/>
    <mergeCell ref="E4:E5"/>
    <mergeCell ref="F4:F5"/>
    <mergeCell ref="G4:H4"/>
    <mergeCell ref="I4:M4"/>
    <mergeCell ref="N4:N5"/>
    <mergeCell ref="O4:O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243DC-F235-4291-B6E1-42B48601F211}">
  <sheetPr>
    <tabColor rgb="FF0070C0"/>
  </sheetPr>
  <dimension ref="A4:S27"/>
  <sheetViews>
    <sheetView topLeftCell="A4" workbookViewId="0">
      <selection activeCell="A18" sqref="A18:XFD1043"/>
    </sheetView>
  </sheetViews>
  <sheetFormatPr baseColWidth="10" defaultColWidth="11.44140625" defaultRowHeight="15.6"/>
  <cols>
    <col min="1" max="1" width="6.33203125" style="567" customWidth="1"/>
    <col min="2" max="2" width="40.109375" style="567" customWidth="1"/>
    <col min="3" max="19" width="11.44140625" style="567"/>
    <col min="20" max="16384" width="11.44140625" style="572"/>
  </cols>
  <sheetData>
    <row r="4" spans="1:18" s="567" customFormat="1">
      <c r="C4" s="567" t="s">
        <v>479</v>
      </c>
    </row>
    <row r="6" spans="1:18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18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18" s="567" customFormat="1">
      <c r="A8" s="580">
        <v>1</v>
      </c>
      <c r="B8" s="514" t="s">
        <v>524</v>
      </c>
      <c r="C8" s="580">
        <v>150000</v>
      </c>
      <c r="D8" s="582">
        <v>5000</v>
      </c>
      <c r="E8" s="568">
        <v>60000</v>
      </c>
      <c r="F8" s="568">
        <v>40000</v>
      </c>
      <c r="G8" s="568">
        <v>4500</v>
      </c>
      <c r="H8" s="568">
        <v>12000</v>
      </c>
      <c r="I8" s="568">
        <v>45000</v>
      </c>
      <c r="J8" s="568">
        <v>13000</v>
      </c>
      <c r="K8" s="568">
        <v>8000</v>
      </c>
      <c r="L8" s="568">
        <v>5000</v>
      </c>
      <c r="M8" s="568">
        <v>10000</v>
      </c>
      <c r="N8" s="568">
        <v>43000</v>
      </c>
      <c r="O8" s="568">
        <v>200000</v>
      </c>
      <c r="P8" s="568">
        <v>5000</v>
      </c>
      <c r="Q8" s="568">
        <v>4000</v>
      </c>
      <c r="R8" s="568">
        <f>P8+Q8+E8</f>
        <v>69000</v>
      </c>
    </row>
    <row r="9" spans="1:18" s="567" customFormat="1">
      <c r="A9" s="581">
        <f>A8+1</f>
        <v>2</v>
      </c>
      <c r="B9" s="212" t="s">
        <v>525</v>
      </c>
      <c r="C9" s="581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ref="R9:R17" si="0">P9+Q9+E9</f>
        <v>0</v>
      </c>
    </row>
    <row r="10" spans="1:18" s="567" customFormat="1">
      <c r="A10" s="568">
        <f t="shared" ref="A10:A17" si="1">A9+1</f>
        <v>3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8" s="567" customFormat="1">
      <c r="A11" s="568">
        <f t="shared" si="1"/>
        <v>4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8" s="567" customFormat="1">
      <c r="A12" s="568">
        <f t="shared" si="1"/>
        <v>5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8" s="567" customFormat="1">
      <c r="A13" s="568">
        <f t="shared" si="1"/>
        <v>6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8" s="567" customFormat="1">
      <c r="A14" s="568">
        <f t="shared" si="1"/>
        <v>7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8" s="567" customFormat="1">
      <c r="A15" s="568">
        <f t="shared" si="1"/>
        <v>8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18" s="567" customFormat="1">
      <c r="A16" s="568">
        <f t="shared" si="1"/>
        <v>9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18" s="567" customFormat="1">
      <c r="A17" s="568">
        <f t="shared" si="1"/>
        <v>10</v>
      </c>
      <c r="B17" s="212" t="s">
        <v>526</v>
      </c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68">
        <f t="shared" si="0"/>
        <v>0</v>
      </c>
    </row>
    <row r="18" spans="1:18" s="596" customFormat="1">
      <c r="A18" s="595"/>
      <c r="B18" s="595" t="s">
        <v>426</v>
      </c>
      <c r="C18" s="595">
        <f>SUM(C8:C17)</f>
        <v>150000</v>
      </c>
      <c r="D18" s="637">
        <f>SUM(D8:D17)</f>
        <v>5000</v>
      </c>
      <c r="E18" s="638">
        <f>SUM(E8:E17)</f>
        <v>60000</v>
      </c>
      <c r="F18" s="595">
        <f>SUM(F8:F17)</f>
        <v>40000</v>
      </c>
      <c r="G18" s="595">
        <f>SUM(G8:G17)</f>
        <v>4500</v>
      </c>
      <c r="H18" s="636">
        <f>SUM(H8:H17)</f>
        <v>12000</v>
      </c>
      <c r="I18" s="595">
        <f>SUM(I8:I17)</f>
        <v>45000</v>
      </c>
      <c r="J18" s="595">
        <f>SUM(J8:J17)</f>
        <v>13000</v>
      </c>
      <c r="K18" s="595">
        <f>SUM(K8:K17)</f>
        <v>8000</v>
      </c>
      <c r="L18" s="595">
        <f>SUM(L8:L17)</f>
        <v>5000</v>
      </c>
      <c r="M18" s="595">
        <f>SUM(M8:M17)</f>
        <v>10000</v>
      </c>
      <c r="N18" s="595">
        <f>SUM(N8:N17)</f>
        <v>43000</v>
      </c>
      <c r="O18" s="595">
        <f>SUM(O8:O17)</f>
        <v>200000</v>
      </c>
      <c r="P18" s="639">
        <f>SUM(P8:P17)</f>
        <v>5000</v>
      </c>
      <c r="Q18" s="639">
        <f>SUM(Q8:Q17)</f>
        <v>4000</v>
      </c>
      <c r="R18" s="595">
        <f>SUM(R8:R17)</f>
        <v>69000</v>
      </c>
    </row>
    <row r="19" spans="1:18" s="567" customFormat="1"/>
    <row r="20" spans="1:18" s="567" customFormat="1"/>
    <row r="21" spans="1:18" s="567" customFormat="1">
      <c r="C21" s="824"/>
      <c r="D21" s="824"/>
      <c r="E21" s="824"/>
      <c r="F21" s="824"/>
    </row>
    <row r="22" spans="1:18" s="567" customFormat="1">
      <c r="D22" s="631" t="s">
        <v>216</v>
      </c>
      <c r="E22" s="631" t="s">
        <v>427</v>
      </c>
      <c r="F22" s="631" t="s">
        <v>339</v>
      </c>
    </row>
    <row r="23" spans="1:18" s="567" customFormat="1">
      <c r="C23" s="632" t="s">
        <v>306</v>
      </c>
      <c r="D23" s="627">
        <f>D18</f>
        <v>5000</v>
      </c>
      <c r="E23" s="627">
        <f>E18</f>
        <v>60000</v>
      </c>
      <c r="F23" s="627">
        <f>SUM(D23:E23)</f>
        <v>65000</v>
      </c>
    </row>
    <row r="24" spans="1:18" s="567" customFormat="1">
      <c r="C24" s="632" t="s">
        <v>499</v>
      </c>
      <c r="D24" s="627"/>
      <c r="E24" s="627">
        <f>G18</f>
        <v>4500</v>
      </c>
      <c r="F24" s="627">
        <f t="shared" ref="F24:F26" si="2">SUM(D24:E24)</f>
        <v>4500</v>
      </c>
    </row>
    <row r="25" spans="1:18" s="567" customFormat="1">
      <c r="C25" s="632" t="s">
        <v>13</v>
      </c>
      <c r="D25" s="627"/>
      <c r="E25" s="627">
        <f>H18</f>
        <v>12000</v>
      </c>
      <c r="F25" s="627">
        <f t="shared" si="2"/>
        <v>12000</v>
      </c>
    </row>
    <row r="26" spans="1:18" s="567" customFormat="1" ht="46.8">
      <c r="C26" s="633" t="s">
        <v>496</v>
      </c>
      <c r="D26" s="627">
        <f>P18+Q18</f>
        <v>9000</v>
      </c>
      <c r="E26" s="627"/>
      <c r="F26" s="627">
        <f t="shared" si="2"/>
        <v>9000</v>
      </c>
    </row>
    <row r="27" spans="1:18" s="567" customFormat="1">
      <c r="C27" s="632" t="s">
        <v>20</v>
      </c>
      <c r="D27" s="631">
        <f>SUM(D23:D26)</f>
        <v>14000</v>
      </c>
      <c r="E27" s="631">
        <f t="shared" ref="E27:F27" si="3">SUM(E23:E26)</f>
        <v>76500</v>
      </c>
      <c r="F27" s="640">
        <f t="shared" si="3"/>
        <v>90500</v>
      </c>
    </row>
  </sheetData>
  <mergeCells count="8">
    <mergeCell ref="P6:Q6"/>
    <mergeCell ref="C21:F21"/>
    <mergeCell ref="E6:E7"/>
    <mergeCell ref="F6:F7"/>
    <mergeCell ref="G6:H6"/>
    <mergeCell ref="I6:M6"/>
    <mergeCell ref="N6:N7"/>
    <mergeCell ref="O6:O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369A-8BA0-4BA3-9773-1DC6F450A1E5}">
  <sheetPr>
    <tabColor rgb="FF0070C0"/>
  </sheetPr>
  <dimension ref="A4:R27"/>
  <sheetViews>
    <sheetView topLeftCell="A4" workbookViewId="0">
      <selection activeCell="A18" sqref="A18:XFD1043"/>
    </sheetView>
  </sheetViews>
  <sheetFormatPr baseColWidth="10" defaultColWidth="11.44140625" defaultRowHeight="15.6"/>
  <cols>
    <col min="1" max="1" width="5.88671875" style="567" customWidth="1"/>
    <col min="2" max="2" width="40.109375" style="567" customWidth="1"/>
    <col min="3" max="16384" width="11.44140625" style="567"/>
  </cols>
  <sheetData>
    <row r="4" spans="1:18">
      <c r="C4" s="567" t="s">
        <v>480</v>
      </c>
    </row>
    <row r="6" spans="1:18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18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18">
      <c r="A8" s="580">
        <v>1</v>
      </c>
      <c r="B8" s="514" t="s">
        <v>524</v>
      </c>
      <c r="C8" s="580">
        <v>150000</v>
      </c>
      <c r="D8" s="582">
        <v>5000</v>
      </c>
      <c r="E8" s="568">
        <v>60000</v>
      </c>
      <c r="F8" s="568">
        <v>40000</v>
      </c>
      <c r="G8" s="568">
        <v>4500</v>
      </c>
      <c r="H8" s="568">
        <v>12000</v>
      </c>
      <c r="I8" s="568">
        <v>45000</v>
      </c>
      <c r="J8" s="568">
        <v>13000</v>
      </c>
      <c r="K8" s="568">
        <v>8000</v>
      </c>
      <c r="L8" s="568">
        <v>5000</v>
      </c>
      <c r="M8" s="568">
        <v>10000</v>
      </c>
      <c r="N8" s="568">
        <v>43000</v>
      </c>
      <c r="O8" s="568">
        <v>200000</v>
      </c>
      <c r="P8" s="568">
        <v>5000</v>
      </c>
      <c r="Q8" s="568">
        <v>4000</v>
      </c>
      <c r="R8" s="568">
        <f>P8+Q8+E8</f>
        <v>69000</v>
      </c>
    </row>
    <row r="9" spans="1:18">
      <c r="A9" s="581">
        <f>A8+1</f>
        <v>2</v>
      </c>
      <c r="B9" s="212" t="s">
        <v>525</v>
      </c>
      <c r="C9" s="581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ref="R9:R17" si="0">P9+Q9+E9</f>
        <v>0</v>
      </c>
    </row>
    <row r="10" spans="1:18">
      <c r="A10" s="568">
        <f t="shared" ref="A10:A17" si="1">A9+1</f>
        <v>3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8">
      <c r="A11" s="568">
        <f t="shared" si="1"/>
        <v>4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8">
      <c r="A12" s="568">
        <f t="shared" si="1"/>
        <v>5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8">
      <c r="A13" s="568">
        <f t="shared" si="1"/>
        <v>6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8">
      <c r="A14" s="568">
        <f t="shared" si="1"/>
        <v>7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8">
      <c r="A15" s="568">
        <f t="shared" si="1"/>
        <v>8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18">
      <c r="A16" s="568">
        <f t="shared" si="1"/>
        <v>9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18">
      <c r="A17" s="568">
        <f t="shared" si="1"/>
        <v>10</v>
      </c>
      <c r="B17" s="212" t="s">
        <v>526</v>
      </c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68">
        <f t="shared" si="0"/>
        <v>0</v>
      </c>
    </row>
    <row r="18" spans="1:18" s="596" customFormat="1">
      <c r="A18" s="595"/>
      <c r="B18" s="595" t="s">
        <v>426</v>
      </c>
      <c r="C18" s="595">
        <f>SUM(C8:C17)</f>
        <v>150000</v>
      </c>
      <c r="D18" s="637">
        <f>SUM(D8:D17)</f>
        <v>5000</v>
      </c>
      <c r="E18" s="638">
        <f>SUM(E8:E17)</f>
        <v>60000</v>
      </c>
      <c r="F18" s="595">
        <f>SUM(F8:F17)</f>
        <v>40000</v>
      </c>
      <c r="G18" s="595">
        <f>SUM(G8:G17)</f>
        <v>4500</v>
      </c>
      <c r="H18" s="636">
        <f>SUM(H8:H17)</f>
        <v>12000</v>
      </c>
      <c r="I18" s="595">
        <f>SUM(I8:I17)</f>
        <v>45000</v>
      </c>
      <c r="J18" s="595">
        <f>SUM(J8:J17)</f>
        <v>13000</v>
      </c>
      <c r="K18" s="595">
        <f>SUM(K8:K17)</f>
        <v>8000</v>
      </c>
      <c r="L18" s="595">
        <f>SUM(L8:L17)</f>
        <v>5000</v>
      </c>
      <c r="M18" s="595">
        <f>SUM(M8:M17)</f>
        <v>10000</v>
      </c>
      <c r="N18" s="595">
        <f>SUM(N8:N17)</f>
        <v>43000</v>
      </c>
      <c r="O18" s="595">
        <f>SUM(O8:O17)</f>
        <v>200000</v>
      </c>
      <c r="P18" s="639">
        <f>SUM(P8:P17)</f>
        <v>5000</v>
      </c>
      <c r="Q18" s="639">
        <f>SUM(Q8:Q17)</f>
        <v>4000</v>
      </c>
      <c r="R18" s="595">
        <f>SUM(R8:R17)</f>
        <v>69000</v>
      </c>
    </row>
    <row r="21" spans="1:18">
      <c r="C21" s="824"/>
      <c r="D21" s="824"/>
      <c r="E21" s="824"/>
      <c r="F21" s="824"/>
    </row>
    <row r="22" spans="1:18">
      <c r="D22" s="631" t="s">
        <v>216</v>
      </c>
      <c r="E22" s="631" t="s">
        <v>427</v>
      </c>
      <c r="F22" s="631" t="s">
        <v>339</v>
      </c>
    </row>
    <row r="23" spans="1:18">
      <c r="C23" s="632" t="s">
        <v>306</v>
      </c>
      <c r="D23" s="627">
        <f>D18</f>
        <v>5000</v>
      </c>
      <c r="E23" s="627">
        <f>E18</f>
        <v>60000</v>
      </c>
      <c r="F23" s="627">
        <f>SUM(D23:E23)</f>
        <v>65000</v>
      </c>
    </row>
    <row r="24" spans="1:18">
      <c r="C24" s="632" t="s">
        <v>499</v>
      </c>
      <c r="D24" s="627"/>
      <c r="E24" s="627">
        <f>G18</f>
        <v>4500</v>
      </c>
      <c r="F24" s="627">
        <f t="shared" ref="F24:F26" si="2">SUM(D24:E24)</f>
        <v>4500</v>
      </c>
    </row>
    <row r="25" spans="1:18">
      <c r="C25" s="632" t="s">
        <v>13</v>
      </c>
      <c r="D25" s="627"/>
      <c r="E25" s="627">
        <f>H18</f>
        <v>12000</v>
      </c>
      <c r="F25" s="627">
        <f t="shared" si="2"/>
        <v>12000</v>
      </c>
    </row>
    <row r="26" spans="1:18" ht="46.8">
      <c r="C26" s="633" t="s">
        <v>496</v>
      </c>
      <c r="D26" s="627">
        <f>P18+Q18</f>
        <v>9000</v>
      </c>
      <c r="E26" s="627"/>
      <c r="F26" s="627">
        <f t="shared" si="2"/>
        <v>9000</v>
      </c>
    </row>
    <row r="27" spans="1:18">
      <c r="C27" s="632" t="s">
        <v>20</v>
      </c>
      <c r="D27" s="631">
        <f>SUM(D23:D26)</f>
        <v>14000</v>
      </c>
      <c r="E27" s="631">
        <f t="shared" ref="E27:F27" si="3">SUM(E23:E26)</f>
        <v>76500</v>
      </c>
      <c r="F27" s="640">
        <f t="shared" si="3"/>
        <v>90500</v>
      </c>
    </row>
  </sheetData>
  <mergeCells count="8">
    <mergeCell ref="P6:Q6"/>
    <mergeCell ref="C21:F21"/>
    <mergeCell ref="E6:E7"/>
    <mergeCell ref="F6:F7"/>
    <mergeCell ref="G6:H6"/>
    <mergeCell ref="I6:M6"/>
    <mergeCell ref="N6:N7"/>
    <mergeCell ref="O6:O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6407D-4DF2-4782-A489-C9F5523D89F5}">
  <sheetPr>
    <tabColor rgb="FF0070C0"/>
  </sheetPr>
  <dimension ref="A3:W28"/>
  <sheetViews>
    <sheetView topLeftCell="A4" workbookViewId="0">
      <selection activeCell="A18" sqref="A18:XFD1043"/>
    </sheetView>
  </sheetViews>
  <sheetFormatPr baseColWidth="10" defaultColWidth="11.44140625" defaultRowHeight="14.4"/>
  <cols>
    <col min="1" max="1" width="6.109375" style="570" customWidth="1"/>
    <col min="2" max="2" width="42.44140625" style="570" customWidth="1"/>
    <col min="3" max="16384" width="11.44140625" style="570"/>
  </cols>
  <sheetData>
    <row r="3" spans="1:23">
      <c r="K3" s="571"/>
    </row>
    <row r="4" spans="1:23" ht="15.6">
      <c r="A4" s="567"/>
      <c r="B4" s="567"/>
      <c r="C4" s="567" t="s">
        <v>481</v>
      </c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</row>
    <row r="5" spans="1:23" ht="15.6">
      <c r="A5" s="567"/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  <c r="Q5" s="567"/>
      <c r="R5" s="567"/>
      <c r="S5" s="567"/>
      <c r="T5" s="567"/>
      <c r="U5" s="567"/>
      <c r="V5" s="567"/>
      <c r="W5" s="567"/>
    </row>
    <row r="6" spans="1:23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23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23" s="567" customFormat="1" ht="15.6">
      <c r="A8" s="580">
        <v>1</v>
      </c>
      <c r="B8" s="514" t="s">
        <v>524</v>
      </c>
      <c r="C8" s="580">
        <v>150000</v>
      </c>
      <c r="D8" s="582">
        <v>5000</v>
      </c>
      <c r="E8" s="568">
        <v>60000</v>
      </c>
      <c r="F8" s="568">
        <v>40000</v>
      </c>
      <c r="G8" s="568">
        <v>4500</v>
      </c>
      <c r="H8" s="568">
        <v>12000</v>
      </c>
      <c r="I8" s="568">
        <v>45000</v>
      </c>
      <c r="J8" s="568">
        <v>13000</v>
      </c>
      <c r="K8" s="568">
        <v>8000</v>
      </c>
      <c r="L8" s="568">
        <v>5000</v>
      </c>
      <c r="M8" s="568">
        <v>10000</v>
      </c>
      <c r="N8" s="568">
        <v>43000</v>
      </c>
      <c r="O8" s="568">
        <v>200000</v>
      </c>
      <c r="P8" s="568">
        <v>5000</v>
      </c>
      <c r="Q8" s="568">
        <v>4000</v>
      </c>
      <c r="R8" s="568">
        <f>P8+Q8+E8</f>
        <v>69000</v>
      </c>
    </row>
    <row r="9" spans="1:23" s="567" customFormat="1" ht="15.6">
      <c r="A9" s="581">
        <f>A8+1</f>
        <v>2</v>
      </c>
      <c r="B9" s="212" t="s">
        <v>525</v>
      </c>
      <c r="C9" s="581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ref="R9:R17" si="0">P9+Q9+E9</f>
        <v>0</v>
      </c>
    </row>
    <row r="10" spans="1:23" s="567" customFormat="1" ht="15.6">
      <c r="A10" s="568">
        <f t="shared" ref="A10:A17" si="1">A9+1</f>
        <v>3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23" s="567" customFormat="1" ht="15.6">
      <c r="A11" s="568">
        <f t="shared" si="1"/>
        <v>4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23" s="567" customFormat="1" ht="15.6">
      <c r="A12" s="568">
        <f t="shared" si="1"/>
        <v>5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23" s="567" customFormat="1" ht="15.6">
      <c r="A13" s="568">
        <f t="shared" si="1"/>
        <v>6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23" s="567" customFormat="1" ht="15.6">
      <c r="A14" s="568">
        <f t="shared" si="1"/>
        <v>7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23" s="567" customFormat="1" ht="15.6">
      <c r="A15" s="568">
        <f t="shared" si="1"/>
        <v>8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23" s="567" customFormat="1" ht="15.6">
      <c r="A16" s="568">
        <f t="shared" si="1"/>
        <v>9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23" s="567" customFormat="1" ht="15.6">
      <c r="A17" s="568">
        <f t="shared" si="1"/>
        <v>10</v>
      </c>
      <c r="B17" s="212" t="s">
        <v>526</v>
      </c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68">
        <f t="shared" si="0"/>
        <v>0</v>
      </c>
    </row>
    <row r="18" spans="1:23" s="596" customFormat="1" ht="15.6">
      <c r="A18" s="595"/>
      <c r="B18" s="595" t="s">
        <v>426</v>
      </c>
      <c r="C18" s="595">
        <f>SUM(C8:C17)</f>
        <v>150000</v>
      </c>
      <c r="D18" s="637">
        <f>SUM(D8:D17)</f>
        <v>5000</v>
      </c>
      <c r="E18" s="638">
        <f>SUM(E8:E17)</f>
        <v>60000</v>
      </c>
      <c r="F18" s="595">
        <f>SUM(F8:F17)</f>
        <v>40000</v>
      </c>
      <c r="G18" s="595">
        <f>SUM(G8:G17)</f>
        <v>4500</v>
      </c>
      <c r="H18" s="636">
        <f>SUM(H8:H17)</f>
        <v>12000</v>
      </c>
      <c r="I18" s="595">
        <f>SUM(I8:I17)</f>
        <v>45000</v>
      </c>
      <c r="J18" s="595">
        <f>SUM(J8:J17)</f>
        <v>13000</v>
      </c>
      <c r="K18" s="595">
        <f>SUM(K8:K17)</f>
        <v>8000</v>
      </c>
      <c r="L18" s="595">
        <f>SUM(L8:L17)</f>
        <v>5000</v>
      </c>
      <c r="M18" s="595">
        <f>SUM(M8:M17)</f>
        <v>10000</v>
      </c>
      <c r="N18" s="595">
        <f>SUM(N8:N17)</f>
        <v>43000</v>
      </c>
      <c r="O18" s="595">
        <f>SUM(O8:O17)</f>
        <v>200000</v>
      </c>
      <c r="P18" s="639">
        <f>SUM(P8:P17)</f>
        <v>5000</v>
      </c>
      <c r="Q18" s="639">
        <f>SUM(Q8:Q17)</f>
        <v>4000</v>
      </c>
      <c r="R18" s="595">
        <f>SUM(R8:R17)</f>
        <v>69000</v>
      </c>
    </row>
    <row r="19" spans="1:23" s="567" customFormat="1" ht="15.6"/>
    <row r="20" spans="1:23" s="567" customFormat="1" ht="15.6"/>
    <row r="21" spans="1:23" s="567" customFormat="1" ht="15.6">
      <c r="C21" s="824"/>
      <c r="D21" s="824"/>
      <c r="E21" s="824"/>
      <c r="F21" s="824"/>
    </row>
    <row r="22" spans="1:23" s="567" customFormat="1" ht="15.6">
      <c r="D22" s="631" t="s">
        <v>216</v>
      </c>
      <c r="E22" s="631" t="s">
        <v>427</v>
      </c>
      <c r="F22" s="631" t="s">
        <v>339</v>
      </c>
    </row>
    <row r="23" spans="1:23" s="567" customFormat="1" ht="15.6">
      <c r="C23" s="632" t="s">
        <v>306</v>
      </c>
      <c r="D23" s="627">
        <f>D18</f>
        <v>5000</v>
      </c>
      <c r="E23" s="627">
        <f>E18</f>
        <v>60000</v>
      </c>
      <c r="F23" s="627">
        <f>SUM(D23:E23)</f>
        <v>65000</v>
      </c>
    </row>
    <row r="24" spans="1:23" s="567" customFormat="1" ht="15.6">
      <c r="C24" s="632" t="s">
        <v>499</v>
      </c>
      <c r="D24" s="627"/>
      <c r="E24" s="627">
        <f>G18</f>
        <v>4500</v>
      </c>
      <c r="F24" s="627">
        <f t="shared" ref="F24:F26" si="2">SUM(D24:E24)</f>
        <v>4500</v>
      </c>
    </row>
    <row r="25" spans="1:23" s="567" customFormat="1" ht="15.6">
      <c r="C25" s="632" t="s">
        <v>13</v>
      </c>
      <c r="D25" s="627"/>
      <c r="E25" s="627">
        <f>H18</f>
        <v>12000</v>
      </c>
      <c r="F25" s="627">
        <f t="shared" si="2"/>
        <v>12000</v>
      </c>
    </row>
    <row r="26" spans="1:23" s="567" customFormat="1" ht="46.8">
      <c r="C26" s="633" t="s">
        <v>496</v>
      </c>
      <c r="D26" s="627">
        <f>P18+Q18</f>
        <v>9000</v>
      </c>
      <c r="E26" s="627"/>
      <c r="F26" s="627">
        <f t="shared" si="2"/>
        <v>9000</v>
      </c>
    </row>
    <row r="27" spans="1:23" s="567" customFormat="1" ht="15.6">
      <c r="C27" s="632" t="s">
        <v>20</v>
      </c>
      <c r="D27" s="631">
        <f>SUM(D23:D26)</f>
        <v>14000</v>
      </c>
      <c r="E27" s="631">
        <f t="shared" ref="E27:F27" si="3">SUM(E23:E26)</f>
        <v>76500</v>
      </c>
      <c r="F27" s="640">
        <f t="shared" si="3"/>
        <v>90500</v>
      </c>
    </row>
    <row r="28" spans="1:23" ht="15.6">
      <c r="A28" s="567"/>
      <c r="B28" s="567"/>
      <c r="C28" s="567"/>
      <c r="D28" s="567"/>
      <c r="E28" s="567"/>
      <c r="F28" s="567"/>
      <c r="G28" s="567"/>
      <c r="H28" s="567"/>
      <c r="I28" s="567"/>
      <c r="J28" s="567"/>
      <c r="K28" s="567"/>
      <c r="L28" s="567"/>
      <c r="M28" s="567"/>
      <c r="N28" s="567"/>
      <c r="O28" s="567"/>
      <c r="P28" s="567"/>
      <c r="Q28" s="567"/>
      <c r="R28" s="567"/>
      <c r="S28" s="567"/>
      <c r="T28" s="567"/>
      <c r="U28" s="567"/>
      <c r="V28" s="567"/>
      <c r="W28" s="567"/>
    </row>
  </sheetData>
  <mergeCells count="8">
    <mergeCell ref="P6:Q6"/>
    <mergeCell ref="C21:F21"/>
    <mergeCell ref="E6:E7"/>
    <mergeCell ref="F6:F7"/>
    <mergeCell ref="G6:H6"/>
    <mergeCell ref="I6:M6"/>
    <mergeCell ref="N6:N7"/>
    <mergeCell ref="O6:O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CA2BF-6E25-45CD-B71A-12D34C800A7F}">
  <sheetPr>
    <tabColor rgb="FF0070C0"/>
  </sheetPr>
  <dimension ref="A4:R29"/>
  <sheetViews>
    <sheetView topLeftCell="A4" workbookViewId="0">
      <selection activeCell="A18" sqref="A18:XFD1043"/>
    </sheetView>
  </sheetViews>
  <sheetFormatPr baseColWidth="10" defaultColWidth="11.44140625" defaultRowHeight="15.6"/>
  <cols>
    <col min="1" max="1" width="5.5546875" style="572" customWidth="1"/>
    <col min="2" max="2" width="40.44140625" style="572" customWidth="1"/>
    <col min="3" max="16384" width="11.44140625" style="572"/>
  </cols>
  <sheetData>
    <row r="4" spans="1:18">
      <c r="C4" s="572" t="s">
        <v>482</v>
      </c>
    </row>
    <row r="6" spans="1:18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18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18" s="567" customFormat="1">
      <c r="A8" s="580">
        <v>1</v>
      </c>
      <c r="B8" s="514" t="s">
        <v>524</v>
      </c>
      <c r="C8" s="580">
        <v>150000</v>
      </c>
      <c r="D8" s="582">
        <v>5000</v>
      </c>
      <c r="E8" s="568">
        <v>60000</v>
      </c>
      <c r="F8" s="568">
        <v>40000</v>
      </c>
      <c r="G8" s="568">
        <v>4500</v>
      </c>
      <c r="H8" s="568">
        <v>12000</v>
      </c>
      <c r="I8" s="568">
        <v>45000</v>
      </c>
      <c r="J8" s="568">
        <v>13000</v>
      </c>
      <c r="K8" s="568">
        <v>8000</v>
      </c>
      <c r="L8" s="568">
        <v>5000</v>
      </c>
      <c r="M8" s="568">
        <v>10000</v>
      </c>
      <c r="N8" s="568">
        <v>43000</v>
      </c>
      <c r="O8" s="568">
        <v>200000</v>
      </c>
      <c r="P8" s="568">
        <v>5000</v>
      </c>
      <c r="Q8" s="568">
        <v>4000</v>
      </c>
      <c r="R8" s="568">
        <f>P8+Q8+E8</f>
        <v>69000</v>
      </c>
    </row>
    <row r="9" spans="1:18" s="567" customFormat="1">
      <c r="A9" s="581">
        <f>A8+1</f>
        <v>2</v>
      </c>
      <c r="B9" s="212" t="s">
        <v>525</v>
      </c>
      <c r="C9" s="581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ref="R9:R17" si="0">P9+Q9+E9</f>
        <v>0</v>
      </c>
    </row>
    <row r="10" spans="1:18" s="567" customFormat="1">
      <c r="A10" s="568">
        <f t="shared" ref="A10:A17" si="1">A9+1</f>
        <v>3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8" s="567" customFormat="1">
      <c r="A11" s="568">
        <f t="shared" si="1"/>
        <v>4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8" s="567" customFormat="1">
      <c r="A12" s="568">
        <f t="shared" si="1"/>
        <v>5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8" s="567" customFormat="1">
      <c r="A13" s="568">
        <f t="shared" si="1"/>
        <v>6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8" s="567" customFormat="1">
      <c r="A14" s="568">
        <f t="shared" si="1"/>
        <v>7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8" s="567" customFormat="1">
      <c r="A15" s="568">
        <f t="shared" si="1"/>
        <v>8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18" s="567" customFormat="1">
      <c r="A16" s="568">
        <f t="shared" si="1"/>
        <v>9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18" s="567" customFormat="1">
      <c r="A17" s="568">
        <f t="shared" si="1"/>
        <v>10</v>
      </c>
      <c r="B17" s="212" t="s">
        <v>526</v>
      </c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68">
        <f t="shared" si="0"/>
        <v>0</v>
      </c>
    </row>
    <row r="18" spans="1:18" s="596" customFormat="1">
      <c r="A18" s="595"/>
      <c r="B18" s="595" t="s">
        <v>426</v>
      </c>
      <c r="C18" s="595">
        <f>SUM(C8:C17)</f>
        <v>150000</v>
      </c>
      <c r="D18" s="637">
        <f>SUM(D8:D17)</f>
        <v>5000</v>
      </c>
      <c r="E18" s="638">
        <f>SUM(E8:E17)</f>
        <v>60000</v>
      </c>
      <c r="F18" s="595">
        <f>SUM(F8:F17)</f>
        <v>40000</v>
      </c>
      <c r="G18" s="595">
        <f>SUM(G8:G17)</f>
        <v>4500</v>
      </c>
      <c r="H18" s="636">
        <f>SUM(H8:H17)</f>
        <v>12000</v>
      </c>
      <c r="I18" s="595">
        <f>SUM(I8:I17)</f>
        <v>45000</v>
      </c>
      <c r="J18" s="595">
        <f>SUM(J8:J17)</f>
        <v>13000</v>
      </c>
      <c r="K18" s="595">
        <f>SUM(K8:K17)</f>
        <v>8000</v>
      </c>
      <c r="L18" s="595">
        <f>SUM(L8:L17)</f>
        <v>5000</v>
      </c>
      <c r="M18" s="595">
        <f>SUM(M8:M17)</f>
        <v>10000</v>
      </c>
      <c r="N18" s="595">
        <f>SUM(N8:N17)</f>
        <v>43000</v>
      </c>
      <c r="O18" s="595">
        <f>SUM(O8:O17)</f>
        <v>200000</v>
      </c>
      <c r="P18" s="639">
        <f>SUM(P8:P17)</f>
        <v>5000</v>
      </c>
      <c r="Q18" s="639">
        <f>SUM(Q8:Q17)</f>
        <v>4000</v>
      </c>
      <c r="R18" s="595">
        <f>SUM(R8:R17)</f>
        <v>69000</v>
      </c>
    </row>
    <row r="19" spans="1:18" s="567" customFormat="1"/>
    <row r="20" spans="1:18" s="567" customFormat="1"/>
    <row r="21" spans="1:18" s="567" customFormat="1">
      <c r="C21" s="824"/>
      <c r="D21" s="824"/>
      <c r="E21" s="824"/>
      <c r="F21" s="824"/>
    </row>
    <row r="22" spans="1:18" s="567" customFormat="1">
      <c r="D22" s="631" t="s">
        <v>216</v>
      </c>
      <c r="E22" s="631" t="s">
        <v>427</v>
      </c>
      <c r="F22" s="631" t="s">
        <v>339</v>
      </c>
    </row>
    <row r="23" spans="1:18" s="567" customFormat="1">
      <c r="C23" s="632" t="s">
        <v>306</v>
      </c>
      <c r="D23" s="627">
        <f>D18</f>
        <v>5000</v>
      </c>
      <c r="E23" s="627">
        <f>E18</f>
        <v>60000</v>
      </c>
      <c r="F23" s="627">
        <f>SUM(D23:E23)</f>
        <v>65000</v>
      </c>
    </row>
    <row r="24" spans="1:18" s="567" customFormat="1">
      <c r="C24" s="632" t="s">
        <v>499</v>
      </c>
      <c r="D24" s="627"/>
      <c r="E24" s="627">
        <f>G18</f>
        <v>4500</v>
      </c>
      <c r="F24" s="627">
        <f t="shared" ref="F24:F26" si="2">SUM(D24:E24)</f>
        <v>4500</v>
      </c>
    </row>
    <row r="25" spans="1:18" s="567" customFormat="1">
      <c r="C25" s="632" t="s">
        <v>13</v>
      </c>
      <c r="D25" s="627"/>
      <c r="E25" s="627">
        <f>H18</f>
        <v>12000</v>
      </c>
      <c r="F25" s="627">
        <f t="shared" si="2"/>
        <v>12000</v>
      </c>
    </row>
    <row r="26" spans="1:18" s="567" customFormat="1" ht="46.8">
      <c r="C26" s="633" t="s">
        <v>496</v>
      </c>
      <c r="D26" s="627">
        <f>P18+Q18</f>
        <v>9000</v>
      </c>
      <c r="E26" s="627"/>
      <c r="F26" s="627">
        <f t="shared" si="2"/>
        <v>9000</v>
      </c>
    </row>
    <row r="27" spans="1:18" s="567" customFormat="1">
      <c r="C27" s="632" t="s">
        <v>20</v>
      </c>
      <c r="D27" s="631">
        <f>SUM(D23:D26)</f>
        <v>14000</v>
      </c>
      <c r="E27" s="631">
        <f t="shared" ref="E27:F27" si="3">SUM(E23:E26)</f>
        <v>76500</v>
      </c>
      <c r="F27" s="640">
        <f t="shared" si="3"/>
        <v>90500</v>
      </c>
    </row>
    <row r="28" spans="1:18">
      <c r="A28" s="567"/>
      <c r="B28" s="567"/>
      <c r="C28" s="568" t="s">
        <v>20</v>
      </c>
      <c r="D28" s="569">
        <f>SUM(D24:D27)</f>
        <v>23000</v>
      </c>
      <c r="E28" s="569">
        <f t="shared" ref="E28:F28" si="4">SUM(E24:E27)</f>
        <v>93000</v>
      </c>
      <c r="F28" s="569">
        <f t="shared" si="4"/>
        <v>116000</v>
      </c>
      <c r="G28" s="567"/>
      <c r="H28" s="567"/>
      <c r="I28" s="567"/>
      <c r="J28" s="567"/>
      <c r="K28" s="567"/>
      <c r="L28" s="567"/>
      <c r="M28" s="567"/>
      <c r="N28" s="567"/>
      <c r="O28" s="567"/>
      <c r="P28" s="567"/>
      <c r="Q28" s="567"/>
      <c r="R28" s="567"/>
    </row>
    <row r="29" spans="1:18">
      <c r="A29" s="567"/>
      <c r="B29" s="567"/>
      <c r="C29" s="567"/>
      <c r="D29" s="567"/>
      <c r="E29" s="567"/>
      <c r="F29" s="567"/>
      <c r="G29" s="567"/>
      <c r="H29" s="567"/>
      <c r="I29" s="567"/>
      <c r="J29" s="567"/>
      <c r="K29" s="567"/>
      <c r="L29" s="567"/>
      <c r="M29" s="567"/>
      <c r="N29" s="567"/>
      <c r="O29" s="567"/>
      <c r="P29" s="567"/>
      <c r="Q29" s="567"/>
      <c r="R29" s="567"/>
    </row>
  </sheetData>
  <mergeCells count="8">
    <mergeCell ref="P6:Q6"/>
    <mergeCell ref="C21:F21"/>
    <mergeCell ref="E6:E7"/>
    <mergeCell ref="F6:F7"/>
    <mergeCell ref="G6:H6"/>
    <mergeCell ref="I6:M6"/>
    <mergeCell ref="N6:N7"/>
    <mergeCell ref="O6:O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D671-5410-4EE6-BF5D-684C41308F1F}">
  <sheetPr>
    <tabColor rgb="FF0070C0"/>
  </sheetPr>
  <dimension ref="A1:R33"/>
  <sheetViews>
    <sheetView topLeftCell="A4" workbookViewId="0">
      <selection activeCell="A18" sqref="A18:XFD1043"/>
    </sheetView>
  </sheetViews>
  <sheetFormatPr baseColWidth="10" defaultColWidth="11.44140625" defaultRowHeight="14.4"/>
  <cols>
    <col min="1" max="1" width="6" style="570" customWidth="1"/>
    <col min="2" max="2" width="28.109375" style="570" customWidth="1"/>
    <col min="3" max="16384" width="11.44140625" style="570"/>
  </cols>
  <sheetData>
    <row r="1" spans="1:18" ht="15.6">
      <c r="A1" s="572"/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572"/>
      <c r="Q1" s="572"/>
      <c r="R1" s="572"/>
    </row>
    <row r="2" spans="1:18" ht="15.6">
      <c r="A2" s="572"/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  <c r="P2" s="572"/>
      <c r="Q2" s="572"/>
      <c r="R2" s="572"/>
    </row>
    <row r="3" spans="1:18" ht="15.6">
      <c r="A3" s="572"/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  <c r="P3" s="572"/>
      <c r="Q3" s="572"/>
      <c r="R3" s="572"/>
    </row>
    <row r="4" spans="1:18" ht="15.6">
      <c r="A4" s="572"/>
      <c r="B4" s="572"/>
      <c r="C4" s="572" t="s">
        <v>480</v>
      </c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</row>
    <row r="5" spans="1:18" ht="15.6">
      <c r="A5" s="572"/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572"/>
      <c r="O5" s="572"/>
      <c r="P5" s="572"/>
      <c r="Q5" s="572"/>
      <c r="R5" s="572"/>
    </row>
    <row r="6" spans="1:18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18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18" s="567" customFormat="1" ht="15.6">
      <c r="A8" s="580">
        <v>1</v>
      </c>
      <c r="B8" s="514" t="s">
        <v>524</v>
      </c>
      <c r="C8" s="580">
        <v>150000</v>
      </c>
      <c r="D8" s="582">
        <v>5000</v>
      </c>
      <c r="E8" s="568">
        <v>60000</v>
      </c>
      <c r="F8" s="568">
        <v>40000</v>
      </c>
      <c r="G8" s="568">
        <v>4500</v>
      </c>
      <c r="H8" s="568">
        <v>12000</v>
      </c>
      <c r="I8" s="568">
        <v>45000</v>
      </c>
      <c r="J8" s="568">
        <v>13000</v>
      </c>
      <c r="K8" s="568">
        <v>8000</v>
      </c>
      <c r="L8" s="568">
        <v>5000</v>
      </c>
      <c r="M8" s="568">
        <v>10000</v>
      </c>
      <c r="N8" s="568">
        <v>43000</v>
      </c>
      <c r="O8" s="568">
        <v>200000</v>
      </c>
      <c r="P8" s="568">
        <v>5000</v>
      </c>
      <c r="Q8" s="568">
        <v>4000</v>
      </c>
      <c r="R8" s="568">
        <f>P8+Q8+E8</f>
        <v>69000</v>
      </c>
    </row>
    <row r="9" spans="1:18" s="567" customFormat="1" ht="15.6">
      <c r="A9" s="581">
        <f>A8+1</f>
        <v>2</v>
      </c>
      <c r="B9" s="212" t="s">
        <v>525</v>
      </c>
      <c r="C9" s="581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ref="R9:R17" si="0">P9+Q9+E9</f>
        <v>0</v>
      </c>
    </row>
    <row r="10" spans="1:18" s="567" customFormat="1" ht="15.6">
      <c r="A10" s="568">
        <f t="shared" ref="A10:A17" si="1">A9+1</f>
        <v>3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8" s="567" customFormat="1" ht="15.6">
      <c r="A11" s="568">
        <f t="shared" si="1"/>
        <v>4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8" s="567" customFormat="1" ht="15.6">
      <c r="A12" s="568">
        <f t="shared" si="1"/>
        <v>5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8" s="567" customFormat="1" ht="15.6">
      <c r="A13" s="568">
        <f t="shared" si="1"/>
        <v>6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8" s="567" customFormat="1" ht="15.6">
      <c r="A14" s="568">
        <f t="shared" si="1"/>
        <v>7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8" s="567" customFormat="1" ht="15.6">
      <c r="A15" s="568">
        <f t="shared" si="1"/>
        <v>8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18" s="567" customFormat="1" ht="15.6">
      <c r="A16" s="568">
        <f t="shared" si="1"/>
        <v>9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18" s="567" customFormat="1" ht="15.6">
      <c r="A17" s="568">
        <f t="shared" si="1"/>
        <v>10</v>
      </c>
      <c r="B17" s="212" t="s">
        <v>526</v>
      </c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68">
        <f t="shared" si="0"/>
        <v>0</v>
      </c>
    </row>
    <row r="18" spans="1:18" s="596" customFormat="1" ht="15.6">
      <c r="A18" s="595"/>
      <c r="B18" s="595" t="s">
        <v>426</v>
      </c>
      <c r="C18" s="595">
        <f>SUM(C8:C17)</f>
        <v>150000</v>
      </c>
      <c r="D18" s="637">
        <f>SUM(D8:D17)</f>
        <v>5000</v>
      </c>
      <c r="E18" s="638">
        <f>SUM(E8:E17)</f>
        <v>60000</v>
      </c>
      <c r="F18" s="595">
        <f>SUM(F8:F17)</f>
        <v>40000</v>
      </c>
      <c r="G18" s="595">
        <f>SUM(G8:G17)</f>
        <v>4500</v>
      </c>
      <c r="H18" s="636">
        <f>SUM(H8:H17)</f>
        <v>12000</v>
      </c>
      <c r="I18" s="595">
        <f>SUM(I8:I17)</f>
        <v>45000</v>
      </c>
      <c r="J18" s="595">
        <f>SUM(J8:J17)</f>
        <v>13000</v>
      </c>
      <c r="K18" s="595">
        <f>SUM(K8:K17)</f>
        <v>8000</v>
      </c>
      <c r="L18" s="595">
        <f>SUM(L8:L17)</f>
        <v>5000</v>
      </c>
      <c r="M18" s="595">
        <f>SUM(M8:M17)</f>
        <v>10000</v>
      </c>
      <c r="N18" s="595">
        <f>SUM(N8:N17)</f>
        <v>43000</v>
      </c>
      <c r="O18" s="595">
        <f>SUM(O8:O17)</f>
        <v>200000</v>
      </c>
      <c r="P18" s="639">
        <f>SUM(P8:P17)</f>
        <v>5000</v>
      </c>
      <c r="Q18" s="639">
        <f>SUM(Q8:Q17)</f>
        <v>4000</v>
      </c>
      <c r="R18" s="595">
        <f>SUM(R8:R17)</f>
        <v>69000</v>
      </c>
    </row>
    <row r="19" spans="1:18" s="567" customFormat="1" ht="15.6"/>
    <row r="20" spans="1:18" s="567" customFormat="1" ht="15.6"/>
    <row r="21" spans="1:18" s="567" customFormat="1" ht="15.6">
      <c r="C21" s="824"/>
      <c r="D21" s="824"/>
      <c r="E21" s="824"/>
      <c r="F21" s="824"/>
    </row>
    <row r="22" spans="1:18" s="567" customFormat="1" ht="15.6">
      <c r="D22" s="631" t="s">
        <v>216</v>
      </c>
      <c r="E22" s="631" t="s">
        <v>427</v>
      </c>
      <c r="F22" s="631" t="s">
        <v>339</v>
      </c>
    </row>
    <row r="23" spans="1:18" s="567" customFormat="1" ht="15.6">
      <c r="C23" s="632" t="s">
        <v>306</v>
      </c>
      <c r="D23" s="627">
        <f>D18</f>
        <v>5000</v>
      </c>
      <c r="E23" s="627">
        <f>E18</f>
        <v>60000</v>
      </c>
      <c r="F23" s="627">
        <f>SUM(D23:E23)</f>
        <v>65000</v>
      </c>
    </row>
    <row r="24" spans="1:18" s="567" customFormat="1" ht="15.6">
      <c r="C24" s="632" t="s">
        <v>499</v>
      </c>
      <c r="D24" s="627"/>
      <c r="E24" s="627">
        <f>G18</f>
        <v>4500</v>
      </c>
      <c r="F24" s="627">
        <f t="shared" ref="F24:F26" si="2">SUM(D24:E24)</f>
        <v>4500</v>
      </c>
    </row>
    <row r="25" spans="1:18" s="567" customFormat="1" ht="15.6">
      <c r="C25" s="632" t="s">
        <v>13</v>
      </c>
      <c r="D25" s="627"/>
      <c r="E25" s="627">
        <f>H18</f>
        <v>12000</v>
      </c>
      <c r="F25" s="627">
        <f t="shared" si="2"/>
        <v>12000</v>
      </c>
    </row>
    <row r="26" spans="1:18" s="567" customFormat="1" ht="46.8">
      <c r="C26" s="633" t="s">
        <v>496</v>
      </c>
      <c r="D26" s="627">
        <f>P18+Q18</f>
        <v>9000</v>
      </c>
      <c r="E26" s="627"/>
      <c r="F26" s="627">
        <f t="shared" si="2"/>
        <v>9000</v>
      </c>
    </row>
    <row r="27" spans="1:18" s="567" customFormat="1" ht="15.6">
      <c r="C27" s="632" t="s">
        <v>20</v>
      </c>
      <c r="D27" s="631">
        <f>SUM(D23:D26)</f>
        <v>14000</v>
      </c>
      <c r="E27" s="631">
        <f t="shared" ref="E27:F27" si="3">SUM(E23:E26)</f>
        <v>76500</v>
      </c>
      <c r="F27" s="640">
        <f t="shared" si="3"/>
        <v>90500</v>
      </c>
    </row>
    <row r="28" spans="1:18" ht="15.6">
      <c r="A28" s="572"/>
      <c r="B28" s="572"/>
      <c r="C28" s="573" t="s">
        <v>20</v>
      </c>
      <c r="D28" s="569">
        <f>SUM(D24:D27)</f>
        <v>23000</v>
      </c>
      <c r="E28" s="569">
        <f t="shared" ref="E28:F28" si="4">SUM(E24:E27)</f>
        <v>93000</v>
      </c>
      <c r="F28" s="569">
        <f t="shared" si="4"/>
        <v>116000</v>
      </c>
      <c r="G28" s="572"/>
      <c r="H28" s="572"/>
      <c r="I28" s="572"/>
      <c r="J28" s="572"/>
      <c r="K28" s="572"/>
      <c r="L28" s="572"/>
      <c r="M28" s="572"/>
      <c r="N28" s="572"/>
      <c r="O28" s="572"/>
      <c r="P28" s="572"/>
      <c r="Q28" s="572"/>
      <c r="R28" s="572"/>
    </row>
    <row r="29" spans="1:18" ht="15.6">
      <c r="A29" s="572"/>
      <c r="B29" s="572"/>
      <c r="C29" s="572"/>
      <c r="D29" s="572"/>
      <c r="E29" s="572"/>
      <c r="F29" s="572"/>
      <c r="G29" s="572"/>
      <c r="H29" s="572"/>
      <c r="I29" s="572"/>
      <c r="J29" s="572"/>
      <c r="K29" s="572"/>
      <c r="L29" s="572"/>
      <c r="M29" s="572"/>
      <c r="N29" s="572"/>
      <c r="O29" s="572"/>
      <c r="P29" s="572"/>
      <c r="Q29" s="572"/>
      <c r="R29" s="572"/>
    </row>
    <row r="30" spans="1:18" ht="15.6">
      <c r="A30" s="572"/>
      <c r="B30" s="572"/>
      <c r="C30" s="572"/>
      <c r="D30" s="572"/>
      <c r="E30" s="572"/>
      <c r="F30" s="572"/>
      <c r="G30" s="572"/>
      <c r="H30" s="572"/>
      <c r="I30" s="572"/>
      <c r="J30" s="572"/>
      <c r="K30" s="572"/>
      <c r="L30" s="572"/>
      <c r="M30" s="572"/>
      <c r="N30" s="572"/>
      <c r="O30" s="572"/>
      <c r="P30" s="572"/>
      <c r="Q30" s="572"/>
      <c r="R30" s="572"/>
    </row>
    <row r="31" spans="1:18" ht="15.6">
      <c r="A31" s="572"/>
      <c r="B31" s="572"/>
      <c r="C31" s="572"/>
      <c r="D31" s="572"/>
      <c r="E31" s="572"/>
      <c r="F31" s="572"/>
      <c r="G31" s="572"/>
      <c r="H31" s="572"/>
      <c r="I31" s="572"/>
      <c r="J31" s="572"/>
      <c r="K31" s="572"/>
      <c r="L31" s="572"/>
      <c r="M31" s="572"/>
      <c r="N31" s="572"/>
      <c r="O31" s="572"/>
      <c r="P31" s="572"/>
      <c r="Q31" s="572"/>
      <c r="R31" s="572"/>
    </row>
    <row r="32" spans="1:18" ht="15.6">
      <c r="A32" s="572"/>
      <c r="B32" s="572"/>
      <c r="C32" s="572"/>
      <c r="D32" s="572"/>
      <c r="E32" s="572"/>
      <c r="F32" s="572"/>
      <c r="G32" s="572"/>
      <c r="H32" s="572"/>
      <c r="I32" s="572"/>
      <c r="J32" s="572"/>
      <c r="K32" s="572"/>
      <c r="L32" s="572"/>
      <c r="M32" s="572"/>
      <c r="N32" s="572"/>
      <c r="O32" s="572"/>
      <c r="P32" s="572"/>
      <c r="Q32" s="572"/>
      <c r="R32" s="572"/>
    </row>
    <row r="33" spans="1:18" ht="15.6">
      <c r="A33" s="572"/>
      <c r="B33" s="572"/>
      <c r="C33" s="572"/>
      <c r="D33" s="572"/>
      <c r="E33" s="572"/>
      <c r="F33" s="572"/>
      <c r="G33" s="572"/>
      <c r="H33" s="572"/>
      <c r="I33" s="572"/>
      <c r="J33" s="572"/>
      <c r="K33" s="572"/>
      <c r="L33" s="572"/>
      <c r="M33" s="572"/>
      <c r="N33" s="572"/>
      <c r="O33" s="572"/>
      <c r="P33" s="572"/>
      <c r="Q33" s="572"/>
      <c r="R33" s="572"/>
    </row>
  </sheetData>
  <mergeCells count="8">
    <mergeCell ref="P6:Q6"/>
    <mergeCell ref="C21:F21"/>
    <mergeCell ref="E6:E7"/>
    <mergeCell ref="F6:F7"/>
    <mergeCell ref="G6:H6"/>
    <mergeCell ref="I6:M6"/>
    <mergeCell ref="N6:N7"/>
    <mergeCell ref="O6:O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C522-2250-4A66-B954-56771B155461}">
  <sheetPr>
    <tabColor rgb="FF0070C0"/>
  </sheetPr>
  <dimension ref="A4:R27"/>
  <sheetViews>
    <sheetView topLeftCell="A4" workbookViewId="0">
      <selection activeCell="A18" sqref="A18:XFD1043"/>
    </sheetView>
  </sheetViews>
  <sheetFormatPr baseColWidth="10" defaultColWidth="11.44140625" defaultRowHeight="15.6"/>
  <cols>
    <col min="1" max="1" width="8.88671875" style="572" customWidth="1"/>
    <col min="2" max="2" width="33.88671875" style="567" customWidth="1"/>
    <col min="3" max="16" width="11.44140625" style="567"/>
    <col min="17" max="16384" width="11.44140625" style="572"/>
  </cols>
  <sheetData>
    <row r="4" spans="1:18">
      <c r="C4" s="567" t="s">
        <v>483</v>
      </c>
    </row>
    <row r="6" spans="1:18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18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18" s="567" customFormat="1">
      <c r="A8" s="580">
        <v>1</v>
      </c>
      <c r="B8" s="514" t="s">
        <v>524</v>
      </c>
      <c r="C8" s="580">
        <v>150000</v>
      </c>
      <c r="D8" s="582">
        <v>5000</v>
      </c>
      <c r="E8" s="568">
        <v>60000</v>
      </c>
      <c r="F8" s="568">
        <v>40000</v>
      </c>
      <c r="G8" s="568">
        <v>4500</v>
      </c>
      <c r="H8" s="568">
        <v>12000</v>
      </c>
      <c r="I8" s="568">
        <v>45000</v>
      </c>
      <c r="J8" s="568">
        <v>13000</v>
      </c>
      <c r="K8" s="568">
        <v>8000</v>
      </c>
      <c r="L8" s="568">
        <v>5000</v>
      </c>
      <c r="M8" s="568">
        <v>10000</v>
      </c>
      <c r="N8" s="568">
        <v>43000</v>
      </c>
      <c r="O8" s="568">
        <v>200000</v>
      </c>
      <c r="P8" s="568">
        <v>5000</v>
      </c>
      <c r="Q8" s="568">
        <v>4000</v>
      </c>
      <c r="R8" s="568">
        <f>P8+Q8+E8</f>
        <v>69000</v>
      </c>
    </row>
    <row r="9" spans="1:18" s="567" customFormat="1">
      <c r="A9" s="581">
        <f>A8+1</f>
        <v>2</v>
      </c>
      <c r="B9" s="212" t="s">
        <v>525</v>
      </c>
      <c r="C9" s="581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ref="R9:R17" si="0">P9+Q9+E9</f>
        <v>0</v>
      </c>
    </row>
    <row r="10" spans="1:18" s="567" customFormat="1">
      <c r="A10" s="568">
        <f t="shared" ref="A10:A17" si="1">A9+1</f>
        <v>3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8" s="567" customFormat="1">
      <c r="A11" s="568">
        <f t="shared" si="1"/>
        <v>4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8" s="567" customFormat="1">
      <c r="A12" s="568">
        <f t="shared" si="1"/>
        <v>5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8" s="567" customFormat="1">
      <c r="A13" s="568">
        <f t="shared" si="1"/>
        <v>6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8" s="567" customFormat="1">
      <c r="A14" s="568">
        <f t="shared" si="1"/>
        <v>7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8" s="567" customFormat="1">
      <c r="A15" s="568">
        <f t="shared" si="1"/>
        <v>8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18" s="567" customFormat="1">
      <c r="A16" s="568">
        <f t="shared" si="1"/>
        <v>9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18" s="567" customFormat="1">
      <c r="A17" s="568">
        <f t="shared" si="1"/>
        <v>10</v>
      </c>
      <c r="B17" s="212" t="s">
        <v>526</v>
      </c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68">
        <f t="shared" si="0"/>
        <v>0</v>
      </c>
    </row>
    <row r="18" spans="1:18" s="596" customFormat="1">
      <c r="A18" s="595"/>
      <c r="B18" s="595" t="s">
        <v>426</v>
      </c>
      <c r="C18" s="595">
        <f>SUM(C8:C17)</f>
        <v>150000</v>
      </c>
      <c r="D18" s="637">
        <f>SUM(D8:D17)</f>
        <v>5000</v>
      </c>
      <c r="E18" s="638">
        <f>SUM(E8:E17)</f>
        <v>60000</v>
      </c>
      <c r="F18" s="595">
        <f>SUM(F8:F17)</f>
        <v>40000</v>
      </c>
      <c r="G18" s="595">
        <f>SUM(G8:G17)</f>
        <v>4500</v>
      </c>
      <c r="H18" s="636">
        <f>SUM(H8:H17)</f>
        <v>12000</v>
      </c>
      <c r="I18" s="595">
        <f>SUM(I8:I17)</f>
        <v>45000</v>
      </c>
      <c r="J18" s="595">
        <f>SUM(J8:J17)</f>
        <v>13000</v>
      </c>
      <c r="K18" s="595">
        <f>SUM(K8:K17)</f>
        <v>8000</v>
      </c>
      <c r="L18" s="595">
        <f>SUM(L8:L17)</f>
        <v>5000</v>
      </c>
      <c r="M18" s="595">
        <f>SUM(M8:M17)</f>
        <v>10000</v>
      </c>
      <c r="N18" s="595">
        <f>SUM(N8:N17)</f>
        <v>43000</v>
      </c>
      <c r="O18" s="595">
        <f>SUM(O8:O17)</f>
        <v>200000</v>
      </c>
      <c r="P18" s="639">
        <f>SUM(P8:P17)</f>
        <v>5000</v>
      </c>
      <c r="Q18" s="639">
        <f>SUM(Q8:Q17)</f>
        <v>4000</v>
      </c>
      <c r="R18" s="595">
        <f>SUM(R8:R17)</f>
        <v>69000</v>
      </c>
    </row>
    <row r="19" spans="1:18" s="567" customFormat="1"/>
    <row r="20" spans="1:18" s="567" customFormat="1"/>
    <row r="21" spans="1:18" s="567" customFormat="1">
      <c r="C21" s="824"/>
      <c r="D21" s="824"/>
      <c r="E21" s="824"/>
      <c r="F21" s="824"/>
    </row>
    <row r="22" spans="1:18" s="567" customFormat="1">
      <c r="D22" s="631" t="s">
        <v>216</v>
      </c>
      <c r="E22" s="631" t="s">
        <v>427</v>
      </c>
      <c r="F22" s="631" t="s">
        <v>339</v>
      </c>
    </row>
    <row r="23" spans="1:18" s="567" customFormat="1">
      <c r="C23" s="632" t="s">
        <v>306</v>
      </c>
      <c r="D23" s="627">
        <f>D18</f>
        <v>5000</v>
      </c>
      <c r="E23" s="627">
        <f>E18</f>
        <v>60000</v>
      </c>
      <c r="F23" s="627">
        <f>SUM(D23:E23)</f>
        <v>65000</v>
      </c>
    </row>
    <row r="24" spans="1:18" s="567" customFormat="1">
      <c r="C24" s="632" t="s">
        <v>499</v>
      </c>
      <c r="D24" s="627"/>
      <c r="E24" s="627">
        <f>G18</f>
        <v>4500</v>
      </c>
      <c r="F24" s="627">
        <f t="shared" ref="F24:F26" si="2">SUM(D24:E24)</f>
        <v>4500</v>
      </c>
    </row>
    <row r="25" spans="1:18" s="567" customFormat="1">
      <c r="C25" s="632" t="s">
        <v>13</v>
      </c>
      <c r="D25" s="627"/>
      <c r="E25" s="627">
        <f>H18</f>
        <v>12000</v>
      </c>
      <c r="F25" s="627">
        <f t="shared" si="2"/>
        <v>12000</v>
      </c>
    </row>
    <row r="26" spans="1:18" s="567" customFormat="1" ht="46.8">
      <c r="C26" s="633" t="s">
        <v>496</v>
      </c>
      <c r="D26" s="627">
        <f>P18+Q18</f>
        <v>9000</v>
      </c>
      <c r="E26" s="627"/>
      <c r="F26" s="627">
        <f t="shared" si="2"/>
        <v>9000</v>
      </c>
    </row>
    <row r="27" spans="1:18" s="567" customFormat="1">
      <c r="C27" s="632" t="s">
        <v>20</v>
      </c>
      <c r="D27" s="631">
        <f>SUM(D23:D26)</f>
        <v>14000</v>
      </c>
      <c r="E27" s="631">
        <f t="shared" ref="E27:F27" si="3">SUM(E23:E26)</f>
        <v>76500</v>
      </c>
      <c r="F27" s="640">
        <f t="shared" si="3"/>
        <v>90500</v>
      </c>
    </row>
  </sheetData>
  <mergeCells count="8">
    <mergeCell ref="P6:Q6"/>
    <mergeCell ref="C21:F21"/>
    <mergeCell ref="E6:E7"/>
    <mergeCell ref="F6:F7"/>
    <mergeCell ref="G6:H6"/>
    <mergeCell ref="I6:M6"/>
    <mergeCell ref="N6:N7"/>
    <mergeCell ref="O6:O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E6363-462D-4156-801A-9685ED93BE0C}">
  <sheetPr>
    <tabColor rgb="FF0070C0"/>
  </sheetPr>
  <dimension ref="A4:S27"/>
  <sheetViews>
    <sheetView topLeftCell="A4" workbookViewId="0">
      <selection activeCell="A18" sqref="A18:XFD1043"/>
    </sheetView>
  </sheetViews>
  <sheetFormatPr baseColWidth="10" defaultColWidth="11.44140625" defaultRowHeight="15.6"/>
  <cols>
    <col min="1" max="1" width="5.88671875" style="572" customWidth="1"/>
    <col min="2" max="2" width="30" style="572" customWidth="1"/>
    <col min="3" max="3" width="11.44140625" style="572"/>
    <col min="4" max="4" width="13.5546875" style="572" customWidth="1"/>
    <col min="5" max="16384" width="11.44140625" style="572"/>
  </cols>
  <sheetData>
    <row r="4" spans="1:19">
      <c r="A4" s="836" t="s">
        <v>484</v>
      </c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36"/>
      <c r="N4" s="836"/>
      <c r="O4" s="836"/>
      <c r="P4" s="836"/>
      <c r="Q4" s="836"/>
      <c r="R4" s="836"/>
      <c r="S4" s="836"/>
    </row>
    <row r="6" spans="1:19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19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19" s="567" customFormat="1">
      <c r="A8" s="580">
        <v>1</v>
      </c>
      <c r="B8" s="514" t="s">
        <v>524</v>
      </c>
      <c r="C8" s="580">
        <v>150000</v>
      </c>
      <c r="D8" s="582">
        <v>5000</v>
      </c>
      <c r="E8" s="568">
        <v>60000</v>
      </c>
      <c r="F8" s="568">
        <v>40000</v>
      </c>
      <c r="G8" s="568">
        <v>4500</v>
      </c>
      <c r="H8" s="568">
        <v>12000</v>
      </c>
      <c r="I8" s="568">
        <v>45000</v>
      </c>
      <c r="J8" s="568">
        <v>13000</v>
      </c>
      <c r="K8" s="568">
        <v>8000</v>
      </c>
      <c r="L8" s="568">
        <v>5000</v>
      </c>
      <c r="M8" s="568">
        <v>10000</v>
      </c>
      <c r="N8" s="568">
        <v>43000</v>
      </c>
      <c r="O8" s="568">
        <v>200000</v>
      </c>
      <c r="P8" s="568">
        <v>5000</v>
      </c>
      <c r="Q8" s="568">
        <v>4000</v>
      </c>
      <c r="R8" s="568">
        <f>P8+Q8+E8</f>
        <v>69000</v>
      </c>
    </row>
    <row r="9" spans="1:19" s="567" customFormat="1">
      <c r="A9" s="581">
        <f>A8+1</f>
        <v>2</v>
      </c>
      <c r="B9" s="212" t="s">
        <v>525</v>
      </c>
      <c r="C9" s="581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ref="R9:R17" si="0">P9+Q9+E9</f>
        <v>0</v>
      </c>
    </row>
    <row r="10" spans="1:19" s="567" customFormat="1">
      <c r="A10" s="568">
        <f t="shared" ref="A10:A17" si="1">A9+1</f>
        <v>3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9" s="567" customFormat="1">
      <c r="A11" s="568">
        <f t="shared" si="1"/>
        <v>4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9" s="567" customFormat="1">
      <c r="A12" s="568">
        <f t="shared" si="1"/>
        <v>5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9" s="567" customFormat="1">
      <c r="A13" s="568">
        <f t="shared" si="1"/>
        <v>6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9" s="567" customFormat="1">
      <c r="A14" s="568">
        <f t="shared" si="1"/>
        <v>7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9" s="567" customFormat="1">
      <c r="A15" s="568">
        <f t="shared" si="1"/>
        <v>8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19" s="567" customFormat="1">
      <c r="A16" s="568">
        <f t="shared" si="1"/>
        <v>9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18" s="567" customFormat="1">
      <c r="A17" s="568">
        <f t="shared" si="1"/>
        <v>10</v>
      </c>
      <c r="B17" s="212" t="s">
        <v>526</v>
      </c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68">
        <f t="shared" si="0"/>
        <v>0</v>
      </c>
    </row>
    <row r="18" spans="1:18" s="596" customFormat="1">
      <c r="A18" s="595"/>
      <c r="B18" s="595" t="s">
        <v>426</v>
      </c>
      <c r="C18" s="595">
        <f>SUM(C8:C17)</f>
        <v>150000</v>
      </c>
      <c r="D18" s="637">
        <f>SUM(D8:D17)</f>
        <v>5000</v>
      </c>
      <c r="E18" s="638">
        <f>SUM(E8:E17)</f>
        <v>60000</v>
      </c>
      <c r="F18" s="595">
        <f>SUM(F8:F17)</f>
        <v>40000</v>
      </c>
      <c r="G18" s="595">
        <f>SUM(G8:G17)</f>
        <v>4500</v>
      </c>
      <c r="H18" s="636">
        <f>SUM(H8:H17)</f>
        <v>12000</v>
      </c>
      <c r="I18" s="595">
        <f>SUM(I8:I17)</f>
        <v>45000</v>
      </c>
      <c r="J18" s="595">
        <f>SUM(J8:J17)</f>
        <v>13000</v>
      </c>
      <c r="K18" s="595">
        <f>SUM(K8:K17)</f>
        <v>8000</v>
      </c>
      <c r="L18" s="595">
        <f>SUM(L8:L17)</f>
        <v>5000</v>
      </c>
      <c r="M18" s="595">
        <f>SUM(M8:M17)</f>
        <v>10000</v>
      </c>
      <c r="N18" s="595">
        <f>SUM(N8:N17)</f>
        <v>43000</v>
      </c>
      <c r="O18" s="595">
        <f>SUM(O8:O17)</f>
        <v>200000</v>
      </c>
      <c r="P18" s="639">
        <f>SUM(P8:P17)</f>
        <v>5000</v>
      </c>
      <c r="Q18" s="639">
        <f>SUM(Q8:Q17)</f>
        <v>4000</v>
      </c>
      <c r="R18" s="595">
        <f>SUM(R8:R17)</f>
        <v>69000</v>
      </c>
    </row>
    <row r="19" spans="1:18" s="567" customFormat="1"/>
    <row r="20" spans="1:18" s="567" customFormat="1"/>
    <row r="21" spans="1:18" s="567" customFormat="1">
      <c r="C21" s="824"/>
      <c r="D21" s="824"/>
      <c r="E21" s="824"/>
      <c r="F21" s="824"/>
    </row>
    <row r="22" spans="1:18" s="567" customFormat="1">
      <c r="D22" s="631" t="s">
        <v>216</v>
      </c>
      <c r="E22" s="631" t="s">
        <v>427</v>
      </c>
      <c r="F22" s="631" t="s">
        <v>339</v>
      </c>
    </row>
    <row r="23" spans="1:18" s="567" customFormat="1">
      <c r="C23" s="632" t="s">
        <v>306</v>
      </c>
      <c r="D23" s="627">
        <f>D18</f>
        <v>5000</v>
      </c>
      <c r="E23" s="627">
        <f>E18</f>
        <v>60000</v>
      </c>
      <c r="F23" s="627">
        <f>SUM(D23:E23)</f>
        <v>65000</v>
      </c>
    </row>
    <row r="24" spans="1:18" s="567" customFormat="1">
      <c r="C24" s="632" t="s">
        <v>499</v>
      </c>
      <c r="D24" s="627"/>
      <c r="E24" s="627">
        <f>G18</f>
        <v>4500</v>
      </c>
      <c r="F24" s="627">
        <f t="shared" ref="F24:F26" si="2">SUM(D24:E24)</f>
        <v>4500</v>
      </c>
    </row>
    <row r="25" spans="1:18" s="567" customFormat="1">
      <c r="C25" s="632" t="s">
        <v>13</v>
      </c>
      <c r="D25" s="627"/>
      <c r="E25" s="627">
        <f>H18</f>
        <v>12000</v>
      </c>
      <c r="F25" s="627">
        <f t="shared" si="2"/>
        <v>12000</v>
      </c>
    </row>
    <row r="26" spans="1:18" s="567" customFormat="1" ht="46.8">
      <c r="C26" s="633" t="s">
        <v>496</v>
      </c>
      <c r="D26" s="627">
        <f>P18+Q18</f>
        <v>9000</v>
      </c>
      <c r="E26" s="627"/>
      <c r="F26" s="627">
        <f t="shared" si="2"/>
        <v>9000</v>
      </c>
    </row>
    <row r="27" spans="1:18" s="567" customFormat="1">
      <c r="C27" s="632" t="s">
        <v>20</v>
      </c>
      <c r="D27" s="631">
        <f>SUM(D23:D26)</f>
        <v>14000</v>
      </c>
      <c r="E27" s="631">
        <f t="shared" ref="E27:F27" si="3">SUM(E23:E26)</f>
        <v>76500</v>
      </c>
      <c r="F27" s="640">
        <f t="shared" si="3"/>
        <v>90500</v>
      </c>
    </row>
  </sheetData>
  <mergeCells count="9">
    <mergeCell ref="C21:F21"/>
    <mergeCell ref="A4:S4"/>
    <mergeCell ref="E6:E7"/>
    <mergeCell ref="F6:F7"/>
    <mergeCell ref="G6:H6"/>
    <mergeCell ref="I6:M6"/>
    <mergeCell ref="N6:N7"/>
    <mergeCell ref="O6:O7"/>
    <mergeCell ref="P6:Q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55F2E-0CED-4FAC-92C9-E3052AE0558F}">
  <sheetPr>
    <tabColor rgb="FF0070C0"/>
  </sheetPr>
  <dimension ref="A4:S28"/>
  <sheetViews>
    <sheetView topLeftCell="A4" workbookViewId="0">
      <selection activeCell="H23" sqref="H23"/>
    </sheetView>
  </sheetViews>
  <sheetFormatPr baseColWidth="10" defaultColWidth="11.44140625" defaultRowHeight="15.6"/>
  <cols>
    <col min="1" max="1" width="9" style="572" customWidth="1"/>
    <col min="2" max="2" width="29.6640625" style="572" customWidth="1"/>
    <col min="3" max="3" width="14.109375" style="572" customWidth="1"/>
    <col min="4" max="4" width="15.6640625" style="572" customWidth="1"/>
    <col min="5" max="5" width="11.44140625" style="572"/>
    <col min="6" max="6" width="14.88671875" style="572" customWidth="1"/>
    <col min="7" max="16384" width="11.44140625" style="572"/>
  </cols>
  <sheetData>
    <row r="4" spans="1:19">
      <c r="A4" s="836" t="s">
        <v>485</v>
      </c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36"/>
      <c r="N4" s="836"/>
      <c r="O4" s="836"/>
      <c r="P4" s="836"/>
      <c r="Q4" s="836"/>
      <c r="R4" s="836"/>
      <c r="S4" s="836"/>
    </row>
    <row r="6" spans="1:19" s="596" customFormat="1" ht="16.2" thickBot="1">
      <c r="A6" s="595"/>
      <c r="B6" s="595" t="s">
        <v>226</v>
      </c>
      <c r="C6" s="595" t="s">
        <v>229</v>
      </c>
      <c r="D6" s="583" t="s">
        <v>417</v>
      </c>
      <c r="E6" s="825" t="s">
        <v>497</v>
      </c>
      <c r="F6" s="827" t="s">
        <v>498</v>
      </c>
      <c r="G6" s="829" t="s">
        <v>500</v>
      </c>
      <c r="H6" s="831"/>
      <c r="I6" s="829" t="s">
        <v>418</v>
      </c>
      <c r="J6" s="830"/>
      <c r="K6" s="830"/>
      <c r="L6" s="830"/>
      <c r="M6" s="831"/>
      <c r="N6" s="832" t="s">
        <v>419</v>
      </c>
      <c r="O6" s="834" t="s">
        <v>420</v>
      </c>
      <c r="P6" s="834" t="s">
        <v>35</v>
      </c>
      <c r="Q6" s="831"/>
      <c r="R6" s="583" t="s">
        <v>421</v>
      </c>
    </row>
    <row r="7" spans="1:19" s="628" customFormat="1" ht="31.8" thickBot="1">
      <c r="D7" s="629" t="s">
        <v>422</v>
      </c>
      <c r="E7" s="826"/>
      <c r="F7" s="828"/>
      <c r="G7" s="631" t="s">
        <v>499</v>
      </c>
      <c r="H7" s="631" t="s">
        <v>13</v>
      </c>
      <c r="I7" s="631" t="s">
        <v>310</v>
      </c>
      <c r="J7" s="631" t="s">
        <v>423</v>
      </c>
      <c r="K7" s="634" t="s">
        <v>424</v>
      </c>
      <c r="L7" s="631" t="s">
        <v>298</v>
      </c>
      <c r="M7" s="631" t="s">
        <v>425</v>
      </c>
      <c r="N7" s="833"/>
      <c r="O7" s="835"/>
      <c r="P7" s="635" t="s">
        <v>494</v>
      </c>
      <c r="Q7" s="630" t="s">
        <v>495</v>
      </c>
      <c r="R7" s="631"/>
    </row>
    <row r="8" spans="1:19" s="567" customFormat="1">
      <c r="A8" s="580">
        <v>1</v>
      </c>
      <c r="B8" s="514" t="s">
        <v>524</v>
      </c>
      <c r="C8" s="580">
        <v>150000</v>
      </c>
      <c r="D8" s="582">
        <v>5000</v>
      </c>
      <c r="E8" s="568">
        <v>60000</v>
      </c>
      <c r="F8" s="568">
        <v>40000</v>
      </c>
      <c r="G8" s="568">
        <v>4500</v>
      </c>
      <c r="H8" s="568">
        <v>12000</v>
      </c>
      <c r="I8" s="568">
        <v>45000</v>
      </c>
      <c r="J8" s="568">
        <v>13000</v>
      </c>
      <c r="K8" s="568">
        <v>8000</v>
      </c>
      <c r="L8" s="568">
        <v>5000</v>
      </c>
      <c r="M8" s="568">
        <v>10000</v>
      </c>
      <c r="N8" s="568">
        <v>43000</v>
      </c>
      <c r="O8" s="568">
        <v>200000</v>
      </c>
      <c r="P8" s="568">
        <v>5000</v>
      </c>
      <c r="Q8" s="568">
        <v>4000</v>
      </c>
      <c r="R8" s="568">
        <f>P8+Q8+E8</f>
        <v>69000</v>
      </c>
    </row>
    <row r="9" spans="1:19" s="567" customFormat="1">
      <c r="A9" s="581">
        <f>A8+1</f>
        <v>2</v>
      </c>
      <c r="B9" s="212" t="s">
        <v>525</v>
      </c>
      <c r="C9" s="581"/>
      <c r="D9" s="568"/>
      <c r="E9" s="568"/>
      <c r="F9" s="568"/>
      <c r="G9" s="568"/>
      <c r="H9" s="568"/>
      <c r="I9" s="568"/>
      <c r="J9" s="568"/>
      <c r="K9" s="568"/>
      <c r="L9" s="568">
        <v>0</v>
      </c>
      <c r="M9" s="568"/>
      <c r="N9" s="568"/>
      <c r="O9" s="568"/>
      <c r="P9" s="568"/>
      <c r="Q9" s="568"/>
      <c r="R9" s="568">
        <f t="shared" ref="R9:R17" si="0">P9+Q9+E9</f>
        <v>0</v>
      </c>
    </row>
    <row r="10" spans="1:19" s="567" customFormat="1">
      <c r="A10" s="568">
        <f t="shared" ref="A10:A17" si="1">A9+1</f>
        <v>3</v>
      </c>
      <c r="B10" s="212" t="s">
        <v>526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>
        <v>0</v>
      </c>
      <c r="M10" s="568"/>
      <c r="N10" s="568"/>
      <c r="O10" s="568"/>
      <c r="P10" s="568"/>
      <c r="Q10" s="568"/>
      <c r="R10" s="568">
        <f t="shared" si="0"/>
        <v>0</v>
      </c>
    </row>
    <row r="11" spans="1:19" s="567" customFormat="1">
      <c r="A11" s="568">
        <f t="shared" si="1"/>
        <v>4</v>
      </c>
      <c r="B11" s="212" t="s">
        <v>526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>
        <v>0</v>
      </c>
      <c r="M11" s="568"/>
      <c r="N11" s="568"/>
      <c r="O11" s="568"/>
      <c r="P11" s="568"/>
      <c r="Q11" s="568"/>
      <c r="R11" s="568">
        <f t="shared" si="0"/>
        <v>0</v>
      </c>
    </row>
    <row r="12" spans="1:19" s="567" customFormat="1">
      <c r="A12" s="568">
        <f t="shared" si="1"/>
        <v>5</v>
      </c>
      <c r="B12" s="212" t="s">
        <v>526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0</v>
      </c>
      <c r="M12" s="568"/>
      <c r="N12" s="568"/>
      <c r="O12" s="568"/>
      <c r="P12" s="568"/>
      <c r="Q12" s="568"/>
      <c r="R12" s="568">
        <f t="shared" si="0"/>
        <v>0</v>
      </c>
    </row>
    <row r="13" spans="1:19" s="567" customFormat="1">
      <c r="A13" s="568">
        <f t="shared" si="1"/>
        <v>6</v>
      </c>
      <c r="B13" s="212" t="s">
        <v>526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>
        <v>0</v>
      </c>
      <c r="M13" s="568"/>
      <c r="N13" s="568"/>
      <c r="O13" s="568"/>
      <c r="P13" s="568"/>
      <c r="Q13" s="568"/>
      <c r="R13" s="568">
        <f t="shared" si="0"/>
        <v>0</v>
      </c>
    </row>
    <row r="14" spans="1:19" s="567" customFormat="1">
      <c r="A14" s="568">
        <f t="shared" si="1"/>
        <v>7</v>
      </c>
      <c r="B14" s="212" t="s">
        <v>526</v>
      </c>
      <c r="C14" s="568"/>
      <c r="D14" s="568"/>
      <c r="E14" s="568"/>
      <c r="F14" s="568"/>
      <c r="G14" s="568"/>
      <c r="H14" s="568"/>
      <c r="I14" s="568"/>
      <c r="J14" s="568"/>
      <c r="K14" s="568"/>
      <c r="L14" s="568">
        <v>0</v>
      </c>
      <c r="M14" s="568"/>
      <c r="N14" s="568"/>
      <c r="O14" s="568"/>
      <c r="P14" s="568"/>
      <c r="Q14" s="568"/>
      <c r="R14" s="568">
        <f t="shared" si="0"/>
        <v>0</v>
      </c>
    </row>
    <row r="15" spans="1:19" s="567" customFormat="1">
      <c r="A15" s="568">
        <f t="shared" si="1"/>
        <v>8</v>
      </c>
      <c r="B15" s="212" t="s">
        <v>526</v>
      </c>
      <c r="C15" s="568"/>
      <c r="D15" s="568"/>
      <c r="E15" s="568"/>
      <c r="F15" s="568"/>
      <c r="G15" s="568"/>
      <c r="H15" s="568"/>
      <c r="I15" s="568"/>
      <c r="J15" s="568"/>
      <c r="K15" s="568"/>
      <c r="L15" s="568">
        <v>0</v>
      </c>
      <c r="M15" s="568"/>
      <c r="N15" s="568"/>
      <c r="O15" s="568"/>
      <c r="P15" s="568"/>
      <c r="Q15" s="568"/>
      <c r="R15" s="568">
        <f t="shared" si="0"/>
        <v>0</v>
      </c>
    </row>
    <row r="16" spans="1:19" s="567" customFormat="1">
      <c r="A16" s="568">
        <f t="shared" si="1"/>
        <v>9</v>
      </c>
      <c r="B16" s="212" t="s">
        <v>526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>
        <v>0</v>
      </c>
      <c r="M16" s="568"/>
      <c r="N16" s="568"/>
      <c r="O16" s="568"/>
      <c r="P16" s="568"/>
      <c r="Q16" s="568"/>
      <c r="R16" s="568">
        <f t="shared" si="0"/>
        <v>0</v>
      </c>
    </row>
    <row r="17" spans="1:18" s="567" customFormat="1">
      <c r="A17" s="568">
        <f t="shared" si="1"/>
        <v>10</v>
      </c>
      <c r="B17" s="212" t="s">
        <v>526</v>
      </c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68">
        <f t="shared" si="0"/>
        <v>0</v>
      </c>
    </row>
    <row r="18" spans="1:18" s="596" customFormat="1">
      <c r="A18" s="595"/>
      <c r="B18" s="595" t="s">
        <v>426</v>
      </c>
      <c r="C18" s="595">
        <f>SUM(C8:C17)</f>
        <v>150000</v>
      </c>
      <c r="D18" s="637">
        <f>SUM(D8:D17)</f>
        <v>5000</v>
      </c>
      <c r="E18" s="638">
        <f>SUM(E8:E17)</f>
        <v>60000</v>
      </c>
      <c r="F18" s="595">
        <f>SUM(F8:F17)</f>
        <v>40000</v>
      </c>
      <c r="G18" s="595">
        <f>SUM(G8:G17)</f>
        <v>4500</v>
      </c>
      <c r="H18" s="636">
        <f>SUM(H8:H17)</f>
        <v>12000</v>
      </c>
      <c r="I18" s="595">
        <f>SUM(I8:I17)</f>
        <v>45000</v>
      </c>
      <c r="J18" s="595">
        <f>SUM(J8:J17)</f>
        <v>13000</v>
      </c>
      <c r="K18" s="595">
        <f>SUM(K8:K17)</f>
        <v>8000</v>
      </c>
      <c r="L18" s="595">
        <f>SUM(L8:L17)</f>
        <v>5000</v>
      </c>
      <c r="M18" s="595">
        <f>SUM(M8:M17)</f>
        <v>10000</v>
      </c>
      <c r="N18" s="595">
        <f>SUM(N8:N17)</f>
        <v>43000</v>
      </c>
      <c r="O18" s="595">
        <f>SUM(O8:O17)</f>
        <v>200000</v>
      </c>
      <c r="P18" s="639">
        <f>SUM(P8:P17)</f>
        <v>5000</v>
      </c>
      <c r="Q18" s="639">
        <f>SUM(Q8:Q17)</f>
        <v>4000</v>
      </c>
      <c r="R18" s="595">
        <f>SUM(R8:R17)</f>
        <v>69000</v>
      </c>
    </row>
    <row r="19" spans="1:18" s="567" customFormat="1"/>
    <row r="20" spans="1:18" s="567" customFormat="1"/>
    <row r="21" spans="1:18" s="567" customFormat="1">
      <c r="C21" s="824"/>
      <c r="D21" s="824"/>
      <c r="E21" s="824"/>
      <c r="F21" s="824"/>
    </row>
    <row r="22" spans="1:18" s="567" customFormat="1">
      <c r="D22" s="631" t="s">
        <v>216</v>
      </c>
      <c r="E22" s="631" t="s">
        <v>427</v>
      </c>
      <c r="F22" s="631" t="s">
        <v>339</v>
      </c>
    </row>
    <row r="23" spans="1:18" s="567" customFormat="1">
      <c r="C23" s="632" t="s">
        <v>306</v>
      </c>
      <c r="D23" s="627">
        <f>D18</f>
        <v>5000</v>
      </c>
      <c r="E23" s="627">
        <f>E18</f>
        <v>60000</v>
      </c>
      <c r="F23" s="627">
        <f>SUM(D23:E23)</f>
        <v>65000</v>
      </c>
    </row>
    <row r="24" spans="1:18" s="567" customFormat="1">
      <c r="C24" s="632" t="s">
        <v>499</v>
      </c>
      <c r="D24" s="627"/>
      <c r="E24" s="627">
        <f>G18</f>
        <v>4500</v>
      </c>
      <c r="F24" s="627">
        <f t="shared" ref="F24:F26" si="2">SUM(D24:E24)</f>
        <v>4500</v>
      </c>
    </row>
    <row r="25" spans="1:18" s="567" customFormat="1">
      <c r="C25" s="632" t="s">
        <v>13</v>
      </c>
      <c r="D25" s="627"/>
      <c r="E25" s="627">
        <f>H18</f>
        <v>12000</v>
      </c>
      <c r="F25" s="627">
        <f t="shared" si="2"/>
        <v>12000</v>
      </c>
    </row>
    <row r="26" spans="1:18" s="567" customFormat="1" ht="46.8">
      <c r="C26" s="633" t="s">
        <v>496</v>
      </c>
      <c r="D26" s="627">
        <f>P18+Q18</f>
        <v>9000</v>
      </c>
      <c r="E26" s="627"/>
      <c r="F26" s="627">
        <f t="shared" si="2"/>
        <v>9000</v>
      </c>
    </row>
    <row r="27" spans="1:18" s="567" customFormat="1">
      <c r="C27" s="632" t="s">
        <v>20</v>
      </c>
      <c r="D27" s="631">
        <f>SUM(D23:D26)</f>
        <v>14000</v>
      </c>
      <c r="E27" s="631">
        <f t="shared" ref="E27:F27" si="3">SUM(E23:E26)</f>
        <v>76500</v>
      </c>
      <c r="F27" s="640">
        <f t="shared" si="3"/>
        <v>90500</v>
      </c>
    </row>
    <row r="28" spans="1:18">
      <c r="C28" s="573" t="s">
        <v>20</v>
      </c>
      <c r="D28" s="569">
        <f>SUM(D24:D27)</f>
        <v>23000</v>
      </c>
      <c r="E28" s="569">
        <f t="shared" ref="E28:F28" si="4">SUM(E24:E27)</f>
        <v>93000</v>
      </c>
      <c r="F28" s="569">
        <f t="shared" si="4"/>
        <v>116000</v>
      </c>
    </row>
  </sheetData>
  <mergeCells count="9">
    <mergeCell ref="C21:F21"/>
    <mergeCell ref="A4:S4"/>
    <mergeCell ref="E6:E7"/>
    <mergeCell ref="F6:F7"/>
    <mergeCell ref="G6:H6"/>
    <mergeCell ref="I6:M6"/>
    <mergeCell ref="N6:N7"/>
    <mergeCell ref="O6:O7"/>
    <mergeCell ref="P6:Q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FFFF00"/>
  </sheetPr>
  <dimension ref="A1:AO53"/>
  <sheetViews>
    <sheetView showGridLines="0" view="pageBreakPreview" zoomScale="37" zoomScaleNormal="50" zoomScaleSheetLayoutView="37" workbookViewId="0">
      <pane xSplit="1" topLeftCell="B1" activePane="topRight" state="frozen"/>
      <selection activeCell="A9" sqref="A9"/>
      <selection pane="topRight" activeCell="A9" sqref="A9"/>
    </sheetView>
  </sheetViews>
  <sheetFormatPr baseColWidth="10" defaultColWidth="11.44140625" defaultRowHeight="22.8"/>
  <cols>
    <col min="1" max="1" width="63.33203125" style="129" customWidth="1"/>
    <col min="2" max="2" width="20.88671875" style="129" customWidth="1"/>
    <col min="3" max="3" width="25.88671875" style="129" customWidth="1"/>
    <col min="4" max="4" width="23.109375" style="129" customWidth="1"/>
    <col min="5" max="5" width="22.109375" style="129" customWidth="1"/>
    <col min="6" max="6" width="25.44140625" style="129" bestFit="1" customWidth="1"/>
    <col min="7" max="7" width="29.88671875" style="129" bestFit="1" customWidth="1"/>
    <col min="8" max="8" width="27" style="129" customWidth="1"/>
    <col min="9" max="9" width="24.33203125" style="129" customWidth="1"/>
    <col min="10" max="10" width="22.5546875" style="129" customWidth="1"/>
    <col min="11" max="11" width="21.5546875" style="129" customWidth="1"/>
    <col min="12" max="12" width="17.44140625" style="129" customWidth="1"/>
    <col min="13" max="13" width="25" style="129" customWidth="1"/>
    <col min="14" max="14" width="32.33203125" style="129" customWidth="1"/>
    <col min="15" max="15" width="34.88671875" style="129" customWidth="1"/>
    <col min="16" max="16" width="35.109375" style="129" customWidth="1"/>
    <col min="17" max="19" width="29.44140625" style="129" customWidth="1"/>
    <col min="20" max="20" width="25" style="129" customWidth="1"/>
    <col min="21" max="23" width="23.88671875" style="129" customWidth="1"/>
    <col min="24" max="24" width="22.88671875" style="129" customWidth="1"/>
    <col min="25" max="25" width="22.109375" style="129" customWidth="1"/>
    <col min="26" max="26" width="19.33203125" style="129" customWidth="1"/>
    <col min="27" max="27" width="11.44140625" style="129"/>
    <col min="28" max="28" width="17.88671875" style="129" customWidth="1"/>
    <col min="29" max="39" width="11.44140625" style="129"/>
    <col min="40" max="40" width="22" style="130" bestFit="1" customWidth="1"/>
    <col min="41" max="41" width="11.44140625" style="130"/>
    <col min="42" max="262" width="11.44140625" style="129"/>
    <col min="263" max="263" width="30.44140625" style="129" customWidth="1"/>
    <col min="264" max="264" width="20.88671875" style="129" customWidth="1"/>
    <col min="265" max="265" width="16.6640625" style="129" customWidth="1"/>
    <col min="266" max="266" width="16.33203125" style="129" customWidth="1"/>
    <col min="267" max="267" width="15.33203125" style="129" customWidth="1"/>
    <col min="268" max="268" width="16.88671875" style="129" customWidth="1"/>
    <col min="269" max="269" width="15" style="129" bestFit="1" customWidth="1"/>
    <col min="270" max="270" width="11.88671875" style="129" bestFit="1" customWidth="1"/>
    <col min="271" max="271" width="17.109375" style="129" customWidth="1"/>
    <col min="272" max="272" width="18.44140625" style="129" customWidth="1"/>
    <col min="273" max="273" width="13.88671875" style="129" bestFit="1" customWidth="1"/>
    <col min="274" max="274" width="14.88671875" style="129" customWidth="1"/>
    <col min="275" max="275" width="11.88671875" style="129" bestFit="1" customWidth="1"/>
    <col min="276" max="276" width="12.6640625" style="129" customWidth="1"/>
    <col min="277" max="277" width="15.44140625" style="129" customWidth="1"/>
    <col min="278" max="278" width="17.109375" style="129" customWidth="1"/>
    <col min="279" max="279" width="11.44140625" style="129" bestFit="1"/>
    <col min="280" max="280" width="25.88671875" style="129" customWidth="1"/>
    <col min="281" max="281" width="12.44140625" style="129" bestFit="1" customWidth="1"/>
    <col min="282" max="282" width="11.6640625" style="129" bestFit="1" customWidth="1"/>
    <col min="283" max="518" width="11.44140625" style="129"/>
    <col min="519" max="519" width="30.44140625" style="129" customWidth="1"/>
    <col min="520" max="520" width="20.88671875" style="129" customWidth="1"/>
    <col min="521" max="521" width="16.6640625" style="129" customWidth="1"/>
    <col min="522" max="522" width="16.33203125" style="129" customWidth="1"/>
    <col min="523" max="523" width="15.33203125" style="129" customWidth="1"/>
    <col min="524" max="524" width="16.88671875" style="129" customWidth="1"/>
    <col min="525" max="525" width="15" style="129" bestFit="1" customWidth="1"/>
    <col min="526" max="526" width="11.88671875" style="129" bestFit="1" customWidth="1"/>
    <col min="527" max="527" width="17.109375" style="129" customWidth="1"/>
    <col min="528" max="528" width="18.44140625" style="129" customWidth="1"/>
    <col min="529" max="529" width="13.88671875" style="129" bestFit="1" customWidth="1"/>
    <col min="530" max="530" width="14.88671875" style="129" customWidth="1"/>
    <col min="531" max="531" width="11.88671875" style="129" bestFit="1" customWidth="1"/>
    <col min="532" max="532" width="12.6640625" style="129" customWidth="1"/>
    <col min="533" max="533" width="15.44140625" style="129" customWidth="1"/>
    <col min="534" max="534" width="17.109375" style="129" customWidth="1"/>
    <col min="535" max="535" width="11.44140625" style="129" bestFit="1"/>
    <col min="536" max="536" width="25.88671875" style="129" customWidth="1"/>
    <col min="537" max="537" width="12.44140625" style="129" bestFit="1" customWidth="1"/>
    <col min="538" max="538" width="11.6640625" style="129" bestFit="1" customWidth="1"/>
    <col min="539" max="774" width="11.44140625" style="129"/>
    <col min="775" max="775" width="30.44140625" style="129" customWidth="1"/>
    <col min="776" max="776" width="20.88671875" style="129" customWidth="1"/>
    <col min="777" max="777" width="16.6640625" style="129" customWidth="1"/>
    <col min="778" max="778" width="16.33203125" style="129" customWidth="1"/>
    <col min="779" max="779" width="15.33203125" style="129" customWidth="1"/>
    <col min="780" max="780" width="16.88671875" style="129" customWidth="1"/>
    <col min="781" max="781" width="15" style="129" bestFit="1" customWidth="1"/>
    <col min="782" max="782" width="11.88671875" style="129" bestFit="1" customWidth="1"/>
    <col min="783" max="783" width="17.109375" style="129" customWidth="1"/>
    <col min="784" max="784" width="18.44140625" style="129" customWidth="1"/>
    <col min="785" max="785" width="13.88671875" style="129" bestFit="1" customWidth="1"/>
    <col min="786" max="786" width="14.88671875" style="129" customWidth="1"/>
    <col min="787" max="787" width="11.88671875" style="129" bestFit="1" customWidth="1"/>
    <col min="788" max="788" width="12.6640625" style="129" customWidth="1"/>
    <col min="789" max="789" width="15.44140625" style="129" customWidth="1"/>
    <col min="790" max="790" width="17.109375" style="129" customWidth="1"/>
    <col min="791" max="791" width="11.44140625" style="129" bestFit="1"/>
    <col min="792" max="792" width="25.88671875" style="129" customWidth="1"/>
    <col min="793" max="793" width="12.44140625" style="129" bestFit="1" customWidth="1"/>
    <col min="794" max="794" width="11.6640625" style="129" bestFit="1" customWidth="1"/>
    <col min="795" max="1030" width="11.44140625" style="129"/>
    <col min="1031" max="1031" width="30.44140625" style="129" customWidth="1"/>
    <col min="1032" max="1032" width="20.88671875" style="129" customWidth="1"/>
    <col min="1033" max="1033" width="16.6640625" style="129" customWidth="1"/>
    <col min="1034" max="1034" width="16.33203125" style="129" customWidth="1"/>
    <col min="1035" max="1035" width="15.33203125" style="129" customWidth="1"/>
    <col min="1036" max="1036" width="16.88671875" style="129" customWidth="1"/>
    <col min="1037" max="1037" width="15" style="129" bestFit="1" customWidth="1"/>
    <col min="1038" max="1038" width="11.88671875" style="129" bestFit="1" customWidth="1"/>
    <col min="1039" max="1039" width="17.109375" style="129" customWidth="1"/>
    <col min="1040" max="1040" width="18.44140625" style="129" customWidth="1"/>
    <col min="1041" max="1041" width="13.88671875" style="129" bestFit="1" customWidth="1"/>
    <col min="1042" max="1042" width="14.88671875" style="129" customWidth="1"/>
    <col min="1043" max="1043" width="11.88671875" style="129" bestFit="1" customWidth="1"/>
    <col min="1044" max="1044" width="12.6640625" style="129" customWidth="1"/>
    <col min="1045" max="1045" width="15.44140625" style="129" customWidth="1"/>
    <col min="1046" max="1046" width="17.109375" style="129" customWidth="1"/>
    <col min="1047" max="1047" width="11.44140625" style="129" bestFit="1"/>
    <col min="1048" max="1048" width="25.88671875" style="129" customWidth="1"/>
    <col min="1049" max="1049" width="12.44140625" style="129" bestFit="1" customWidth="1"/>
    <col min="1050" max="1050" width="11.6640625" style="129" bestFit="1" customWidth="1"/>
    <col min="1051" max="1286" width="11.44140625" style="129"/>
    <col min="1287" max="1287" width="30.44140625" style="129" customWidth="1"/>
    <col min="1288" max="1288" width="20.88671875" style="129" customWidth="1"/>
    <col min="1289" max="1289" width="16.6640625" style="129" customWidth="1"/>
    <col min="1290" max="1290" width="16.33203125" style="129" customWidth="1"/>
    <col min="1291" max="1291" width="15.33203125" style="129" customWidth="1"/>
    <col min="1292" max="1292" width="16.88671875" style="129" customWidth="1"/>
    <col min="1293" max="1293" width="15" style="129" bestFit="1" customWidth="1"/>
    <col min="1294" max="1294" width="11.88671875" style="129" bestFit="1" customWidth="1"/>
    <col min="1295" max="1295" width="17.109375" style="129" customWidth="1"/>
    <col min="1296" max="1296" width="18.44140625" style="129" customWidth="1"/>
    <col min="1297" max="1297" width="13.88671875" style="129" bestFit="1" customWidth="1"/>
    <col min="1298" max="1298" width="14.88671875" style="129" customWidth="1"/>
    <col min="1299" max="1299" width="11.88671875" style="129" bestFit="1" customWidth="1"/>
    <col min="1300" max="1300" width="12.6640625" style="129" customWidth="1"/>
    <col min="1301" max="1301" width="15.44140625" style="129" customWidth="1"/>
    <col min="1302" max="1302" width="17.109375" style="129" customWidth="1"/>
    <col min="1303" max="1303" width="11.44140625" style="129" bestFit="1"/>
    <col min="1304" max="1304" width="25.88671875" style="129" customWidth="1"/>
    <col min="1305" max="1305" width="12.44140625" style="129" bestFit="1" customWidth="1"/>
    <col min="1306" max="1306" width="11.6640625" style="129" bestFit="1" customWidth="1"/>
    <col min="1307" max="1542" width="11.44140625" style="129"/>
    <col min="1543" max="1543" width="30.44140625" style="129" customWidth="1"/>
    <col min="1544" max="1544" width="20.88671875" style="129" customWidth="1"/>
    <col min="1545" max="1545" width="16.6640625" style="129" customWidth="1"/>
    <col min="1546" max="1546" width="16.33203125" style="129" customWidth="1"/>
    <col min="1547" max="1547" width="15.33203125" style="129" customWidth="1"/>
    <col min="1548" max="1548" width="16.88671875" style="129" customWidth="1"/>
    <col min="1549" max="1549" width="15" style="129" bestFit="1" customWidth="1"/>
    <col min="1550" max="1550" width="11.88671875" style="129" bestFit="1" customWidth="1"/>
    <col min="1551" max="1551" width="17.109375" style="129" customWidth="1"/>
    <col min="1552" max="1552" width="18.44140625" style="129" customWidth="1"/>
    <col min="1553" max="1553" width="13.88671875" style="129" bestFit="1" customWidth="1"/>
    <col min="1554" max="1554" width="14.88671875" style="129" customWidth="1"/>
    <col min="1555" max="1555" width="11.88671875" style="129" bestFit="1" customWidth="1"/>
    <col min="1556" max="1556" width="12.6640625" style="129" customWidth="1"/>
    <col min="1557" max="1557" width="15.44140625" style="129" customWidth="1"/>
    <col min="1558" max="1558" width="17.109375" style="129" customWidth="1"/>
    <col min="1559" max="1559" width="11.44140625" style="129" bestFit="1"/>
    <col min="1560" max="1560" width="25.88671875" style="129" customWidth="1"/>
    <col min="1561" max="1561" width="12.44140625" style="129" bestFit="1" customWidth="1"/>
    <col min="1562" max="1562" width="11.6640625" style="129" bestFit="1" customWidth="1"/>
    <col min="1563" max="1798" width="11.44140625" style="129"/>
    <col min="1799" max="1799" width="30.44140625" style="129" customWidth="1"/>
    <col min="1800" max="1800" width="20.88671875" style="129" customWidth="1"/>
    <col min="1801" max="1801" width="16.6640625" style="129" customWidth="1"/>
    <col min="1802" max="1802" width="16.33203125" style="129" customWidth="1"/>
    <col min="1803" max="1803" width="15.33203125" style="129" customWidth="1"/>
    <col min="1804" max="1804" width="16.88671875" style="129" customWidth="1"/>
    <col min="1805" max="1805" width="15" style="129" bestFit="1" customWidth="1"/>
    <col min="1806" max="1806" width="11.88671875" style="129" bestFit="1" customWidth="1"/>
    <col min="1807" max="1807" width="17.109375" style="129" customWidth="1"/>
    <col min="1808" max="1808" width="18.44140625" style="129" customWidth="1"/>
    <col min="1809" max="1809" width="13.88671875" style="129" bestFit="1" customWidth="1"/>
    <col min="1810" max="1810" width="14.88671875" style="129" customWidth="1"/>
    <col min="1811" max="1811" width="11.88671875" style="129" bestFit="1" customWidth="1"/>
    <col min="1812" max="1812" width="12.6640625" style="129" customWidth="1"/>
    <col min="1813" max="1813" width="15.44140625" style="129" customWidth="1"/>
    <col min="1814" max="1814" width="17.109375" style="129" customWidth="1"/>
    <col min="1815" max="1815" width="11.44140625" style="129" bestFit="1"/>
    <col min="1816" max="1816" width="25.88671875" style="129" customWidth="1"/>
    <col min="1817" max="1817" width="12.44140625" style="129" bestFit="1" customWidth="1"/>
    <col min="1818" max="1818" width="11.6640625" style="129" bestFit="1" customWidth="1"/>
    <col min="1819" max="2054" width="11.44140625" style="129"/>
    <col min="2055" max="2055" width="30.44140625" style="129" customWidth="1"/>
    <col min="2056" max="2056" width="20.88671875" style="129" customWidth="1"/>
    <col min="2057" max="2057" width="16.6640625" style="129" customWidth="1"/>
    <col min="2058" max="2058" width="16.33203125" style="129" customWidth="1"/>
    <col min="2059" max="2059" width="15.33203125" style="129" customWidth="1"/>
    <col min="2060" max="2060" width="16.88671875" style="129" customWidth="1"/>
    <col min="2061" max="2061" width="15" style="129" bestFit="1" customWidth="1"/>
    <col min="2062" max="2062" width="11.88671875" style="129" bestFit="1" customWidth="1"/>
    <col min="2063" max="2063" width="17.109375" style="129" customWidth="1"/>
    <col min="2064" max="2064" width="18.44140625" style="129" customWidth="1"/>
    <col min="2065" max="2065" width="13.88671875" style="129" bestFit="1" customWidth="1"/>
    <col min="2066" max="2066" width="14.88671875" style="129" customWidth="1"/>
    <col min="2067" max="2067" width="11.88671875" style="129" bestFit="1" customWidth="1"/>
    <col min="2068" max="2068" width="12.6640625" style="129" customWidth="1"/>
    <col min="2069" max="2069" width="15.44140625" style="129" customWidth="1"/>
    <col min="2070" max="2070" width="17.109375" style="129" customWidth="1"/>
    <col min="2071" max="2071" width="11.44140625" style="129" bestFit="1"/>
    <col min="2072" max="2072" width="25.88671875" style="129" customWidth="1"/>
    <col min="2073" max="2073" width="12.44140625" style="129" bestFit="1" customWidth="1"/>
    <col min="2074" max="2074" width="11.6640625" style="129" bestFit="1" customWidth="1"/>
    <col min="2075" max="2310" width="11.44140625" style="129"/>
    <col min="2311" max="2311" width="30.44140625" style="129" customWidth="1"/>
    <col min="2312" max="2312" width="20.88671875" style="129" customWidth="1"/>
    <col min="2313" max="2313" width="16.6640625" style="129" customWidth="1"/>
    <col min="2314" max="2314" width="16.33203125" style="129" customWidth="1"/>
    <col min="2315" max="2315" width="15.33203125" style="129" customWidth="1"/>
    <col min="2316" max="2316" width="16.88671875" style="129" customWidth="1"/>
    <col min="2317" max="2317" width="15" style="129" bestFit="1" customWidth="1"/>
    <col min="2318" max="2318" width="11.88671875" style="129" bestFit="1" customWidth="1"/>
    <col min="2319" max="2319" width="17.109375" style="129" customWidth="1"/>
    <col min="2320" max="2320" width="18.44140625" style="129" customWidth="1"/>
    <col min="2321" max="2321" width="13.88671875" style="129" bestFit="1" customWidth="1"/>
    <col min="2322" max="2322" width="14.88671875" style="129" customWidth="1"/>
    <col min="2323" max="2323" width="11.88671875" style="129" bestFit="1" customWidth="1"/>
    <col min="2324" max="2324" width="12.6640625" style="129" customWidth="1"/>
    <col min="2325" max="2325" width="15.44140625" style="129" customWidth="1"/>
    <col min="2326" max="2326" width="17.109375" style="129" customWidth="1"/>
    <col min="2327" max="2327" width="11.44140625" style="129" bestFit="1"/>
    <col min="2328" max="2328" width="25.88671875" style="129" customWidth="1"/>
    <col min="2329" max="2329" width="12.44140625" style="129" bestFit="1" customWidth="1"/>
    <col min="2330" max="2330" width="11.6640625" style="129" bestFit="1" customWidth="1"/>
    <col min="2331" max="2566" width="11.44140625" style="129"/>
    <col min="2567" max="2567" width="30.44140625" style="129" customWidth="1"/>
    <col min="2568" max="2568" width="20.88671875" style="129" customWidth="1"/>
    <col min="2569" max="2569" width="16.6640625" style="129" customWidth="1"/>
    <col min="2570" max="2570" width="16.33203125" style="129" customWidth="1"/>
    <col min="2571" max="2571" width="15.33203125" style="129" customWidth="1"/>
    <col min="2572" max="2572" width="16.88671875" style="129" customWidth="1"/>
    <col min="2573" max="2573" width="15" style="129" bestFit="1" customWidth="1"/>
    <col min="2574" max="2574" width="11.88671875" style="129" bestFit="1" customWidth="1"/>
    <col min="2575" max="2575" width="17.109375" style="129" customWidth="1"/>
    <col min="2576" max="2576" width="18.44140625" style="129" customWidth="1"/>
    <col min="2577" max="2577" width="13.88671875" style="129" bestFit="1" customWidth="1"/>
    <col min="2578" max="2578" width="14.88671875" style="129" customWidth="1"/>
    <col min="2579" max="2579" width="11.88671875" style="129" bestFit="1" customWidth="1"/>
    <col min="2580" max="2580" width="12.6640625" style="129" customWidth="1"/>
    <col min="2581" max="2581" width="15.44140625" style="129" customWidth="1"/>
    <col min="2582" max="2582" width="17.109375" style="129" customWidth="1"/>
    <col min="2583" max="2583" width="11.44140625" style="129" bestFit="1"/>
    <col min="2584" max="2584" width="25.88671875" style="129" customWidth="1"/>
    <col min="2585" max="2585" width="12.44140625" style="129" bestFit="1" customWidth="1"/>
    <col min="2586" max="2586" width="11.6640625" style="129" bestFit="1" customWidth="1"/>
    <col min="2587" max="2822" width="11.44140625" style="129"/>
    <col min="2823" max="2823" width="30.44140625" style="129" customWidth="1"/>
    <col min="2824" max="2824" width="20.88671875" style="129" customWidth="1"/>
    <col min="2825" max="2825" width="16.6640625" style="129" customWidth="1"/>
    <col min="2826" max="2826" width="16.33203125" style="129" customWidth="1"/>
    <col min="2827" max="2827" width="15.33203125" style="129" customWidth="1"/>
    <col min="2828" max="2828" width="16.88671875" style="129" customWidth="1"/>
    <col min="2829" max="2829" width="15" style="129" bestFit="1" customWidth="1"/>
    <col min="2830" max="2830" width="11.88671875" style="129" bestFit="1" customWidth="1"/>
    <col min="2831" max="2831" width="17.109375" style="129" customWidth="1"/>
    <col min="2832" max="2832" width="18.44140625" style="129" customWidth="1"/>
    <col min="2833" max="2833" width="13.88671875" style="129" bestFit="1" customWidth="1"/>
    <col min="2834" max="2834" width="14.88671875" style="129" customWidth="1"/>
    <col min="2835" max="2835" width="11.88671875" style="129" bestFit="1" customWidth="1"/>
    <col min="2836" max="2836" width="12.6640625" style="129" customWidth="1"/>
    <col min="2837" max="2837" width="15.44140625" style="129" customWidth="1"/>
    <col min="2838" max="2838" width="17.109375" style="129" customWidth="1"/>
    <col min="2839" max="2839" width="11.44140625" style="129" bestFit="1"/>
    <col min="2840" max="2840" width="25.88671875" style="129" customWidth="1"/>
    <col min="2841" max="2841" width="12.44140625" style="129" bestFit="1" customWidth="1"/>
    <col min="2842" max="2842" width="11.6640625" style="129" bestFit="1" customWidth="1"/>
    <col min="2843" max="3078" width="11.44140625" style="129"/>
    <col min="3079" max="3079" width="30.44140625" style="129" customWidth="1"/>
    <col min="3080" max="3080" width="20.88671875" style="129" customWidth="1"/>
    <col min="3081" max="3081" width="16.6640625" style="129" customWidth="1"/>
    <col min="3082" max="3082" width="16.33203125" style="129" customWidth="1"/>
    <col min="3083" max="3083" width="15.33203125" style="129" customWidth="1"/>
    <col min="3084" max="3084" width="16.88671875" style="129" customWidth="1"/>
    <col min="3085" max="3085" width="15" style="129" bestFit="1" customWidth="1"/>
    <col min="3086" max="3086" width="11.88671875" style="129" bestFit="1" customWidth="1"/>
    <col min="3087" max="3087" width="17.109375" style="129" customWidth="1"/>
    <col min="3088" max="3088" width="18.44140625" style="129" customWidth="1"/>
    <col min="3089" max="3089" width="13.88671875" style="129" bestFit="1" customWidth="1"/>
    <col min="3090" max="3090" width="14.88671875" style="129" customWidth="1"/>
    <col min="3091" max="3091" width="11.88671875" style="129" bestFit="1" customWidth="1"/>
    <col min="3092" max="3092" width="12.6640625" style="129" customWidth="1"/>
    <col min="3093" max="3093" width="15.44140625" style="129" customWidth="1"/>
    <col min="3094" max="3094" width="17.109375" style="129" customWidth="1"/>
    <col min="3095" max="3095" width="11.44140625" style="129" bestFit="1"/>
    <col min="3096" max="3096" width="25.88671875" style="129" customWidth="1"/>
    <col min="3097" max="3097" width="12.44140625" style="129" bestFit="1" customWidth="1"/>
    <col min="3098" max="3098" width="11.6640625" style="129" bestFit="1" customWidth="1"/>
    <col min="3099" max="3334" width="11.44140625" style="129"/>
    <col min="3335" max="3335" width="30.44140625" style="129" customWidth="1"/>
    <col min="3336" max="3336" width="20.88671875" style="129" customWidth="1"/>
    <col min="3337" max="3337" width="16.6640625" style="129" customWidth="1"/>
    <col min="3338" max="3338" width="16.33203125" style="129" customWidth="1"/>
    <col min="3339" max="3339" width="15.33203125" style="129" customWidth="1"/>
    <col min="3340" max="3340" width="16.88671875" style="129" customWidth="1"/>
    <col min="3341" max="3341" width="15" style="129" bestFit="1" customWidth="1"/>
    <col min="3342" max="3342" width="11.88671875" style="129" bestFit="1" customWidth="1"/>
    <col min="3343" max="3343" width="17.109375" style="129" customWidth="1"/>
    <col min="3344" max="3344" width="18.44140625" style="129" customWidth="1"/>
    <col min="3345" max="3345" width="13.88671875" style="129" bestFit="1" customWidth="1"/>
    <col min="3346" max="3346" width="14.88671875" style="129" customWidth="1"/>
    <col min="3347" max="3347" width="11.88671875" style="129" bestFit="1" customWidth="1"/>
    <col min="3348" max="3348" width="12.6640625" style="129" customWidth="1"/>
    <col min="3349" max="3349" width="15.44140625" style="129" customWidth="1"/>
    <col min="3350" max="3350" width="17.109375" style="129" customWidth="1"/>
    <col min="3351" max="3351" width="11.44140625" style="129" bestFit="1"/>
    <col min="3352" max="3352" width="25.88671875" style="129" customWidth="1"/>
    <col min="3353" max="3353" width="12.44140625" style="129" bestFit="1" customWidth="1"/>
    <col min="3354" max="3354" width="11.6640625" style="129" bestFit="1" customWidth="1"/>
    <col min="3355" max="3590" width="11.44140625" style="129"/>
    <col min="3591" max="3591" width="30.44140625" style="129" customWidth="1"/>
    <col min="3592" max="3592" width="20.88671875" style="129" customWidth="1"/>
    <col min="3593" max="3593" width="16.6640625" style="129" customWidth="1"/>
    <col min="3594" max="3594" width="16.33203125" style="129" customWidth="1"/>
    <col min="3595" max="3595" width="15.33203125" style="129" customWidth="1"/>
    <col min="3596" max="3596" width="16.88671875" style="129" customWidth="1"/>
    <col min="3597" max="3597" width="15" style="129" bestFit="1" customWidth="1"/>
    <col min="3598" max="3598" width="11.88671875" style="129" bestFit="1" customWidth="1"/>
    <col min="3599" max="3599" width="17.109375" style="129" customWidth="1"/>
    <col min="3600" max="3600" width="18.44140625" style="129" customWidth="1"/>
    <col min="3601" max="3601" width="13.88671875" style="129" bestFit="1" customWidth="1"/>
    <col min="3602" max="3602" width="14.88671875" style="129" customWidth="1"/>
    <col min="3603" max="3603" width="11.88671875" style="129" bestFit="1" customWidth="1"/>
    <col min="3604" max="3604" width="12.6640625" style="129" customWidth="1"/>
    <col min="3605" max="3605" width="15.44140625" style="129" customWidth="1"/>
    <col min="3606" max="3606" width="17.109375" style="129" customWidth="1"/>
    <col min="3607" max="3607" width="11.44140625" style="129" bestFit="1"/>
    <col min="3608" max="3608" width="25.88671875" style="129" customWidth="1"/>
    <col min="3609" max="3609" width="12.44140625" style="129" bestFit="1" customWidth="1"/>
    <col min="3610" max="3610" width="11.6640625" style="129" bestFit="1" customWidth="1"/>
    <col min="3611" max="3846" width="11.44140625" style="129"/>
    <col min="3847" max="3847" width="30.44140625" style="129" customWidth="1"/>
    <col min="3848" max="3848" width="20.88671875" style="129" customWidth="1"/>
    <col min="3849" max="3849" width="16.6640625" style="129" customWidth="1"/>
    <col min="3850" max="3850" width="16.33203125" style="129" customWidth="1"/>
    <col min="3851" max="3851" width="15.33203125" style="129" customWidth="1"/>
    <col min="3852" max="3852" width="16.88671875" style="129" customWidth="1"/>
    <col min="3853" max="3853" width="15" style="129" bestFit="1" customWidth="1"/>
    <col min="3854" max="3854" width="11.88671875" style="129" bestFit="1" customWidth="1"/>
    <col min="3855" max="3855" width="17.109375" style="129" customWidth="1"/>
    <col min="3856" max="3856" width="18.44140625" style="129" customWidth="1"/>
    <col min="3857" max="3857" width="13.88671875" style="129" bestFit="1" customWidth="1"/>
    <col min="3858" max="3858" width="14.88671875" style="129" customWidth="1"/>
    <col min="3859" max="3859" width="11.88671875" style="129" bestFit="1" customWidth="1"/>
    <col min="3860" max="3860" width="12.6640625" style="129" customWidth="1"/>
    <col min="3861" max="3861" width="15.44140625" style="129" customWidth="1"/>
    <col min="3862" max="3862" width="17.109375" style="129" customWidth="1"/>
    <col min="3863" max="3863" width="11.44140625" style="129" bestFit="1"/>
    <col min="3864" max="3864" width="25.88671875" style="129" customWidth="1"/>
    <col min="3865" max="3865" width="12.44140625" style="129" bestFit="1" customWidth="1"/>
    <col min="3866" max="3866" width="11.6640625" style="129" bestFit="1" customWidth="1"/>
    <col min="3867" max="4102" width="11.44140625" style="129"/>
    <col min="4103" max="4103" width="30.44140625" style="129" customWidth="1"/>
    <col min="4104" max="4104" width="20.88671875" style="129" customWidth="1"/>
    <col min="4105" max="4105" width="16.6640625" style="129" customWidth="1"/>
    <col min="4106" max="4106" width="16.33203125" style="129" customWidth="1"/>
    <col min="4107" max="4107" width="15.33203125" style="129" customWidth="1"/>
    <col min="4108" max="4108" width="16.88671875" style="129" customWidth="1"/>
    <col min="4109" max="4109" width="15" style="129" bestFit="1" customWidth="1"/>
    <col min="4110" max="4110" width="11.88671875" style="129" bestFit="1" customWidth="1"/>
    <col min="4111" max="4111" width="17.109375" style="129" customWidth="1"/>
    <col min="4112" max="4112" width="18.44140625" style="129" customWidth="1"/>
    <col min="4113" max="4113" width="13.88671875" style="129" bestFit="1" customWidth="1"/>
    <col min="4114" max="4114" width="14.88671875" style="129" customWidth="1"/>
    <col min="4115" max="4115" width="11.88671875" style="129" bestFit="1" customWidth="1"/>
    <col min="4116" max="4116" width="12.6640625" style="129" customWidth="1"/>
    <col min="4117" max="4117" width="15.44140625" style="129" customWidth="1"/>
    <col min="4118" max="4118" width="17.109375" style="129" customWidth="1"/>
    <col min="4119" max="4119" width="11.44140625" style="129" bestFit="1"/>
    <col min="4120" max="4120" width="25.88671875" style="129" customWidth="1"/>
    <col min="4121" max="4121" width="12.44140625" style="129" bestFit="1" customWidth="1"/>
    <col min="4122" max="4122" width="11.6640625" style="129" bestFit="1" customWidth="1"/>
    <col min="4123" max="4358" width="11.44140625" style="129"/>
    <col min="4359" max="4359" width="30.44140625" style="129" customWidth="1"/>
    <col min="4360" max="4360" width="20.88671875" style="129" customWidth="1"/>
    <col min="4361" max="4361" width="16.6640625" style="129" customWidth="1"/>
    <col min="4362" max="4362" width="16.33203125" style="129" customWidth="1"/>
    <col min="4363" max="4363" width="15.33203125" style="129" customWidth="1"/>
    <col min="4364" max="4364" width="16.88671875" style="129" customWidth="1"/>
    <col min="4365" max="4365" width="15" style="129" bestFit="1" customWidth="1"/>
    <col min="4366" max="4366" width="11.88671875" style="129" bestFit="1" customWidth="1"/>
    <col min="4367" max="4367" width="17.109375" style="129" customWidth="1"/>
    <col min="4368" max="4368" width="18.44140625" style="129" customWidth="1"/>
    <col min="4369" max="4369" width="13.88671875" style="129" bestFit="1" customWidth="1"/>
    <col min="4370" max="4370" width="14.88671875" style="129" customWidth="1"/>
    <col min="4371" max="4371" width="11.88671875" style="129" bestFit="1" customWidth="1"/>
    <col min="4372" max="4372" width="12.6640625" style="129" customWidth="1"/>
    <col min="4373" max="4373" width="15.44140625" style="129" customWidth="1"/>
    <col min="4374" max="4374" width="17.109375" style="129" customWidth="1"/>
    <col min="4375" max="4375" width="11.44140625" style="129" bestFit="1"/>
    <col min="4376" max="4376" width="25.88671875" style="129" customWidth="1"/>
    <col min="4377" max="4377" width="12.44140625" style="129" bestFit="1" customWidth="1"/>
    <col min="4378" max="4378" width="11.6640625" style="129" bestFit="1" customWidth="1"/>
    <col min="4379" max="4614" width="11.44140625" style="129"/>
    <col min="4615" max="4615" width="30.44140625" style="129" customWidth="1"/>
    <col min="4616" max="4616" width="20.88671875" style="129" customWidth="1"/>
    <col min="4617" max="4617" width="16.6640625" style="129" customWidth="1"/>
    <col min="4618" max="4618" width="16.33203125" style="129" customWidth="1"/>
    <col min="4619" max="4619" width="15.33203125" style="129" customWidth="1"/>
    <col min="4620" max="4620" width="16.88671875" style="129" customWidth="1"/>
    <col min="4621" max="4621" width="15" style="129" bestFit="1" customWidth="1"/>
    <col min="4622" max="4622" width="11.88671875" style="129" bestFit="1" customWidth="1"/>
    <col min="4623" max="4623" width="17.109375" style="129" customWidth="1"/>
    <col min="4624" max="4624" width="18.44140625" style="129" customWidth="1"/>
    <col min="4625" max="4625" width="13.88671875" style="129" bestFit="1" customWidth="1"/>
    <col min="4626" max="4626" width="14.88671875" style="129" customWidth="1"/>
    <col min="4627" max="4627" width="11.88671875" style="129" bestFit="1" customWidth="1"/>
    <col min="4628" max="4628" width="12.6640625" style="129" customWidth="1"/>
    <col min="4629" max="4629" width="15.44140625" style="129" customWidth="1"/>
    <col min="4630" max="4630" width="17.109375" style="129" customWidth="1"/>
    <col min="4631" max="4631" width="11.44140625" style="129" bestFit="1"/>
    <col min="4632" max="4632" width="25.88671875" style="129" customWidth="1"/>
    <col min="4633" max="4633" width="12.44140625" style="129" bestFit="1" customWidth="1"/>
    <col min="4634" max="4634" width="11.6640625" style="129" bestFit="1" customWidth="1"/>
    <col min="4635" max="4870" width="11.44140625" style="129"/>
    <col min="4871" max="4871" width="30.44140625" style="129" customWidth="1"/>
    <col min="4872" max="4872" width="20.88671875" style="129" customWidth="1"/>
    <col min="4873" max="4873" width="16.6640625" style="129" customWidth="1"/>
    <col min="4874" max="4874" width="16.33203125" style="129" customWidth="1"/>
    <col min="4875" max="4875" width="15.33203125" style="129" customWidth="1"/>
    <col min="4876" max="4876" width="16.88671875" style="129" customWidth="1"/>
    <col min="4877" max="4877" width="15" style="129" bestFit="1" customWidth="1"/>
    <col min="4878" max="4878" width="11.88671875" style="129" bestFit="1" customWidth="1"/>
    <col min="4879" max="4879" width="17.109375" style="129" customWidth="1"/>
    <col min="4880" max="4880" width="18.44140625" style="129" customWidth="1"/>
    <col min="4881" max="4881" width="13.88671875" style="129" bestFit="1" customWidth="1"/>
    <col min="4882" max="4882" width="14.88671875" style="129" customWidth="1"/>
    <col min="4883" max="4883" width="11.88671875" style="129" bestFit="1" customWidth="1"/>
    <col min="4884" max="4884" width="12.6640625" style="129" customWidth="1"/>
    <col min="4885" max="4885" width="15.44140625" style="129" customWidth="1"/>
    <col min="4886" max="4886" width="17.109375" style="129" customWidth="1"/>
    <col min="4887" max="4887" width="11.44140625" style="129" bestFit="1"/>
    <col min="4888" max="4888" width="25.88671875" style="129" customWidth="1"/>
    <col min="4889" max="4889" width="12.44140625" style="129" bestFit="1" customWidth="1"/>
    <col min="4890" max="4890" width="11.6640625" style="129" bestFit="1" customWidth="1"/>
    <col min="4891" max="5126" width="11.44140625" style="129"/>
    <col min="5127" max="5127" width="30.44140625" style="129" customWidth="1"/>
    <col min="5128" max="5128" width="20.88671875" style="129" customWidth="1"/>
    <col min="5129" max="5129" width="16.6640625" style="129" customWidth="1"/>
    <col min="5130" max="5130" width="16.33203125" style="129" customWidth="1"/>
    <col min="5131" max="5131" width="15.33203125" style="129" customWidth="1"/>
    <col min="5132" max="5132" width="16.88671875" style="129" customWidth="1"/>
    <col min="5133" max="5133" width="15" style="129" bestFit="1" customWidth="1"/>
    <col min="5134" max="5134" width="11.88671875" style="129" bestFit="1" customWidth="1"/>
    <col min="5135" max="5135" width="17.109375" style="129" customWidth="1"/>
    <col min="5136" max="5136" width="18.44140625" style="129" customWidth="1"/>
    <col min="5137" max="5137" width="13.88671875" style="129" bestFit="1" customWidth="1"/>
    <col min="5138" max="5138" width="14.88671875" style="129" customWidth="1"/>
    <col min="5139" max="5139" width="11.88671875" style="129" bestFit="1" customWidth="1"/>
    <col min="5140" max="5140" width="12.6640625" style="129" customWidth="1"/>
    <col min="5141" max="5141" width="15.44140625" style="129" customWidth="1"/>
    <col min="5142" max="5142" width="17.109375" style="129" customWidth="1"/>
    <col min="5143" max="5143" width="11.44140625" style="129" bestFit="1"/>
    <col min="5144" max="5144" width="25.88671875" style="129" customWidth="1"/>
    <col min="5145" max="5145" width="12.44140625" style="129" bestFit="1" customWidth="1"/>
    <col min="5146" max="5146" width="11.6640625" style="129" bestFit="1" customWidth="1"/>
    <col min="5147" max="5382" width="11.44140625" style="129"/>
    <col min="5383" max="5383" width="30.44140625" style="129" customWidth="1"/>
    <col min="5384" max="5384" width="20.88671875" style="129" customWidth="1"/>
    <col min="5385" max="5385" width="16.6640625" style="129" customWidth="1"/>
    <col min="5386" max="5386" width="16.33203125" style="129" customWidth="1"/>
    <col min="5387" max="5387" width="15.33203125" style="129" customWidth="1"/>
    <col min="5388" max="5388" width="16.88671875" style="129" customWidth="1"/>
    <col min="5389" max="5389" width="15" style="129" bestFit="1" customWidth="1"/>
    <col min="5390" max="5390" width="11.88671875" style="129" bestFit="1" customWidth="1"/>
    <col min="5391" max="5391" width="17.109375" style="129" customWidth="1"/>
    <col min="5392" max="5392" width="18.44140625" style="129" customWidth="1"/>
    <col min="5393" max="5393" width="13.88671875" style="129" bestFit="1" customWidth="1"/>
    <col min="5394" max="5394" width="14.88671875" style="129" customWidth="1"/>
    <col min="5395" max="5395" width="11.88671875" style="129" bestFit="1" customWidth="1"/>
    <col min="5396" max="5396" width="12.6640625" style="129" customWidth="1"/>
    <col min="5397" max="5397" width="15.44140625" style="129" customWidth="1"/>
    <col min="5398" max="5398" width="17.109375" style="129" customWidth="1"/>
    <col min="5399" max="5399" width="11.44140625" style="129" bestFit="1"/>
    <col min="5400" max="5400" width="25.88671875" style="129" customWidth="1"/>
    <col min="5401" max="5401" width="12.44140625" style="129" bestFit="1" customWidth="1"/>
    <col min="5402" max="5402" width="11.6640625" style="129" bestFit="1" customWidth="1"/>
    <col min="5403" max="5638" width="11.44140625" style="129"/>
    <col min="5639" max="5639" width="30.44140625" style="129" customWidth="1"/>
    <col min="5640" max="5640" width="20.88671875" style="129" customWidth="1"/>
    <col min="5641" max="5641" width="16.6640625" style="129" customWidth="1"/>
    <col min="5642" max="5642" width="16.33203125" style="129" customWidth="1"/>
    <col min="5643" max="5643" width="15.33203125" style="129" customWidth="1"/>
    <col min="5644" max="5644" width="16.88671875" style="129" customWidth="1"/>
    <col min="5645" max="5645" width="15" style="129" bestFit="1" customWidth="1"/>
    <col min="5646" max="5646" width="11.88671875" style="129" bestFit="1" customWidth="1"/>
    <col min="5647" max="5647" width="17.109375" style="129" customWidth="1"/>
    <col min="5648" max="5648" width="18.44140625" style="129" customWidth="1"/>
    <col min="5649" max="5649" width="13.88671875" style="129" bestFit="1" customWidth="1"/>
    <col min="5650" max="5650" width="14.88671875" style="129" customWidth="1"/>
    <col min="5651" max="5651" width="11.88671875" style="129" bestFit="1" customWidth="1"/>
    <col min="5652" max="5652" width="12.6640625" style="129" customWidth="1"/>
    <col min="5653" max="5653" width="15.44140625" style="129" customWidth="1"/>
    <col min="5654" max="5654" width="17.109375" style="129" customWidth="1"/>
    <col min="5655" max="5655" width="11.44140625" style="129" bestFit="1"/>
    <col min="5656" max="5656" width="25.88671875" style="129" customWidth="1"/>
    <col min="5657" max="5657" width="12.44140625" style="129" bestFit="1" customWidth="1"/>
    <col min="5658" max="5658" width="11.6640625" style="129" bestFit="1" customWidth="1"/>
    <col min="5659" max="5894" width="11.44140625" style="129"/>
    <col min="5895" max="5895" width="30.44140625" style="129" customWidth="1"/>
    <col min="5896" max="5896" width="20.88671875" style="129" customWidth="1"/>
    <col min="5897" max="5897" width="16.6640625" style="129" customWidth="1"/>
    <col min="5898" max="5898" width="16.33203125" style="129" customWidth="1"/>
    <col min="5899" max="5899" width="15.33203125" style="129" customWidth="1"/>
    <col min="5900" max="5900" width="16.88671875" style="129" customWidth="1"/>
    <col min="5901" max="5901" width="15" style="129" bestFit="1" customWidth="1"/>
    <col min="5902" max="5902" width="11.88671875" style="129" bestFit="1" customWidth="1"/>
    <col min="5903" max="5903" width="17.109375" style="129" customWidth="1"/>
    <col min="5904" max="5904" width="18.44140625" style="129" customWidth="1"/>
    <col min="5905" max="5905" width="13.88671875" style="129" bestFit="1" customWidth="1"/>
    <col min="5906" max="5906" width="14.88671875" style="129" customWidth="1"/>
    <col min="5907" max="5907" width="11.88671875" style="129" bestFit="1" customWidth="1"/>
    <col min="5908" max="5908" width="12.6640625" style="129" customWidth="1"/>
    <col min="5909" max="5909" width="15.44140625" style="129" customWidth="1"/>
    <col min="5910" max="5910" width="17.109375" style="129" customWidth="1"/>
    <col min="5911" max="5911" width="11.44140625" style="129" bestFit="1"/>
    <col min="5912" max="5912" width="25.88671875" style="129" customWidth="1"/>
    <col min="5913" max="5913" width="12.44140625" style="129" bestFit="1" customWidth="1"/>
    <col min="5914" max="5914" width="11.6640625" style="129" bestFit="1" customWidth="1"/>
    <col min="5915" max="6150" width="11.44140625" style="129"/>
    <col min="6151" max="6151" width="30.44140625" style="129" customWidth="1"/>
    <col min="6152" max="6152" width="20.88671875" style="129" customWidth="1"/>
    <col min="6153" max="6153" width="16.6640625" style="129" customWidth="1"/>
    <col min="6154" max="6154" width="16.33203125" style="129" customWidth="1"/>
    <col min="6155" max="6155" width="15.33203125" style="129" customWidth="1"/>
    <col min="6156" max="6156" width="16.88671875" style="129" customWidth="1"/>
    <col min="6157" max="6157" width="15" style="129" bestFit="1" customWidth="1"/>
    <col min="6158" max="6158" width="11.88671875" style="129" bestFit="1" customWidth="1"/>
    <col min="6159" max="6159" width="17.109375" style="129" customWidth="1"/>
    <col min="6160" max="6160" width="18.44140625" style="129" customWidth="1"/>
    <col min="6161" max="6161" width="13.88671875" style="129" bestFit="1" customWidth="1"/>
    <col min="6162" max="6162" width="14.88671875" style="129" customWidth="1"/>
    <col min="6163" max="6163" width="11.88671875" style="129" bestFit="1" customWidth="1"/>
    <col min="6164" max="6164" width="12.6640625" style="129" customWidth="1"/>
    <col min="6165" max="6165" width="15.44140625" style="129" customWidth="1"/>
    <col min="6166" max="6166" width="17.109375" style="129" customWidth="1"/>
    <col min="6167" max="6167" width="11.44140625" style="129" bestFit="1"/>
    <col min="6168" max="6168" width="25.88671875" style="129" customWidth="1"/>
    <col min="6169" max="6169" width="12.44140625" style="129" bestFit="1" customWidth="1"/>
    <col min="6170" max="6170" width="11.6640625" style="129" bestFit="1" customWidth="1"/>
    <col min="6171" max="6406" width="11.44140625" style="129"/>
    <col min="6407" max="6407" width="30.44140625" style="129" customWidth="1"/>
    <col min="6408" max="6408" width="20.88671875" style="129" customWidth="1"/>
    <col min="6409" max="6409" width="16.6640625" style="129" customWidth="1"/>
    <col min="6410" max="6410" width="16.33203125" style="129" customWidth="1"/>
    <col min="6411" max="6411" width="15.33203125" style="129" customWidth="1"/>
    <col min="6412" max="6412" width="16.88671875" style="129" customWidth="1"/>
    <col min="6413" max="6413" width="15" style="129" bestFit="1" customWidth="1"/>
    <col min="6414" max="6414" width="11.88671875" style="129" bestFit="1" customWidth="1"/>
    <col min="6415" max="6415" width="17.109375" style="129" customWidth="1"/>
    <col min="6416" max="6416" width="18.44140625" style="129" customWidth="1"/>
    <col min="6417" max="6417" width="13.88671875" style="129" bestFit="1" customWidth="1"/>
    <col min="6418" max="6418" width="14.88671875" style="129" customWidth="1"/>
    <col min="6419" max="6419" width="11.88671875" style="129" bestFit="1" customWidth="1"/>
    <col min="6420" max="6420" width="12.6640625" style="129" customWidth="1"/>
    <col min="6421" max="6421" width="15.44140625" style="129" customWidth="1"/>
    <col min="6422" max="6422" width="17.109375" style="129" customWidth="1"/>
    <col min="6423" max="6423" width="11.44140625" style="129" bestFit="1"/>
    <col min="6424" max="6424" width="25.88671875" style="129" customWidth="1"/>
    <col min="6425" max="6425" width="12.44140625" style="129" bestFit="1" customWidth="1"/>
    <col min="6426" max="6426" width="11.6640625" style="129" bestFit="1" customWidth="1"/>
    <col min="6427" max="6662" width="11.44140625" style="129"/>
    <col min="6663" max="6663" width="30.44140625" style="129" customWidth="1"/>
    <col min="6664" max="6664" width="20.88671875" style="129" customWidth="1"/>
    <col min="6665" max="6665" width="16.6640625" style="129" customWidth="1"/>
    <col min="6666" max="6666" width="16.33203125" style="129" customWidth="1"/>
    <col min="6667" max="6667" width="15.33203125" style="129" customWidth="1"/>
    <col min="6668" max="6668" width="16.88671875" style="129" customWidth="1"/>
    <col min="6669" max="6669" width="15" style="129" bestFit="1" customWidth="1"/>
    <col min="6670" max="6670" width="11.88671875" style="129" bestFit="1" customWidth="1"/>
    <col min="6671" max="6671" width="17.109375" style="129" customWidth="1"/>
    <col min="6672" max="6672" width="18.44140625" style="129" customWidth="1"/>
    <col min="6673" max="6673" width="13.88671875" style="129" bestFit="1" customWidth="1"/>
    <col min="6674" max="6674" width="14.88671875" style="129" customWidth="1"/>
    <col min="6675" max="6675" width="11.88671875" style="129" bestFit="1" customWidth="1"/>
    <col min="6676" max="6676" width="12.6640625" style="129" customWidth="1"/>
    <col min="6677" max="6677" width="15.44140625" style="129" customWidth="1"/>
    <col min="6678" max="6678" width="17.109375" style="129" customWidth="1"/>
    <col min="6679" max="6679" width="11.44140625" style="129" bestFit="1"/>
    <col min="6680" max="6680" width="25.88671875" style="129" customWidth="1"/>
    <col min="6681" max="6681" width="12.44140625" style="129" bestFit="1" customWidth="1"/>
    <col min="6682" max="6682" width="11.6640625" style="129" bestFit="1" customWidth="1"/>
    <col min="6683" max="6918" width="11.44140625" style="129"/>
    <col min="6919" max="6919" width="30.44140625" style="129" customWidth="1"/>
    <col min="6920" max="6920" width="20.88671875" style="129" customWidth="1"/>
    <col min="6921" max="6921" width="16.6640625" style="129" customWidth="1"/>
    <col min="6922" max="6922" width="16.33203125" style="129" customWidth="1"/>
    <col min="6923" max="6923" width="15.33203125" style="129" customWidth="1"/>
    <col min="6924" max="6924" width="16.88671875" style="129" customWidth="1"/>
    <col min="6925" max="6925" width="15" style="129" bestFit="1" customWidth="1"/>
    <col min="6926" max="6926" width="11.88671875" style="129" bestFit="1" customWidth="1"/>
    <col min="6927" max="6927" width="17.109375" style="129" customWidth="1"/>
    <col min="6928" max="6928" width="18.44140625" style="129" customWidth="1"/>
    <col min="6929" max="6929" width="13.88671875" style="129" bestFit="1" customWidth="1"/>
    <col min="6930" max="6930" width="14.88671875" style="129" customWidth="1"/>
    <col min="6931" max="6931" width="11.88671875" style="129" bestFit="1" customWidth="1"/>
    <col min="6932" max="6932" width="12.6640625" style="129" customWidth="1"/>
    <col min="6933" max="6933" width="15.44140625" style="129" customWidth="1"/>
    <col min="6934" max="6934" width="17.109375" style="129" customWidth="1"/>
    <col min="6935" max="6935" width="11.44140625" style="129" bestFit="1"/>
    <col min="6936" max="6936" width="25.88671875" style="129" customWidth="1"/>
    <col min="6937" max="6937" width="12.44140625" style="129" bestFit="1" customWidth="1"/>
    <col min="6938" max="6938" width="11.6640625" style="129" bestFit="1" customWidth="1"/>
    <col min="6939" max="7174" width="11.44140625" style="129"/>
    <col min="7175" max="7175" width="30.44140625" style="129" customWidth="1"/>
    <col min="7176" max="7176" width="20.88671875" style="129" customWidth="1"/>
    <col min="7177" max="7177" width="16.6640625" style="129" customWidth="1"/>
    <col min="7178" max="7178" width="16.33203125" style="129" customWidth="1"/>
    <col min="7179" max="7179" width="15.33203125" style="129" customWidth="1"/>
    <col min="7180" max="7180" width="16.88671875" style="129" customWidth="1"/>
    <col min="7181" max="7181" width="15" style="129" bestFit="1" customWidth="1"/>
    <col min="7182" max="7182" width="11.88671875" style="129" bestFit="1" customWidth="1"/>
    <col min="7183" max="7183" width="17.109375" style="129" customWidth="1"/>
    <col min="7184" max="7184" width="18.44140625" style="129" customWidth="1"/>
    <col min="7185" max="7185" width="13.88671875" style="129" bestFit="1" customWidth="1"/>
    <col min="7186" max="7186" width="14.88671875" style="129" customWidth="1"/>
    <col min="7187" max="7187" width="11.88671875" style="129" bestFit="1" customWidth="1"/>
    <col min="7188" max="7188" width="12.6640625" style="129" customWidth="1"/>
    <col min="7189" max="7189" width="15.44140625" style="129" customWidth="1"/>
    <col min="7190" max="7190" width="17.109375" style="129" customWidth="1"/>
    <col min="7191" max="7191" width="11.44140625" style="129" bestFit="1"/>
    <col min="7192" max="7192" width="25.88671875" style="129" customWidth="1"/>
    <col min="7193" max="7193" width="12.44140625" style="129" bestFit="1" customWidth="1"/>
    <col min="7194" max="7194" width="11.6640625" style="129" bestFit="1" customWidth="1"/>
    <col min="7195" max="7430" width="11.44140625" style="129"/>
    <col min="7431" max="7431" width="30.44140625" style="129" customWidth="1"/>
    <col min="7432" max="7432" width="20.88671875" style="129" customWidth="1"/>
    <col min="7433" max="7433" width="16.6640625" style="129" customWidth="1"/>
    <col min="7434" max="7434" width="16.33203125" style="129" customWidth="1"/>
    <col min="7435" max="7435" width="15.33203125" style="129" customWidth="1"/>
    <col min="7436" max="7436" width="16.88671875" style="129" customWidth="1"/>
    <col min="7437" max="7437" width="15" style="129" bestFit="1" customWidth="1"/>
    <col min="7438" max="7438" width="11.88671875" style="129" bestFit="1" customWidth="1"/>
    <col min="7439" max="7439" width="17.109375" style="129" customWidth="1"/>
    <col min="7440" max="7440" width="18.44140625" style="129" customWidth="1"/>
    <col min="7441" max="7441" width="13.88671875" style="129" bestFit="1" customWidth="1"/>
    <col min="7442" max="7442" width="14.88671875" style="129" customWidth="1"/>
    <col min="7443" max="7443" width="11.88671875" style="129" bestFit="1" customWidth="1"/>
    <col min="7444" max="7444" width="12.6640625" style="129" customWidth="1"/>
    <col min="7445" max="7445" width="15.44140625" style="129" customWidth="1"/>
    <col min="7446" max="7446" width="17.109375" style="129" customWidth="1"/>
    <col min="7447" max="7447" width="11.44140625" style="129" bestFit="1"/>
    <col min="7448" max="7448" width="25.88671875" style="129" customWidth="1"/>
    <col min="7449" max="7449" width="12.44140625" style="129" bestFit="1" customWidth="1"/>
    <col min="7450" max="7450" width="11.6640625" style="129" bestFit="1" customWidth="1"/>
    <col min="7451" max="7686" width="11.44140625" style="129"/>
    <col min="7687" max="7687" width="30.44140625" style="129" customWidth="1"/>
    <col min="7688" max="7688" width="20.88671875" style="129" customWidth="1"/>
    <col min="7689" max="7689" width="16.6640625" style="129" customWidth="1"/>
    <col min="7690" max="7690" width="16.33203125" style="129" customWidth="1"/>
    <col min="7691" max="7691" width="15.33203125" style="129" customWidth="1"/>
    <col min="7692" max="7692" width="16.88671875" style="129" customWidth="1"/>
    <col min="7693" max="7693" width="15" style="129" bestFit="1" customWidth="1"/>
    <col min="7694" max="7694" width="11.88671875" style="129" bestFit="1" customWidth="1"/>
    <col min="7695" max="7695" width="17.109375" style="129" customWidth="1"/>
    <col min="7696" max="7696" width="18.44140625" style="129" customWidth="1"/>
    <col min="7697" max="7697" width="13.88671875" style="129" bestFit="1" customWidth="1"/>
    <col min="7698" max="7698" width="14.88671875" style="129" customWidth="1"/>
    <col min="7699" max="7699" width="11.88671875" style="129" bestFit="1" customWidth="1"/>
    <col min="7700" max="7700" width="12.6640625" style="129" customWidth="1"/>
    <col min="7701" max="7701" width="15.44140625" style="129" customWidth="1"/>
    <col min="7702" max="7702" width="17.109375" style="129" customWidth="1"/>
    <col min="7703" max="7703" width="11.44140625" style="129" bestFit="1"/>
    <col min="7704" max="7704" width="25.88671875" style="129" customWidth="1"/>
    <col min="7705" max="7705" width="12.44140625" style="129" bestFit="1" customWidth="1"/>
    <col min="7706" max="7706" width="11.6640625" style="129" bestFit="1" customWidth="1"/>
    <col min="7707" max="7942" width="11.44140625" style="129"/>
    <col min="7943" max="7943" width="30.44140625" style="129" customWidth="1"/>
    <col min="7944" max="7944" width="20.88671875" style="129" customWidth="1"/>
    <col min="7945" max="7945" width="16.6640625" style="129" customWidth="1"/>
    <col min="7946" max="7946" width="16.33203125" style="129" customWidth="1"/>
    <col min="7947" max="7947" width="15.33203125" style="129" customWidth="1"/>
    <col min="7948" max="7948" width="16.88671875" style="129" customWidth="1"/>
    <col min="7949" max="7949" width="15" style="129" bestFit="1" customWidth="1"/>
    <col min="7950" max="7950" width="11.88671875" style="129" bestFit="1" customWidth="1"/>
    <col min="7951" max="7951" width="17.109375" style="129" customWidth="1"/>
    <col min="7952" max="7952" width="18.44140625" style="129" customWidth="1"/>
    <col min="7953" max="7953" width="13.88671875" style="129" bestFit="1" customWidth="1"/>
    <col min="7954" max="7954" width="14.88671875" style="129" customWidth="1"/>
    <col min="7955" max="7955" width="11.88671875" style="129" bestFit="1" customWidth="1"/>
    <col min="7956" max="7956" width="12.6640625" style="129" customWidth="1"/>
    <col min="7957" max="7957" width="15.44140625" style="129" customWidth="1"/>
    <col min="7958" max="7958" width="17.109375" style="129" customWidth="1"/>
    <col min="7959" max="7959" width="11.44140625" style="129" bestFit="1"/>
    <col min="7960" max="7960" width="25.88671875" style="129" customWidth="1"/>
    <col min="7961" max="7961" width="12.44140625" style="129" bestFit="1" customWidth="1"/>
    <col min="7962" max="7962" width="11.6640625" style="129" bestFit="1" customWidth="1"/>
    <col min="7963" max="8198" width="11.44140625" style="129"/>
    <col min="8199" max="8199" width="30.44140625" style="129" customWidth="1"/>
    <col min="8200" max="8200" width="20.88671875" style="129" customWidth="1"/>
    <col min="8201" max="8201" width="16.6640625" style="129" customWidth="1"/>
    <col min="8202" max="8202" width="16.33203125" style="129" customWidth="1"/>
    <col min="8203" max="8203" width="15.33203125" style="129" customWidth="1"/>
    <col min="8204" max="8204" width="16.88671875" style="129" customWidth="1"/>
    <col min="8205" max="8205" width="15" style="129" bestFit="1" customWidth="1"/>
    <col min="8206" max="8206" width="11.88671875" style="129" bestFit="1" customWidth="1"/>
    <col min="8207" max="8207" width="17.109375" style="129" customWidth="1"/>
    <col min="8208" max="8208" width="18.44140625" style="129" customWidth="1"/>
    <col min="8209" max="8209" width="13.88671875" style="129" bestFit="1" customWidth="1"/>
    <col min="8210" max="8210" width="14.88671875" style="129" customWidth="1"/>
    <col min="8211" max="8211" width="11.88671875" style="129" bestFit="1" customWidth="1"/>
    <col min="8212" max="8212" width="12.6640625" style="129" customWidth="1"/>
    <col min="8213" max="8213" width="15.44140625" style="129" customWidth="1"/>
    <col min="8214" max="8214" width="17.109375" style="129" customWidth="1"/>
    <col min="8215" max="8215" width="11.44140625" style="129" bestFit="1"/>
    <col min="8216" max="8216" width="25.88671875" style="129" customWidth="1"/>
    <col min="8217" max="8217" width="12.44140625" style="129" bestFit="1" customWidth="1"/>
    <col min="8218" max="8218" width="11.6640625" style="129" bestFit="1" customWidth="1"/>
    <col min="8219" max="8454" width="11.44140625" style="129"/>
    <col min="8455" max="8455" width="30.44140625" style="129" customWidth="1"/>
    <col min="8456" max="8456" width="20.88671875" style="129" customWidth="1"/>
    <col min="8457" max="8457" width="16.6640625" style="129" customWidth="1"/>
    <col min="8458" max="8458" width="16.33203125" style="129" customWidth="1"/>
    <col min="8459" max="8459" width="15.33203125" style="129" customWidth="1"/>
    <col min="8460" max="8460" width="16.88671875" style="129" customWidth="1"/>
    <col min="8461" max="8461" width="15" style="129" bestFit="1" customWidth="1"/>
    <col min="8462" max="8462" width="11.88671875" style="129" bestFit="1" customWidth="1"/>
    <col min="8463" max="8463" width="17.109375" style="129" customWidth="1"/>
    <col min="8464" max="8464" width="18.44140625" style="129" customWidth="1"/>
    <col min="8465" max="8465" width="13.88671875" style="129" bestFit="1" customWidth="1"/>
    <col min="8466" max="8466" width="14.88671875" style="129" customWidth="1"/>
    <col min="8467" max="8467" width="11.88671875" style="129" bestFit="1" customWidth="1"/>
    <col min="8468" max="8468" width="12.6640625" style="129" customWidth="1"/>
    <col min="8469" max="8469" width="15.44140625" style="129" customWidth="1"/>
    <col min="8470" max="8470" width="17.109375" style="129" customWidth="1"/>
    <col min="8471" max="8471" width="11.44140625" style="129" bestFit="1"/>
    <col min="8472" max="8472" width="25.88671875" style="129" customWidth="1"/>
    <col min="8473" max="8473" width="12.44140625" style="129" bestFit="1" customWidth="1"/>
    <col min="8474" max="8474" width="11.6640625" style="129" bestFit="1" customWidth="1"/>
    <col min="8475" max="8710" width="11.44140625" style="129"/>
    <col min="8711" max="8711" width="30.44140625" style="129" customWidth="1"/>
    <col min="8712" max="8712" width="20.88671875" style="129" customWidth="1"/>
    <col min="8713" max="8713" width="16.6640625" style="129" customWidth="1"/>
    <col min="8714" max="8714" width="16.33203125" style="129" customWidth="1"/>
    <col min="8715" max="8715" width="15.33203125" style="129" customWidth="1"/>
    <col min="8716" max="8716" width="16.88671875" style="129" customWidth="1"/>
    <col min="8717" max="8717" width="15" style="129" bestFit="1" customWidth="1"/>
    <col min="8718" max="8718" width="11.88671875" style="129" bestFit="1" customWidth="1"/>
    <col min="8719" max="8719" width="17.109375" style="129" customWidth="1"/>
    <col min="8720" max="8720" width="18.44140625" style="129" customWidth="1"/>
    <col min="8721" max="8721" width="13.88671875" style="129" bestFit="1" customWidth="1"/>
    <col min="8722" max="8722" width="14.88671875" style="129" customWidth="1"/>
    <col min="8723" max="8723" width="11.88671875" style="129" bestFit="1" customWidth="1"/>
    <col min="8724" max="8724" width="12.6640625" style="129" customWidth="1"/>
    <col min="8725" max="8725" width="15.44140625" style="129" customWidth="1"/>
    <col min="8726" max="8726" width="17.109375" style="129" customWidth="1"/>
    <col min="8727" max="8727" width="11.44140625" style="129" bestFit="1"/>
    <col min="8728" max="8728" width="25.88671875" style="129" customWidth="1"/>
    <col min="8729" max="8729" width="12.44140625" style="129" bestFit="1" customWidth="1"/>
    <col min="8730" max="8730" width="11.6640625" style="129" bestFit="1" customWidth="1"/>
    <col min="8731" max="8966" width="11.44140625" style="129"/>
    <col min="8967" max="8967" width="30.44140625" style="129" customWidth="1"/>
    <col min="8968" max="8968" width="20.88671875" style="129" customWidth="1"/>
    <col min="8969" max="8969" width="16.6640625" style="129" customWidth="1"/>
    <col min="8970" max="8970" width="16.33203125" style="129" customWidth="1"/>
    <col min="8971" max="8971" width="15.33203125" style="129" customWidth="1"/>
    <col min="8972" max="8972" width="16.88671875" style="129" customWidth="1"/>
    <col min="8973" max="8973" width="15" style="129" bestFit="1" customWidth="1"/>
    <col min="8974" max="8974" width="11.88671875" style="129" bestFit="1" customWidth="1"/>
    <col min="8975" max="8975" width="17.109375" style="129" customWidth="1"/>
    <col min="8976" max="8976" width="18.44140625" style="129" customWidth="1"/>
    <col min="8977" max="8977" width="13.88671875" style="129" bestFit="1" customWidth="1"/>
    <col min="8978" max="8978" width="14.88671875" style="129" customWidth="1"/>
    <col min="8979" max="8979" width="11.88671875" style="129" bestFit="1" customWidth="1"/>
    <col min="8980" max="8980" width="12.6640625" style="129" customWidth="1"/>
    <col min="8981" max="8981" width="15.44140625" style="129" customWidth="1"/>
    <col min="8982" max="8982" width="17.109375" style="129" customWidth="1"/>
    <col min="8983" max="8983" width="11.44140625" style="129" bestFit="1"/>
    <col min="8984" max="8984" width="25.88671875" style="129" customWidth="1"/>
    <col min="8985" max="8985" width="12.44140625" style="129" bestFit="1" customWidth="1"/>
    <col min="8986" max="8986" width="11.6640625" style="129" bestFit="1" customWidth="1"/>
    <col min="8987" max="9222" width="11.44140625" style="129"/>
    <col min="9223" max="9223" width="30.44140625" style="129" customWidth="1"/>
    <col min="9224" max="9224" width="20.88671875" style="129" customWidth="1"/>
    <col min="9225" max="9225" width="16.6640625" style="129" customWidth="1"/>
    <col min="9226" max="9226" width="16.33203125" style="129" customWidth="1"/>
    <col min="9227" max="9227" width="15.33203125" style="129" customWidth="1"/>
    <col min="9228" max="9228" width="16.88671875" style="129" customWidth="1"/>
    <col min="9229" max="9229" width="15" style="129" bestFit="1" customWidth="1"/>
    <col min="9230" max="9230" width="11.88671875" style="129" bestFit="1" customWidth="1"/>
    <col min="9231" max="9231" width="17.109375" style="129" customWidth="1"/>
    <col min="9232" max="9232" width="18.44140625" style="129" customWidth="1"/>
    <col min="9233" max="9233" width="13.88671875" style="129" bestFit="1" customWidth="1"/>
    <col min="9234" max="9234" width="14.88671875" style="129" customWidth="1"/>
    <col min="9235" max="9235" width="11.88671875" style="129" bestFit="1" customWidth="1"/>
    <col min="9236" max="9236" width="12.6640625" style="129" customWidth="1"/>
    <col min="9237" max="9237" width="15.44140625" style="129" customWidth="1"/>
    <col min="9238" max="9238" width="17.109375" style="129" customWidth="1"/>
    <col min="9239" max="9239" width="11.44140625" style="129" bestFit="1"/>
    <col min="9240" max="9240" width="25.88671875" style="129" customWidth="1"/>
    <col min="9241" max="9241" width="12.44140625" style="129" bestFit="1" customWidth="1"/>
    <col min="9242" max="9242" width="11.6640625" style="129" bestFit="1" customWidth="1"/>
    <col min="9243" max="9478" width="11.44140625" style="129"/>
    <col min="9479" max="9479" width="30.44140625" style="129" customWidth="1"/>
    <col min="9480" max="9480" width="20.88671875" style="129" customWidth="1"/>
    <col min="9481" max="9481" width="16.6640625" style="129" customWidth="1"/>
    <col min="9482" max="9482" width="16.33203125" style="129" customWidth="1"/>
    <col min="9483" max="9483" width="15.33203125" style="129" customWidth="1"/>
    <col min="9484" max="9484" width="16.88671875" style="129" customWidth="1"/>
    <col min="9485" max="9485" width="15" style="129" bestFit="1" customWidth="1"/>
    <col min="9486" max="9486" width="11.88671875" style="129" bestFit="1" customWidth="1"/>
    <col min="9487" max="9487" width="17.109375" style="129" customWidth="1"/>
    <col min="9488" max="9488" width="18.44140625" style="129" customWidth="1"/>
    <col min="9489" max="9489" width="13.88671875" style="129" bestFit="1" customWidth="1"/>
    <col min="9490" max="9490" width="14.88671875" style="129" customWidth="1"/>
    <col min="9491" max="9491" width="11.88671875" style="129" bestFit="1" customWidth="1"/>
    <col min="9492" max="9492" width="12.6640625" style="129" customWidth="1"/>
    <col min="9493" max="9493" width="15.44140625" style="129" customWidth="1"/>
    <col min="9494" max="9494" width="17.109375" style="129" customWidth="1"/>
    <col min="9495" max="9495" width="11.44140625" style="129" bestFit="1"/>
    <col min="9496" max="9496" width="25.88671875" style="129" customWidth="1"/>
    <col min="9497" max="9497" width="12.44140625" style="129" bestFit="1" customWidth="1"/>
    <col min="9498" max="9498" width="11.6640625" style="129" bestFit="1" customWidth="1"/>
    <col min="9499" max="9734" width="11.44140625" style="129"/>
    <col min="9735" max="9735" width="30.44140625" style="129" customWidth="1"/>
    <col min="9736" max="9736" width="20.88671875" style="129" customWidth="1"/>
    <col min="9737" max="9737" width="16.6640625" style="129" customWidth="1"/>
    <col min="9738" max="9738" width="16.33203125" style="129" customWidth="1"/>
    <col min="9739" max="9739" width="15.33203125" style="129" customWidth="1"/>
    <col min="9740" max="9740" width="16.88671875" style="129" customWidth="1"/>
    <col min="9741" max="9741" width="15" style="129" bestFit="1" customWidth="1"/>
    <col min="9742" max="9742" width="11.88671875" style="129" bestFit="1" customWidth="1"/>
    <col min="9743" max="9743" width="17.109375" style="129" customWidth="1"/>
    <col min="9744" max="9744" width="18.44140625" style="129" customWidth="1"/>
    <col min="9745" max="9745" width="13.88671875" style="129" bestFit="1" customWidth="1"/>
    <col min="9746" max="9746" width="14.88671875" style="129" customWidth="1"/>
    <col min="9747" max="9747" width="11.88671875" style="129" bestFit="1" customWidth="1"/>
    <col min="9748" max="9748" width="12.6640625" style="129" customWidth="1"/>
    <col min="9749" max="9749" width="15.44140625" style="129" customWidth="1"/>
    <col min="9750" max="9750" width="17.109375" style="129" customWidth="1"/>
    <col min="9751" max="9751" width="11.44140625" style="129" bestFit="1"/>
    <col min="9752" max="9752" width="25.88671875" style="129" customWidth="1"/>
    <col min="9753" max="9753" width="12.44140625" style="129" bestFit="1" customWidth="1"/>
    <col min="9754" max="9754" width="11.6640625" style="129" bestFit="1" customWidth="1"/>
    <col min="9755" max="9990" width="11.44140625" style="129"/>
    <col min="9991" max="9991" width="30.44140625" style="129" customWidth="1"/>
    <col min="9992" max="9992" width="20.88671875" style="129" customWidth="1"/>
    <col min="9993" max="9993" width="16.6640625" style="129" customWidth="1"/>
    <col min="9994" max="9994" width="16.33203125" style="129" customWidth="1"/>
    <col min="9995" max="9995" width="15.33203125" style="129" customWidth="1"/>
    <col min="9996" max="9996" width="16.88671875" style="129" customWidth="1"/>
    <col min="9997" max="9997" width="15" style="129" bestFit="1" customWidth="1"/>
    <col min="9998" max="9998" width="11.88671875" style="129" bestFit="1" customWidth="1"/>
    <col min="9999" max="9999" width="17.109375" style="129" customWidth="1"/>
    <col min="10000" max="10000" width="18.44140625" style="129" customWidth="1"/>
    <col min="10001" max="10001" width="13.88671875" style="129" bestFit="1" customWidth="1"/>
    <col min="10002" max="10002" width="14.88671875" style="129" customWidth="1"/>
    <col min="10003" max="10003" width="11.88671875" style="129" bestFit="1" customWidth="1"/>
    <col min="10004" max="10004" width="12.6640625" style="129" customWidth="1"/>
    <col min="10005" max="10005" width="15.44140625" style="129" customWidth="1"/>
    <col min="10006" max="10006" width="17.109375" style="129" customWidth="1"/>
    <col min="10007" max="10007" width="11.44140625" style="129" bestFit="1"/>
    <col min="10008" max="10008" width="25.88671875" style="129" customWidth="1"/>
    <col min="10009" max="10009" width="12.44140625" style="129" bestFit="1" customWidth="1"/>
    <col min="10010" max="10010" width="11.6640625" style="129" bestFit="1" customWidth="1"/>
    <col min="10011" max="10246" width="11.44140625" style="129"/>
    <col min="10247" max="10247" width="30.44140625" style="129" customWidth="1"/>
    <col min="10248" max="10248" width="20.88671875" style="129" customWidth="1"/>
    <col min="10249" max="10249" width="16.6640625" style="129" customWidth="1"/>
    <col min="10250" max="10250" width="16.33203125" style="129" customWidth="1"/>
    <col min="10251" max="10251" width="15.33203125" style="129" customWidth="1"/>
    <col min="10252" max="10252" width="16.88671875" style="129" customWidth="1"/>
    <col min="10253" max="10253" width="15" style="129" bestFit="1" customWidth="1"/>
    <col min="10254" max="10254" width="11.88671875" style="129" bestFit="1" customWidth="1"/>
    <col min="10255" max="10255" width="17.109375" style="129" customWidth="1"/>
    <col min="10256" max="10256" width="18.44140625" style="129" customWidth="1"/>
    <col min="10257" max="10257" width="13.88671875" style="129" bestFit="1" customWidth="1"/>
    <col min="10258" max="10258" width="14.88671875" style="129" customWidth="1"/>
    <col min="10259" max="10259" width="11.88671875" style="129" bestFit="1" customWidth="1"/>
    <col min="10260" max="10260" width="12.6640625" style="129" customWidth="1"/>
    <col min="10261" max="10261" width="15.44140625" style="129" customWidth="1"/>
    <col min="10262" max="10262" width="17.109375" style="129" customWidth="1"/>
    <col min="10263" max="10263" width="11.44140625" style="129" bestFit="1"/>
    <col min="10264" max="10264" width="25.88671875" style="129" customWidth="1"/>
    <col min="10265" max="10265" width="12.44140625" style="129" bestFit="1" customWidth="1"/>
    <col min="10266" max="10266" width="11.6640625" style="129" bestFit="1" customWidth="1"/>
    <col min="10267" max="10502" width="11.44140625" style="129"/>
    <col min="10503" max="10503" width="30.44140625" style="129" customWidth="1"/>
    <col min="10504" max="10504" width="20.88671875" style="129" customWidth="1"/>
    <col min="10505" max="10505" width="16.6640625" style="129" customWidth="1"/>
    <col min="10506" max="10506" width="16.33203125" style="129" customWidth="1"/>
    <col min="10507" max="10507" width="15.33203125" style="129" customWidth="1"/>
    <col min="10508" max="10508" width="16.88671875" style="129" customWidth="1"/>
    <col min="10509" max="10509" width="15" style="129" bestFit="1" customWidth="1"/>
    <col min="10510" max="10510" width="11.88671875" style="129" bestFit="1" customWidth="1"/>
    <col min="10511" max="10511" width="17.109375" style="129" customWidth="1"/>
    <col min="10512" max="10512" width="18.44140625" style="129" customWidth="1"/>
    <col min="10513" max="10513" width="13.88671875" style="129" bestFit="1" customWidth="1"/>
    <col min="10514" max="10514" width="14.88671875" style="129" customWidth="1"/>
    <col min="10515" max="10515" width="11.88671875" style="129" bestFit="1" customWidth="1"/>
    <col min="10516" max="10516" width="12.6640625" style="129" customWidth="1"/>
    <col min="10517" max="10517" width="15.44140625" style="129" customWidth="1"/>
    <col min="10518" max="10518" width="17.109375" style="129" customWidth="1"/>
    <col min="10519" max="10519" width="11.44140625" style="129" bestFit="1"/>
    <col min="10520" max="10520" width="25.88671875" style="129" customWidth="1"/>
    <col min="10521" max="10521" width="12.44140625" style="129" bestFit="1" customWidth="1"/>
    <col min="10522" max="10522" width="11.6640625" style="129" bestFit="1" customWidth="1"/>
    <col min="10523" max="10758" width="11.44140625" style="129"/>
    <col min="10759" max="10759" width="30.44140625" style="129" customWidth="1"/>
    <col min="10760" max="10760" width="20.88671875" style="129" customWidth="1"/>
    <col min="10761" max="10761" width="16.6640625" style="129" customWidth="1"/>
    <col min="10762" max="10762" width="16.33203125" style="129" customWidth="1"/>
    <col min="10763" max="10763" width="15.33203125" style="129" customWidth="1"/>
    <col min="10764" max="10764" width="16.88671875" style="129" customWidth="1"/>
    <col min="10765" max="10765" width="15" style="129" bestFit="1" customWidth="1"/>
    <col min="10766" max="10766" width="11.88671875" style="129" bestFit="1" customWidth="1"/>
    <col min="10767" max="10767" width="17.109375" style="129" customWidth="1"/>
    <col min="10768" max="10768" width="18.44140625" style="129" customWidth="1"/>
    <col min="10769" max="10769" width="13.88671875" style="129" bestFit="1" customWidth="1"/>
    <col min="10770" max="10770" width="14.88671875" style="129" customWidth="1"/>
    <col min="10771" max="10771" width="11.88671875" style="129" bestFit="1" customWidth="1"/>
    <col min="10772" max="10772" width="12.6640625" style="129" customWidth="1"/>
    <col min="10773" max="10773" width="15.44140625" style="129" customWidth="1"/>
    <col min="10774" max="10774" width="17.109375" style="129" customWidth="1"/>
    <col min="10775" max="10775" width="11.44140625" style="129" bestFit="1"/>
    <col min="10776" max="10776" width="25.88671875" style="129" customWidth="1"/>
    <col min="10777" max="10777" width="12.44140625" style="129" bestFit="1" customWidth="1"/>
    <col min="10778" max="10778" width="11.6640625" style="129" bestFit="1" customWidth="1"/>
    <col min="10779" max="11014" width="11.44140625" style="129"/>
    <col min="11015" max="11015" width="30.44140625" style="129" customWidth="1"/>
    <col min="11016" max="11016" width="20.88671875" style="129" customWidth="1"/>
    <col min="11017" max="11017" width="16.6640625" style="129" customWidth="1"/>
    <col min="11018" max="11018" width="16.33203125" style="129" customWidth="1"/>
    <col min="11019" max="11019" width="15.33203125" style="129" customWidth="1"/>
    <col min="11020" max="11020" width="16.88671875" style="129" customWidth="1"/>
    <col min="11021" max="11021" width="15" style="129" bestFit="1" customWidth="1"/>
    <col min="11022" max="11022" width="11.88671875" style="129" bestFit="1" customWidth="1"/>
    <col min="11023" max="11023" width="17.109375" style="129" customWidth="1"/>
    <col min="11024" max="11024" width="18.44140625" style="129" customWidth="1"/>
    <col min="11025" max="11025" width="13.88671875" style="129" bestFit="1" customWidth="1"/>
    <col min="11026" max="11026" width="14.88671875" style="129" customWidth="1"/>
    <col min="11027" max="11027" width="11.88671875" style="129" bestFit="1" customWidth="1"/>
    <col min="11028" max="11028" width="12.6640625" style="129" customWidth="1"/>
    <col min="11029" max="11029" width="15.44140625" style="129" customWidth="1"/>
    <col min="11030" max="11030" width="17.109375" style="129" customWidth="1"/>
    <col min="11031" max="11031" width="11.44140625" style="129" bestFit="1"/>
    <col min="11032" max="11032" width="25.88671875" style="129" customWidth="1"/>
    <col min="11033" max="11033" width="12.44140625" style="129" bestFit="1" customWidth="1"/>
    <col min="11034" max="11034" width="11.6640625" style="129" bestFit="1" customWidth="1"/>
    <col min="11035" max="11270" width="11.44140625" style="129"/>
    <col min="11271" max="11271" width="30.44140625" style="129" customWidth="1"/>
    <col min="11272" max="11272" width="20.88671875" style="129" customWidth="1"/>
    <col min="11273" max="11273" width="16.6640625" style="129" customWidth="1"/>
    <col min="11274" max="11274" width="16.33203125" style="129" customWidth="1"/>
    <col min="11275" max="11275" width="15.33203125" style="129" customWidth="1"/>
    <col min="11276" max="11276" width="16.88671875" style="129" customWidth="1"/>
    <col min="11277" max="11277" width="15" style="129" bestFit="1" customWidth="1"/>
    <col min="11278" max="11278" width="11.88671875" style="129" bestFit="1" customWidth="1"/>
    <col min="11279" max="11279" width="17.109375" style="129" customWidth="1"/>
    <col min="11280" max="11280" width="18.44140625" style="129" customWidth="1"/>
    <col min="11281" max="11281" width="13.88671875" style="129" bestFit="1" customWidth="1"/>
    <col min="11282" max="11282" width="14.88671875" style="129" customWidth="1"/>
    <col min="11283" max="11283" width="11.88671875" style="129" bestFit="1" customWidth="1"/>
    <col min="11284" max="11284" width="12.6640625" style="129" customWidth="1"/>
    <col min="11285" max="11285" width="15.44140625" style="129" customWidth="1"/>
    <col min="11286" max="11286" width="17.109375" style="129" customWidth="1"/>
    <col min="11287" max="11287" width="11.44140625" style="129" bestFit="1"/>
    <col min="11288" max="11288" width="25.88671875" style="129" customWidth="1"/>
    <col min="11289" max="11289" width="12.44140625" style="129" bestFit="1" customWidth="1"/>
    <col min="11290" max="11290" width="11.6640625" style="129" bestFit="1" customWidth="1"/>
    <col min="11291" max="11526" width="11.44140625" style="129"/>
    <col min="11527" max="11527" width="30.44140625" style="129" customWidth="1"/>
    <col min="11528" max="11528" width="20.88671875" style="129" customWidth="1"/>
    <col min="11529" max="11529" width="16.6640625" style="129" customWidth="1"/>
    <col min="11530" max="11530" width="16.33203125" style="129" customWidth="1"/>
    <col min="11531" max="11531" width="15.33203125" style="129" customWidth="1"/>
    <col min="11532" max="11532" width="16.88671875" style="129" customWidth="1"/>
    <col min="11533" max="11533" width="15" style="129" bestFit="1" customWidth="1"/>
    <col min="11534" max="11534" width="11.88671875" style="129" bestFit="1" customWidth="1"/>
    <col min="11535" max="11535" width="17.109375" style="129" customWidth="1"/>
    <col min="11536" max="11536" width="18.44140625" style="129" customWidth="1"/>
    <col min="11537" max="11537" width="13.88671875" style="129" bestFit="1" customWidth="1"/>
    <col min="11538" max="11538" width="14.88671875" style="129" customWidth="1"/>
    <col min="11539" max="11539" width="11.88671875" style="129" bestFit="1" customWidth="1"/>
    <col min="11540" max="11540" width="12.6640625" style="129" customWidth="1"/>
    <col min="11541" max="11541" width="15.44140625" style="129" customWidth="1"/>
    <col min="11542" max="11542" width="17.109375" style="129" customWidth="1"/>
    <col min="11543" max="11543" width="11.44140625" style="129" bestFit="1"/>
    <col min="11544" max="11544" width="25.88671875" style="129" customWidth="1"/>
    <col min="11545" max="11545" width="12.44140625" style="129" bestFit="1" customWidth="1"/>
    <col min="11546" max="11546" width="11.6640625" style="129" bestFit="1" customWidth="1"/>
    <col min="11547" max="11782" width="11.44140625" style="129"/>
    <col min="11783" max="11783" width="30.44140625" style="129" customWidth="1"/>
    <col min="11784" max="11784" width="20.88671875" style="129" customWidth="1"/>
    <col min="11785" max="11785" width="16.6640625" style="129" customWidth="1"/>
    <col min="11786" max="11786" width="16.33203125" style="129" customWidth="1"/>
    <col min="11787" max="11787" width="15.33203125" style="129" customWidth="1"/>
    <col min="11788" max="11788" width="16.88671875" style="129" customWidth="1"/>
    <col min="11789" max="11789" width="15" style="129" bestFit="1" customWidth="1"/>
    <col min="11790" max="11790" width="11.88671875" style="129" bestFit="1" customWidth="1"/>
    <col min="11791" max="11791" width="17.109375" style="129" customWidth="1"/>
    <col min="11792" max="11792" width="18.44140625" style="129" customWidth="1"/>
    <col min="11793" max="11793" width="13.88671875" style="129" bestFit="1" customWidth="1"/>
    <col min="11794" max="11794" width="14.88671875" style="129" customWidth="1"/>
    <col min="11795" max="11795" width="11.88671875" style="129" bestFit="1" customWidth="1"/>
    <col min="11796" max="11796" width="12.6640625" style="129" customWidth="1"/>
    <col min="11797" max="11797" width="15.44140625" style="129" customWidth="1"/>
    <col min="11798" max="11798" width="17.109375" style="129" customWidth="1"/>
    <col min="11799" max="11799" width="11.44140625" style="129" bestFit="1"/>
    <col min="11800" max="11800" width="25.88671875" style="129" customWidth="1"/>
    <col min="11801" max="11801" width="12.44140625" style="129" bestFit="1" customWidth="1"/>
    <col min="11802" max="11802" width="11.6640625" style="129" bestFit="1" customWidth="1"/>
    <col min="11803" max="12038" width="11.44140625" style="129"/>
    <col min="12039" max="12039" width="30.44140625" style="129" customWidth="1"/>
    <col min="12040" max="12040" width="20.88671875" style="129" customWidth="1"/>
    <col min="12041" max="12041" width="16.6640625" style="129" customWidth="1"/>
    <col min="12042" max="12042" width="16.33203125" style="129" customWidth="1"/>
    <col min="12043" max="12043" width="15.33203125" style="129" customWidth="1"/>
    <col min="12044" max="12044" width="16.88671875" style="129" customWidth="1"/>
    <col min="12045" max="12045" width="15" style="129" bestFit="1" customWidth="1"/>
    <col min="12046" max="12046" width="11.88671875" style="129" bestFit="1" customWidth="1"/>
    <col min="12047" max="12047" width="17.109375" style="129" customWidth="1"/>
    <col min="12048" max="12048" width="18.44140625" style="129" customWidth="1"/>
    <col min="12049" max="12049" width="13.88671875" style="129" bestFit="1" customWidth="1"/>
    <col min="12050" max="12050" width="14.88671875" style="129" customWidth="1"/>
    <col min="12051" max="12051" width="11.88671875" style="129" bestFit="1" customWidth="1"/>
    <col min="12052" max="12052" width="12.6640625" style="129" customWidth="1"/>
    <col min="12053" max="12053" width="15.44140625" style="129" customWidth="1"/>
    <col min="12054" max="12054" width="17.109375" style="129" customWidth="1"/>
    <col min="12055" max="12055" width="11.44140625" style="129" bestFit="1"/>
    <col min="12056" max="12056" width="25.88671875" style="129" customWidth="1"/>
    <col min="12057" max="12057" width="12.44140625" style="129" bestFit="1" customWidth="1"/>
    <col min="12058" max="12058" width="11.6640625" style="129" bestFit="1" customWidth="1"/>
    <col min="12059" max="12294" width="11.44140625" style="129"/>
    <col min="12295" max="12295" width="30.44140625" style="129" customWidth="1"/>
    <col min="12296" max="12296" width="20.88671875" style="129" customWidth="1"/>
    <col min="12297" max="12297" width="16.6640625" style="129" customWidth="1"/>
    <col min="12298" max="12298" width="16.33203125" style="129" customWidth="1"/>
    <col min="12299" max="12299" width="15.33203125" style="129" customWidth="1"/>
    <col min="12300" max="12300" width="16.88671875" style="129" customWidth="1"/>
    <col min="12301" max="12301" width="15" style="129" bestFit="1" customWidth="1"/>
    <col min="12302" max="12302" width="11.88671875" style="129" bestFit="1" customWidth="1"/>
    <col min="12303" max="12303" width="17.109375" style="129" customWidth="1"/>
    <col min="12304" max="12304" width="18.44140625" style="129" customWidth="1"/>
    <col min="12305" max="12305" width="13.88671875" style="129" bestFit="1" customWidth="1"/>
    <col min="12306" max="12306" width="14.88671875" style="129" customWidth="1"/>
    <col min="12307" max="12307" width="11.88671875" style="129" bestFit="1" customWidth="1"/>
    <col min="12308" max="12308" width="12.6640625" style="129" customWidth="1"/>
    <col min="12309" max="12309" width="15.44140625" style="129" customWidth="1"/>
    <col min="12310" max="12310" width="17.109375" style="129" customWidth="1"/>
    <col min="12311" max="12311" width="11.44140625" style="129" bestFit="1"/>
    <col min="12312" max="12312" width="25.88671875" style="129" customWidth="1"/>
    <col min="12313" max="12313" width="12.44140625" style="129" bestFit="1" customWidth="1"/>
    <col min="12314" max="12314" width="11.6640625" style="129" bestFit="1" customWidth="1"/>
    <col min="12315" max="12550" width="11.44140625" style="129"/>
    <col min="12551" max="12551" width="30.44140625" style="129" customWidth="1"/>
    <col min="12552" max="12552" width="20.88671875" style="129" customWidth="1"/>
    <col min="12553" max="12553" width="16.6640625" style="129" customWidth="1"/>
    <col min="12554" max="12554" width="16.33203125" style="129" customWidth="1"/>
    <col min="12555" max="12555" width="15.33203125" style="129" customWidth="1"/>
    <col min="12556" max="12556" width="16.88671875" style="129" customWidth="1"/>
    <col min="12557" max="12557" width="15" style="129" bestFit="1" customWidth="1"/>
    <col min="12558" max="12558" width="11.88671875" style="129" bestFit="1" customWidth="1"/>
    <col min="12559" max="12559" width="17.109375" style="129" customWidth="1"/>
    <col min="12560" max="12560" width="18.44140625" style="129" customWidth="1"/>
    <col min="12561" max="12561" width="13.88671875" style="129" bestFit="1" customWidth="1"/>
    <col min="12562" max="12562" width="14.88671875" style="129" customWidth="1"/>
    <col min="12563" max="12563" width="11.88671875" style="129" bestFit="1" customWidth="1"/>
    <col min="12564" max="12564" width="12.6640625" style="129" customWidth="1"/>
    <col min="12565" max="12565" width="15.44140625" style="129" customWidth="1"/>
    <col min="12566" max="12566" width="17.109375" style="129" customWidth="1"/>
    <col min="12567" max="12567" width="11.44140625" style="129" bestFit="1"/>
    <col min="12568" max="12568" width="25.88671875" style="129" customWidth="1"/>
    <col min="12569" max="12569" width="12.44140625" style="129" bestFit="1" customWidth="1"/>
    <col min="12570" max="12570" width="11.6640625" style="129" bestFit="1" customWidth="1"/>
    <col min="12571" max="12806" width="11.44140625" style="129"/>
    <col min="12807" max="12807" width="30.44140625" style="129" customWidth="1"/>
    <col min="12808" max="12808" width="20.88671875" style="129" customWidth="1"/>
    <col min="12809" max="12809" width="16.6640625" style="129" customWidth="1"/>
    <col min="12810" max="12810" width="16.33203125" style="129" customWidth="1"/>
    <col min="12811" max="12811" width="15.33203125" style="129" customWidth="1"/>
    <col min="12812" max="12812" width="16.88671875" style="129" customWidth="1"/>
    <col min="12813" max="12813" width="15" style="129" bestFit="1" customWidth="1"/>
    <col min="12814" max="12814" width="11.88671875" style="129" bestFit="1" customWidth="1"/>
    <col min="12815" max="12815" width="17.109375" style="129" customWidth="1"/>
    <col min="12816" max="12816" width="18.44140625" style="129" customWidth="1"/>
    <col min="12817" max="12817" width="13.88671875" style="129" bestFit="1" customWidth="1"/>
    <col min="12818" max="12818" width="14.88671875" style="129" customWidth="1"/>
    <col min="12819" max="12819" width="11.88671875" style="129" bestFit="1" customWidth="1"/>
    <col min="12820" max="12820" width="12.6640625" style="129" customWidth="1"/>
    <col min="12821" max="12821" width="15.44140625" style="129" customWidth="1"/>
    <col min="12822" max="12822" width="17.109375" style="129" customWidth="1"/>
    <col min="12823" max="12823" width="11.44140625" style="129" bestFit="1"/>
    <col min="12824" max="12824" width="25.88671875" style="129" customWidth="1"/>
    <col min="12825" max="12825" width="12.44140625" style="129" bestFit="1" customWidth="1"/>
    <col min="12826" max="12826" width="11.6640625" style="129" bestFit="1" customWidth="1"/>
    <col min="12827" max="13062" width="11.44140625" style="129"/>
    <col min="13063" max="13063" width="30.44140625" style="129" customWidth="1"/>
    <col min="13064" max="13064" width="20.88671875" style="129" customWidth="1"/>
    <col min="13065" max="13065" width="16.6640625" style="129" customWidth="1"/>
    <col min="13066" max="13066" width="16.33203125" style="129" customWidth="1"/>
    <col min="13067" max="13067" width="15.33203125" style="129" customWidth="1"/>
    <col min="13068" max="13068" width="16.88671875" style="129" customWidth="1"/>
    <col min="13069" max="13069" width="15" style="129" bestFit="1" customWidth="1"/>
    <col min="13070" max="13070" width="11.88671875" style="129" bestFit="1" customWidth="1"/>
    <col min="13071" max="13071" width="17.109375" style="129" customWidth="1"/>
    <col min="13072" max="13072" width="18.44140625" style="129" customWidth="1"/>
    <col min="13073" max="13073" width="13.88671875" style="129" bestFit="1" customWidth="1"/>
    <col min="13074" max="13074" width="14.88671875" style="129" customWidth="1"/>
    <col min="13075" max="13075" width="11.88671875" style="129" bestFit="1" customWidth="1"/>
    <col min="13076" max="13076" width="12.6640625" style="129" customWidth="1"/>
    <col min="13077" max="13077" width="15.44140625" style="129" customWidth="1"/>
    <col min="13078" max="13078" width="17.109375" style="129" customWidth="1"/>
    <col min="13079" max="13079" width="11.44140625" style="129" bestFit="1"/>
    <col min="13080" max="13080" width="25.88671875" style="129" customWidth="1"/>
    <col min="13081" max="13081" width="12.44140625" style="129" bestFit="1" customWidth="1"/>
    <col min="13082" max="13082" width="11.6640625" style="129" bestFit="1" customWidth="1"/>
    <col min="13083" max="13318" width="11.44140625" style="129"/>
    <col min="13319" max="13319" width="30.44140625" style="129" customWidth="1"/>
    <col min="13320" max="13320" width="20.88671875" style="129" customWidth="1"/>
    <col min="13321" max="13321" width="16.6640625" style="129" customWidth="1"/>
    <col min="13322" max="13322" width="16.33203125" style="129" customWidth="1"/>
    <col min="13323" max="13323" width="15.33203125" style="129" customWidth="1"/>
    <col min="13324" max="13324" width="16.88671875" style="129" customWidth="1"/>
    <col min="13325" max="13325" width="15" style="129" bestFit="1" customWidth="1"/>
    <col min="13326" max="13326" width="11.88671875" style="129" bestFit="1" customWidth="1"/>
    <col min="13327" max="13327" width="17.109375" style="129" customWidth="1"/>
    <col min="13328" max="13328" width="18.44140625" style="129" customWidth="1"/>
    <col min="13329" max="13329" width="13.88671875" style="129" bestFit="1" customWidth="1"/>
    <col min="13330" max="13330" width="14.88671875" style="129" customWidth="1"/>
    <col min="13331" max="13331" width="11.88671875" style="129" bestFit="1" customWidth="1"/>
    <col min="13332" max="13332" width="12.6640625" style="129" customWidth="1"/>
    <col min="13333" max="13333" width="15.44140625" style="129" customWidth="1"/>
    <col min="13334" max="13334" width="17.109375" style="129" customWidth="1"/>
    <col min="13335" max="13335" width="11.44140625" style="129" bestFit="1"/>
    <col min="13336" max="13336" width="25.88671875" style="129" customWidth="1"/>
    <col min="13337" max="13337" width="12.44140625" style="129" bestFit="1" customWidth="1"/>
    <col min="13338" max="13338" width="11.6640625" style="129" bestFit="1" customWidth="1"/>
    <col min="13339" max="13574" width="11.44140625" style="129"/>
    <col min="13575" max="13575" width="30.44140625" style="129" customWidth="1"/>
    <col min="13576" max="13576" width="20.88671875" style="129" customWidth="1"/>
    <col min="13577" max="13577" width="16.6640625" style="129" customWidth="1"/>
    <col min="13578" max="13578" width="16.33203125" style="129" customWidth="1"/>
    <col min="13579" max="13579" width="15.33203125" style="129" customWidth="1"/>
    <col min="13580" max="13580" width="16.88671875" style="129" customWidth="1"/>
    <col min="13581" max="13581" width="15" style="129" bestFit="1" customWidth="1"/>
    <col min="13582" max="13582" width="11.88671875" style="129" bestFit="1" customWidth="1"/>
    <col min="13583" max="13583" width="17.109375" style="129" customWidth="1"/>
    <col min="13584" max="13584" width="18.44140625" style="129" customWidth="1"/>
    <col min="13585" max="13585" width="13.88671875" style="129" bestFit="1" customWidth="1"/>
    <col min="13586" max="13586" width="14.88671875" style="129" customWidth="1"/>
    <col min="13587" max="13587" width="11.88671875" style="129" bestFit="1" customWidth="1"/>
    <col min="13588" max="13588" width="12.6640625" style="129" customWidth="1"/>
    <col min="13589" max="13589" width="15.44140625" style="129" customWidth="1"/>
    <col min="13590" max="13590" width="17.109375" style="129" customWidth="1"/>
    <col min="13591" max="13591" width="11.44140625" style="129" bestFit="1"/>
    <col min="13592" max="13592" width="25.88671875" style="129" customWidth="1"/>
    <col min="13593" max="13593" width="12.44140625" style="129" bestFit="1" customWidth="1"/>
    <col min="13594" max="13594" width="11.6640625" style="129" bestFit="1" customWidth="1"/>
    <col min="13595" max="13830" width="11.44140625" style="129"/>
    <col min="13831" max="13831" width="30.44140625" style="129" customWidth="1"/>
    <col min="13832" max="13832" width="20.88671875" style="129" customWidth="1"/>
    <col min="13833" max="13833" width="16.6640625" style="129" customWidth="1"/>
    <col min="13834" max="13834" width="16.33203125" style="129" customWidth="1"/>
    <col min="13835" max="13835" width="15.33203125" style="129" customWidth="1"/>
    <col min="13836" max="13836" width="16.88671875" style="129" customWidth="1"/>
    <col min="13837" max="13837" width="15" style="129" bestFit="1" customWidth="1"/>
    <col min="13838" max="13838" width="11.88671875" style="129" bestFit="1" customWidth="1"/>
    <col min="13839" max="13839" width="17.109375" style="129" customWidth="1"/>
    <col min="13840" max="13840" width="18.44140625" style="129" customWidth="1"/>
    <col min="13841" max="13841" width="13.88671875" style="129" bestFit="1" customWidth="1"/>
    <col min="13842" max="13842" width="14.88671875" style="129" customWidth="1"/>
    <col min="13843" max="13843" width="11.88671875" style="129" bestFit="1" customWidth="1"/>
    <col min="13844" max="13844" width="12.6640625" style="129" customWidth="1"/>
    <col min="13845" max="13845" width="15.44140625" style="129" customWidth="1"/>
    <col min="13846" max="13846" width="17.109375" style="129" customWidth="1"/>
    <col min="13847" max="13847" width="11.44140625" style="129" bestFit="1"/>
    <col min="13848" max="13848" width="25.88671875" style="129" customWidth="1"/>
    <col min="13849" max="13849" width="12.44140625" style="129" bestFit="1" customWidth="1"/>
    <col min="13850" max="13850" width="11.6640625" style="129" bestFit="1" customWidth="1"/>
    <col min="13851" max="14086" width="11.44140625" style="129"/>
    <col min="14087" max="14087" width="30.44140625" style="129" customWidth="1"/>
    <col min="14088" max="14088" width="20.88671875" style="129" customWidth="1"/>
    <col min="14089" max="14089" width="16.6640625" style="129" customWidth="1"/>
    <col min="14090" max="14090" width="16.33203125" style="129" customWidth="1"/>
    <col min="14091" max="14091" width="15.33203125" style="129" customWidth="1"/>
    <col min="14092" max="14092" width="16.88671875" style="129" customWidth="1"/>
    <col min="14093" max="14093" width="15" style="129" bestFit="1" customWidth="1"/>
    <col min="14094" max="14094" width="11.88671875" style="129" bestFit="1" customWidth="1"/>
    <col min="14095" max="14095" width="17.109375" style="129" customWidth="1"/>
    <col min="14096" max="14096" width="18.44140625" style="129" customWidth="1"/>
    <col min="14097" max="14097" width="13.88671875" style="129" bestFit="1" customWidth="1"/>
    <col min="14098" max="14098" width="14.88671875" style="129" customWidth="1"/>
    <col min="14099" max="14099" width="11.88671875" style="129" bestFit="1" customWidth="1"/>
    <col min="14100" max="14100" width="12.6640625" style="129" customWidth="1"/>
    <col min="14101" max="14101" width="15.44140625" style="129" customWidth="1"/>
    <col min="14102" max="14102" width="17.109375" style="129" customWidth="1"/>
    <col min="14103" max="14103" width="11.44140625" style="129" bestFit="1"/>
    <col min="14104" max="14104" width="25.88671875" style="129" customWidth="1"/>
    <col min="14105" max="14105" width="12.44140625" style="129" bestFit="1" customWidth="1"/>
    <col min="14106" max="14106" width="11.6640625" style="129" bestFit="1" customWidth="1"/>
    <col min="14107" max="14342" width="11.44140625" style="129"/>
    <col min="14343" max="14343" width="30.44140625" style="129" customWidth="1"/>
    <col min="14344" max="14344" width="20.88671875" style="129" customWidth="1"/>
    <col min="14345" max="14345" width="16.6640625" style="129" customWidth="1"/>
    <col min="14346" max="14346" width="16.33203125" style="129" customWidth="1"/>
    <col min="14347" max="14347" width="15.33203125" style="129" customWidth="1"/>
    <col min="14348" max="14348" width="16.88671875" style="129" customWidth="1"/>
    <col min="14349" max="14349" width="15" style="129" bestFit="1" customWidth="1"/>
    <col min="14350" max="14350" width="11.88671875" style="129" bestFit="1" customWidth="1"/>
    <col min="14351" max="14351" width="17.109375" style="129" customWidth="1"/>
    <col min="14352" max="14352" width="18.44140625" style="129" customWidth="1"/>
    <col min="14353" max="14353" width="13.88671875" style="129" bestFit="1" customWidth="1"/>
    <col min="14354" max="14354" width="14.88671875" style="129" customWidth="1"/>
    <col min="14355" max="14355" width="11.88671875" style="129" bestFit="1" customWidth="1"/>
    <col min="14356" max="14356" width="12.6640625" style="129" customWidth="1"/>
    <col min="14357" max="14357" width="15.44140625" style="129" customWidth="1"/>
    <col min="14358" max="14358" width="17.109375" style="129" customWidth="1"/>
    <col min="14359" max="14359" width="11.44140625" style="129" bestFit="1"/>
    <col min="14360" max="14360" width="25.88671875" style="129" customWidth="1"/>
    <col min="14361" max="14361" width="12.44140625" style="129" bestFit="1" customWidth="1"/>
    <col min="14362" max="14362" width="11.6640625" style="129" bestFit="1" customWidth="1"/>
    <col min="14363" max="14598" width="11.44140625" style="129"/>
    <col min="14599" max="14599" width="30.44140625" style="129" customWidth="1"/>
    <col min="14600" max="14600" width="20.88671875" style="129" customWidth="1"/>
    <col min="14601" max="14601" width="16.6640625" style="129" customWidth="1"/>
    <col min="14602" max="14602" width="16.33203125" style="129" customWidth="1"/>
    <col min="14603" max="14603" width="15.33203125" style="129" customWidth="1"/>
    <col min="14604" max="14604" width="16.88671875" style="129" customWidth="1"/>
    <col min="14605" max="14605" width="15" style="129" bestFit="1" customWidth="1"/>
    <col min="14606" max="14606" width="11.88671875" style="129" bestFit="1" customWidth="1"/>
    <col min="14607" max="14607" width="17.109375" style="129" customWidth="1"/>
    <col min="14608" max="14608" width="18.44140625" style="129" customWidth="1"/>
    <col min="14609" max="14609" width="13.88671875" style="129" bestFit="1" customWidth="1"/>
    <col min="14610" max="14610" width="14.88671875" style="129" customWidth="1"/>
    <col min="14611" max="14611" width="11.88671875" style="129" bestFit="1" customWidth="1"/>
    <col min="14612" max="14612" width="12.6640625" style="129" customWidth="1"/>
    <col min="14613" max="14613" width="15.44140625" style="129" customWidth="1"/>
    <col min="14614" max="14614" width="17.109375" style="129" customWidth="1"/>
    <col min="14615" max="14615" width="11.44140625" style="129" bestFit="1"/>
    <col min="14616" max="14616" width="25.88671875" style="129" customWidth="1"/>
    <col min="14617" max="14617" width="12.44140625" style="129" bestFit="1" customWidth="1"/>
    <col min="14618" max="14618" width="11.6640625" style="129" bestFit="1" customWidth="1"/>
    <col min="14619" max="14854" width="11.44140625" style="129"/>
    <col min="14855" max="14855" width="30.44140625" style="129" customWidth="1"/>
    <col min="14856" max="14856" width="20.88671875" style="129" customWidth="1"/>
    <col min="14857" max="14857" width="16.6640625" style="129" customWidth="1"/>
    <col min="14858" max="14858" width="16.33203125" style="129" customWidth="1"/>
    <col min="14859" max="14859" width="15.33203125" style="129" customWidth="1"/>
    <col min="14860" max="14860" width="16.88671875" style="129" customWidth="1"/>
    <col min="14861" max="14861" width="15" style="129" bestFit="1" customWidth="1"/>
    <col min="14862" max="14862" width="11.88671875" style="129" bestFit="1" customWidth="1"/>
    <col min="14863" max="14863" width="17.109375" style="129" customWidth="1"/>
    <col min="14864" max="14864" width="18.44140625" style="129" customWidth="1"/>
    <col min="14865" max="14865" width="13.88671875" style="129" bestFit="1" customWidth="1"/>
    <col min="14866" max="14866" width="14.88671875" style="129" customWidth="1"/>
    <col min="14867" max="14867" width="11.88671875" style="129" bestFit="1" customWidth="1"/>
    <col min="14868" max="14868" width="12.6640625" style="129" customWidth="1"/>
    <col min="14869" max="14869" width="15.44140625" style="129" customWidth="1"/>
    <col min="14870" max="14870" width="17.109375" style="129" customWidth="1"/>
    <col min="14871" max="14871" width="11.44140625" style="129" bestFit="1"/>
    <col min="14872" max="14872" width="25.88671875" style="129" customWidth="1"/>
    <col min="14873" max="14873" width="12.44140625" style="129" bestFit="1" customWidth="1"/>
    <col min="14874" max="14874" width="11.6640625" style="129" bestFit="1" customWidth="1"/>
    <col min="14875" max="15110" width="11.44140625" style="129"/>
    <col min="15111" max="15111" width="30.44140625" style="129" customWidth="1"/>
    <col min="15112" max="15112" width="20.88671875" style="129" customWidth="1"/>
    <col min="15113" max="15113" width="16.6640625" style="129" customWidth="1"/>
    <col min="15114" max="15114" width="16.33203125" style="129" customWidth="1"/>
    <col min="15115" max="15115" width="15.33203125" style="129" customWidth="1"/>
    <col min="15116" max="15116" width="16.88671875" style="129" customWidth="1"/>
    <col min="15117" max="15117" width="15" style="129" bestFit="1" customWidth="1"/>
    <col min="15118" max="15118" width="11.88671875" style="129" bestFit="1" customWidth="1"/>
    <col min="15119" max="15119" width="17.109375" style="129" customWidth="1"/>
    <col min="15120" max="15120" width="18.44140625" style="129" customWidth="1"/>
    <col min="15121" max="15121" width="13.88671875" style="129" bestFit="1" customWidth="1"/>
    <col min="15122" max="15122" width="14.88671875" style="129" customWidth="1"/>
    <col min="15123" max="15123" width="11.88671875" style="129" bestFit="1" customWidth="1"/>
    <col min="15124" max="15124" width="12.6640625" style="129" customWidth="1"/>
    <col min="15125" max="15125" width="15.44140625" style="129" customWidth="1"/>
    <col min="15126" max="15126" width="17.109375" style="129" customWidth="1"/>
    <col min="15127" max="15127" width="11.44140625" style="129" bestFit="1"/>
    <col min="15128" max="15128" width="25.88671875" style="129" customWidth="1"/>
    <col min="15129" max="15129" width="12.44140625" style="129" bestFit="1" customWidth="1"/>
    <col min="15130" max="15130" width="11.6640625" style="129" bestFit="1" customWidth="1"/>
    <col min="15131" max="15366" width="11.44140625" style="129"/>
    <col min="15367" max="15367" width="30.44140625" style="129" customWidth="1"/>
    <col min="15368" max="15368" width="20.88671875" style="129" customWidth="1"/>
    <col min="15369" max="15369" width="16.6640625" style="129" customWidth="1"/>
    <col min="15370" max="15370" width="16.33203125" style="129" customWidth="1"/>
    <col min="15371" max="15371" width="15.33203125" style="129" customWidth="1"/>
    <col min="15372" max="15372" width="16.88671875" style="129" customWidth="1"/>
    <col min="15373" max="15373" width="15" style="129" bestFit="1" customWidth="1"/>
    <col min="15374" max="15374" width="11.88671875" style="129" bestFit="1" customWidth="1"/>
    <col min="15375" max="15375" width="17.109375" style="129" customWidth="1"/>
    <col min="15376" max="15376" width="18.44140625" style="129" customWidth="1"/>
    <col min="15377" max="15377" width="13.88671875" style="129" bestFit="1" customWidth="1"/>
    <col min="15378" max="15378" width="14.88671875" style="129" customWidth="1"/>
    <col min="15379" max="15379" width="11.88671875" style="129" bestFit="1" customWidth="1"/>
    <col min="15380" max="15380" width="12.6640625" style="129" customWidth="1"/>
    <col min="15381" max="15381" width="15.44140625" style="129" customWidth="1"/>
    <col min="15382" max="15382" width="17.109375" style="129" customWidth="1"/>
    <col min="15383" max="15383" width="11.44140625" style="129" bestFit="1"/>
    <col min="15384" max="15384" width="25.88671875" style="129" customWidth="1"/>
    <col min="15385" max="15385" width="12.44140625" style="129" bestFit="1" customWidth="1"/>
    <col min="15386" max="15386" width="11.6640625" style="129" bestFit="1" customWidth="1"/>
    <col min="15387" max="15622" width="11.44140625" style="129"/>
    <col min="15623" max="15623" width="30.44140625" style="129" customWidth="1"/>
    <col min="15624" max="15624" width="20.88671875" style="129" customWidth="1"/>
    <col min="15625" max="15625" width="16.6640625" style="129" customWidth="1"/>
    <col min="15626" max="15626" width="16.33203125" style="129" customWidth="1"/>
    <col min="15627" max="15627" width="15.33203125" style="129" customWidth="1"/>
    <col min="15628" max="15628" width="16.88671875" style="129" customWidth="1"/>
    <col min="15629" max="15629" width="15" style="129" bestFit="1" customWidth="1"/>
    <col min="15630" max="15630" width="11.88671875" style="129" bestFit="1" customWidth="1"/>
    <col min="15631" max="15631" width="17.109375" style="129" customWidth="1"/>
    <col min="15632" max="15632" width="18.44140625" style="129" customWidth="1"/>
    <col min="15633" max="15633" width="13.88671875" style="129" bestFit="1" customWidth="1"/>
    <col min="15634" max="15634" width="14.88671875" style="129" customWidth="1"/>
    <col min="15635" max="15635" width="11.88671875" style="129" bestFit="1" customWidth="1"/>
    <col min="15636" max="15636" width="12.6640625" style="129" customWidth="1"/>
    <col min="15637" max="15637" width="15.44140625" style="129" customWidth="1"/>
    <col min="15638" max="15638" width="17.109375" style="129" customWidth="1"/>
    <col min="15639" max="15639" width="11.44140625" style="129" bestFit="1"/>
    <col min="15640" max="15640" width="25.88671875" style="129" customWidth="1"/>
    <col min="15641" max="15641" width="12.44140625" style="129" bestFit="1" customWidth="1"/>
    <col min="15642" max="15642" width="11.6640625" style="129" bestFit="1" customWidth="1"/>
    <col min="15643" max="15878" width="11.44140625" style="129"/>
    <col min="15879" max="15879" width="30.44140625" style="129" customWidth="1"/>
    <col min="15880" max="15880" width="20.88671875" style="129" customWidth="1"/>
    <col min="15881" max="15881" width="16.6640625" style="129" customWidth="1"/>
    <col min="15882" max="15882" width="16.33203125" style="129" customWidth="1"/>
    <col min="15883" max="15883" width="15.33203125" style="129" customWidth="1"/>
    <col min="15884" max="15884" width="16.88671875" style="129" customWidth="1"/>
    <col min="15885" max="15885" width="15" style="129" bestFit="1" customWidth="1"/>
    <col min="15886" max="15886" width="11.88671875" style="129" bestFit="1" customWidth="1"/>
    <col min="15887" max="15887" width="17.109375" style="129" customWidth="1"/>
    <col min="15888" max="15888" width="18.44140625" style="129" customWidth="1"/>
    <col min="15889" max="15889" width="13.88671875" style="129" bestFit="1" customWidth="1"/>
    <col min="15890" max="15890" width="14.88671875" style="129" customWidth="1"/>
    <col min="15891" max="15891" width="11.88671875" style="129" bestFit="1" customWidth="1"/>
    <col min="15892" max="15892" width="12.6640625" style="129" customWidth="1"/>
    <col min="15893" max="15893" width="15.44140625" style="129" customWidth="1"/>
    <col min="15894" max="15894" width="17.109375" style="129" customWidth="1"/>
    <col min="15895" max="15895" width="11.44140625" style="129" bestFit="1"/>
    <col min="15896" max="15896" width="25.88671875" style="129" customWidth="1"/>
    <col min="15897" max="15897" width="12.44140625" style="129" bestFit="1" customWidth="1"/>
    <col min="15898" max="15898" width="11.6640625" style="129" bestFit="1" customWidth="1"/>
    <col min="15899" max="16134" width="11.44140625" style="129"/>
    <col min="16135" max="16135" width="30.44140625" style="129" customWidth="1"/>
    <col min="16136" max="16136" width="20.88671875" style="129" customWidth="1"/>
    <col min="16137" max="16137" width="16.6640625" style="129" customWidth="1"/>
    <col min="16138" max="16138" width="16.33203125" style="129" customWidth="1"/>
    <col min="16139" max="16139" width="15.33203125" style="129" customWidth="1"/>
    <col min="16140" max="16140" width="16.88671875" style="129" customWidth="1"/>
    <col min="16141" max="16141" width="15" style="129" bestFit="1" customWidth="1"/>
    <col min="16142" max="16142" width="11.88671875" style="129" bestFit="1" customWidth="1"/>
    <col min="16143" max="16143" width="17.109375" style="129" customWidth="1"/>
    <col min="16144" max="16144" width="18.44140625" style="129" customWidth="1"/>
    <col min="16145" max="16145" width="13.88671875" style="129" bestFit="1" customWidth="1"/>
    <col min="16146" max="16146" width="14.88671875" style="129" customWidth="1"/>
    <col min="16147" max="16147" width="11.88671875" style="129" bestFit="1" customWidth="1"/>
    <col min="16148" max="16148" width="12.6640625" style="129" customWidth="1"/>
    <col min="16149" max="16149" width="15.44140625" style="129" customWidth="1"/>
    <col min="16150" max="16150" width="17.109375" style="129" customWidth="1"/>
    <col min="16151" max="16151" width="11.44140625" style="129" bestFit="1"/>
    <col min="16152" max="16152" width="25.88671875" style="129" customWidth="1"/>
    <col min="16153" max="16153" width="12.44140625" style="129" bestFit="1" customWidth="1"/>
    <col min="16154" max="16154" width="11.6640625" style="129" bestFit="1" customWidth="1"/>
    <col min="16155" max="16384" width="11.44140625" style="129"/>
  </cols>
  <sheetData>
    <row r="1" spans="1:41" ht="39" customHeight="1">
      <c r="A1" s="526" t="s">
        <v>0</v>
      </c>
      <c r="B1" s="526"/>
      <c r="C1" s="128"/>
      <c r="L1" s="129" t="s">
        <v>42</v>
      </c>
    </row>
    <row r="2" spans="1:41" ht="25.5" customHeight="1">
      <c r="A2" s="527" t="s">
        <v>32</v>
      </c>
      <c r="B2" s="527"/>
      <c r="D2" s="128"/>
      <c r="E2" s="128"/>
      <c r="F2" s="128"/>
      <c r="G2" s="128"/>
      <c r="H2" s="849" t="s">
        <v>1</v>
      </c>
      <c r="I2" s="849"/>
      <c r="J2" s="849"/>
      <c r="K2" s="849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</row>
    <row r="3" spans="1:41" ht="24.75" customHeight="1">
      <c r="A3" s="527" t="s">
        <v>33</v>
      </c>
      <c r="B3" s="527"/>
      <c r="C3" s="128"/>
      <c r="D3" s="131"/>
      <c r="E3" s="132"/>
      <c r="F3" s="131"/>
      <c r="G3" s="131"/>
      <c r="H3" s="850">
        <v>44927</v>
      </c>
      <c r="I3" s="850"/>
      <c r="J3" s="850"/>
      <c r="K3" s="850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1:41" ht="25.2">
      <c r="A4" s="133" t="s">
        <v>34</v>
      </c>
    </row>
    <row r="5" spans="1:41" ht="25.8" thickBot="1">
      <c r="A5" s="133"/>
    </row>
    <row r="6" spans="1:41" ht="81" customHeight="1">
      <c r="A6" s="134" t="s">
        <v>2</v>
      </c>
      <c r="B6" s="135" t="s">
        <v>3</v>
      </c>
      <c r="C6" s="137" t="s">
        <v>356</v>
      </c>
      <c r="D6" s="135" t="s">
        <v>5</v>
      </c>
      <c r="E6" s="135" t="s">
        <v>6</v>
      </c>
      <c r="F6" s="135" t="s">
        <v>7</v>
      </c>
      <c r="G6" s="135" t="s">
        <v>8</v>
      </c>
      <c r="H6" s="135" t="s">
        <v>9</v>
      </c>
      <c r="I6" s="135" t="s">
        <v>10</v>
      </c>
      <c r="J6" s="135" t="s">
        <v>11</v>
      </c>
      <c r="K6" s="135" t="s">
        <v>12</v>
      </c>
      <c r="L6" s="135" t="s">
        <v>13</v>
      </c>
      <c r="M6" s="137" t="s">
        <v>266</v>
      </c>
      <c r="N6" s="137" t="s">
        <v>268</v>
      </c>
      <c r="O6" s="137" t="s">
        <v>357</v>
      </c>
      <c r="P6" s="137" t="s">
        <v>14</v>
      </c>
      <c r="Q6" s="137" t="s">
        <v>36</v>
      </c>
      <c r="R6" s="135" t="s">
        <v>16</v>
      </c>
      <c r="S6" s="136" t="s">
        <v>358</v>
      </c>
      <c r="T6" s="137" t="s">
        <v>359</v>
      </c>
      <c r="U6" s="137" t="s">
        <v>410</v>
      </c>
      <c r="V6" s="528" t="s">
        <v>405</v>
      </c>
      <c r="W6" s="528" t="s">
        <v>377</v>
      </c>
      <c r="X6" s="138" t="s">
        <v>18</v>
      </c>
      <c r="Y6" s="139" t="s">
        <v>19</v>
      </c>
      <c r="Z6" s="139" t="s">
        <v>20</v>
      </c>
    </row>
    <row r="7" spans="1:41" ht="33" customHeight="1">
      <c r="A7" s="564" t="s">
        <v>394</v>
      </c>
      <c r="B7" s="141"/>
      <c r="C7" s="141"/>
      <c r="D7" s="141"/>
      <c r="E7" s="141"/>
      <c r="F7" s="141"/>
      <c r="G7" s="565">
        <v>226920</v>
      </c>
      <c r="H7" s="141">
        <f>G7*4%</f>
        <v>9076.8000000000011</v>
      </c>
      <c r="I7" s="141">
        <f>+G7-H7</f>
        <v>217843.20000000001</v>
      </c>
      <c r="J7" s="141">
        <f>I7*0.8</f>
        <v>174274.56000000003</v>
      </c>
      <c r="K7" s="565">
        <v>27589</v>
      </c>
      <c r="L7" s="141">
        <f>+[16]BAHOUDIHOUO!C40</f>
        <v>1000</v>
      </c>
      <c r="M7" s="141"/>
      <c r="N7" s="141">
        <f>+-[16]BAHOUDIHOUO!G41</f>
        <v>0</v>
      </c>
      <c r="O7" s="561"/>
      <c r="P7" s="141">
        <f>-[16]BAHOUDIHOUO!G46</f>
        <v>0</v>
      </c>
      <c r="Q7" s="561"/>
      <c r="R7" s="564">
        <v>30000</v>
      </c>
      <c r="S7" s="564">
        <v>30000</v>
      </c>
      <c r="T7" s="565"/>
      <c r="U7" s="566">
        <v>0</v>
      </c>
      <c r="V7" s="565">
        <v>15000</v>
      </c>
      <c r="W7" s="141">
        <f>+S7+T7+U7+V7</f>
        <v>45000</v>
      </c>
      <c r="X7" s="141">
        <f>+G7-H7-K7-L7-M7-N7-O7-O7-P7-Q7-R7+S7+T7+U7+V7</f>
        <v>204254.2</v>
      </c>
      <c r="Y7" s="142">
        <f>+X7-[16]BAHOUDIHOUO!H60</f>
        <v>29779.518400000001</v>
      </c>
      <c r="Z7" s="142">
        <f t="shared" ref="Z7:Z13" si="0">+R7+X7</f>
        <v>234254.2</v>
      </c>
    </row>
    <row r="8" spans="1:41" ht="31.5" customHeight="1">
      <c r="A8" s="564" t="s">
        <v>395</v>
      </c>
      <c r="B8" s="141"/>
      <c r="C8" s="141"/>
      <c r="D8" s="141"/>
      <c r="E8" s="141"/>
      <c r="F8" s="141"/>
      <c r="G8" s="565">
        <v>241920</v>
      </c>
      <c r="H8" s="141">
        <f t="shared" ref="H8:H20" si="1">G8*4%</f>
        <v>9676.8000000000011</v>
      </c>
      <c r="I8" s="141">
        <f t="shared" ref="I8:I24" si="2">+G8-H8</f>
        <v>232243.20000000001</v>
      </c>
      <c r="J8" s="141">
        <f t="shared" ref="J8:J16" si="3">I8*0.8</f>
        <v>185794.56000000003</v>
      </c>
      <c r="K8" s="565">
        <v>30469</v>
      </c>
      <c r="L8" s="141">
        <f>-'[16]BANDOKI AVELLE'!G40</f>
        <v>1000</v>
      </c>
      <c r="M8" s="141"/>
      <c r="N8" s="141">
        <f>+-'[16]BANDOKI AVELLE'!G41</f>
        <v>0</v>
      </c>
      <c r="O8" s="561"/>
      <c r="P8" s="141">
        <f>-'[16]BANDOKI AVELLE'!G46</f>
        <v>0</v>
      </c>
      <c r="Q8" s="561"/>
      <c r="R8" s="564">
        <v>45000</v>
      </c>
      <c r="S8" s="564">
        <v>30000</v>
      </c>
      <c r="T8" s="565"/>
      <c r="U8" s="566">
        <v>0</v>
      </c>
      <c r="V8" s="565">
        <v>15000</v>
      </c>
      <c r="W8" s="141">
        <f t="shared" ref="W8:W24" si="4">+S8+T8+U8+V8</f>
        <v>45000</v>
      </c>
      <c r="X8" s="141">
        <f t="shared" ref="X8:X15" si="5">+G8-H8-K8-L8-M8-N8-O8-O8-P8-Q8-R8+S8+T8+U8+V8</f>
        <v>200774.2</v>
      </c>
      <c r="Y8" s="142">
        <f>+X8-'[16]BANDOKI AVELLE'!H62</f>
        <v>106781.40590769233</v>
      </c>
      <c r="Z8" s="142">
        <f t="shared" si="0"/>
        <v>245774.2</v>
      </c>
    </row>
    <row r="9" spans="1:41" ht="38.25" customHeight="1">
      <c r="A9" s="564" t="s">
        <v>396</v>
      </c>
      <c r="B9" s="141"/>
      <c r="C9" s="141"/>
      <c r="D9" s="141"/>
      <c r="E9" s="141"/>
      <c r="F9" s="143"/>
      <c r="G9" s="565">
        <v>86358</v>
      </c>
      <c r="H9" s="141">
        <f t="shared" si="1"/>
        <v>3454.32</v>
      </c>
      <c r="I9" s="141">
        <f t="shared" si="2"/>
        <v>82903.679999999993</v>
      </c>
      <c r="J9" s="141">
        <f t="shared" si="3"/>
        <v>66322.944000000003</v>
      </c>
      <c r="K9" s="565">
        <v>3152</v>
      </c>
      <c r="L9" s="141">
        <f>+'[16]BIANKATOU MURIELLE '!C41</f>
        <v>1000</v>
      </c>
      <c r="M9" s="141"/>
      <c r="N9" s="141">
        <f>+-'[16]BIANKATOU MURIELLE '!G42</f>
        <v>0</v>
      </c>
      <c r="O9" s="561"/>
      <c r="P9" s="141">
        <f>-'[16]BIANKATOU MURIELLE '!G47</f>
        <v>0</v>
      </c>
      <c r="Q9" s="561"/>
      <c r="R9" s="564"/>
      <c r="S9" s="564">
        <v>30000</v>
      </c>
      <c r="T9" s="565">
        <v>5000</v>
      </c>
      <c r="U9" s="566">
        <v>0</v>
      </c>
      <c r="V9" s="565"/>
      <c r="W9" s="141">
        <f t="shared" si="4"/>
        <v>35000</v>
      </c>
      <c r="X9" s="141">
        <f t="shared" si="5"/>
        <v>113751.67999999999</v>
      </c>
      <c r="Y9" s="142">
        <f>+X9-'[16]BIANKATOU MURIELLE '!H62</f>
        <v>-71549.665280000016</v>
      </c>
      <c r="Z9" s="142">
        <f t="shared" si="0"/>
        <v>113751.67999999999</v>
      </c>
    </row>
    <row r="10" spans="1:41" s="146" customFormat="1" ht="39" customHeight="1">
      <c r="A10" s="564" t="s">
        <v>397</v>
      </c>
      <c r="B10" s="144"/>
      <c r="C10" s="144"/>
      <c r="D10" s="144"/>
      <c r="E10" s="144"/>
      <c r="F10" s="144"/>
      <c r="G10" s="565">
        <v>899600</v>
      </c>
      <c r="H10" s="144">
        <f>G10*4%</f>
        <v>35984</v>
      </c>
      <c r="I10" s="141">
        <f>+G10-H10</f>
        <v>863616</v>
      </c>
      <c r="J10" s="144">
        <f>I10*0.8</f>
        <v>690892.80000000005</v>
      </c>
      <c r="K10" s="565">
        <v>92823</v>
      </c>
      <c r="L10" s="144">
        <v>1000</v>
      </c>
      <c r="M10" s="144">
        <f>190893*0.5/100</f>
        <v>954.46500000000003</v>
      </c>
      <c r="N10" s="144">
        <f>+-'[16]BOURGEON URIELLE'!G42</f>
        <v>0</v>
      </c>
      <c r="O10" s="562"/>
      <c r="P10" s="144"/>
      <c r="Q10" s="562"/>
      <c r="R10" s="564"/>
      <c r="S10" s="564">
        <v>80000</v>
      </c>
      <c r="T10" s="565">
        <v>10000</v>
      </c>
      <c r="U10" s="566">
        <v>0</v>
      </c>
      <c r="V10" s="565"/>
      <c r="W10" s="141">
        <f t="shared" si="4"/>
        <v>90000</v>
      </c>
      <c r="X10" s="141">
        <f t="shared" si="5"/>
        <v>858838.53500000003</v>
      </c>
      <c r="Y10" s="145">
        <f>+X10-'[16]BOURGEON URIELLE'!H61</f>
        <v>-237107.46499999997</v>
      </c>
      <c r="Z10" s="142">
        <f t="shared" si="0"/>
        <v>858838.53500000003</v>
      </c>
      <c r="AN10" s="147">
        <f>SUM(AN11:AN11)</f>
        <v>4020000</v>
      </c>
      <c r="AO10" s="147"/>
    </row>
    <row r="11" spans="1:41" ht="37.5" customHeight="1">
      <c r="A11" s="564" t="s">
        <v>398</v>
      </c>
      <c r="B11" s="141"/>
      <c r="C11" s="141"/>
      <c r="D11" s="141"/>
      <c r="E11" s="141"/>
      <c r="F11" s="141"/>
      <c r="G11" s="565">
        <v>189320</v>
      </c>
      <c r="H11" s="141">
        <f>G11*4%</f>
        <v>7572.8</v>
      </c>
      <c r="I11" s="141">
        <f t="shared" si="2"/>
        <v>181747.20000000001</v>
      </c>
      <c r="J11" s="141">
        <f>I11*0.8</f>
        <v>145397.76000000001</v>
      </c>
      <c r="K11" s="565">
        <v>20369</v>
      </c>
      <c r="L11" s="141">
        <f>+-'[16]GUIMBI NICOLE'!G40</f>
        <v>1000</v>
      </c>
      <c r="M11" s="141"/>
      <c r="N11" s="141">
        <f>+-'[16]BOURGEON URIELLE'!G42</f>
        <v>0</v>
      </c>
      <c r="O11" s="561"/>
      <c r="P11" s="141">
        <f>+-'[16]GUIMBI NICOLE'!G46</f>
        <v>0</v>
      </c>
      <c r="Q11" s="561"/>
      <c r="R11" s="564">
        <v>30000</v>
      </c>
      <c r="S11" s="564">
        <v>25000</v>
      </c>
      <c r="T11" s="565"/>
      <c r="U11" s="566"/>
      <c r="V11" s="565"/>
      <c r="W11" s="141">
        <f t="shared" si="4"/>
        <v>25000</v>
      </c>
      <c r="X11" s="141">
        <f t="shared" si="5"/>
        <v>155378.20000000001</v>
      </c>
      <c r="Y11" s="142">
        <f>+X11-'[16]GUIMBI NICOLE'!H60</f>
        <v>-1035.6598400000075</v>
      </c>
      <c r="Z11" s="142">
        <f t="shared" si="0"/>
        <v>185378.2</v>
      </c>
      <c r="AN11" s="130">
        <f>335000*12</f>
        <v>4020000</v>
      </c>
    </row>
    <row r="12" spans="1:41" ht="36" customHeight="1">
      <c r="A12" s="564" t="s">
        <v>399</v>
      </c>
      <c r="B12" s="141"/>
      <c r="C12" s="141"/>
      <c r="D12" s="141"/>
      <c r="E12" s="141"/>
      <c r="F12" s="141"/>
      <c r="G12" s="565">
        <v>158783</v>
      </c>
      <c r="H12" s="141">
        <f t="shared" si="1"/>
        <v>6351.32</v>
      </c>
      <c r="I12" s="141">
        <f>+G12-H12</f>
        <v>152431.67999999999</v>
      </c>
      <c r="J12" s="141">
        <f t="shared" si="3"/>
        <v>121945.344</v>
      </c>
      <c r="K12" s="565">
        <v>14506</v>
      </c>
      <c r="L12" s="141">
        <f>+-'[16]LEKOU Gerda  '!G38</f>
        <v>1000</v>
      </c>
      <c r="M12" s="141"/>
      <c r="N12" s="141">
        <f>+-'[16]LEKOU Gerda  '!G39</f>
        <v>0</v>
      </c>
      <c r="O12" s="561"/>
      <c r="P12" s="141"/>
      <c r="Q12" s="561"/>
      <c r="R12" s="564">
        <v>15000</v>
      </c>
      <c r="S12" s="564">
        <v>25000</v>
      </c>
      <c r="T12" s="565">
        <v>10000</v>
      </c>
      <c r="U12" s="564">
        <v>100000</v>
      </c>
      <c r="V12" s="565"/>
      <c r="W12" s="141">
        <f t="shared" si="4"/>
        <v>135000</v>
      </c>
      <c r="X12" s="141">
        <f t="shared" si="5"/>
        <v>256925.68</v>
      </c>
      <c r="Y12" s="142">
        <f>+X12-'[16]LEKOU Gerda  '!H59</f>
        <v>133664.52544</v>
      </c>
      <c r="Z12" s="142">
        <f t="shared" si="0"/>
        <v>271925.68</v>
      </c>
      <c r="AN12" s="130">
        <v>-2000000</v>
      </c>
    </row>
    <row r="13" spans="1:41" ht="39" customHeight="1">
      <c r="A13" s="564" t="s">
        <v>400</v>
      </c>
      <c r="B13" s="141"/>
      <c r="C13" s="141"/>
      <c r="D13" s="141"/>
      <c r="E13" s="141"/>
      <c r="F13" s="141"/>
      <c r="G13" s="565">
        <v>116689</v>
      </c>
      <c r="H13" s="141">
        <f t="shared" si="1"/>
        <v>4667.5600000000004</v>
      </c>
      <c r="I13" s="141">
        <f t="shared" si="2"/>
        <v>112021.44</v>
      </c>
      <c r="J13" s="141">
        <f t="shared" si="3"/>
        <v>89617.152000000002</v>
      </c>
      <c r="K13" s="565">
        <v>6424</v>
      </c>
      <c r="L13" s="141">
        <f>+-'[16]LOMBA Chimene'!G41</f>
        <v>1000</v>
      </c>
      <c r="M13" s="141"/>
      <c r="N13" s="141">
        <f>+-'[16]LOMBA Chimene'!G42</f>
        <v>0</v>
      </c>
      <c r="O13" s="561"/>
      <c r="P13" s="141">
        <f>+-'[16]LOMBA Chimene'!G47</f>
        <v>0</v>
      </c>
      <c r="Q13" s="561"/>
      <c r="R13" s="564">
        <v>0</v>
      </c>
      <c r="S13" s="564">
        <v>25000</v>
      </c>
      <c r="T13" s="565">
        <v>5000</v>
      </c>
      <c r="U13" s="566">
        <v>0</v>
      </c>
      <c r="V13" s="565"/>
      <c r="W13" s="141">
        <f t="shared" si="4"/>
        <v>30000</v>
      </c>
      <c r="X13" s="141">
        <f t="shared" si="5"/>
        <v>134597.44</v>
      </c>
      <c r="Y13" s="142">
        <f>+X13-'[16]LOMBA Chimene'!H62</f>
        <v>31052.040959999984</v>
      </c>
      <c r="Z13" s="142">
        <f t="shared" si="0"/>
        <v>134597.44</v>
      </c>
      <c r="AN13" s="130">
        <v>-335000</v>
      </c>
    </row>
    <row r="14" spans="1:41" ht="34.5" customHeight="1">
      <c r="A14" s="564" t="s">
        <v>401</v>
      </c>
      <c r="B14" s="141"/>
      <c r="C14" s="141"/>
      <c r="D14" s="141"/>
      <c r="E14" s="141"/>
      <c r="F14" s="141"/>
      <c r="G14" s="565">
        <v>270308</v>
      </c>
      <c r="H14" s="141">
        <f t="shared" si="1"/>
        <v>10812.32</v>
      </c>
      <c r="I14" s="141">
        <f t="shared" si="2"/>
        <v>259495.67999999999</v>
      </c>
      <c r="J14" s="141">
        <f t="shared" si="3"/>
        <v>207596.54399999999</v>
      </c>
      <c r="K14" s="565">
        <v>35919</v>
      </c>
      <c r="L14" s="141">
        <v>1000</v>
      </c>
      <c r="M14" s="141"/>
      <c r="N14" s="141">
        <f>+-'[16]MANTINOU Michele'!G41</f>
        <v>0</v>
      </c>
      <c r="O14" s="141">
        <f>+-'[16]MANTINOU Michele'!G45</f>
        <v>0</v>
      </c>
      <c r="P14" s="141">
        <f>+-'[16]MANTINOU Michele'!G46</f>
        <v>0</v>
      </c>
      <c r="Q14" s="141"/>
      <c r="R14" s="564">
        <v>0</v>
      </c>
      <c r="S14" s="564">
        <v>25000</v>
      </c>
      <c r="T14" s="565"/>
      <c r="U14" s="141"/>
      <c r="V14" s="565">
        <v>10000</v>
      </c>
      <c r="W14" s="141">
        <f t="shared" si="4"/>
        <v>35000</v>
      </c>
      <c r="X14" s="141">
        <f t="shared" si="5"/>
        <v>257576.68</v>
      </c>
      <c r="Y14" s="142">
        <f>+X14-'[16]MANTINOU Michele'!H62</f>
        <v>139585.44307692308</v>
      </c>
      <c r="Z14" s="142">
        <f t="shared" ref="Z14:Z24" si="6">+O14+X14</f>
        <v>257576.68</v>
      </c>
      <c r="AN14" s="130">
        <f>SUM(AN12:AN13)</f>
        <v>-2335000</v>
      </c>
    </row>
    <row r="15" spans="1:41" ht="40.5" customHeight="1">
      <c r="A15" s="564" t="s">
        <v>402</v>
      </c>
      <c r="B15" s="141"/>
      <c r="C15" s="141"/>
      <c r="D15" s="141"/>
      <c r="E15" s="141"/>
      <c r="F15" s="141"/>
      <c r="G15" s="565">
        <v>36751.5</v>
      </c>
      <c r="H15" s="141">
        <f t="shared" si="1"/>
        <v>1470.06</v>
      </c>
      <c r="I15" s="141">
        <f t="shared" si="2"/>
        <v>35281.440000000002</v>
      </c>
      <c r="J15" s="141">
        <f t="shared" si="3"/>
        <v>28225.152000000002</v>
      </c>
      <c r="K15" s="565">
        <v>565</v>
      </c>
      <c r="L15" s="141">
        <v>1000</v>
      </c>
      <c r="M15" s="141"/>
      <c r="N15" s="141">
        <f>+-'[16]MAVOUNGOU Julie'!G41</f>
        <v>0</v>
      </c>
      <c r="O15" s="141">
        <f>+-'[16]MAVOUNGOU Julie'!G45</f>
        <v>0</v>
      </c>
      <c r="P15" s="141">
        <f>+-'[16]MAVOUNGOU Julie'!G46</f>
        <v>0</v>
      </c>
      <c r="Q15" s="141"/>
      <c r="R15" s="564">
        <v>20000</v>
      </c>
      <c r="S15" s="564">
        <v>6923</v>
      </c>
      <c r="T15" s="565">
        <v>5000</v>
      </c>
      <c r="U15" s="141"/>
      <c r="V15" s="565"/>
      <c r="W15" s="141">
        <f t="shared" si="4"/>
        <v>11923</v>
      </c>
      <c r="X15" s="141">
        <f t="shared" si="5"/>
        <v>25639.440000000002</v>
      </c>
      <c r="Y15" s="142">
        <f>+X15-'[16]MAVOUNGOU Julie'!H61</f>
        <v>-118501.91999999998</v>
      </c>
      <c r="Z15" s="142">
        <f t="shared" si="6"/>
        <v>25639.440000000002</v>
      </c>
      <c r="AN15" s="130">
        <v>-180000</v>
      </c>
    </row>
    <row r="16" spans="1:41" ht="30.75" customHeight="1">
      <c r="A16" s="140"/>
      <c r="B16" s="141"/>
      <c r="C16" s="141"/>
      <c r="D16" s="141"/>
      <c r="E16" s="141"/>
      <c r="F16" s="141"/>
      <c r="G16" s="141">
        <f t="shared" ref="G16" si="7">+B16+C16+D16+E16+F16</f>
        <v>0</v>
      </c>
      <c r="H16" s="141">
        <f t="shared" si="1"/>
        <v>0</v>
      </c>
      <c r="I16" s="141">
        <f t="shared" si="2"/>
        <v>0</v>
      </c>
      <c r="J16" s="141">
        <f t="shared" si="3"/>
        <v>0</v>
      </c>
      <c r="K16" s="141"/>
      <c r="L16" s="141"/>
      <c r="M16" s="141"/>
      <c r="N16" s="141">
        <f>+-'[16]NGOMA Noellya '!G41</f>
        <v>0</v>
      </c>
      <c r="O16" s="141"/>
      <c r="P16" s="141">
        <f>+-'[16]MOBIE Avent'!G46</f>
        <v>0</v>
      </c>
      <c r="Q16" s="141"/>
      <c r="R16" s="141">
        <f>+-'[16]MOBIE Avent'!G50</f>
        <v>0</v>
      </c>
      <c r="S16" s="141"/>
      <c r="T16" s="141"/>
      <c r="U16" s="141"/>
      <c r="V16" s="141"/>
      <c r="W16" s="141">
        <f t="shared" si="4"/>
        <v>0</v>
      </c>
      <c r="X16" s="141"/>
      <c r="Y16" s="142">
        <f>+X16-'[16]MOBIE Avent'!H62</f>
        <v>-123454.84159999999</v>
      </c>
      <c r="Z16" s="142">
        <f t="shared" si="6"/>
        <v>0</v>
      </c>
      <c r="AN16" s="130">
        <f>SUM(AN14:AN15)</f>
        <v>-2515000</v>
      </c>
    </row>
    <row r="17" spans="1:29" ht="37.5" customHeight="1">
      <c r="A17" s="140"/>
      <c r="B17" s="141"/>
      <c r="C17" s="141"/>
      <c r="D17" s="141"/>
      <c r="E17" s="141"/>
      <c r="F17" s="141"/>
      <c r="G17" s="141">
        <f>+B17+C17+D17+E17+F17</f>
        <v>0</v>
      </c>
      <c r="H17" s="141">
        <f>G17*4%</f>
        <v>0</v>
      </c>
      <c r="I17" s="141">
        <f t="shared" si="2"/>
        <v>0</v>
      </c>
      <c r="J17" s="141">
        <f>I17*0.8</f>
        <v>0</v>
      </c>
      <c r="K17" s="141"/>
      <c r="L17" s="141"/>
      <c r="M17" s="141"/>
      <c r="N17" s="141">
        <f>+-'[16]NGOMA JESSICA'!G42</f>
        <v>0</v>
      </c>
      <c r="O17" s="141"/>
      <c r="P17" s="141">
        <f>+-'[16]NGOMA JESSICA'!G47</f>
        <v>0</v>
      </c>
      <c r="Q17" s="141"/>
      <c r="R17" s="141"/>
      <c r="S17" s="141"/>
      <c r="T17" s="141"/>
      <c r="U17" s="141"/>
      <c r="V17" s="141"/>
      <c r="W17" s="141">
        <f t="shared" si="4"/>
        <v>0</v>
      </c>
      <c r="X17" s="141"/>
      <c r="Y17" s="142">
        <f>+X17-'[16]NGOMA JESSICA'!H63</f>
        <v>-109328.16</v>
      </c>
      <c r="Z17" s="142">
        <f t="shared" si="6"/>
        <v>0</v>
      </c>
    </row>
    <row r="18" spans="1:29" ht="39" customHeight="1">
      <c r="A18" s="140"/>
      <c r="B18" s="141"/>
      <c r="C18" s="141"/>
      <c r="D18" s="141"/>
      <c r="E18" s="141"/>
      <c r="F18" s="141"/>
      <c r="G18" s="141">
        <f>+B18+C18+D18+E18+F18</f>
        <v>0</v>
      </c>
      <c r="H18" s="141">
        <f>G18*4%</f>
        <v>0</v>
      </c>
      <c r="I18" s="141">
        <f>+G18-H18</f>
        <v>0</v>
      </c>
      <c r="J18" s="141">
        <f t="shared" ref="J18:J24" si="8">I18*0.8</f>
        <v>0</v>
      </c>
      <c r="K18" s="141"/>
      <c r="L18" s="141"/>
      <c r="M18" s="141"/>
      <c r="N18" s="141">
        <f>+-'[16]NGOMA Noellya '!G41</f>
        <v>0</v>
      </c>
      <c r="O18" s="141"/>
      <c r="P18" s="141">
        <f>+-'[16]NGOMA Noellya '!G46</f>
        <v>0</v>
      </c>
      <c r="Q18" s="141"/>
      <c r="R18" s="141"/>
      <c r="S18" s="141"/>
      <c r="T18" s="141"/>
      <c r="U18" s="141"/>
      <c r="V18" s="141"/>
      <c r="W18" s="141">
        <f t="shared" si="4"/>
        <v>0</v>
      </c>
      <c r="X18" s="141"/>
      <c r="Y18" s="142">
        <f>X18-'[16]NGOMA Noellya '!H62</f>
        <v>-64594.306559999997</v>
      </c>
      <c r="Z18" s="142">
        <f t="shared" si="6"/>
        <v>0</v>
      </c>
      <c r="AC18" s="142"/>
    </row>
    <row r="19" spans="1:29" ht="35.25" customHeight="1">
      <c r="A19" s="140"/>
      <c r="B19" s="141"/>
      <c r="C19" s="141"/>
      <c r="D19" s="141"/>
      <c r="E19" s="141"/>
      <c r="F19" s="141"/>
      <c r="G19" s="141">
        <f>+B19+C19+D19+E19+F19</f>
        <v>0</v>
      </c>
      <c r="H19" s="141">
        <f>G19*4%</f>
        <v>0</v>
      </c>
      <c r="I19" s="141">
        <f t="shared" si="2"/>
        <v>0</v>
      </c>
      <c r="J19" s="141">
        <f t="shared" si="8"/>
        <v>0</v>
      </c>
      <c r="K19" s="141"/>
      <c r="L19" s="141"/>
      <c r="M19" s="141"/>
      <c r="N19" s="141">
        <f>+-'[16]NKAYA Nupsiah'!G43</f>
        <v>0</v>
      </c>
      <c r="O19" s="141">
        <f>+-'[16]NKAYA Nupsiah'!G47</f>
        <v>0</v>
      </c>
      <c r="P19" s="141">
        <f>+-'[16]NKAYA Nupsiah'!G48</f>
        <v>0</v>
      </c>
      <c r="Q19" s="141"/>
      <c r="R19" s="141"/>
      <c r="S19" s="141"/>
      <c r="T19" s="141"/>
      <c r="U19" s="141"/>
      <c r="V19" s="141"/>
      <c r="W19" s="141">
        <f t="shared" si="4"/>
        <v>0</v>
      </c>
      <c r="X19" s="141"/>
      <c r="Y19" s="142">
        <f>+X19-'[16]NKAYA Nupsiah'!H63</f>
        <v>-174686.4477696</v>
      </c>
      <c r="Z19" s="142">
        <f t="shared" si="6"/>
        <v>0</v>
      </c>
    </row>
    <row r="20" spans="1:29" ht="36.75" customHeight="1">
      <c r="A20" s="140"/>
      <c r="B20" s="141"/>
      <c r="C20" s="141"/>
      <c r="D20" s="141"/>
      <c r="E20" s="141"/>
      <c r="F20" s="141"/>
      <c r="G20" s="141">
        <f t="shared" ref="G20:G21" si="9">+B20+C20+D20+E20+F20</f>
        <v>0</v>
      </c>
      <c r="H20" s="141">
        <f t="shared" si="1"/>
        <v>0</v>
      </c>
      <c r="I20" s="141">
        <f t="shared" si="2"/>
        <v>0</v>
      </c>
      <c r="J20" s="141">
        <f t="shared" si="8"/>
        <v>0</v>
      </c>
      <c r="K20" s="141"/>
      <c r="L20" s="141"/>
      <c r="M20" s="141"/>
      <c r="N20" s="141">
        <f>+-'[16]NLENVO BOUKAKA Grace Omega'!G40</f>
        <v>0</v>
      </c>
      <c r="O20" s="141">
        <f>+-'[16]NLENVO BOUKAKA Grace Omega'!G44</f>
        <v>0</v>
      </c>
      <c r="P20" s="141">
        <f>+-'[16]NLENVO BOUKAKA Grace Omega'!G45</f>
        <v>0</v>
      </c>
      <c r="Q20" s="141"/>
      <c r="R20" s="141">
        <f>+-'[16]NLENVO BOUKAKA Grace Omega'!G49</f>
        <v>0</v>
      </c>
      <c r="S20" s="141"/>
      <c r="T20" s="141"/>
      <c r="U20" s="141"/>
      <c r="V20" s="141"/>
      <c r="W20" s="141">
        <f t="shared" si="4"/>
        <v>0</v>
      </c>
      <c r="X20" s="141"/>
      <c r="Y20" s="142">
        <f>+X20-'[16]NLENVO BOUKAKA Grace Omega'!H61</f>
        <v>-117671.07692307692</v>
      </c>
      <c r="Z20" s="142">
        <f t="shared" si="6"/>
        <v>0</v>
      </c>
    </row>
    <row r="21" spans="1:29" ht="39" customHeight="1">
      <c r="A21" s="140"/>
      <c r="B21" s="141"/>
      <c r="C21" s="141"/>
      <c r="D21" s="141"/>
      <c r="E21" s="141"/>
      <c r="F21" s="141"/>
      <c r="G21" s="141">
        <f t="shared" si="9"/>
        <v>0</v>
      </c>
      <c r="H21" s="141">
        <f>G21*4%</f>
        <v>0</v>
      </c>
      <c r="I21" s="141">
        <f t="shared" si="2"/>
        <v>0</v>
      </c>
      <c r="J21" s="141">
        <f t="shared" si="8"/>
        <v>0</v>
      </c>
      <c r="K21" s="141"/>
      <c r="L21" s="141"/>
      <c r="M21" s="141"/>
      <c r="N21" s="141">
        <f>+-'[16]NOMBHOT THERESE'!G41</f>
        <v>0</v>
      </c>
      <c r="O21" s="141"/>
      <c r="P21" s="141"/>
      <c r="Q21" s="141"/>
      <c r="R21" s="141"/>
      <c r="S21" s="141"/>
      <c r="T21" s="141"/>
      <c r="U21" s="141"/>
      <c r="V21" s="141"/>
      <c r="W21" s="141">
        <f t="shared" si="4"/>
        <v>0</v>
      </c>
      <c r="X21" s="141"/>
      <c r="Y21" s="142">
        <f>X21-'[16]NOMBHOT THERESE'!H62</f>
        <v>-28262.072</v>
      </c>
      <c r="Z21" s="142">
        <f t="shared" si="6"/>
        <v>0</v>
      </c>
    </row>
    <row r="22" spans="1:29" ht="39.75" customHeight="1">
      <c r="A22" s="140"/>
      <c r="B22" s="141"/>
      <c r="C22" s="141"/>
      <c r="D22" s="141"/>
      <c r="E22" s="141"/>
      <c r="F22" s="141"/>
      <c r="G22" s="141">
        <f>+B22+C22+D22+E22+F22</f>
        <v>0</v>
      </c>
      <c r="H22" s="141">
        <f>G22*4%</f>
        <v>0</v>
      </c>
      <c r="I22" s="141">
        <f t="shared" si="2"/>
        <v>0</v>
      </c>
      <c r="J22" s="141">
        <f t="shared" si="8"/>
        <v>0</v>
      </c>
      <c r="K22" s="141"/>
      <c r="L22" s="141"/>
      <c r="M22" s="141"/>
      <c r="N22" s="141">
        <f>+-'[16]OMBERASONI Tatiana'!G42</f>
        <v>0</v>
      </c>
      <c r="O22" s="141"/>
      <c r="P22" s="141">
        <f>+-'[16]OMBERASONI Tatiana'!G47</f>
        <v>0</v>
      </c>
      <c r="Q22" s="141">
        <f>-SUM('[16]OMBERASONI Tatiana'!G48:G50)</f>
        <v>0</v>
      </c>
      <c r="R22" s="141">
        <f>+-'[16]OMBERASONI Tatiana'!G51</f>
        <v>0</v>
      </c>
      <c r="S22" s="141"/>
      <c r="T22" s="141"/>
      <c r="U22" s="141"/>
      <c r="V22" s="141"/>
      <c r="W22" s="141">
        <f t="shared" si="4"/>
        <v>0</v>
      </c>
      <c r="X22" s="141"/>
      <c r="Y22" s="142">
        <f>X22-'[16]OMBERASONI Tatiana'!H63</f>
        <v>-133389.88800000001</v>
      </c>
      <c r="Z22" s="142">
        <f t="shared" si="6"/>
        <v>0</v>
      </c>
    </row>
    <row r="23" spans="1:29" ht="41.25" customHeight="1">
      <c r="A23" s="140"/>
      <c r="B23" s="141"/>
      <c r="C23" s="141"/>
      <c r="D23" s="141"/>
      <c r="E23" s="141"/>
      <c r="F23" s="141"/>
      <c r="G23" s="141">
        <f>+B23+C23+D23+E23+F23</f>
        <v>0</v>
      </c>
      <c r="H23" s="141">
        <f>G23*4%</f>
        <v>0</v>
      </c>
      <c r="I23" s="141">
        <f t="shared" si="2"/>
        <v>0</v>
      </c>
      <c r="J23" s="141">
        <f t="shared" si="8"/>
        <v>0</v>
      </c>
      <c r="K23" s="141"/>
      <c r="L23" s="141"/>
      <c r="M23" s="141"/>
      <c r="N23" s="141">
        <f>+-'[16]OUABALOUKOU Nadine'!G41</f>
        <v>0</v>
      </c>
      <c r="O23" s="141"/>
      <c r="P23" s="141">
        <f>+-'[16]OUABALOUKOU Nadine'!G46</f>
        <v>0</v>
      </c>
      <c r="Q23" s="141">
        <f>-SUM('[16]OUABALOUKOU Nadine'!G47:G49)</f>
        <v>0</v>
      </c>
      <c r="R23" s="141"/>
      <c r="S23" s="141"/>
      <c r="T23" s="141"/>
      <c r="U23" s="141"/>
      <c r="V23" s="141"/>
      <c r="W23" s="141">
        <f t="shared" si="4"/>
        <v>0</v>
      </c>
      <c r="X23" s="141"/>
      <c r="Y23" s="142">
        <f>X23-'[16]OUABALOUKOU Nadine'!H61</f>
        <v>-112243.88567040001</v>
      </c>
      <c r="Z23" s="142">
        <f t="shared" si="6"/>
        <v>0</v>
      </c>
    </row>
    <row r="24" spans="1:29" ht="41.25" customHeight="1">
      <c r="A24" s="140"/>
      <c r="B24" s="141"/>
      <c r="C24" s="141"/>
      <c r="D24" s="141"/>
      <c r="E24" s="141"/>
      <c r="F24" s="141"/>
      <c r="G24" s="141">
        <f>+B24+C24+D24+E24+F24</f>
        <v>0</v>
      </c>
      <c r="H24" s="141">
        <f>G24*4%</f>
        <v>0</v>
      </c>
      <c r="I24" s="141">
        <f t="shared" si="2"/>
        <v>0</v>
      </c>
      <c r="J24" s="141">
        <f t="shared" si="8"/>
        <v>0</v>
      </c>
      <c r="K24" s="141"/>
      <c r="L24" s="141"/>
      <c r="M24" s="141"/>
      <c r="N24" s="141">
        <f>+-'[16]PEGUELA RAMA'!G39</f>
        <v>0</v>
      </c>
      <c r="O24" s="141">
        <f>+-'[16]PEGUELA RAMA'!G43</f>
        <v>0</v>
      </c>
      <c r="P24" s="141">
        <f>+-'[16]PEGUELA RAMA'!G44</f>
        <v>0</v>
      </c>
      <c r="Q24" s="141"/>
      <c r="R24" s="141">
        <f>+-'[16]PEGUELA RAMA'!G47</f>
        <v>0</v>
      </c>
      <c r="S24" s="141"/>
      <c r="T24" s="141"/>
      <c r="U24" s="141"/>
      <c r="V24" s="141"/>
      <c r="W24" s="141">
        <f t="shared" si="4"/>
        <v>0</v>
      </c>
      <c r="X24" s="141"/>
      <c r="Y24" s="142">
        <f>X24-'[16]PEGUELA RAMA'!H59</f>
        <v>0.39015384617232485</v>
      </c>
      <c r="Z24" s="142">
        <f t="shared" si="6"/>
        <v>0</v>
      </c>
    </row>
    <row r="25" spans="1:29" ht="50.25" customHeight="1">
      <c r="A25" s="148" t="s">
        <v>21</v>
      </c>
      <c r="B25" s="149">
        <f>SUM(B7:B24)</f>
        <v>0</v>
      </c>
      <c r="C25" s="149">
        <f>SUM(C7:C24)</f>
        <v>0</v>
      </c>
      <c r="D25" s="149">
        <f t="shared" ref="D25:W25" si="10">SUM(D7:D24)</f>
        <v>0</v>
      </c>
      <c r="E25" s="149">
        <f t="shared" si="10"/>
        <v>0</v>
      </c>
      <c r="F25" s="149">
        <f t="shared" si="10"/>
        <v>0</v>
      </c>
      <c r="G25" s="149">
        <f t="shared" ref="G25:L25" si="11">SUM(G7:G24)</f>
        <v>2226649.5</v>
      </c>
      <c r="H25" s="149">
        <f t="shared" si="11"/>
        <v>89065.98000000001</v>
      </c>
      <c r="I25" s="149">
        <f t="shared" si="11"/>
        <v>2137583.52</v>
      </c>
      <c r="J25" s="149">
        <f t="shared" si="11"/>
        <v>1710066.8160000001</v>
      </c>
      <c r="K25" s="149">
        <f t="shared" si="11"/>
        <v>231816</v>
      </c>
      <c r="L25" s="149">
        <f t="shared" si="11"/>
        <v>9000</v>
      </c>
      <c r="M25" s="149">
        <f t="shared" si="10"/>
        <v>954.46500000000003</v>
      </c>
      <c r="N25" s="149">
        <f t="shared" si="10"/>
        <v>0</v>
      </c>
      <c r="O25" s="149">
        <f t="shared" ref="O25:V25" si="12">SUM(O7:O24)</f>
        <v>0</v>
      </c>
      <c r="P25" s="149">
        <f t="shared" si="12"/>
        <v>0</v>
      </c>
      <c r="Q25" s="149">
        <f t="shared" si="12"/>
        <v>0</v>
      </c>
      <c r="R25" s="149">
        <f t="shared" si="12"/>
        <v>140000</v>
      </c>
      <c r="S25" s="149">
        <f t="shared" si="12"/>
        <v>276923</v>
      </c>
      <c r="T25" s="149">
        <f t="shared" si="12"/>
        <v>35000</v>
      </c>
      <c r="U25" s="149">
        <f t="shared" si="12"/>
        <v>100000</v>
      </c>
      <c r="V25" s="149">
        <f t="shared" si="12"/>
        <v>40000</v>
      </c>
      <c r="W25" s="149">
        <f t="shared" si="10"/>
        <v>451923</v>
      </c>
      <c r="X25" s="149">
        <f>SUM(X7:X24)</f>
        <v>2207736.0549999997</v>
      </c>
      <c r="Y25" s="142"/>
      <c r="Z25" s="142">
        <f>SUM(Z7:Z24)</f>
        <v>2327736.0550000002</v>
      </c>
    </row>
    <row r="26" spans="1:29" ht="22.5" customHeight="1" thickBot="1">
      <c r="A26" s="150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42"/>
      <c r="Z26" s="142"/>
      <c r="AB26" s="142">
        <f>+X7-50000</f>
        <v>154254.20000000001</v>
      </c>
    </row>
    <row r="27" spans="1:29" ht="24.6">
      <c r="A27" s="152"/>
      <c r="B27" s="152"/>
      <c r="C27" s="152"/>
      <c r="D27" s="152"/>
      <c r="E27" s="152"/>
      <c r="F27" s="152"/>
      <c r="G27" s="153">
        <f>G25-'[16]DECLARATION NOMINATIVE CNSS'!D28</f>
        <v>-1330859.6456615385</v>
      </c>
      <c r="H27" s="152"/>
      <c r="I27" s="152"/>
      <c r="J27" s="152"/>
      <c r="K27" s="152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85"/>
    </row>
    <row r="28" spans="1:29" ht="24.6">
      <c r="A28" s="152"/>
      <c r="B28" s="152"/>
      <c r="C28" s="152"/>
      <c r="D28" s="152"/>
      <c r="E28" s="152"/>
      <c r="F28" s="152"/>
      <c r="G28" s="152"/>
      <c r="H28" s="152"/>
      <c r="I28" s="153"/>
      <c r="J28" s="152"/>
      <c r="K28" s="153"/>
      <c r="L28" s="152"/>
      <c r="M28" s="152"/>
      <c r="N28" s="152"/>
      <c r="O28" s="153"/>
      <c r="P28" s="153"/>
      <c r="Q28" s="153"/>
      <c r="R28" s="153"/>
      <c r="S28" s="153"/>
      <c r="T28" s="152"/>
      <c r="U28" s="152"/>
      <c r="V28" s="152"/>
      <c r="W28" s="152"/>
      <c r="X28" s="185"/>
      <c r="Z28" s="142">
        <f>+X25+Z27</f>
        <v>2207736.0549999997</v>
      </c>
    </row>
    <row r="29" spans="1:29" ht="25.2" thickBot="1">
      <c r="A29" s="152"/>
      <c r="B29" s="152"/>
      <c r="C29" s="152"/>
      <c r="D29" s="153"/>
      <c r="E29" s="152"/>
      <c r="F29" s="152"/>
      <c r="G29" s="152"/>
      <c r="H29" s="152"/>
      <c r="I29" s="153"/>
      <c r="J29" s="153"/>
      <c r="K29" s="153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3"/>
      <c r="Z29" s="142">
        <f>+Z28-Z27</f>
        <v>2207736.0549999997</v>
      </c>
    </row>
    <row r="30" spans="1:29" ht="33.75" customHeight="1" thickBot="1">
      <c r="A30" s="837" t="s">
        <v>22</v>
      </c>
      <c r="B30" s="838"/>
      <c r="C30" s="838"/>
      <c r="D30" s="838"/>
      <c r="E30" s="838"/>
      <c r="F30" s="839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</row>
    <row r="31" spans="1:29" ht="36" customHeight="1" thickBot="1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361" t="s">
        <v>37</v>
      </c>
      <c r="L31" s="361"/>
      <c r="M31" s="854" t="s">
        <v>37</v>
      </c>
      <c r="N31" s="854"/>
      <c r="O31" s="362" t="s">
        <v>39</v>
      </c>
      <c r="P31" s="362" t="s">
        <v>40</v>
      </c>
      <c r="Q31" s="363"/>
      <c r="R31" s="363"/>
      <c r="S31" s="363"/>
      <c r="T31" s="363"/>
      <c r="U31" s="363"/>
      <c r="V31" s="363"/>
      <c r="W31" s="363"/>
      <c r="X31" s="152"/>
    </row>
    <row r="32" spans="1:29" ht="42" customHeight="1">
      <c r="A32" s="840" t="s">
        <v>23</v>
      </c>
      <c r="B32" s="841"/>
      <c r="C32" s="842"/>
      <c r="D32" s="843" t="s">
        <v>24</v>
      </c>
      <c r="E32" s="841"/>
      <c r="F32" s="844"/>
      <c r="G32" s="152"/>
      <c r="H32" s="152"/>
      <c r="I32" s="152"/>
      <c r="J32" s="152"/>
      <c r="K32" s="851">
        <v>661100</v>
      </c>
      <c r="L32" s="852"/>
      <c r="M32" s="853" t="s">
        <v>361</v>
      </c>
      <c r="N32" s="853"/>
      <c r="O32" s="154">
        <f>B25</f>
        <v>0</v>
      </c>
      <c r="P32" s="154"/>
      <c r="Q32" s="180"/>
      <c r="R32" s="180"/>
      <c r="S32" s="180"/>
      <c r="T32" s="180"/>
      <c r="U32" s="180"/>
      <c r="V32" s="180"/>
      <c r="W32" s="180"/>
      <c r="X32" s="152"/>
    </row>
    <row r="33" spans="1:24" ht="42" customHeight="1">
      <c r="A33" s="155" t="s">
        <v>25</v>
      </c>
      <c r="B33" s="156">
        <v>7.4999999999999997E-2</v>
      </c>
      <c r="C33" s="157">
        <f>+G25*B33</f>
        <v>166998.71249999999</v>
      </c>
      <c r="D33" s="158" t="s">
        <v>9</v>
      </c>
      <c r="E33" s="159">
        <v>0.12</v>
      </c>
      <c r="F33" s="160">
        <f>(G25)*E33</f>
        <v>267197.94</v>
      </c>
      <c r="G33" s="152"/>
      <c r="H33" s="152"/>
      <c r="I33" s="152"/>
      <c r="J33" s="152"/>
      <c r="K33" s="851">
        <v>661210</v>
      </c>
      <c r="L33" s="852"/>
      <c r="M33" s="853" t="s">
        <v>362</v>
      </c>
      <c r="N33" s="853"/>
      <c r="O33" s="154">
        <f>SUM(C25:E25)</f>
        <v>0</v>
      </c>
      <c r="P33" s="154"/>
      <c r="Q33" s="180"/>
      <c r="R33" s="180"/>
      <c r="S33" s="180"/>
      <c r="T33" s="180"/>
      <c r="U33" s="180"/>
      <c r="V33" s="180"/>
      <c r="W33" s="180"/>
      <c r="X33" s="152"/>
    </row>
    <row r="34" spans="1:24" ht="45" customHeight="1">
      <c r="A34" s="155" t="s">
        <v>26</v>
      </c>
      <c r="B34" s="156">
        <v>4.4999999999999998E-2</v>
      </c>
      <c r="C34" s="161">
        <f>+G25*B34</f>
        <v>100199.22749999999</v>
      </c>
      <c r="D34" s="158" t="s">
        <v>9</v>
      </c>
      <c r="E34" s="162">
        <v>0.12280000000000001</v>
      </c>
      <c r="F34" s="160">
        <f>+E34*G25</f>
        <v>273432.55859999999</v>
      </c>
      <c r="G34" s="152"/>
      <c r="H34" s="152"/>
      <c r="I34" s="152"/>
      <c r="J34" s="152"/>
      <c r="K34" s="851">
        <v>661300</v>
      </c>
      <c r="L34" s="852"/>
      <c r="M34" s="853" t="s">
        <v>363</v>
      </c>
      <c r="N34" s="853"/>
      <c r="O34" s="154">
        <f>F25</f>
        <v>0</v>
      </c>
      <c r="P34" s="154"/>
      <c r="Q34" s="180"/>
      <c r="R34" s="180"/>
      <c r="S34" s="180"/>
      <c r="T34" s="180"/>
      <c r="U34" s="180"/>
      <c r="V34" s="180"/>
      <c r="W34" s="180"/>
      <c r="X34" s="152"/>
    </row>
    <row r="35" spans="1:24" ht="41.25" customHeight="1">
      <c r="A35" s="163" t="s">
        <v>27</v>
      </c>
      <c r="B35" s="164">
        <v>0.03</v>
      </c>
      <c r="C35" s="161">
        <f>+G25*B35</f>
        <v>66799.485000000001</v>
      </c>
      <c r="D35" s="165" t="s">
        <v>9</v>
      </c>
      <c r="E35" s="166"/>
      <c r="F35" s="160"/>
      <c r="G35" s="152"/>
      <c r="H35" s="152"/>
      <c r="I35" s="167"/>
      <c r="J35" s="152"/>
      <c r="K35" s="851">
        <v>663800</v>
      </c>
      <c r="L35" s="852"/>
      <c r="M35" s="853" t="s">
        <v>364</v>
      </c>
      <c r="N35" s="853"/>
      <c r="O35" s="154">
        <f>S25+T25+U25</f>
        <v>411923</v>
      </c>
      <c r="P35" s="154"/>
      <c r="Q35" s="180"/>
      <c r="R35" s="180"/>
      <c r="S35" s="180"/>
      <c r="T35" s="180"/>
      <c r="U35" s="180"/>
      <c r="V35" s="180"/>
      <c r="W35" s="180"/>
      <c r="X35" s="152"/>
    </row>
    <row r="36" spans="1:24" ht="38.25" customHeight="1">
      <c r="A36" s="163" t="s">
        <v>406</v>
      </c>
      <c r="B36" s="168"/>
      <c r="C36" s="161">
        <v>454</v>
      </c>
      <c r="D36" s="165"/>
      <c r="E36" s="166"/>
      <c r="F36" s="160"/>
      <c r="G36" s="152"/>
      <c r="H36" s="152"/>
      <c r="I36" s="169"/>
      <c r="J36" s="152"/>
      <c r="K36" s="851">
        <v>664100</v>
      </c>
      <c r="L36" s="852"/>
      <c r="M36" s="853" t="s">
        <v>365</v>
      </c>
      <c r="N36" s="853"/>
      <c r="O36" s="154">
        <f>F38-H25</f>
        <v>451564.51860000007</v>
      </c>
      <c r="P36" s="154"/>
      <c r="Q36" s="180"/>
      <c r="R36" s="180"/>
      <c r="S36" s="180"/>
      <c r="T36" s="180"/>
      <c r="U36" s="180"/>
      <c r="V36" s="180"/>
      <c r="W36" s="180"/>
      <c r="X36" s="152"/>
    </row>
    <row r="37" spans="1:24" ht="38.25" customHeight="1">
      <c r="A37" s="163"/>
      <c r="B37" s="168"/>
      <c r="C37" s="161"/>
      <c r="D37" s="165"/>
      <c r="E37" s="166"/>
      <c r="F37" s="160"/>
      <c r="G37" s="152"/>
      <c r="H37" s="152"/>
      <c r="I37" s="152"/>
      <c r="J37" s="152"/>
      <c r="K37" s="851">
        <v>641300</v>
      </c>
      <c r="L37" s="852"/>
      <c r="M37" s="853" t="s">
        <v>35</v>
      </c>
      <c r="N37" s="853"/>
      <c r="O37" s="154">
        <f>C33</f>
        <v>166998.71249999999</v>
      </c>
      <c r="P37" s="154"/>
      <c r="Q37" s="180"/>
      <c r="R37" s="180"/>
      <c r="S37" s="180"/>
      <c r="T37" s="180"/>
      <c r="U37" s="180"/>
      <c r="V37" s="180"/>
      <c r="W37" s="180"/>
      <c r="X37" s="152"/>
    </row>
    <row r="38" spans="1:24" ht="40.5" customHeight="1">
      <c r="A38" s="845" t="s">
        <v>13</v>
      </c>
      <c r="B38" s="846"/>
      <c r="C38" s="170">
        <f>+L25</f>
        <v>9000</v>
      </c>
      <c r="D38" s="847" t="s">
        <v>28</v>
      </c>
      <c r="E38" s="848"/>
      <c r="F38" s="171">
        <f>+F34+F33</f>
        <v>540630.49860000005</v>
      </c>
      <c r="G38" s="172"/>
      <c r="H38" s="173"/>
      <c r="I38" s="174"/>
      <c r="J38" s="152"/>
      <c r="K38" s="851">
        <v>431000</v>
      </c>
      <c r="L38" s="852"/>
      <c r="M38" s="853" t="s">
        <v>366</v>
      </c>
      <c r="N38" s="853"/>
      <c r="O38" s="175"/>
      <c r="P38" s="364">
        <f>+F38</f>
        <v>540630.49860000005</v>
      </c>
      <c r="Q38" s="365"/>
      <c r="R38" s="365"/>
      <c r="S38" s="365"/>
      <c r="T38" s="365"/>
      <c r="U38" s="365"/>
      <c r="V38" s="365"/>
      <c r="W38" s="365"/>
      <c r="X38" s="152"/>
    </row>
    <row r="39" spans="1:24" ht="31.5" customHeight="1">
      <c r="A39" s="176"/>
      <c r="B39" s="159"/>
      <c r="C39" s="157">
        <f>G26*B39</f>
        <v>0</v>
      </c>
      <c r="D39" s="158"/>
      <c r="E39" s="159"/>
      <c r="F39" s="160"/>
      <c r="G39" s="152"/>
      <c r="H39" s="152"/>
      <c r="I39" s="152"/>
      <c r="J39" s="152"/>
      <c r="K39" s="851">
        <v>431200</v>
      </c>
      <c r="L39" s="852"/>
      <c r="M39" s="853" t="s">
        <v>367</v>
      </c>
      <c r="N39" s="853"/>
      <c r="O39" s="175"/>
      <c r="P39" s="364">
        <f>+C35</f>
        <v>66799.485000000001</v>
      </c>
      <c r="Q39" s="365"/>
      <c r="R39" s="365"/>
      <c r="S39" s="365"/>
      <c r="T39" s="365"/>
      <c r="U39" s="365"/>
      <c r="V39" s="365"/>
      <c r="W39" s="365"/>
      <c r="X39" s="152"/>
    </row>
    <row r="40" spans="1:24" ht="43.5" customHeight="1">
      <c r="A40" s="176" t="s">
        <v>12</v>
      </c>
      <c r="B40" s="162"/>
      <c r="C40" s="170">
        <f>K25</f>
        <v>231816</v>
      </c>
      <c r="D40" s="158"/>
      <c r="E40" s="162"/>
      <c r="F40" s="160"/>
      <c r="G40" s="152"/>
      <c r="H40" s="152"/>
      <c r="I40" s="152"/>
      <c r="J40" s="152"/>
      <c r="K40" s="851">
        <v>447100</v>
      </c>
      <c r="L40" s="852"/>
      <c r="M40" s="853" t="s">
        <v>12</v>
      </c>
      <c r="N40" s="853"/>
      <c r="O40" s="175"/>
      <c r="P40" s="366">
        <f>+K25</f>
        <v>231816</v>
      </c>
      <c r="Q40" s="365"/>
      <c r="R40" s="365"/>
      <c r="S40" s="365"/>
      <c r="T40" s="365"/>
      <c r="U40" s="365"/>
      <c r="V40" s="365"/>
      <c r="W40" s="365"/>
      <c r="X40" s="152"/>
    </row>
    <row r="41" spans="1:24" ht="35.25" customHeight="1">
      <c r="A41" s="158"/>
      <c r="B41" s="159"/>
      <c r="C41" s="160">
        <f>(G26)*B41</f>
        <v>0</v>
      </c>
      <c r="D41" s="158"/>
      <c r="E41" s="162"/>
      <c r="F41" s="160"/>
      <c r="G41" s="152"/>
      <c r="H41" s="152"/>
      <c r="I41" s="152"/>
      <c r="J41" s="152"/>
      <c r="K41" s="851">
        <v>447200</v>
      </c>
      <c r="L41" s="852"/>
      <c r="M41" s="853" t="s">
        <v>35</v>
      </c>
      <c r="N41" s="853"/>
      <c r="O41" s="175"/>
      <c r="P41" s="364">
        <f>+C34</f>
        <v>100199.22749999999</v>
      </c>
      <c r="Q41" s="365"/>
      <c r="R41" s="365"/>
      <c r="S41" s="365"/>
      <c r="T41" s="365"/>
      <c r="U41" s="365"/>
      <c r="V41" s="365"/>
      <c r="W41" s="365"/>
      <c r="X41" s="152"/>
    </row>
    <row r="42" spans="1:24" ht="36.75" customHeight="1">
      <c r="A42" s="152"/>
      <c r="B42" s="158"/>
      <c r="C42" s="158"/>
      <c r="D42" s="158"/>
      <c r="E42" s="158"/>
      <c r="F42" s="367"/>
      <c r="G42" s="152"/>
      <c r="H42" s="152"/>
      <c r="I42" s="152"/>
      <c r="J42" s="152"/>
      <c r="K42" s="851">
        <v>447</v>
      </c>
      <c r="L42" s="852"/>
      <c r="M42" s="853" t="s">
        <v>267</v>
      </c>
      <c r="N42" s="853"/>
      <c r="O42" s="154">
        <f>-AD22</f>
        <v>0</v>
      </c>
      <c r="P42" s="154">
        <f>+M25</f>
        <v>954.46500000000003</v>
      </c>
      <c r="Q42" s="180"/>
      <c r="R42" s="180"/>
      <c r="S42" s="180"/>
      <c r="T42" s="180"/>
      <c r="U42" s="180"/>
      <c r="V42" s="180"/>
      <c r="W42" s="180"/>
      <c r="X42" s="152"/>
    </row>
    <row r="43" spans="1:24" ht="36.75" customHeight="1">
      <c r="A43" s="176"/>
      <c r="B43" s="158"/>
      <c r="C43" s="157"/>
      <c r="D43" s="158"/>
      <c r="E43" s="158"/>
      <c r="F43" s="160"/>
      <c r="G43" s="152"/>
      <c r="H43" s="152"/>
      <c r="I43" s="152"/>
      <c r="J43" s="152"/>
      <c r="K43" s="851">
        <v>447800</v>
      </c>
      <c r="L43" s="852"/>
      <c r="M43" s="853" t="s">
        <v>13</v>
      </c>
      <c r="N43" s="853"/>
      <c r="O43" s="175"/>
      <c r="P43" s="366">
        <f>+L25</f>
        <v>9000</v>
      </c>
      <c r="Q43" s="365"/>
      <c r="R43" s="365"/>
      <c r="S43" s="365"/>
      <c r="T43" s="365"/>
      <c r="U43" s="365"/>
      <c r="V43" s="365"/>
      <c r="W43" s="365"/>
      <c r="X43" s="152"/>
    </row>
    <row r="44" spans="1:24" ht="35.25" customHeight="1">
      <c r="A44" s="183"/>
      <c r="B44" s="184"/>
      <c r="C44" s="157"/>
      <c r="D44" s="165"/>
      <c r="E44" s="184"/>
      <c r="F44" s="160"/>
      <c r="G44" s="152"/>
      <c r="H44" s="152"/>
      <c r="I44" s="152"/>
      <c r="J44" s="152"/>
      <c r="K44" s="851">
        <v>4422</v>
      </c>
      <c r="L44" s="852"/>
      <c r="M44" s="853" t="s">
        <v>368</v>
      </c>
      <c r="N44" s="853"/>
      <c r="O44" s="175"/>
      <c r="P44" s="366">
        <f>+N25</f>
        <v>0</v>
      </c>
      <c r="Q44" s="365"/>
      <c r="R44" s="365"/>
      <c r="S44" s="365"/>
      <c r="T44" s="365"/>
      <c r="U44" s="365"/>
      <c r="V44" s="365"/>
      <c r="W44" s="365"/>
      <c r="X44" s="152"/>
    </row>
    <row r="45" spans="1:24" ht="41.25" customHeight="1">
      <c r="A45" s="855" t="s">
        <v>29</v>
      </c>
      <c r="B45" s="856"/>
      <c r="C45" s="170">
        <f>SUM(C34+C38+C40+C36)</f>
        <v>341469.22749999998</v>
      </c>
      <c r="D45" s="857" t="s">
        <v>30</v>
      </c>
      <c r="E45" s="856"/>
      <c r="F45" s="178">
        <f>SUM(F38+C35)</f>
        <v>607429.98360000004</v>
      </c>
      <c r="G45" s="152"/>
      <c r="H45" s="152"/>
      <c r="I45" s="152"/>
      <c r="J45" s="152"/>
      <c r="K45" s="851">
        <v>4213</v>
      </c>
      <c r="L45" s="852"/>
      <c r="M45" s="853" t="s">
        <v>369</v>
      </c>
      <c r="N45" s="853"/>
      <c r="O45" s="175"/>
      <c r="P45" s="366">
        <f>+P25</f>
        <v>0</v>
      </c>
      <c r="Q45" s="365"/>
      <c r="R45" s="365"/>
      <c r="S45" s="365"/>
      <c r="T45" s="365"/>
      <c r="U45" s="365"/>
      <c r="V45" s="365"/>
      <c r="W45" s="365"/>
      <c r="X45" s="152"/>
    </row>
    <row r="46" spans="1:24" ht="33.75" customHeight="1" thickBot="1">
      <c r="A46" s="865" t="s">
        <v>31</v>
      </c>
      <c r="B46" s="866"/>
      <c r="C46" s="866"/>
      <c r="D46" s="866"/>
      <c r="E46" s="867"/>
      <c r="F46" s="179">
        <f>C45+F45</f>
        <v>948899.21109999996</v>
      </c>
      <c r="G46" s="152"/>
      <c r="H46" s="152"/>
      <c r="I46" s="152"/>
      <c r="J46" s="152"/>
      <c r="K46" s="851">
        <v>471200</v>
      </c>
      <c r="L46" s="852"/>
      <c r="M46" s="853" t="s">
        <v>370</v>
      </c>
      <c r="N46" s="853"/>
      <c r="O46" s="175"/>
      <c r="P46" s="366">
        <f>+Q25</f>
        <v>0</v>
      </c>
      <c r="Q46" s="365"/>
      <c r="R46" s="365"/>
      <c r="S46" s="365"/>
      <c r="T46" s="365"/>
      <c r="U46" s="365"/>
      <c r="V46" s="365"/>
      <c r="W46" s="365"/>
      <c r="X46" s="152"/>
    </row>
    <row r="47" spans="1:24" ht="33" customHeight="1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851">
        <v>4211</v>
      </c>
      <c r="L47" s="852"/>
      <c r="M47" s="853" t="s">
        <v>371</v>
      </c>
      <c r="N47" s="853"/>
      <c r="O47" s="175"/>
      <c r="P47" s="366">
        <f>+R25</f>
        <v>140000</v>
      </c>
      <c r="Q47" s="365"/>
      <c r="R47" s="365"/>
      <c r="S47" s="365"/>
      <c r="T47" s="365"/>
      <c r="U47" s="365"/>
      <c r="V47" s="365"/>
      <c r="W47" s="365"/>
      <c r="X47" s="152"/>
    </row>
    <row r="48" spans="1:24" ht="30" customHeight="1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851">
        <v>422</v>
      </c>
      <c r="L48" s="852"/>
      <c r="M48" s="853" t="s">
        <v>372</v>
      </c>
      <c r="N48" s="853"/>
      <c r="O48" s="368"/>
      <c r="P48" s="181">
        <f>+X25+O25</f>
        <v>2207736.0549999997</v>
      </c>
      <c r="Q48" s="152"/>
      <c r="R48" s="152"/>
      <c r="S48" s="152"/>
      <c r="T48" s="152"/>
      <c r="U48" s="152"/>
      <c r="V48" s="152"/>
      <c r="W48" s="152"/>
      <c r="X48" s="152"/>
    </row>
    <row r="49" spans="1:24" ht="32.25" customHeight="1" thickBot="1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870"/>
      <c r="L49" s="871"/>
      <c r="M49" s="853"/>
      <c r="N49" s="853"/>
      <c r="O49" s="154">
        <f>-AD29</f>
        <v>0</v>
      </c>
      <c r="P49" s="154"/>
      <c r="Q49" s="180"/>
      <c r="R49" s="180"/>
      <c r="S49" s="180"/>
      <c r="T49" s="180"/>
      <c r="U49" s="180"/>
      <c r="V49" s="180"/>
      <c r="W49" s="180"/>
      <c r="X49" s="152"/>
    </row>
    <row r="50" spans="1:24" ht="46.5" customHeight="1">
      <c r="A50" s="133"/>
      <c r="B50" s="858"/>
      <c r="C50" s="858"/>
      <c r="D50" s="858"/>
      <c r="E50" s="152"/>
      <c r="F50" s="152"/>
      <c r="G50" s="152"/>
      <c r="H50" s="152"/>
      <c r="I50" s="152"/>
      <c r="J50" s="152"/>
      <c r="K50" s="859" t="s">
        <v>20</v>
      </c>
      <c r="L50" s="860"/>
      <c r="M50" s="860"/>
      <c r="N50" s="861"/>
      <c r="O50" s="868">
        <f>SUM(O32:O49)</f>
        <v>1030486.2311000001</v>
      </c>
      <c r="P50" s="868">
        <f>SUM(P32:P49)</f>
        <v>3297135.7310999995</v>
      </c>
      <c r="Q50" s="177"/>
      <c r="R50" s="177"/>
      <c r="S50" s="177"/>
      <c r="T50" s="177"/>
      <c r="U50" s="177"/>
      <c r="V50" s="177"/>
      <c r="W50" s="177"/>
      <c r="X50" s="152"/>
    </row>
    <row r="51" spans="1:24" ht="24" customHeight="1" thickBot="1">
      <c r="K51" s="862"/>
      <c r="L51" s="863"/>
      <c r="M51" s="863"/>
      <c r="N51" s="864"/>
      <c r="O51" s="869"/>
      <c r="P51" s="869"/>
      <c r="R51" s="369">
        <f>+O50-P50</f>
        <v>-2266649.4999999995</v>
      </c>
    </row>
    <row r="52" spans="1:24" ht="24" customHeight="1">
      <c r="K52" s="360"/>
      <c r="L52" s="360"/>
      <c r="M52" s="360"/>
      <c r="N52" s="360"/>
      <c r="O52" s="370"/>
      <c r="P52" s="370"/>
    </row>
    <row r="53" spans="1:24">
      <c r="L53" s="182" t="s">
        <v>41</v>
      </c>
      <c r="M53" s="182"/>
      <c r="N53" s="182"/>
      <c r="O53" s="129" t="str">
        <f>IF(SUM(O32:O49)=SUM(P32:P49),"OK","Ecart")</f>
        <v>Ecart</v>
      </c>
    </row>
  </sheetData>
  <mergeCells count="51">
    <mergeCell ref="O50:O51"/>
    <mergeCell ref="P50:P51"/>
    <mergeCell ref="K48:L48"/>
    <mergeCell ref="M48:N48"/>
    <mergeCell ref="K49:L49"/>
    <mergeCell ref="M49:N49"/>
    <mergeCell ref="B50:D50"/>
    <mergeCell ref="K50:N51"/>
    <mergeCell ref="A46:E46"/>
    <mergeCell ref="K46:L46"/>
    <mergeCell ref="M46:N46"/>
    <mergeCell ref="K47:L47"/>
    <mergeCell ref="M47:N47"/>
    <mergeCell ref="K44:L44"/>
    <mergeCell ref="M44:N44"/>
    <mergeCell ref="A45:B45"/>
    <mergeCell ref="D45:E45"/>
    <mergeCell ref="K45:L45"/>
    <mergeCell ref="M45:N45"/>
    <mergeCell ref="K43:L43"/>
    <mergeCell ref="M43:N43"/>
    <mergeCell ref="K32:L32"/>
    <mergeCell ref="M32:N32"/>
    <mergeCell ref="K33:L33"/>
    <mergeCell ref="M33:N33"/>
    <mergeCell ref="K34:L34"/>
    <mergeCell ref="M34:N34"/>
    <mergeCell ref="K35:L35"/>
    <mergeCell ref="M35:N35"/>
    <mergeCell ref="K36:L36"/>
    <mergeCell ref="M36:N36"/>
    <mergeCell ref="K37:L37"/>
    <mergeCell ref="M37:N37"/>
    <mergeCell ref="K38:L38"/>
    <mergeCell ref="M38:N38"/>
    <mergeCell ref="H2:K2"/>
    <mergeCell ref="H3:K3"/>
    <mergeCell ref="K41:L41"/>
    <mergeCell ref="M41:N41"/>
    <mergeCell ref="K42:L42"/>
    <mergeCell ref="M42:N42"/>
    <mergeCell ref="K39:L39"/>
    <mergeCell ref="M39:N39"/>
    <mergeCell ref="K40:L40"/>
    <mergeCell ref="M40:N40"/>
    <mergeCell ref="M31:N31"/>
    <mergeCell ref="A30:F30"/>
    <mergeCell ref="A32:C32"/>
    <mergeCell ref="D32:F32"/>
    <mergeCell ref="A38:B38"/>
    <mergeCell ref="D38:E38"/>
  </mergeCells>
  <pageMargins left="0.78740157499999996" right="0.78740157499999996" top="0.98425196900000012" bottom="0.98425196900000012" header="0.49212598450000006" footer="0.49212598450000006"/>
  <pageSetup paperSize="9" scale="10" fitToWidth="0" fitToHeight="0" orientation="landscape" horizontalDpi="300" r:id="rId1"/>
  <headerFooter alignWithMargins="0"/>
  <rowBreaks count="1" manualBreakCount="1">
    <brk id="51" max="1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FFFF00"/>
  </sheetPr>
  <dimension ref="A1:AO53"/>
  <sheetViews>
    <sheetView showGridLines="0" view="pageBreakPreview" zoomScale="50" zoomScaleNormal="50" zoomScaleSheetLayoutView="50" workbookViewId="0">
      <pane xSplit="1" topLeftCell="O1" activePane="topRight" state="frozen"/>
      <selection activeCell="A9" sqref="A9"/>
      <selection pane="topRight" activeCell="A9" sqref="A9"/>
    </sheetView>
  </sheetViews>
  <sheetFormatPr baseColWidth="10" defaultColWidth="11.44140625" defaultRowHeight="30"/>
  <cols>
    <col min="1" max="1" width="63.33203125" style="372" customWidth="1"/>
    <col min="2" max="2" width="25.5546875" style="372" customWidth="1"/>
    <col min="3" max="3" width="25.88671875" style="372" customWidth="1"/>
    <col min="4" max="4" width="23.109375" style="372" customWidth="1"/>
    <col min="5" max="5" width="22.109375" style="372" customWidth="1"/>
    <col min="6" max="6" width="26.88671875" style="372" bestFit="1" customWidth="1"/>
    <col min="7" max="7" width="30.109375" style="372" bestFit="1" customWidth="1"/>
    <col min="8" max="8" width="27" style="372" customWidth="1"/>
    <col min="9" max="9" width="24.33203125" style="372" customWidth="1"/>
    <col min="10" max="10" width="22.5546875" style="372" customWidth="1"/>
    <col min="11" max="11" width="21.5546875" style="372" customWidth="1"/>
    <col min="12" max="12" width="17.44140625" style="372" customWidth="1"/>
    <col min="13" max="13" width="25" style="372" customWidth="1"/>
    <col min="14" max="14" width="32.33203125" style="372" customWidth="1"/>
    <col min="15" max="15" width="34.88671875" style="372" customWidth="1"/>
    <col min="16" max="16" width="35.109375" style="372" customWidth="1"/>
    <col min="17" max="18" width="29.44140625" style="372" customWidth="1"/>
    <col min="19" max="19" width="32.109375" style="372" customWidth="1"/>
    <col min="20" max="21" width="29.109375" style="372" customWidth="1"/>
    <col min="22" max="23" width="29.33203125" style="372" customWidth="1"/>
    <col min="24" max="24" width="27.88671875" style="372" customWidth="1"/>
    <col min="25" max="25" width="23" style="372" bestFit="1" customWidth="1"/>
    <col min="26" max="26" width="24.33203125" style="372" customWidth="1"/>
    <col min="27" max="27" width="11.44140625" style="372"/>
    <col min="28" max="28" width="17.88671875" style="372" customWidth="1"/>
    <col min="29" max="39" width="11.44140625" style="372"/>
    <col min="40" max="40" width="29.88671875" style="373" bestFit="1" customWidth="1"/>
    <col min="41" max="41" width="11.44140625" style="373"/>
    <col min="42" max="262" width="11.44140625" style="372"/>
    <col min="263" max="263" width="30.44140625" style="372" customWidth="1"/>
    <col min="264" max="264" width="20.88671875" style="372" customWidth="1"/>
    <col min="265" max="265" width="16.6640625" style="372" customWidth="1"/>
    <col min="266" max="266" width="16.33203125" style="372" customWidth="1"/>
    <col min="267" max="267" width="15.33203125" style="372" customWidth="1"/>
    <col min="268" max="268" width="16.88671875" style="372" customWidth="1"/>
    <col min="269" max="269" width="15" style="372" bestFit="1" customWidth="1"/>
    <col min="270" max="270" width="11.88671875" style="372" bestFit="1" customWidth="1"/>
    <col min="271" max="271" width="17.109375" style="372" customWidth="1"/>
    <col min="272" max="272" width="18.44140625" style="372" customWidth="1"/>
    <col min="273" max="273" width="13.88671875" style="372" bestFit="1" customWidth="1"/>
    <col min="274" max="274" width="14.88671875" style="372" customWidth="1"/>
    <col min="275" max="275" width="11.88671875" style="372" bestFit="1" customWidth="1"/>
    <col min="276" max="276" width="12.6640625" style="372" customWidth="1"/>
    <col min="277" max="277" width="15.44140625" style="372" customWidth="1"/>
    <col min="278" max="278" width="17.109375" style="372" customWidth="1"/>
    <col min="279" max="279" width="11.44140625" style="372" bestFit="1"/>
    <col min="280" max="280" width="25.88671875" style="372" customWidth="1"/>
    <col min="281" max="281" width="12.44140625" style="372" bestFit="1" customWidth="1"/>
    <col min="282" max="282" width="11.6640625" style="372" bestFit="1" customWidth="1"/>
    <col min="283" max="518" width="11.44140625" style="372"/>
    <col min="519" max="519" width="30.44140625" style="372" customWidth="1"/>
    <col min="520" max="520" width="20.88671875" style="372" customWidth="1"/>
    <col min="521" max="521" width="16.6640625" style="372" customWidth="1"/>
    <col min="522" max="522" width="16.33203125" style="372" customWidth="1"/>
    <col min="523" max="523" width="15.33203125" style="372" customWidth="1"/>
    <col min="524" max="524" width="16.88671875" style="372" customWidth="1"/>
    <col min="525" max="525" width="15" style="372" bestFit="1" customWidth="1"/>
    <col min="526" max="526" width="11.88671875" style="372" bestFit="1" customWidth="1"/>
    <col min="527" max="527" width="17.109375" style="372" customWidth="1"/>
    <col min="528" max="528" width="18.44140625" style="372" customWidth="1"/>
    <col min="529" max="529" width="13.88671875" style="372" bestFit="1" customWidth="1"/>
    <col min="530" max="530" width="14.88671875" style="372" customWidth="1"/>
    <col min="531" max="531" width="11.88671875" style="372" bestFit="1" customWidth="1"/>
    <col min="532" max="532" width="12.6640625" style="372" customWidth="1"/>
    <col min="533" max="533" width="15.44140625" style="372" customWidth="1"/>
    <col min="534" max="534" width="17.109375" style="372" customWidth="1"/>
    <col min="535" max="535" width="11.44140625" style="372" bestFit="1"/>
    <col min="536" max="536" width="25.88671875" style="372" customWidth="1"/>
    <col min="537" max="537" width="12.44140625" style="372" bestFit="1" customWidth="1"/>
    <col min="538" max="538" width="11.6640625" style="372" bestFit="1" customWidth="1"/>
    <col min="539" max="774" width="11.44140625" style="372"/>
    <col min="775" max="775" width="30.44140625" style="372" customWidth="1"/>
    <col min="776" max="776" width="20.88671875" style="372" customWidth="1"/>
    <col min="777" max="777" width="16.6640625" style="372" customWidth="1"/>
    <col min="778" max="778" width="16.33203125" style="372" customWidth="1"/>
    <col min="779" max="779" width="15.33203125" style="372" customWidth="1"/>
    <col min="780" max="780" width="16.88671875" style="372" customWidth="1"/>
    <col min="781" max="781" width="15" style="372" bestFit="1" customWidth="1"/>
    <col min="782" max="782" width="11.88671875" style="372" bestFit="1" customWidth="1"/>
    <col min="783" max="783" width="17.109375" style="372" customWidth="1"/>
    <col min="784" max="784" width="18.44140625" style="372" customWidth="1"/>
    <col min="785" max="785" width="13.88671875" style="372" bestFit="1" customWidth="1"/>
    <col min="786" max="786" width="14.88671875" style="372" customWidth="1"/>
    <col min="787" max="787" width="11.88671875" style="372" bestFit="1" customWidth="1"/>
    <col min="788" max="788" width="12.6640625" style="372" customWidth="1"/>
    <col min="789" max="789" width="15.44140625" style="372" customWidth="1"/>
    <col min="790" max="790" width="17.109375" style="372" customWidth="1"/>
    <col min="791" max="791" width="11.44140625" style="372" bestFit="1"/>
    <col min="792" max="792" width="25.88671875" style="372" customWidth="1"/>
    <col min="793" max="793" width="12.44140625" style="372" bestFit="1" customWidth="1"/>
    <col min="794" max="794" width="11.6640625" style="372" bestFit="1" customWidth="1"/>
    <col min="795" max="1030" width="11.44140625" style="372"/>
    <col min="1031" max="1031" width="30.44140625" style="372" customWidth="1"/>
    <col min="1032" max="1032" width="20.88671875" style="372" customWidth="1"/>
    <col min="1033" max="1033" width="16.6640625" style="372" customWidth="1"/>
    <col min="1034" max="1034" width="16.33203125" style="372" customWidth="1"/>
    <col min="1035" max="1035" width="15.33203125" style="372" customWidth="1"/>
    <col min="1036" max="1036" width="16.88671875" style="372" customWidth="1"/>
    <col min="1037" max="1037" width="15" style="372" bestFit="1" customWidth="1"/>
    <col min="1038" max="1038" width="11.88671875" style="372" bestFit="1" customWidth="1"/>
    <col min="1039" max="1039" width="17.109375" style="372" customWidth="1"/>
    <col min="1040" max="1040" width="18.44140625" style="372" customWidth="1"/>
    <col min="1041" max="1041" width="13.88671875" style="372" bestFit="1" customWidth="1"/>
    <col min="1042" max="1042" width="14.88671875" style="372" customWidth="1"/>
    <col min="1043" max="1043" width="11.88671875" style="372" bestFit="1" customWidth="1"/>
    <col min="1044" max="1044" width="12.6640625" style="372" customWidth="1"/>
    <col min="1045" max="1045" width="15.44140625" style="372" customWidth="1"/>
    <col min="1046" max="1046" width="17.109375" style="372" customWidth="1"/>
    <col min="1047" max="1047" width="11.44140625" style="372" bestFit="1"/>
    <col min="1048" max="1048" width="25.88671875" style="372" customWidth="1"/>
    <col min="1049" max="1049" width="12.44140625" style="372" bestFit="1" customWidth="1"/>
    <col min="1050" max="1050" width="11.6640625" style="372" bestFit="1" customWidth="1"/>
    <col min="1051" max="1286" width="11.44140625" style="372"/>
    <col min="1287" max="1287" width="30.44140625" style="372" customWidth="1"/>
    <col min="1288" max="1288" width="20.88671875" style="372" customWidth="1"/>
    <col min="1289" max="1289" width="16.6640625" style="372" customWidth="1"/>
    <col min="1290" max="1290" width="16.33203125" style="372" customWidth="1"/>
    <col min="1291" max="1291" width="15.33203125" style="372" customWidth="1"/>
    <col min="1292" max="1292" width="16.88671875" style="372" customWidth="1"/>
    <col min="1293" max="1293" width="15" style="372" bestFit="1" customWidth="1"/>
    <col min="1294" max="1294" width="11.88671875" style="372" bestFit="1" customWidth="1"/>
    <col min="1295" max="1295" width="17.109375" style="372" customWidth="1"/>
    <col min="1296" max="1296" width="18.44140625" style="372" customWidth="1"/>
    <col min="1297" max="1297" width="13.88671875" style="372" bestFit="1" customWidth="1"/>
    <col min="1298" max="1298" width="14.88671875" style="372" customWidth="1"/>
    <col min="1299" max="1299" width="11.88671875" style="372" bestFit="1" customWidth="1"/>
    <col min="1300" max="1300" width="12.6640625" style="372" customWidth="1"/>
    <col min="1301" max="1301" width="15.44140625" style="372" customWidth="1"/>
    <col min="1302" max="1302" width="17.109375" style="372" customWidth="1"/>
    <col min="1303" max="1303" width="11.44140625" style="372" bestFit="1"/>
    <col min="1304" max="1304" width="25.88671875" style="372" customWidth="1"/>
    <col min="1305" max="1305" width="12.44140625" style="372" bestFit="1" customWidth="1"/>
    <col min="1306" max="1306" width="11.6640625" style="372" bestFit="1" customWidth="1"/>
    <col min="1307" max="1542" width="11.44140625" style="372"/>
    <col min="1543" max="1543" width="30.44140625" style="372" customWidth="1"/>
    <col min="1544" max="1544" width="20.88671875" style="372" customWidth="1"/>
    <col min="1545" max="1545" width="16.6640625" style="372" customWidth="1"/>
    <col min="1546" max="1546" width="16.33203125" style="372" customWidth="1"/>
    <col min="1547" max="1547" width="15.33203125" style="372" customWidth="1"/>
    <col min="1548" max="1548" width="16.88671875" style="372" customWidth="1"/>
    <col min="1549" max="1549" width="15" style="372" bestFit="1" customWidth="1"/>
    <col min="1550" max="1550" width="11.88671875" style="372" bestFit="1" customWidth="1"/>
    <col min="1551" max="1551" width="17.109375" style="372" customWidth="1"/>
    <col min="1552" max="1552" width="18.44140625" style="372" customWidth="1"/>
    <col min="1553" max="1553" width="13.88671875" style="372" bestFit="1" customWidth="1"/>
    <col min="1554" max="1554" width="14.88671875" style="372" customWidth="1"/>
    <col min="1555" max="1555" width="11.88671875" style="372" bestFit="1" customWidth="1"/>
    <col min="1556" max="1556" width="12.6640625" style="372" customWidth="1"/>
    <col min="1557" max="1557" width="15.44140625" style="372" customWidth="1"/>
    <col min="1558" max="1558" width="17.109375" style="372" customWidth="1"/>
    <col min="1559" max="1559" width="11.44140625" style="372" bestFit="1"/>
    <col min="1560" max="1560" width="25.88671875" style="372" customWidth="1"/>
    <col min="1561" max="1561" width="12.44140625" style="372" bestFit="1" customWidth="1"/>
    <col min="1562" max="1562" width="11.6640625" style="372" bestFit="1" customWidth="1"/>
    <col min="1563" max="1798" width="11.44140625" style="372"/>
    <col min="1799" max="1799" width="30.44140625" style="372" customWidth="1"/>
    <col min="1800" max="1800" width="20.88671875" style="372" customWidth="1"/>
    <col min="1801" max="1801" width="16.6640625" style="372" customWidth="1"/>
    <col min="1802" max="1802" width="16.33203125" style="372" customWidth="1"/>
    <col min="1803" max="1803" width="15.33203125" style="372" customWidth="1"/>
    <col min="1804" max="1804" width="16.88671875" style="372" customWidth="1"/>
    <col min="1805" max="1805" width="15" style="372" bestFit="1" customWidth="1"/>
    <col min="1806" max="1806" width="11.88671875" style="372" bestFit="1" customWidth="1"/>
    <col min="1807" max="1807" width="17.109375" style="372" customWidth="1"/>
    <col min="1808" max="1808" width="18.44140625" style="372" customWidth="1"/>
    <col min="1809" max="1809" width="13.88671875" style="372" bestFit="1" customWidth="1"/>
    <col min="1810" max="1810" width="14.88671875" style="372" customWidth="1"/>
    <col min="1811" max="1811" width="11.88671875" style="372" bestFit="1" customWidth="1"/>
    <col min="1812" max="1812" width="12.6640625" style="372" customWidth="1"/>
    <col min="1813" max="1813" width="15.44140625" style="372" customWidth="1"/>
    <col min="1814" max="1814" width="17.109375" style="372" customWidth="1"/>
    <col min="1815" max="1815" width="11.44140625" style="372" bestFit="1"/>
    <col min="1816" max="1816" width="25.88671875" style="372" customWidth="1"/>
    <col min="1817" max="1817" width="12.44140625" style="372" bestFit="1" customWidth="1"/>
    <col min="1818" max="1818" width="11.6640625" style="372" bestFit="1" customWidth="1"/>
    <col min="1819" max="2054" width="11.44140625" style="372"/>
    <col min="2055" max="2055" width="30.44140625" style="372" customWidth="1"/>
    <col min="2056" max="2056" width="20.88671875" style="372" customWidth="1"/>
    <col min="2057" max="2057" width="16.6640625" style="372" customWidth="1"/>
    <col min="2058" max="2058" width="16.33203125" style="372" customWidth="1"/>
    <col min="2059" max="2059" width="15.33203125" style="372" customWidth="1"/>
    <col min="2060" max="2060" width="16.88671875" style="372" customWidth="1"/>
    <col min="2061" max="2061" width="15" style="372" bestFit="1" customWidth="1"/>
    <col min="2062" max="2062" width="11.88671875" style="372" bestFit="1" customWidth="1"/>
    <col min="2063" max="2063" width="17.109375" style="372" customWidth="1"/>
    <col min="2064" max="2064" width="18.44140625" style="372" customWidth="1"/>
    <col min="2065" max="2065" width="13.88671875" style="372" bestFit="1" customWidth="1"/>
    <col min="2066" max="2066" width="14.88671875" style="372" customWidth="1"/>
    <col min="2067" max="2067" width="11.88671875" style="372" bestFit="1" customWidth="1"/>
    <col min="2068" max="2068" width="12.6640625" style="372" customWidth="1"/>
    <col min="2069" max="2069" width="15.44140625" style="372" customWidth="1"/>
    <col min="2070" max="2070" width="17.109375" style="372" customWidth="1"/>
    <col min="2071" max="2071" width="11.44140625" style="372" bestFit="1"/>
    <col min="2072" max="2072" width="25.88671875" style="372" customWidth="1"/>
    <col min="2073" max="2073" width="12.44140625" style="372" bestFit="1" customWidth="1"/>
    <col min="2074" max="2074" width="11.6640625" style="372" bestFit="1" customWidth="1"/>
    <col min="2075" max="2310" width="11.44140625" style="372"/>
    <col min="2311" max="2311" width="30.44140625" style="372" customWidth="1"/>
    <col min="2312" max="2312" width="20.88671875" style="372" customWidth="1"/>
    <col min="2313" max="2313" width="16.6640625" style="372" customWidth="1"/>
    <col min="2314" max="2314" width="16.33203125" style="372" customWidth="1"/>
    <col min="2315" max="2315" width="15.33203125" style="372" customWidth="1"/>
    <col min="2316" max="2316" width="16.88671875" style="372" customWidth="1"/>
    <col min="2317" max="2317" width="15" style="372" bestFit="1" customWidth="1"/>
    <col min="2318" max="2318" width="11.88671875" style="372" bestFit="1" customWidth="1"/>
    <col min="2319" max="2319" width="17.109375" style="372" customWidth="1"/>
    <col min="2320" max="2320" width="18.44140625" style="372" customWidth="1"/>
    <col min="2321" max="2321" width="13.88671875" style="372" bestFit="1" customWidth="1"/>
    <col min="2322" max="2322" width="14.88671875" style="372" customWidth="1"/>
    <col min="2323" max="2323" width="11.88671875" style="372" bestFit="1" customWidth="1"/>
    <col min="2324" max="2324" width="12.6640625" style="372" customWidth="1"/>
    <col min="2325" max="2325" width="15.44140625" style="372" customWidth="1"/>
    <col min="2326" max="2326" width="17.109375" style="372" customWidth="1"/>
    <col min="2327" max="2327" width="11.44140625" style="372" bestFit="1"/>
    <col min="2328" max="2328" width="25.88671875" style="372" customWidth="1"/>
    <col min="2329" max="2329" width="12.44140625" style="372" bestFit="1" customWidth="1"/>
    <col min="2330" max="2330" width="11.6640625" style="372" bestFit="1" customWidth="1"/>
    <col min="2331" max="2566" width="11.44140625" style="372"/>
    <col min="2567" max="2567" width="30.44140625" style="372" customWidth="1"/>
    <col min="2568" max="2568" width="20.88671875" style="372" customWidth="1"/>
    <col min="2569" max="2569" width="16.6640625" style="372" customWidth="1"/>
    <col min="2570" max="2570" width="16.33203125" style="372" customWidth="1"/>
    <col min="2571" max="2571" width="15.33203125" style="372" customWidth="1"/>
    <col min="2572" max="2572" width="16.88671875" style="372" customWidth="1"/>
    <col min="2573" max="2573" width="15" style="372" bestFit="1" customWidth="1"/>
    <col min="2574" max="2574" width="11.88671875" style="372" bestFit="1" customWidth="1"/>
    <col min="2575" max="2575" width="17.109375" style="372" customWidth="1"/>
    <col min="2576" max="2576" width="18.44140625" style="372" customWidth="1"/>
    <col min="2577" max="2577" width="13.88671875" style="372" bestFit="1" customWidth="1"/>
    <col min="2578" max="2578" width="14.88671875" style="372" customWidth="1"/>
    <col min="2579" max="2579" width="11.88671875" style="372" bestFit="1" customWidth="1"/>
    <col min="2580" max="2580" width="12.6640625" style="372" customWidth="1"/>
    <col min="2581" max="2581" width="15.44140625" style="372" customWidth="1"/>
    <col min="2582" max="2582" width="17.109375" style="372" customWidth="1"/>
    <col min="2583" max="2583" width="11.44140625" style="372" bestFit="1"/>
    <col min="2584" max="2584" width="25.88671875" style="372" customWidth="1"/>
    <col min="2585" max="2585" width="12.44140625" style="372" bestFit="1" customWidth="1"/>
    <col min="2586" max="2586" width="11.6640625" style="372" bestFit="1" customWidth="1"/>
    <col min="2587" max="2822" width="11.44140625" style="372"/>
    <col min="2823" max="2823" width="30.44140625" style="372" customWidth="1"/>
    <col min="2824" max="2824" width="20.88671875" style="372" customWidth="1"/>
    <col min="2825" max="2825" width="16.6640625" style="372" customWidth="1"/>
    <col min="2826" max="2826" width="16.33203125" style="372" customWidth="1"/>
    <col min="2827" max="2827" width="15.33203125" style="372" customWidth="1"/>
    <col min="2828" max="2828" width="16.88671875" style="372" customWidth="1"/>
    <col min="2829" max="2829" width="15" style="372" bestFit="1" customWidth="1"/>
    <col min="2830" max="2830" width="11.88671875" style="372" bestFit="1" customWidth="1"/>
    <col min="2831" max="2831" width="17.109375" style="372" customWidth="1"/>
    <col min="2832" max="2832" width="18.44140625" style="372" customWidth="1"/>
    <col min="2833" max="2833" width="13.88671875" style="372" bestFit="1" customWidth="1"/>
    <col min="2834" max="2834" width="14.88671875" style="372" customWidth="1"/>
    <col min="2835" max="2835" width="11.88671875" style="372" bestFit="1" customWidth="1"/>
    <col min="2836" max="2836" width="12.6640625" style="372" customWidth="1"/>
    <col min="2837" max="2837" width="15.44140625" style="372" customWidth="1"/>
    <col min="2838" max="2838" width="17.109375" style="372" customWidth="1"/>
    <col min="2839" max="2839" width="11.44140625" style="372" bestFit="1"/>
    <col min="2840" max="2840" width="25.88671875" style="372" customWidth="1"/>
    <col min="2841" max="2841" width="12.44140625" style="372" bestFit="1" customWidth="1"/>
    <col min="2842" max="2842" width="11.6640625" style="372" bestFit="1" customWidth="1"/>
    <col min="2843" max="3078" width="11.44140625" style="372"/>
    <col min="3079" max="3079" width="30.44140625" style="372" customWidth="1"/>
    <col min="3080" max="3080" width="20.88671875" style="372" customWidth="1"/>
    <col min="3081" max="3081" width="16.6640625" style="372" customWidth="1"/>
    <col min="3082" max="3082" width="16.33203125" style="372" customWidth="1"/>
    <col min="3083" max="3083" width="15.33203125" style="372" customWidth="1"/>
    <col min="3084" max="3084" width="16.88671875" style="372" customWidth="1"/>
    <col min="3085" max="3085" width="15" style="372" bestFit="1" customWidth="1"/>
    <col min="3086" max="3086" width="11.88671875" style="372" bestFit="1" customWidth="1"/>
    <col min="3087" max="3087" width="17.109375" style="372" customWidth="1"/>
    <col min="3088" max="3088" width="18.44140625" style="372" customWidth="1"/>
    <col min="3089" max="3089" width="13.88671875" style="372" bestFit="1" customWidth="1"/>
    <col min="3090" max="3090" width="14.88671875" style="372" customWidth="1"/>
    <col min="3091" max="3091" width="11.88671875" style="372" bestFit="1" customWidth="1"/>
    <col min="3092" max="3092" width="12.6640625" style="372" customWidth="1"/>
    <col min="3093" max="3093" width="15.44140625" style="372" customWidth="1"/>
    <col min="3094" max="3094" width="17.109375" style="372" customWidth="1"/>
    <col min="3095" max="3095" width="11.44140625" style="372" bestFit="1"/>
    <col min="3096" max="3096" width="25.88671875" style="372" customWidth="1"/>
    <col min="3097" max="3097" width="12.44140625" style="372" bestFit="1" customWidth="1"/>
    <col min="3098" max="3098" width="11.6640625" style="372" bestFit="1" customWidth="1"/>
    <col min="3099" max="3334" width="11.44140625" style="372"/>
    <col min="3335" max="3335" width="30.44140625" style="372" customWidth="1"/>
    <col min="3336" max="3336" width="20.88671875" style="372" customWidth="1"/>
    <col min="3337" max="3337" width="16.6640625" style="372" customWidth="1"/>
    <col min="3338" max="3338" width="16.33203125" style="372" customWidth="1"/>
    <col min="3339" max="3339" width="15.33203125" style="372" customWidth="1"/>
    <col min="3340" max="3340" width="16.88671875" style="372" customWidth="1"/>
    <col min="3341" max="3341" width="15" style="372" bestFit="1" customWidth="1"/>
    <col min="3342" max="3342" width="11.88671875" style="372" bestFit="1" customWidth="1"/>
    <col min="3343" max="3343" width="17.109375" style="372" customWidth="1"/>
    <col min="3344" max="3344" width="18.44140625" style="372" customWidth="1"/>
    <col min="3345" max="3345" width="13.88671875" style="372" bestFit="1" customWidth="1"/>
    <col min="3346" max="3346" width="14.88671875" style="372" customWidth="1"/>
    <col min="3347" max="3347" width="11.88671875" style="372" bestFit="1" customWidth="1"/>
    <col min="3348" max="3348" width="12.6640625" style="372" customWidth="1"/>
    <col min="3349" max="3349" width="15.44140625" style="372" customWidth="1"/>
    <col min="3350" max="3350" width="17.109375" style="372" customWidth="1"/>
    <col min="3351" max="3351" width="11.44140625" style="372" bestFit="1"/>
    <col min="3352" max="3352" width="25.88671875" style="372" customWidth="1"/>
    <col min="3353" max="3353" width="12.44140625" style="372" bestFit="1" customWidth="1"/>
    <col min="3354" max="3354" width="11.6640625" style="372" bestFit="1" customWidth="1"/>
    <col min="3355" max="3590" width="11.44140625" style="372"/>
    <col min="3591" max="3591" width="30.44140625" style="372" customWidth="1"/>
    <col min="3592" max="3592" width="20.88671875" style="372" customWidth="1"/>
    <col min="3593" max="3593" width="16.6640625" style="372" customWidth="1"/>
    <col min="3594" max="3594" width="16.33203125" style="372" customWidth="1"/>
    <col min="3595" max="3595" width="15.33203125" style="372" customWidth="1"/>
    <col min="3596" max="3596" width="16.88671875" style="372" customWidth="1"/>
    <col min="3597" max="3597" width="15" style="372" bestFit="1" customWidth="1"/>
    <col min="3598" max="3598" width="11.88671875" style="372" bestFit="1" customWidth="1"/>
    <col min="3599" max="3599" width="17.109375" style="372" customWidth="1"/>
    <col min="3600" max="3600" width="18.44140625" style="372" customWidth="1"/>
    <col min="3601" max="3601" width="13.88671875" style="372" bestFit="1" customWidth="1"/>
    <col min="3602" max="3602" width="14.88671875" style="372" customWidth="1"/>
    <col min="3603" max="3603" width="11.88671875" style="372" bestFit="1" customWidth="1"/>
    <col min="3604" max="3604" width="12.6640625" style="372" customWidth="1"/>
    <col min="3605" max="3605" width="15.44140625" style="372" customWidth="1"/>
    <col min="3606" max="3606" width="17.109375" style="372" customWidth="1"/>
    <col min="3607" max="3607" width="11.44140625" style="372" bestFit="1"/>
    <col min="3608" max="3608" width="25.88671875" style="372" customWidth="1"/>
    <col min="3609" max="3609" width="12.44140625" style="372" bestFit="1" customWidth="1"/>
    <col min="3610" max="3610" width="11.6640625" style="372" bestFit="1" customWidth="1"/>
    <col min="3611" max="3846" width="11.44140625" style="372"/>
    <col min="3847" max="3847" width="30.44140625" style="372" customWidth="1"/>
    <col min="3848" max="3848" width="20.88671875" style="372" customWidth="1"/>
    <col min="3849" max="3849" width="16.6640625" style="372" customWidth="1"/>
    <col min="3850" max="3850" width="16.33203125" style="372" customWidth="1"/>
    <col min="3851" max="3851" width="15.33203125" style="372" customWidth="1"/>
    <col min="3852" max="3852" width="16.88671875" style="372" customWidth="1"/>
    <col min="3853" max="3853" width="15" style="372" bestFit="1" customWidth="1"/>
    <col min="3854" max="3854" width="11.88671875" style="372" bestFit="1" customWidth="1"/>
    <col min="3855" max="3855" width="17.109375" style="372" customWidth="1"/>
    <col min="3856" max="3856" width="18.44140625" style="372" customWidth="1"/>
    <col min="3857" max="3857" width="13.88671875" style="372" bestFit="1" customWidth="1"/>
    <col min="3858" max="3858" width="14.88671875" style="372" customWidth="1"/>
    <col min="3859" max="3859" width="11.88671875" style="372" bestFit="1" customWidth="1"/>
    <col min="3860" max="3860" width="12.6640625" style="372" customWidth="1"/>
    <col min="3861" max="3861" width="15.44140625" style="372" customWidth="1"/>
    <col min="3862" max="3862" width="17.109375" style="372" customWidth="1"/>
    <col min="3863" max="3863" width="11.44140625" style="372" bestFit="1"/>
    <col min="3864" max="3864" width="25.88671875" style="372" customWidth="1"/>
    <col min="3865" max="3865" width="12.44140625" style="372" bestFit="1" customWidth="1"/>
    <col min="3866" max="3866" width="11.6640625" style="372" bestFit="1" customWidth="1"/>
    <col min="3867" max="4102" width="11.44140625" style="372"/>
    <col min="4103" max="4103" width="30.44140625" style="372" customWidth="1"/>
    <col min="4104" max="4104" width="20.88671875" style="372" customWidth="1"/>
    <col min="4105" max="4105" width="16.6640625" style="372" customWidth="1"/>
    <col min="4106" max="4106" width="16.33203125" style="372" customWidth="1"/>
    <col min="4107" max="4107" width="15.33203125" style="372" customWidth="1"/>
    <col min="4108" max="4108" width="16.88671875" style="372" customWidth="1"/>
    <col min="4109" max="4109" width="15" style="372" bestFit="1" customWidth="1"/>
    <col min="4110" max="4110" width="11.88671875" style="372" bestFit="1" customWidth="1"/>
    <col min="4111" max="4111" width="17.109375" style="372" customWidth="1"/>
    <col min="4112" max="4112" width="18.44140625" style="372" customWidth="1"/>
    <col min="4113" max="4113" width="13.88671875" style="372" bestFit="1" customWidth="1"/>
    <col min="4114" max="4114" width="14.88671875" style="372" customWidth="1"/>
    <col min="4115" max="4115" width="11.88671875" style="372" bestFit="1" customWidth="1"/>
    <col min="4116" max="4116" width="12.6640625" style="372" customWidth="1"/>
    <col min="4117" max="4117" width="15.44140625" style="372" customWidth="1"/>
    <col min="4118" max="4118" width="17.109375" style="372" customWidth="1"/>
    <col min="4119" max="4119" width="11.44140625" style="372" bestFit="1"/>
    <col min="4120" max="4120" width="25.88671875" style="372" customWidth="1"/>
    <col min="4121" max="4121" width="12.44140625" style="372" bestFit="1" customWidth="1"/>
    <col min="4122" max="4122" width="11.6640625" style="372" bestFit="1" customWidth="1"/>
    <col min="4123" max="4358" width="11.44140625" style="372"/>
    <col min="4359" max="4359" width="30.44140625" style="372" customWidth="1"/>
    <col min="4360" max="4360" width="20.88671875" style="372" customWidth="1"/>
    <col min="4361" max="4361" width="16.6640625" style="372" customWidth="1"/>
    <col min="4362" max="4362" width="16.33203125" style="372" customWidth="1"/>
    <col min="4363" max="4363" width="15.33203125" style="372" customWidth="1"/>
    <col min="4364" max="4364" width="16.88671875" style="372" customWidth="1"/>
    <col min="4365" max="4365" width="15" style="372" bestFit="1" customWidth="1"/>
    <col min="4366" max="4366" width="11.88671875" style="372" bestFit="1" customWidth="1"/>
    <col min="4367" max="4367" width="17.109375" style="372" customWidth="1"/>
    <col min="4368" max="4368" width="18.44140625" style="372" customWidth="1"/>
    <col min="4369" max="4369" width="13.88671875" style="372" bestFit="1" customWidth="1"/>
    <col min="4370" max="4370" width="14.88671875" style="372" customWidth="1"/>
    <col min="4371" max="4371" width="11.88671875" style="372" bestFit="1" customWidth="1"/>
    <col min="4372" max="4372" width="12.6640625" style="372" customWidth="1"/>
    <col min="4373" max="4373" width="15.44140625" style="372" customWidth="1"/>
    <col min="4374" max="4374" width="17.109375" style="372" customWidth="1"/>
    <col min="4375" max="4375" width="11.44140625" style="372" bestFit="1"/>
    <col min="4376" max="4376" width="25.88671875" style="372" customWidth="1"/>
    <col min="4377" max="4377" width="12.44140625" style="372" bestFit="1" customWidth="1"/>
    <col min="4378" max="4378" width="11.6640625" style="372" bestFit="1" customWidth="1"/>
    <col min="4379" max="4614" width="11.44140625" style="372"/>
    <col min="4615" max="4615" width="30.44140625" style="372" customWidth="1"/>
    <col min="4616" max="4616" width="20.88671875" style="372" customWidth="1"/>
    <col min="4617" max="4617" width="16.6640625" style="372" customWidth="1"/>
    <col min="4618" max="4618" width="16.33203125" style="372" customWidth="1"/>
    <col min="4619" max="4619" width="15.33203125" style="372" customWidth="1"/>
    <col min="4620" max="4620" width="16.88671875" style="372" customWidth="1"/>
    <col min="4621" max="4621" width="15" style="372" bestFit="1" customWidth="1"/>
    <col min="4622" max="4622" width="11.88671875" style="372" bestFit="1" customWidth="1"/>
    <col min="4623" max="4623" width="17.109375" style="372" customWidth="1"/>
    <col min="4624" max="4624" width="18.44140625" style="372" customWidth="1"/>
    <col min="4625" max="4625" width="13.88671875" style="372" bestFit="1" customWidth="1"/>
    <col min="4626" max="4626" width="14.88671875" style="372" customWidth="1"/>
    <col min="4627" max="4627" width="11.88671875" style="372" bestFit="1" customWidth="1"/>
    <col min="4628" max="4628" width="12.6640625" style="372" customWidth="1"/>
    <col min="4629" max="4629" width="15.44140625" style="372" customWidth="1"/>
    <col min="4630" max="4630" width="17.109375" style="372" customWidth="1"/>
    <col min="4631" max="4631" width="11.44140625" style="372" bestFit="1"/>
    <col min="4632" max="4632" width="25.88671875" style="372" customWidth="1"/>
    <col min="4633" max="4633" width="12.44140625" style="372" bestFit="1" customWidth="1"/>
    <col min="4634" max="4634" width="11.6640625" style="372" bestFit="1" customWidth="1"/>
    <col min="4635" max="4870" width="11.44140625" style="372"/>
    <col min="4871" max="4871" width="30.44140625" style="372" customWidth="1"/>
    <col min="4872" max="4872" width="20.88671875" style="372" customWidth="1"/>
    <col min="4873" max="4873" width="16.6640625" style="372" customWidth="1"/>
    <col min="4874" max="4874" width="16.33203125" style="372" customWidth="1"/>
    <col min="4875" max="4875" width="15.33203125" style="372" customWidth="1"/>
    <col min="4876" max="4876" width="16.88671875" style="372" customWidth="1"/>
    <col min="4877" max="4877" width="15" style="372" bestFit="1" customWidth="1"/>
    <col min="4878" max="4878" width="11.88671875" style="372" bestFit="1" customWidth="1"/>
    <col min="4879" max="4879" width="17.109375" style="372" customWidth="1"/>
    <col min="4880" max="4880" width="18.44140625" style="372" customWidth="1"/>
    <col min="4881" max="4881" width="13.88671875" style="372" bestFit="1" customWidth="1"/>
    <col min="4882" max="4882" width="14.88671875" style="372" customWidth="1"/>
    <col min="4883" max="4883" width="11.88671875" style="372" bestFit="1" customWidth="1"/>
    <col min="4884" max="4884" width="12.6640625" style="372" customWidth="1"/>
    <col min="4885" max="4885" width="15.44140625" style="372" customWidth="1"/>
    <col min="4886" max="4886" width="17.109375" style="372" customWidth="1"/>
    <col min="4887" max="4887" width="11.44140625" style="372" bestFit="1"/>
    <col min="4888" max="4888" width="25.88671875" style="372" customWidth="1"/>
    <col min="4889" max="4889" width="12.44140625" style="372" bestFit="1" customWidth="1"/>
    <col min="4890" max="4890" width="11.6640625" style="372" bestFit="1" customWidth="1"/>
    <col min="4891" max="5126" width="11.44140625" style="372"/>
    <col min="5127" max="5127" width="30.44140625" style="372" customWidth="1"/>
    <col min="5128" max="5128" width="20.88671875" style="372" customWidth="1"/>
    <col min="5129" max="5129" width="16.6640625" style="372" customWidth="1"/>
    <col min="5130" max="5130" width="16.33203125" style="372" customWidth="1"/>
    <col min="5131" max="5131" width="15.33203125" style="372" customWidth="1"/>
    <col min="5132" max="5132" width="16.88671875" style="372" customWidth="1"/>
    <col min="5133" max="5133" width="15" style="372" bestFit="1" customWidth="1"/>
    <col min="5134" max="5134" width="11.88671875" style="372" bestFit="1" customWidth="1"/>
    <col min="5135" max="5135" width="17.109375" style="372" customWidth="1"/>
    <col min="5136" max="5136" width="18.44140625" style="372" customWidth="1"/>
    <col min="5137" max="5137" width="13.88671875" style="372" bestFit="1" customWidth="1"/>
    <col min="5138" max="5138" width="14.88671875" style="372" customWidth="1"/>
    <col min="5139" max="5139" width="11.88671875" style="372" bestFit="1" customWidth="1"/>
    <col min="5140" max="5140" width="12.6640625" style="372" customWidth="1"/>
    <col min="5141" max="5141" width="15.44140625" style="372" customWidth="1"/>
    <col min="5142" max="5142" width="17.109375" style="372" customWidth="1"/>
    <col min="5143" max="5143" width="11.44140625" style="372" bestFit="1"/>
    <col min="5144" max="5144" width="25.88671875" style="372" customWidth="1"/>
    <col min="5145" max="5145" width="12.44140625" style="372" bestFit="1" customWidth="1"/>
    <col min="5146" max="5146" width="11.6640625" style="372" bestFit="1" customWidth="1"/>
    <col min="5147" max="5382" width="11.44140625" style="372"/>
    <col min="5383" max="5383" width="30.44140625" style="372" customWidth="1"/>
    <col min="5384" max="5384" width="20.88671875" style="372" customWidth="1"/>
    <col min="5385" max="5385" width="16.6640625" style="372" customWidth="1"/>
    <col min="5386" max="5386" width="16.33203125" style="372" customWidth="1"/>
    <col min="5387" max="5387" width="15.33203125" style="372" customWidth="1"/>
    <col min="5388" max="5388" width="16.88671875" style="372" customWidth="1"/>
    <col min="5389" max="5389" width="15" style="372" bestFit="1" customWidth="1"/>
    <col min="5390" max="5390" width="11.88671875" style="372" bestFit="1" customWidth="1"/>
    <col min="5391" max="5391" width="17.109375" style="372" customWidth="1"/>
    <col min="5392" max="5392" width="18.44140625" style="372" customWidth="1"/>
    <col min="5393" max="5393" width="13.88671875" style="372" bestFit="1" customWidth="1"/>
    <col min="5394" max="5394" width="14.88671875" style="372" customWidth="1"/>
    <col min="5395" max="5395" width="11.88671875" style="372" bestFit="1" customWidth="1"/>
    <col min="5396" max="5396" width="12.6640625" style="372" customWidth="1"/>
    <col min="5397" max="5397" width="15.44140625" style="372" customWidth="1"/>
    <col min="5398" max="5398" width="17.109375" style="372" customWidth="1"/>
    <col min="5399" max="5399" width="11.44140625" style="372" bestFit="1"/>
    <col min="5400" max="5400" width="25.88671875" style="372" customWidth="1"/>
    <col min="5401" max="5401" width="12.44140625" style="372" bestFit="1" customWidth="1"/>
    <col min="5402" max="5402" width="11.6640625" style="372" bestFit="1" customWidth="1"/>
    <col min="5403" max="5638" width="11.44140625" style="372"/>
    <col min="5639" max="5639" width="30.44140625" style="372" customWidth="1"/>
    <col min="5640" max="5640" width="20.88671875" style="372" customWidth="1"/>
    <col min="5641" max="5641" width="16.6640625" style="372" customWidth="1"/>
    <col min="5642" max="5642" width="16.33203125" style="372" customWidth="1"/>
    <col min="5643" max="5643" width="15.33203125" style="372" customWidth="1"/>
    <col min="5644" max="5644" width="16.88671875" style="372" customWidth="1"/>
    <col min="5645" max="5645" width="15" style="372" bestFit="1" customWidth="1"/>
    <col min="5646" max="5646" width="11.88671875" style="372" bestFit="1" customWidth="1"/>
    <col min="5647" max="5647" width="17.109375" style="372" customWidth="1"/>
    <col min="5648" max="5648" width="18.44140625" style="372" customWidth="1"/>
    <col min="5649" max="5649" width="13.88671875" style="372" bestFit="1" customWidth="1"/>
    <col min="5650" max="5650" width="14.88671875" style="372" customWidth="1"/>
    <col min="5651" max="5651" width="11.88671875" style="372" bestFit="1" customWidth="1"/>
    <col min="5652" max="5652" width="12.6640625" style="372" customWidth="1"/>
    <col min="5653" max="5653" width="15.44140625" style="372" customWidth="1"/>
    <col min="5654" max="5654" width="17.109375" style="372" customWidth="1"/>
    <col min="5655" max="5655" width="11.44140625" style="372" bestFit="1"/>
    <col min="5656" max="5656" width="25.88671875" style="372" customWidth="1"/>
    <col min="5657" max="5657" width="12.44140625" style="372" bestFit="1" customWidth="1"/>
    <col min="5658" max="5658" width="11.6640625" style="372" bestFit="1" customWidth="1"/>
    <col min="5659" max="5894" width="11.44140625" style="372"/>
    <col min="5895" max="5895" width="30.44140625" style="372" customWidth="1"/>
    <col min="5896" max="5896" width="20.88671875" style="372" customWidth="1"/>
    <col min="5897" max="5897" width="16.6640625" style="372" customWidth="1"/>
    <col min="5898" max="5898" width="16.33203125" style="372" customWidth="1"/>
    <col min="5899" max="5899" width="15.33203125" style="372" customWidth="1"/>
    <col min="5900" max="5900" width="16.88671875" style="372" customWidth="1"/>
    <col min="5901" max="5901" width="15" style="372" bestFit="1" customWidth="1"/>
    <col min="5902" max="5902" width="11.88671875" style="372" bestFit="1" customWidth="1"/>
    <col min="5903" max="5903" width="17.109375" style="372" customWidth="1"/>
    <col min="5904" max="5904" width="18.44140625" style="372" customWidth="1"/>
    <col min="5905" max="5905" width="13.88671875" style="372" bestFit="1" customWidth="1"/>
    <col min="5906" max="5906" width="14.88671875" style="372" customWidth="1"/>
    <col min="5907" max="5907" width="11.88671875" style="372" bestFit="1" customWidth="1"/>
    <col min="5908" max="5908" width="12.6640625" style="372" customWidth="1"/>
    <col min="5909" max="5909" width="15.44140625" style="372" customWidth="1"/>
    <col min="5910" max="5910" width="17.109375" style="372" customWidth="1"/>
    <col min="5911" max="5911" width="11.44140625" style="372" bestFit="1"/>
    <col min="5912" max="5912" width="25.88671875" style="372" customWidth="1"/>
    <col min="5913" max="5913" width="12.44140625" style="372" bestFit="1" customWidth="1"/>
    <col min="5914" max="5914" width="11.6640625" style="372" bestFit="1" customWidth="1"/>
    <col min="5915" max="6150" width="11.44140625" style="372"/>
    <col min="6151" max="6151" width="30.44140625" style="372" customWidth="1"/>
    <col min="6152" max="6152" width="20.88671875" style="372" customWidth="1"/>
    <col min="6153" max="6153" width="16.6640625" style="372" customWidth="1"/>
    <col min="6154" max="6154" width="16.33203125" style="372" customWidth="1"/>
    <col min="6155" max="6155" width="15.33203125" style="372" customWidth="1"/>
    <col min="6156" max="6156" width="16.88671875" style="372" customWidth="1"/>
    <col min="6157" max="6157" width="15" style="372" bestFit="1" customWidth="1"/>
    <col min="6158" max="6158" width="11.88671875" style="372" bestFit="1" customWidth="1"/>
    <col min="6159" max="6159" width="17.109375" style="372" customWidth="1"/>
    <col min="6160" max="6160" width="18.44140625" style="372" customWidth="1"/>
    <col min="6161" max="6161" width="13.88671875" style="372" bestFit="1" customWidth="1"/>
    <col min="6162" max="6162" width="14.88671875" style="372" customWidth="1"/>
    <col min="6163" max="6163" width="11.88671875" style="372" bestFit="1" customWidth="1"/>
    <col min="6164" max="6164" width="12.6640625" style="372" customWidth="1"/>
    <col min="6165" max="6165" width="15.44140625" style="372" customWidth="1"/>
    <col min="6166" max="6166" width="17.109375" style="372" customWidth="1"/>
    <col min="6167" max="6167" width="11.44140625" style="372" bestFit="1"/>
    <col min="6168" max="6168" width="25.88671875" style="372" customWidth="1"/>
    <col min="6169" max="6169" width="12.44140625" style="372" bestFit="1" customWidth="1"/>
    <col min="6170" max="6170" width="11.6640625" style="372" bestFit="1" customWidth="1"/>
    <col min="6171" max="6406" width="11.44140625" style="372"/>
    <col min="6407" max="6407" width="30.44140625" style="372" customWidth="1"/>
    <col min="6408" max="6408" width="20.88671875" style="372" customWidth="1"/>
    <col min="6409" max="6409" width="16.6640625" style="372" customWidth="1"/>
    <col min="6410" max="6410" width="16.33203125" style="372" customWidth="1"/>
    <col min="6411" max="6411" width="15.33203125" style="372" customWidth="1"/>
    <col min="6412" max="6412" width="16.88671875" style="372" customWidth="1"/>
    <col min="6413" max="6413" width="15" style="372" bestFit="1" customWidth="1"/>
    <col min="6414" max="6414" width="11.88671875" style="372" bestFit="1" customWidth="1"/>
    <col min="6415" max="6415" width="17.109375" style="372" customWidth="1"/>
    <col min="6416" max="6416" width="18.44140625" style="372" customWidth="1"/>
    <col min="6417" max="6417" width="13.88671875" style="372" bestFit="1" customWidth="1"/>
    <col min="6418" max="6418" width="14.88671875" style="372" customWidth="1"/>
    <col min="6419" max="6419" width="11.88671875" style="372" bestFit="1" customWidth="1"/>
    <col min="6420" max="6420" width="12.6640625" style="372" customWidth="1"/>
    <col min="6421" max="6421" width="15.44140625" style="372" customWidth="1"/>
    <col min="6422" max="6422" width="17.109375" style="372" customWidth="1"/>
    <col min="6423" max="6423" width="11.44140625" style="372" bestFit="1"/>
    <col min="6424" max="6424" width="25.88671875" style="372" customWidth="1"/>
    <col min="6425" max="6425" width="12.44140625" style="372" bestFit="1" customWidth="1"/>
    <col min="6426" max="6426" width="11.6640625" style="372" bestFit="1" customWidth="1"/>
    <col min="6427" max="6662" width="11.44140625" style="372"/>
    <col min="6663" max="6663" width="30.44140625" style="372" customWidth="1"/>
    <col min="6664" max="6664" width="20.88671875" style="372" customWidth="1"/>
    <col min="6665" max="6665" width="16.6640625" style="372" customWidth="1"/>
    <col min="6666" max="6666" width="16.33203125" style="372" customWidth="1"/>
    <col min="6667" max="6667" width="15.33203125" style="372" customWidth="1"/>
    <col min="6668" max="6668" width="16.88671875" style="372" customWidth="1"/>
    <col min="6669" max="6669" width="15" style="372" bestFit="1" customWidth="1"/>
    <col min="6670" max="6670" width="11.88671875" style="372" bestFit="1" customWidth="1"/>
    <col min="6671" max="6671" width="17.109375" style="372" customWidth="1"/>
    <col min="6672" max="6672" width="18.44140625" style="372" customWidth="1"/>
    <col min="6673" max="6673" width="13.88671875" style="372" bestFit="1" customWidth="1"/>
    <col min="6674" max="6674" width="14.88671875" style="372" customWidth="1"/>
    <col min="6675" max="6675" width="11.88671875" style="372" bestFit="1" customWidth="1"/>
    <col min="6676" max="6676" width="12.6640625" style="372" customWidth="1"/>
    <col min="6677" max="6677" width="15.44140625" style="372" customWidth="1"/>
    <col min="6678" max="6678" width="17.109375" style="372" customWidth="1"/>
    <col min="6679" max="6679" width="11.44140625" style="372" bestFit="1"/>
    <col min="6680" max="6680" width="25.88671875" style="372" customWidth="1"/>
    <col min="6681" max="6681" width="12.44140625" style="372" bestFit="1" customWidth="1"/>
    <col min="6682" max="6682" width="11.6640625" style="372" bestFit="1" customWidth="1"/>
    <col min="6683" max="6918" width="11.44140625" style="372"/>
    <col min="6919" max="6919" width="30.44140625" style="372" customWidth="1"/>
    <col min="6920" max="6920" width="20.88671875" style="372" customWidth="1"/>
    <col min="6921" max="6921" width="16.6640625" style="372" customWidth="1"/>
    <col min="6922" max="6922" width="16.33203125" style="372" customWidth="1"/>
    <col min="6923" max="6923" width="15.33203125" style="372" customWidth="1"/>
    <col min="6924" max="6924" width="16.88671875" style="372" customWidth="1"/>
    <col min="6925" max="6925" width="15" style="372" bestFit="1" customWidth="1"/>
    <col min="6926" max="6926" width="11.88671875" style="372" bestFit="1" customWidth="1"/>
    <col min="6927" max="6927" width="17.109375" style="372" customWidth="1"/>
    <col min="6928" max="6928" width="18.44140625" style="372" customWidth="1"/>
    <col min="6929" max="6929" width="13.88671875" style="372" bestFit="1" customWidth="1"/>
    <col min="6930" max="6930" width="14.88671875" style="372" customWidth="1"/>
    <col min="6931" max="6931" width="11.88671875" style="372" bestFit="1" customWidth="1"/>
    <col min="6932" max="6932" width="12.6640625" style="372" customWidth="1"/>
    <col min="6933" max="6933" width="15.44140625" style="372" customWidth="1"/>
    <col min="6934" max="6934" width="17.109375" style="372" customWidth="1"/>
    <col min="6935" max="6935" width="11.44140625" style="372" bestFit="1"/>
    <col min="6936" max="6936" width="25.88671875" style="372" customWidth="1"/>
    <col min="6937" max="6937" width="12.44140625" style="372" bestFit="1" customWidth="1"/>
    <col min="6938" max="6938" width="11.6640625" style="372" bestFit="1" customWidth="1"/>
    <col min="6939" max="7174" width="11.44140625" style="372"/>
    <col min="7175" max="7175" width="30.44140625" style="372" customWidth="1"/>
    <col min="7176" max="7176" width="20.88671875" style="372" customWidth="1"/>
    <col min="7177" max="7177" width="16.6640625" style="372" customWidth="1"/>
    <col min="7178" max="7178" width="16.33203125" style="372" customWidth="1"/>
    <col min="7179" max="7179" width="15.33203125" style="372" customWidth="1"/>
    <col min="7180" max="7180" width="16.88671875" style="372" customWidth="1"/>
    <col min="7181" max="7181" width="15" style="372" bestFit="1" customWidth="1"/>
    <col min="7182" max="7182" width="11.88671875" style="372" bestFit="1" customWidth="1"/>
    <col min="7183" max="7183" width="17.109375" style="372" customWidth="1"/>
    <col min="7184" max="7184" width="18.44140625" style="372" customWidth="1"/>
    <col min="7185" max="7185" width="13.88671875" style="372" bestFit="1" customWidth="1"/>
    <col min="7186" max="7186" width="14.88671875" style="372" customWidth="1"/>
    <col min="7187" max="7187" width="11.88671875" style="372" bestFit="1" customWidth="1"/>
    <col min="7188" max="7188" width="12.6640625" style="372" customWidth="1"/>
    <col min="7189" max="7189" width="15.44140625" style="372" customWidth="1"/>
    <col min="7190" max="7190" width="17.109375" style="372" customWidth="1"/>
    <col min="7191" max="7191" width="11.44140625" style="372" bestFit="1"/>
    <col min="7192" max="7192" width="25.88671875" style="372" customWidth="1"/>
    <col min="7193" max="7193" width="12.44140625" style="372" bestFit="1" customWidth="1"/>
    <col min="7194" max="7194" width="11.6640625" style="372" bestFit="1" customWidth="1"/>
    <col min="7195" max="7430" width="11.44140625" style="372"/>
    <col min="7431" max="7431" width="30.44140625" style="372" customWidth="1"/>
    <col min="7432" max="7432" width="20.88671875" style="372" customWidth="1"/>
    <col min="7433" max="7433" width="16.6640625" style="372" customWidth="1"/>
    <col min="7434" max="7434" width="16.33203125" style="372" customWidth="1"/>
    <col min="7435" max="7435" width="15.33203125" style="372" customWidth="1"/>
    <col min="7436" max="7436" width="16.88671875" style="372" customWidth="1"/>
    <col min="7437" max="7437" width="15" style="372" bestFit="1" customWidth="1"/>
    <col min="7438" max="7438" width="11.88671875" style="372" bestFit="1" customWidth="1"/>
    <col min="7439" max="7439" width="17.109375" style="372" customWidth="1"/>
    <col min="7440" max="7440" width="18.44140625" style="372" customWidth="1"/>
    <col min="7441" max="7441" width="13.88671875" style="372" bestFit="1" customWidth="1"/>
    <col min="7442" max="7442" width="14.88671875" style="372" customWidth="1"/>
    <col min="7443" max="7443" width="11.88671875" style="372" bestFit="1" customWidth="1"/>
    <col min="7444" max="7444" width="12.6640625" style="372" customWidth="1"/>
    <col min="7445" max="7445" width="15.44140625" style="372" customWidth="1"/>
    <col min="7446" max="7446" width="17.109375" style="372" customWidth="1"/>
    <col min="7447" max="7447" width="11.44140625" style="372" bestFit="1"/>
    <col min="7448" max="7448" width="25.88671875" style="372" customWidth="1"/>
    <col min="7449" max="7449" width="12.44140625" style="372" bestFit="1" customWidth="1"/>
    <col min="7450" max="7450" width="11.6640625" style="372" bestFit="1" customWidth="1"/>
    <col min="7451" max="7686" width="11.44140625" style="372"/>
    <col min="7687" max="7687" width="30.44140625" style="372" customWidth="1"/>
    <col min="7688" max="7688" width="20.88671875" style="372" customWidth="1"/>
    <col min="7689" max="7689" width="16.6640625" style="372" customWidth="1"/>
    <col min="7690" max="7690" width="16.33203125" style="372" customWidth="1"/>
    <col min="7691" max="7691" width="15.33203125" style="372" customWidth="1"/>
    <col min="7692" max="7692" width="16.88671875" style="372" customWidth="1"/>
    <col min="7693" max="7693" width="15" style="372" bestFit="1" customWidth="1"/>
    <col min="7694" max="7694" width="11.88671875" style="372" bestFit="1" customWidth="1"/>
    <col min="7695" max="7695" width="17.109375" style="372" customWidth="1"/>
    <col min="7696" max="7696" width="18.44140625" style="372" customWidth="1"/>
    <col min="7697" max="7697" width="13.88671875" style="372" bestFit="1" customWidth="1"/>
    <col min="7698" max="7698" width="14.88671875" style="372" customWidth="1"/>
    <col min="7699" max="7699" width="11.88671875" style="372" bestFit="1" customWidth="1"/>
    <col min="7700" max="7700" width="12.6640625" style="372" customWidth="1"/>
    <col min="7701" max="7701" width="15.44140625" style="372" customWidth="1"/>
    <col min="7702" max="7702" width="17.109375" style="372" customWidth="1"/>
    <col min="7703" max="7703" width="11.44140625" style="372" bestFit="1"/>
    <col min="7704" max="7704" width="25.88671875" style="372" customWidth="1"/>
    <col min="7705" max="7705" width="12.44140625" style="372" bestFit="1" customWidth="1"/>
    <col min="7706" max="7706" width="11.6640625" style="372" bestFit="1" customWidth="1"/>
    <col min="7707" max="7942" width="11.44140625" style="372"/>
    <col min="7943" max="7943" width="30.44140625" style="372" customWidth="1"/>
    <col min="7944" max="7944" width="20.88671875" style="372" customWidth="1"/>
    <col min="7945" max="7945" width="16.6640625" style="372" customWidth="1"/>
    <col min="7946" max="7946" width="16.33203125" style="372" customWidth="1"/>
    <col min="7947" max="7947" width="15.33203125" style="372" customWidth="1"/>
    <col min="7948" max="7948" width="16.88671875" style="372" customWidth="1"/>
    <col min="7949" max="7949" width="15" style="372" bestFit="1" customWidth="1"/>
    <col min="7950" max="7950" width="11.88671875" style="372" bestFit="1" customWidth="1"/>
    <col min="7951" max="7951" width="17.109375" style="372" customWidth="1"/>
    <col min="7952" max="7952" width="18.44140625" style="372" customWidth="1"/>
    <col min="7953" max="7953" width="13.88671875" style="372" bestFit="1" customWidth="1"/>
    <col min="7954" max="7954" width="14.88671875" style="372" customWidth="1"/>
    <col min="7955" max="7955" width="11.88671875" style="372" bestFit="1" customWidth="1"/>
    <col min="7956" max="7956" width="12.6640625" style="372" customWidth="1"/>
    <col min="7957" max="7957" width="15.44140625" style="372" customWidth="1"/>
    <col min="7958" max="7958" width="17.109375" style="372" customWidth="1"/>
    <col min="7959" max="7959" width="11.44140625" style="372" bestFit="1"/>
    <col min="7960" max="7960" width="25.88671875" style="372" customWidth="1"/>
    <col min="7961" max="7961" width="12.44140625" style="372" bestFit="1" customWidth="1"/>
    <col min="7962" max="7962" width="11.6640625" style="372" bestFit="1" customWidth="1"/>
    <col min="7963" max="8198" width="11.44140625" style="372"/>
    <col min="8199" max="8199" width="30.44140625" style="372" customWidth="1"/>
    <col min="8200" max="8200" width="20.88671875" style="372" customWidth="1"/>
    <col min="8201" max="8201" width="16.6640625" style="372" customWidth="1"/>
    <col min="8202" max="8202" width="16.33203125" style="372" customWidth="1"/>
    <col min="8203" max="8203" width="15.33203125" style="372" customWidth="1"/>
    <col min="8204" max="8204" width="16.88671875" style="372" customWidth="1"/>
    <col min="8205" max="8205" width="15" style="372" bestFit="1" customWidth="1"/>
    <col min="8206" max="8206" width="11.88671875" style="372" bestFit="1" customWidth="1"/>
    <col min="8207" max="8207" width="17.109375" style="372" customWidth="1"/>
    <col min="8208" max="8208" width="18.44140625" style="372" customWidth="1"/>
    <col min="8209" max="8209" width="13.88671875" style="372" bestFit="1" customWidth="1"/>
    <col min="8210" max="8210" width="14.88671875" style="372" customWidth="1"/>
    <col min="8211" max="8211" width="11.88671875" style="372" bestFit="1" customWidth="1"/>
    <col min="8212" max="8212" width="12.6640625" style="372" customWidth="1"/>
    <col min="8213" max="8213" width="15.44140625" style="372" customWidth="1"/>
    <col min="8214" max="8214" width="17.109375" style="372" customWidth="1"/>
    <col min="8215" max="8215" width="11.44140625" style="372" bestFit="1"/>
    <col min="8216" max="8216" width="25.88671875" style="372" customWidth="1"/>
    <col min="8217" max="8217" width="12.44140625" style="372" bestFit="1" customWidth="1"/>
    <col min="8218" max="8218" width="11.6640625" style="372" bestFit="1" customWidth="1"/>
    <col min="8219" max="8454" width="11.44140625" style="372"/>
    <col min="8455" max="8455" width="30.44140625" style="372" customWidth="1"/>
    <col min="8456" max="8456" width="20.88671875" style="372" customWidth="1"/>
    <col min="8457" max="8457" width="16.6640625" style="372" customWidth="1"/>
    <col min="8458" max="8458" width="16.33203125" style="372" customWidth="1"/>
    <col min="8459" max="8459" width="15.33203125" style="372" customWidth="1"/>
    <col min="8460" max="8460" width="16.88671875" style="372" customWidth="1"/>
    <col min="8461" max="8461" width="15" style="372" bestFit="1" customWidth="1"/>
    <col min="8462" max="8462" width="11.88671875" style="372" bestFit="1" customWidth="1"/>
    <col min="8463" max="8463" width="17.109375" style="372" customWidth="1"/>
    <col min="8464" max="8464" width="18.44140625" style="372" customWidth="1"/>
    <col min="8465" max="8465" width="13.88671875" style="372" bestFit="1" customWidth="1"/>
    <col min="8466" max="8466" width="14.88671875" style="372" customWidth="1"/>
    <col min="8467" max="8467" width="11.88671875" style="372" bestFit="1" customWidth="1"/>
    <col min="8468" max="8468" width="12.6640625" style="372" customWidth="1"/>
    <col min="8469" max="8469" width="15.44140625" style="372" customWidth="1"/>
    <col min="8470" max="8470" width="17.109375" style="372" customWidth="1"/>
    <col min="8471" max="8471" width="11.44140625" style="372" bestFit="1"/>
    <col min="8472" max="8472" width="25.88671875" style="372" customWidth="1"/>
    <col min="8473" max="8473" width="12.44140625" style="372" bestFit="1" customWidth="1"/>
    <col min="8474" max="8474" width="11.6640625" style="372" bestFit="1" customWidth="1"/>
    <col min="8475" max="8710" width="11.44140625" style="372"/>
    <col min="8711" max="8711" width="30.44140625" style="372" customWidth="1"/>
    <col min="8712" max="8712" width="20.88671875" style="372" customWidth="1"/>
    <col min="8713" max="8713" width="16.6640625" style="372" customWidth="1"/>
    <col min="8714" max="8714" width="16.33203125" style="372" customWidth="1"/>
    <col min="8715" max="8715" width="15.33203125" style="372" customWidth="1"/>
    <col min="8716" max="8716" width="16.88671875" style="372" customWidth="1"/>
    <col min="8717" max="8717" width="15" style="372" bestFit="1" customWidth="1"/>
    <col min="8718" max="8718" width="11.88671875" style="372" bestFit="1" customWidth="1"/>
    <col min="8719" max="8719" width="17.109375" style="372" customWidth="1"/>
    <col min="8720" max="8720" width="18.44140625" style="372" customWidth="1"/>
    <col min="8721" max="8721" width="13.88671875" style="372" bestFit="1" customWidth="1"/>
    <col min="8722" max="8722" width="14.88671875" style="372" customWidth="1"/>
    <col min="8723" max="8723" width="11.88671875" style="372" bestFit="1" customWidth="1"/>
    <col min="8724" max="8724" width="12.6640625" style="372" customWidth="1"/>
    <col min="8725" max="8725" width="15.44140625" style="372" customWidth="1"/>
    <col min="8726" max="8726" width="17.109375" style="372" customWidth="1"/>
    <col min="8727" max="8727" width="11.44140625" style="372" bestFit="1"/>
    <col min="8728" max="8728" width="25.88671875" style="372" customWidth="1"/>
    <col min="8729" max="8729" width="12.44140625" style="372" bestFit="1" customWidth="1"/>
    <col min="8730" max="8730" width="11.6640625" style="372" bestFit="1" customWidth="1"/>
    <col min="8731" max="8966" width="11.44140625" style="372"/>
    <col min="8967" max="8967" width="30.44140625" style="372" customWidth="1"/>
    <col min="8968" max="8968" width="20.88671875" style="372" customWidth="1"/>
    <col min="8969" max="8969" width="16.6640625" style="372" customWidth="1"/>
    <col min="8970" max="8970" width="16.33203125" style="372" customWidth="1"/>
    <col min="8971" max="8971" width="15.33203125" style="372" customWidth="1"/>
    <col min="8972" max="8972" width="16.88671875" style="372" customWidth="1"/>
    <col min="8973" max="8973" width="15" style="372" bestFit="1" customWidth="1"/>
    <col min="8974" max="8974" width="11.88671875" style="372" bestFit="1" customWidth="1"/>
    <col min="8975" max="8975" width="17.109375" style="372" customWidth="1"/>
    <col min="8976" max="8976" width="18.44140625" style="372" customWidth="1"/>
    <col min="8977" max="8977" width="13.88671875" style="372" bestFit="1" customWidth="1"/>
    <col min="8978" max="8978" width="14.88671875" style="372" customWidth="1"/>
    <col min="8979" max="8979" width="11.88671875" style="372" bestFit="1" customWidth="1"/>
    <col min="8980" max="8980" width="12.6640625" style="372" customWidth="1"/>
    <col min="8981" max="8981" width="15.44140625" style="372" customWidth="1"/>
    <col min="8982" max="8982" width="17.109375" style="372" customWidth="1"/>
    <col min="8983" max="8983" width="11.44140625" style="372" bestFit="1"/>
    <col min="8984" max="8984" width="25.88671875" style="372" customWidth="1"/>
    <col min="8985" max="8985" width="12.44140625" style="372" bestFit="1" customWidth="1"/>
    <col min="8986" max="8986" width="11.6640625" style="372" bestFit="1" customWidth="1"/>
    <col min="8987" max="9222" width="11.44140625" style="372"/>
    <col min="9223" max="9223" width="30.44140625" style="372" customWidth="1"/>
    <col min="9224" max="9224" width="20.88671875" style="372" customWidth="1"/>
    <col min="9225" max="9225" width="16.6640625" style="372" customWidth="1"/>
    <col min="9226" max="9226" width="16.33203125" style="372" customWidth="1"/>
    <col min="9227" max="9227" width="15.33203125" style="372" customWidth="1"/>
    <col min="9228" max="9228" width="16.88671875" style="372" customWidth="1"/>
    <col min="9229" max="9229" width="15" style="372" bestFit="1" customWidth="1"/>
    <col min="9230" max="9230" width="11.88671875" style="372" bestFit="1" customWidth="1"/>
    <col min="9231" max="9231" width="17.109375" style="372" customWidth="1"/>
    <col min="9232" max="9232" width="18.44140625" style="372" customWidth="1"/>
    <col min="9233" max="9233" width="13.88671875" style="372" bestFit="1" customWidth="1"/>
    <col min="9234" max="9234" width="14.88671875" style="372" customWidth="1"/>
    <col min="9235" max="9235" width="11.88671875" style="372" bestFit="1" customWidth="1"/>
    <col min="9236" max="9236" width="12.6640625" style="372" customWidth="1"/>
    <col min="9237" max="9237" width="15.44140625" style="372" customWidth="1"/>
    <col min="9238" max="9238" width="17.109375" style="372" customWidth="1"/>
    <col min="9239" max="9239" width="11.44140625" style="372" bestFit="1"/>
    <col min="9240" max="9240" width="25.88671875" style="372" customWidth="1"/>
    <col min="9241" max="9241" width="12.44140625" style="372" bestFit="1" customWidth="1"/>
    <col min="9242" max="9242" width="11.6640625" style="372" bestFit="1" customWidth="1"/>
    <col min="9243" max="9478" width="11.44140625" style="372"/>
    <col min="9479" max="9479" width="30.44140625" style="372" customWidth="1"/>
    <col min="9480" max="9480" width="20.88671875" style="372" customWidth="1"/>
    <col min="9481" max="9481" width="16.6640625" style="372" customWidth="1"/>
    <col min="9482" max="9482" width="16.33203125" style="372" customWidth="1"/>
    <col min="9483" max="9483" width="15.33203125" style="372" customWidth="1"/>
    <col min="9484" max="9484" width="16.88671875" style="372" customWidth="1"/>
    <col min="9485" max="9485" width="15" style="372" bestFit="1" customWidth="1"/>
    <col min="9486" max="9486" width="11.88671875" style="372" bestFit="1" customWidth="1"/>
    <col min="9487" max="9487" width="17.109375" style="372" customWidth="1"/>
    <col min="9488" max="9488" width="18.44140625" style="372" customWidth="1"/>
    <col min="9489" max="9489" width="13.88671875" style="372" bestFit="1" customWidth="1"/>
    <col min="9490" max="9490" width="14.88671875" style="372" customWidth="1"/>
    <col min="9491" max="9491" width="11.88671875" style="372" bestFit="1" customWidth="1"/>
    <col min="9492" max="9492" width="12.6640625" style="372" customWidth="1"/>
    <col min="9493" max="9493" width="15.44140625" style="372" customWidth="1"/>
    <col min="9494" max="9494" width="17.109375" style="372" customWidth="1"/>
    <col min="9495" max="9495" width="11.44140625" style="372" bestFit="1"/>
    <col min="9496" max="9496" width="25.88671875" style="372" customWidth="1"/>
    <col min="9497" max="9497" width="12.44140625" style="372" bestFit="1" customWidth="1"/>
    <col min="9498" max="9498" width="11.6640625" style="372" bestFit="1" customWidth="1"/>
    <col min="9499" max="9734" width="11.44140625" style="372"/>
    <col min="9735" max="9735" width="30.44140625" style="372" customWidth="1"/>
    <col min="9736" max="9736" width="20.88671875" style="372" customWidth="1"/>
    <col min="9737" max="9737" width="16.6640625" style="372" customWidth="1"/>
    <col min="9738" max="9738" width="16.33203125" style="372" customWidth="1"/>
    <col min="9739" max="9739" width="15.33203125" style="372" customWidth="1"/>
    <col min="9740" max="9740" width="16.88671875" style="372" customWidth="1"/>
    <col min="9741" max="9741" width="15" style="372" bestFit="1" customWidth="1"/>
    <col min="9742" max="9742" width="11.88671875" style="372" bestFit="1" customWidth="1"/>
    <col min="9743" max="9743" width="17.109375" style="372" customWidth="1"/>
    <col min="9744" max="9744" width="18.44140625" style="372" customWidth="1"/>
    <col min="9745" max="9745" width="13.88671875" style="372" bestFit="1" customWidth="1"/>
    <col min="9746" max="9746" width="14.88671875" style="372" customWidth="1"/>
    <col min="9747" max="9747" width="11.88671875" style="372" bestFit="1" customWidth="1"/>
    <col min="9748" max="9748" width="12.6640625" style="372" customWidth="1"/>
    <col min="9749" max="9749" width="15.44140625" style="372" customWidth="1"/>
    <col min="9750" max="9750" width="17.109375" style="372" customWidth="1"/>
    <col min="9751" max="9751" width="11.44140625" style="372" bestFit="1"/>
    <col min="9752" max="9752" width="25.88671875" style="372" customWidth="1"/>
    <col min="9753" max="9753" width="12.44140625" style="372" bestFit="1" customWidth="1"/>
    <col min="9754" max="9754" width="11.6640625" style="372" bestFit="1" customWidth="1"/>
    <col min="9755" max="9990" width="11.44140625" style="372"/>
    <col min="9991" max="9991" width="30.44140625" style="372" customWidth="1"/>
    <col min="9992" max="9992" width="20.88671875" style="372" customWidth="1"/>
    <col min="9993" max="9993" width="16.6640625" style="372" customWidth="1"/>
    <col min="9994" max="9994" width="16.33203125" style="372" customWidth="1"/>
    <col min="9995" max="9995" width="15.33203125" style="372" customWidth="1"/>
    <col min="9996" max="9996" width="16.88671875" style="372" customWidth="1"/>
    <col min="9997" max="9997" width="15" style="372" bestFit="1" customWidth="1"/>
    <col min="9998" max="9998" width="11.88671875" style="372" bestFit="1" customWidth="1"/>
    <col min="9999" max="9999" width="17.109375" style="372" customWidth="1"/>
    <col min="10000" max="10000" width="18.44140625" style="372" customWidth="1"/>
    <col min="10001" max="10001" width="13.88671875" style="372" bestFit="1" customWidth="1"/>
    <col min="10002" max="10002" width="14.88671875" style="372" customWidth="1"/>
    <col min="10003" max="10003" width="11.88671875" style="372" bestFit="1" customWidth="1"/>
    <col min="10004" max="10004" width="12.6640625" style="372" customWidth="1"/>
    <col min="10005" max="10005" width="15.44140625" style="372" customWidth="1"/>
    <col min="10006" max="10006" width="17.109375" style="372" customWidth="1"/>
    <col min="10007" max="10007" width="11.44140625" style="372" bestFit="1"/>
    <col min="10008" max="10008" width="25.88671875" style="372" customWidth="1"/>
    <col min="10009" max="10009" width="12.44140625" style="372" bestFit="1" customWidth="1"/>
    <col min="10010" max="10010" width="11.6640625" style="372" bestFit="1" customWidth="1"/>
    <col min="10011" max="10246" width="11.44140625" style="372"/>
    <col min="10247" max="10247" width="30.44140625" style="372" customWidth="1"/>
    <col min="10248" max="10248" width="20.88671875" style="372" customWidth="1"/>
    <col min="10249" max="10249" width="16.6640625" style="372" customWidth="1"/>
    <col min="10250" max="10250" width="16.33203125" style="372" customWidth="1"/>
    <col min="10251" max="10251" width="15.33203125" style="372" customWidth="1"/>
    <col min="10252" max="10252" width="16.88671875" style="372" customWidth="1"/>
    <col min="10253" max="10253" width="15" style="372" bestFit="1" customWidth="1"/>
    <col min="10254" max="10254" width="11.88671875" style="372" bestFit="1" customWidth="1"/>
    <col min="10255" max="10255" width="17.109375" style="372" customWidth="1"/>
    <col min="10256" max="10256" width="18.44140625" style="372" customWidth="1"/>
    <col min="10257" max="10257" width="13.88671875" style="372" bestFit="1" customWidth="1"/>
    <col min="10258" max="10258" width="14.88671875" style="372" customWidth="1"/>
    <col min="10259" max="10259" width="11.88671875" style="372" bestFit="1" customWidth="1"/>
    <col min="10260" max="10260" width="12.6640625" style="372" customWidth="1"/>
    <col min="10261" max="10261" width="15.44140625" style="372" customWidth="1"/>
    <col min="10262" max="10262" width="17.109375" style="372" customWidth="1"/>
    <col min="10263" max="10263" width="11.44140625" style="372" bestFit="1"/>
    <col min="10264" max="10264" width="25.88671875" style="372" customWidth="1"/>
    <col min="10265" max="10265" width="12.44140625" style="372" bestFit="1" customWidth="1"/>
    <col min="10266" max="10266" width="11.6640625" style="372" bestFit="1" customWidth="1"/>
    <col min="10267" max="10502" width="11.44140625" style="372"/>
    <col min="10503" max="10503" width="30.44140625" style="372" customWidth="1"/>
    <col min="10504" max="10504" width="20.88671875" style="372" customWidth="1"/>
    <col min="10505" max="10505" width="16.6640625" style="372" customWidth="1"/>
    <col min="10506" max="10506" width="16.33203125" style="372" customWidth="1"/>
    <col min="10507" max="10507" width="15.33203125" style="372" customWidth="1"/>
    <col min="10508" max="10508" width="16.88671875" style="372" customWidth="1"/>
    <col min="10509" max="10509" width="15" style="372" bestFit="1" customWidth="1"/>
    <col min="10510" max="10510" width="11.88671875" style="372" bestFit="1" customWidth="1"/>
    <col min="10511" max="10511" width="17.109375" style="372" customWidth="1"/>
    <col min="10512" max="10512" width="18.44140625" style="372" customWidth="1"/>
    <col min="10513" max="10513" width="13.88671875" style="372" bestFit="1" customWidth="1"/>
    <col min="10514" max="10514" width="14.88671875" style="372" customWidth="1"/>
    <col min="10515" max="10515" width="11.88671875" style="372" bestFit="1" customWidth="1"/>
    <col min="10516" max="10516" width="12.6640625" style="372" customWidth="1"/>
    <col min="10517" max="10517" width="15.44140625" style="372" customWidth="1"/>
    <col min="10518" max="10518" width="17.109375" style="372" customWidth="1"/>
    <col min="10519" max="10519" width="11.44140625" style="372" bestFit="1"/>
    <col min="10520" max="10520" width="25.88671875" style="372" customWidth="1"/>
    <col min="10521" max="10521" width="12.44140625" style="372" bestFit="1" customWidth="1"/>
    <col min="10522" max="10522" width="11.6640625" style="372" bestFit="1" customWidth="1"/>
    <col min="10523" max="10758" width="11.44140625" style="372"/>
    <col min="10759" max="10759" width="30.44140625" style="372" customWidth="1"/>
    <col min="10760" max="10760" width="20.88671875" style="372" customWidth="1"/>
    <col min="10761" max="10761" width="16.6640625" style="372" customWidth="1"/>
    <col min="10762" max="10762" width="16.33203125" style="372" customWidth="1"/>
    <col min="10763" max="10763" width="15.33203125" style="372" customWidth="1"/>
    <col min="10764" max="10764" width="16.88671875" style="372" customWidth="1"/>
    <col min="10765" max="10765" width="15" style="372" bestFit="1" customWidth="1"/>
    <col min="10766" max="10766" width="11.88671875" style="372" bestFit="1" customWidth="1"/>
    <col min="10767" max="10767" width="17.109375" style="372" customWidth="1"/>
    <col min="10768" max="10768" width="18.44140625" style="372" customWidth="1"/>
    <col min="10769" max="10769" width="13.88671875" style="372" bestFit="1" customWidth="1"/>
    <col min="10770" max="10770" width="14.88671875" style="372" customWidth="1"/>
    <col min="10771" max="10771" width="11.88671875" style="372" bestFit="1" customWidth="1"/>
    <col min="10772" max="10772" width="12.6640625" style="372" customWidth="1"/>
    <col min="10773" max="10773" width="15.44140625" style="372" customWidth="1"/>
    <col min="10774" max="10774" width="17.109375" style="372" customWidth="1"/>
    <col min="10775" max="10775" width="11.44140625" style="372" bestFit="1"/>
    <col min="10776" max="10776" width="25.88671875" style="372" customWidth="1"/>
    <col min="10777" max="10777" width="12.44140625" style="372" bestFit="1" customWidth="1"/>
    <col min="10778" max="10778" width="11.6640625" style="372" bestFit="1" customWidth="1"/>
    <col min="10779" max="11014" width="11.44140625" style="372"/>
    <col min="11015" max="11015" width="30.44140625" style="372" customWidth="1"/>
    <col min="11016" max="11016" width="20.88671875" style="372" customWidth="1"/>
    <col min="11017" max="11017" width="16.6640625" style="372" customWidth="1"/>
    <col min="11018" max="11018" width="16.33203125" style="372" customWidth="1"/>
    <col min="11019" max="11019" width="15.33203125" style="372" customWidth="1"/>
    <col min="11020" max="11020" width="16.88671875" style="372" customWidth="1"/>
    <col min="11021" max="11021" width="15" style="372" bestFit="1" customWidth="1"/>
    <col min="11022" max="11022" width="11.88671875" style="372" bestFit="1" customWidth="1"/>
    <col min="11023" max="11023" width="17.109375" style="372" customWidth="1"/>
    <col min="11024" max="11024" width="18.44140625" style="372" customWidth="1"/>
    <col min="11025" max="11025" width="13.88671875" style="372" bestFit="1" customWidth="1"/>
    <col min="11026" max="11026" width="14.88671875" style="372" customWidth="1"/>
    <col min="11027" max="11027" width="11.88671875" style="372" bestFit="1" customWidth="1"/>
    <col min="11028" max="11028" width="12.6640625" style="372" customWidth="1"/>
    <col min="11029" max="11029" width="15.44140625" style="372" customWidth="1"/>
    <col min="11030" max="11030" width="17.109375" style="372" customWidth="1"/>
    <col min="11031" max="11031" width="11.44140625" style="372" bestFit="1"/>
    <col min="11032" max="11032" width="25.88671875" style="372" customWidth="1"/>
    <col min="11033" max="11033" width="12.44140625" style="372" bestFit="1" customWidth="1"/>
    <col min="11034" max="11034" width="11.6640625" style="372" bestFit="1" customWidth="1"/>
    <col min="11035" max="11270" width="11.44140625" style="372"/>
    <col min="11271" max="11271" width="30.44140625" style="372" customWidth="1"/>
    <col min="11272" max="11272" width="20.88671875" style="372" customWidth="1"/>
    <col min="11273" max="11273" width="16.6640625" style="372" customWidth="1"/>
    <col min="11274" max="11274" width="16.33203125" style="372" customWidth="1"/>
    <col min="11275" max="11275" width="15.33203125" style="372" customWidth="1"/>
    <col min="11276" max="11276" width="16.88671875" style="372" customWidth="1"/>
    <col min="11277" max="11277" width="15" style="372" bestFit="1" customWidth="1"/>
    <col min="11278" max="11278" width="11.88671875" style="372" bestFit="1" customWidth="1"/>
    <col min="11279" max="11279" width="17.109375" style="372" customWidth="1"/>
    <col min="11280" max="11280" width="18.44140625" style="372" customWidth="1"/>
    <col min="11281" max="11281" width="13.88671875" style="372" bestFit="1" customWidth="1"/>
    <col min="11282" max="11282" width="14.88671875" style="372" customWidth="1"/>
    <col min="11283" max="11283" width="11.88671875" style="372" bestFit="1" customWidth="1"/>
    <col min="11284" max="11284" width="12.6640625" style="372" customWidth="1"/>
    <col min="11285" max="11285" width="15.44140625" style="372" customWidth="1"/>
    <col min="11286" max="11286" width="17.109375" style="372" customWidth="1"/>
    <col min="11287" max="11287" width="11.44140625" style="372" bestFit="1"/>
    <col min="11288" max="11288" width="25.88671875" style="372" customWidth="1"/>
    <col min="11289" max="11289" width="12.44140625" style="372" bestFit="1" customWidth="1"/>
    <col min="11290" max="11290" width="11.6640625" style="372" bestFit="1" customWidth="1"/>
    <col min="11291" max="11526" width="11.44140625" style="372"/>
    <col min="11527" max="11527" width="30.44140625" style="372" customWidth="1"/>
    <col min="11528" max="11528" width="20.88671875" style="372" customWidth="1"/>
    <col min="11529" max="11529" width="16.6640625" style="372" customWidth="1"/>
    <col min="11530" max="11530" width="16.33203125" style="372" customWidth="1"/>
    <col min="11531" max="11531" width="15.33203125" style="372" customWidth="1"/>
    <col min="11532" max="11532" width="16.88671875" style="372" customWidth="1"/>
    <col min="11533" max="11533" width="15" style="372" bestFit="1" customWidth="1"/>
    <col min="11534" max="11534" width="11.88671875" style="372" bestFit="1" customWidth="1"/>
    <col min="11535" max="11535" width="17.109375" style="372" customWidth="1"/>
    <col min="11536" max="11536" width="18.44140625" style="372" customWidth="1"/>
    <col min="11537" max="11537" width="13.88671875" style="372" bestFit="1" customWidth="1"/>
    <col min="11538" max="11538" width="14.88671875" style="372" customWidth="1"/>
    <col min="11539" max="11539" width="11.88671875" style="372" bestFit="1" customWidth="1"/>
    <col min="11540" max="11540" width="12.6640625" style="372" customWidth="1"/>
    <col min="11541" max="11541" width="15.44140625" style="372" customWidth="1"/>
    <col min="11542" max="11542" width="17.109375" style="372" customWidth="1"/>
    <col min="11543" max="11543" width="11.44140625" style="372" bestFit="1"/>
    <col min="11544" max="11544" width="25.88671875" style="372" customWidth="1"/>
    <col min="11545" max="11545" width="12.44140625" style="372" bestFit="1" customWidth="1"/>
    <col min="11546" max="11546" width="11.6640625" style="372" bestFit="1" customWidth="1"/>
    <col min="11547" max="11782" width="11.44140625" style="372"/>
    <col min="11783" max="11783" width="30.44140625" style="372" customWidth="1"/>
    <col min="11784" max="11784" width="20.88671875" style="372" customWidth="1"/>
    <col min="11785" max="11785" width="16.6640625" style="372" customWidth="1"/>
    <col min="11786" max="11786" width="16.33203125" style="372" customWidth="1"/>
    <col min="11787" max="11787" width="15.33203125" style="372" customWidth="1"/>
    <col min="11788" max="11788" width="16.88671875" style="372" customWidth="1"/>
    <col min="11789" max="11789" width="15" style="372" bestFit="1" customWidth="1"/>
    <col min="11790" max="11790" width="11.88671875" style="372" bestFit="1" customWidth="1"/>
    <col min="11791" max="11791" width="17.109375" style="372" customWidth="1"/>
    <col min="11792" max="11792" width="18.44140625" style="372" customWidth="1"/>
    <col min="11793" max="11793" width="13.88671875" style="372" bestFit="1" customWidth="1"/>
    <col min="11794" max="11794" width="14.88671875" style="372" customWidth="1"/>
    <col min="11795" max="11795" width="11.88671875" style="372" bestFit="1" customWidth="1"/>
    <col min="11796" max="11796" width="12.6640625" style="372" customWidth="1"/>
    <col min="11797" max="11797" width="15.44140625" style="372" customWidth="1"/>
    <col min="11798" max="11798" width="17.109375" style="372" customWidth="1"/>
    <col min="11799" max="11799" width="11.44140625" style="372" bestFit="1"/>
    <col min="11800" max="11800" width="25.88671875" style="372" customWidth="1"/>
    <col min="11801" max="11801" width="12.44140625" style="372" bestFit="1" customWidth="1"/>
    <col min="11802" max="11802" width="11.6640625" style="372" bestFit="1" customWidth="1"/>
    <col min="11803" max="12038" width="11.44140625" style="372"/>
    <col min="12039" max="12039" width="30.44140625" style="372" customWidth="1"/>
    <col min="12040" max="12040" width="20.88671875" style="372" customWidth="1"/>
    <col min="12041" max="12041" width="16.6640625" style="372" customWidth="1"/>
    <col min="12042" max="12042" width="16.33203125" style="372" customWidth="1"/>
    <col min="12043" max="12043" width="15.33203125" style="372" customWidth="1"/>
    <col min="12044" max="12044" width="16.88671875" style="372" customWidth="1"/>
    <col min="12045" max="12045" width="15" style="372" bestFit="1" customWidth="1"/>
    <col min="12046" max="12046" width="11.88671875" style="372" bestFit="1" customWidth="1"/>
    <col min="12047" max="12047" width="17.109375" style="372" customWidth="1"/>
    <col min="12048" max="12048" width="18.44140625" style="372" customWidth="1"/>
    <col min="12049" max="12049" width="13.88671875" style="372" bestFit="1" customWidth="1"/>
    <col min="12050" max="12050" width="14.88671875" style="372" customWidth="1"/>
    <col min="12051" max="12051" width="11.88671875" style="372" bestFit="1" customWidth="1"/>
    <col min="12052" max="12052" width="12.6640625" style="372" customWidth="1"/>
    <col min="12053" max="12053" width="15.44140625" style="372" customWidth="1"/>
    <col min="12054" max="12054" width="17.109375" style="372" customWidth="1"/>
    <col min="12055" max="12055" width="11.44140625" style="372" bestFit="1"/>
    <col min="12056" max="12056" width="25.88671875" style="372" customWidth="1"/>
    <col min="12057" max="12057" width="12.44140625" style="372" bestFit="1" customWidth="1"/>
    <col min="12058" max="12058" width="11.6640625" style="372" bestFit="1" customWidth="1"/>
    <col min="12059" max="12294" width="11.44140625" style="372"/>
    <col min="12295" max="12295" width="30.44140625" style="372" customWidth="1"/>
    <col min="12296" max="12296" width="20.88671875" style="372" customWidth="1"/>
    <col min="12297" max="12297" width="16.6640625" style="372" customWidth="1"/>
    <col min="12298" max="12298" width="16.33203125" style="372" customWidth="1"/>
    <col min="12299" max="12299" width="15.33203125" style="372" customWidth="1"/>
    <col min="12300" max="12300" width="16.88671875" style="372" customWidth="1"/>
    <col min="12301" max="12301" width="15" style="372" bestFit="1" customWidth="1"/>
    <col min="12302" max="12302" width="11.88671875" style="372" bestFit="1" customWidth="1"/>
    <col min="12303" max="12303" width="17.109375" style="372" customWidth="1"/>
    <col min="12304" max="12304" width="18.44140625" style="372" customWidth="1"/>
    <col min="12305" max="12305" width="13.88671875" style="372" bestFit="1" customWidth="1"/>
    <col min="12306" max="12306" width="14.88671875" style="372" customWidth="1"/>
    <col min="12307" max="12307" width="11.88671875" style="372" bestFit="1" customWidth="1"/>
    <col min="12308" max="12308" width="12.6640625" style="372" customWidth="1"/>
    <col min="12309" max="12309" width="15.44140625" style="372" customWidth="1"/>
    <col min="12310" max="12310" width="17.109375" style="372" customWidth="1"/>
    <col min="12311" max="12311" width="11.44140625" style="372" bestFit="1"/>
    <col min="12312" max="12312" width="25.88671875" style="372" customWidth="1"/>
    <col min="12313" max="12313" width="12.44140625" style="372" bestFit="1" customWidth="1"/>
    <col min="12314" max="12314" width="11.6640625" style="372" bestFit="1" customWidth="1"/>
    <col min="12315" max="12550" width="11.44140625" style="372"/>
    <col min="12551" max="12551" width="30.44140625" style="372" customWidth="1"/>
    <col min="12552" max="12552" width="20.88671875" style="372" customWidth="1"/>
    <col min="12553" max="12553" width="16.6640625" style="372" customWidth="1"/>
    <col min="12554" max="12554" width="16.33203125" style="372" customWidth="1"/>
    <col min="12555" max="12555" width="15.33203125" style="372" customWidth="1"/>
    <col min="12556" max="12556" width="16.88671875" style="372" customWidth="1"/>
    <col min="12557" max="12557" width="15" style="372" bestFit="1" customWidth="1"/>
    <col min="12558" max="12558" width="11.88671875" style="372" bestFit="1" customWidth="1"/>
    <col min="12559" max="12559" width="17.109375" style="372" customWidth="1"/>
    <col min="12560" max="12560" width="18.44140625" style="372" customWidth="1"/>
    <col min="12561" max="12561" width="13.88671875" style="372" bestFit="1" customWidth="1"/>
    <col min="12562" max="12562" width="14.88671875" style="372" customWidth="1"/>
    <col min="12563" max="12563" width="11.88671875" style="372" bestFit="1" customWidth="1"/>
    <col min="12564" max="12564" width="12.6640625" style="372" customWidth="1"/>
    <col min="12565" max="12565" width="15.44140625" style="372" customWidth="1"/>
    <col min="12566" max="12566" width="17.109375" style="372" customWidth="1"/>
    <col min="12567" max="12567" width="11.44140625" style="372" bestFit="1"/>
    <col min="12568" max="12568" width="25.88671875" style="372" customWidth="1"/>
    <col min="12569" max="12569" width="12.44140625" style="372" bestFit="1" customWidth="1"/>
    <col min="12570" max="12570" width="11.6640625" style="372" bestFit="1" customWidth="1"/>
    <col min="12571" max="12806" width="11.44140625" style="372"/>
    <col min="12807" max="12807" width="30.44140625" style="372" customWidth="1"/>
    <col min="12808" max="12808" width="20.88671875" style="372" customWidth="1"/>
    <col min="12809" max="12809" width="16.6640625" style="372" customWidth="1"/>
    <col min="12810" max="12810" width="16.33203125" style="372" customWidth="1"/>
    <col min="12811" max="12811" width="15.33203125" style="372" customWidth="1"/>
    <col min="12812" max="12812" width="16.88671875" style="372" customWidth="1"/>
    <col min="12813" max="12813" width="15" style="372" bestFit="1" customWidth="1"/>
    <col min="12814" max="12814" width="11.88671875" style="372" bestFit="1" customWidth="1"/>
    <col min="12815" max="12815" width="17.109375" style="372" customWidth="1"/>
    <col min="12816" max="12816" width="18.44140625" style="372" customWidth="1"/>
    <col min="12817" max="12817" width="13.88671875" style="372" bestFit="1" customWidth="1"/>
    <col min="12818" max="12818" width="14.88671875" style="372" customWidth="1"/>
    <col min="12819" max="12819" width="11.88671875" style="372" bestFit="1" customWidth="1"/>
    <col min="12820" max="12820" width="12.6640625" style="372" customWidth="1"/>
    <col min="12821" max="12821" width="15.44140625" style="372" customWidth="1"/>
    <col min="12822" max="12822" width="17.109375" style="372" customWidth="1"/>
    <col min="12823" max="12823" width="11.44140625" style="372" bestFit="1"/>
    <col min="12824" max="12824" width="25.88671875" style="372" customWidth="1"/>
    <col min="12825" max="12825" width="12.44140625" style="372" bestFit="1" customWidth="1"/>
    <col min="12826" max="12826" width="11.6640625" style="372" bestFit="1" customWidth="1"/>
    <col min="12827" max="13062" width="11.44140625" style="372"/>
    <col min="13063" max="13063" width="30.44140625" style="372" customWidth="1"/>
    <col min="13064" max="13064" width="20.88671875" style="372" customWidth="1"/>
    <col min="13065" max="13065" width="16.6640625" style="372" customWidth="1"/>
    <col min="13066" max="13066" width="16.33203125" style="372" customWidth="1"/>
    <col min="13067" max="13067" width="15.33203125" style="372" customWidth="1"/>
    <col min="13068" max="13068" width="16.88671875" style="372" customWidth="1"/>
    <col min="13069" max="13069" width="15" style="372" bestFit="1" customWidth="1"/>
    <col min="13070" max="13070" width="11.88671875" style="372" bestFit="1" customWidth="1"/>
    <col min="13071" max="13071" width="17.109375" style="372" customWidth="1"/>
    <col min="13072" max="13072" width="18.44140625" style="372" customWidth="1"/>
    <col min="13073" max="13073" width="13.88671875" style="372" bestFit="1" customWidth="1"/>
    <col min="13074" max="13074" width="14.88671875" style="372" customWidth="1"/>
    <col min="13075" max="13075" width="11.88671875" style="372" bestFit="1" customWidth="1"/>
    <col min="13076" max="13076" width="12.6640625" style="372" customWidth="1"/>
    <col min="13077" max="13077" width="15.44140625" style="372" customWidth="1"/>
    <col min="13078" max="13078" width="17.109375" style="372" customWidth="1"/>
    <col min="13079" max="13079" width="11.44140625" style="372" bestFit="1"/>
    <col min="13080" max="13080" width="25.88671875" style="372" customWidth="1"/>
    <col min="13081" max="13081" width="12.44140625" style="372" bestFit="1" customWidth="1"/>
    <col min="13082" max="13082" width="11.6640625" style="372" bestFit="1" customWidth="1"/>
    <col min="13083" max="13318" width="11.44140625" style="372"/>
    <col min="13319" max="13319" width="30.44140625" style="372" customWidth="1"/>
    <col min="13320" max="13320" width="20.88671875" style="372" customWidth="1"/>
    <col min="13321" max="13321" width="16.6640625" style="372" customWidth="1"/>
    <col min="13322" max="13322" width="16.33203125" style="372" customWidth="1"/>
    <col min="13323" max="13323" width="15.33203125" style="372" customWidth="1"/>
    <col min="13324" max="13324" width="16.88671875" style="372" customWidth="1"/>
    <col min="13325" max="13325" width="15" style="372" bestFit="1" customWidth="1"/>
    <col min="13326" max="13326" width="11.88671875" style="372" bestFit="1" customWidth="1"/>
    <col min="13327" max="13327" width="17.109375" style="372" customWidth="1"/>
    <col min="13328" max="13328" width="18.44140625" style="372" customWidth="1"/>
    <col min="13329" max="13329" width="13.88671875" style="372" bestFit="1" customWidth="1"/>
    <col min="13330" max="13330" width="14.88671875" style="372" customWidth="1"/>
    <col min="13331" max="13331" width="11.88671875" style="372" bestFit="1" customWidth="1"/>
    <col min="13332" max="13332" width="12.6640625" style="372" customWidth="1"/>
    <col min="13333" max="13333" width="15.44140625" style="372" customWidth="1"/>
    <col min="13334" max="13334" width="17.109375" style="372" customWidth="1"/>
    <col min="13335" max="13335" width="11.44140625" style="372" bestFit="1"/>
    <col min="13336" max="13336" width="25.88671875" style="372" customWidth="1"/>
    <col min="13337" max="13337" width="12.44140625" style="372" bestFit="1" customWidth="1"/>
    <col min="13338" max="13338" width="11.6640625" style="372" bestFit="1" customWidth="1"/>
    <col min="13339" max="13574" width="11.44140625" style="372"/>
    <col min="13575" max="13575" width="30.44140625" style="372" customWidth="1"/>
    <col min="13576" max="13576" width="20.88671875" style="372" customWidth="1"/>
    <col min="13577" max="13577" width="16.6640625" style="372" customWidth="1"/>
    <col min="13578" max="13578" width="16.33203125" style="372" customWidth="1"/>
    <col min="13579" max="13579" width="15.33203125" style="372" customWidth="1"/>
    <col min="13580" max="13580" width="16.88671875" style="372" customWidth="1"/>
    <col min="13581" max="13581" width="15" style="372" bestFit="1" customWidth="1"/>
    <col min="13582" max="13582" width="11.88671875" style="372" bestFit="1" customWidth="1"/>
    <col min="13583" max="13583" width="17.109375" style="372" customWidth="1"/>
    <col min="13584" max="13584" width="18.44140625" style="372" customWidth="1"/>
    <col min="13585" max="13585" width="13.88671875" style="372" bestFit="1" customWidth="1"/>
    <col min="13586" max="13586" width="14.88671875" style="372" customWidth="1"/>
    <col min="13587" max="13587" width="11.88671875" style="372" bestFit="1" customWidth="1"/>
    <col min="13588" max="13588" width="12.6640625" style="372" customWidth="1"/>
    <col min="13589" max="13589" width="15.44140625" style="372" customWidth="1"/>
    <col min="13590" max="13590" width="17.109375" style="372" customWidth="1"/>
    <col min="13591" max="13591" width="11.44140625" style="372" bestFit="1"/>
    <col min="13592" max="13592" width="25.88671875" style="372" customWidth="1"/>
    <col min="13593" max="13593" width="12.44140625" style="372" bestFit="1" customWidth="1"/>
    <col min="13594" max="13594" width="11.6640625" style="372" bestFit="1" customWidth="1"/>
    <col min="13595" max="13830" width="11.44140625" style="372"/>
    <col min="13831" max="13831" width="30.44140625" style="372" customWidth="1"/>
    <col min="13832" max="13832" width="20.88671875" style="372" customWidth="1"/>
    <col min="13833" max="13833" width="16.6640625" style="372" customWidth="1"/>
    <col min="13834" max="13834" width="16.33203125" style="372" customWidth="1"/>
    <col min="13835" max="13835" width="15.33203125" style="372" customWidth="1"/>
    <col min="13836" max="13836" width="16.88671875" style="372" customWidth="1"/>
    <col min="13837" max="13837" width="15" style="372" bestFit="1" customWidth="1"/>
    <col min="13838" max="13838" width="11.88671875" style="372" bestFit="1" customWidth="1"/>
    <col min="13839" max="13839" width="17.109375" style="372" customWidth="1"/>
    <col min="13840" max="13840" width="18.44140625" style="372" customWidth="1"/>
    <col min="13841" max="13841" width="13.88671875" style="372" bestFit="1" customWidth="1"/>
    <col min="13842" max="13842" width="14.88671875" style="372" customWidth="1"/>
    <col min="13843" max="13843" width="11.88671875" style="372" bestFit="1" customWidth="1"/>
    <col min="13844" max="13844" width="12.6640625" style="372" customWidth="1"/>
    <col min="13845" max="13845" width="15.44140625" style="372" customWidth="1"/>
    <col min="13846" max="13846" width="17.109375" style="372" customWidth="1"/>
    <col min="13847" max="13847" width="11.44140625" style="372" bestFit="1"/>
    <col min="13848" max="13848" width="25.88671875" style="372" customWidth="1"/>
    <col min="13849" max="13849" width="12.44140625" style="372" bestFit="1" customWidth="1"/>
    <col min="13850" max="13850" width="11.6640625" style="372" bestFit="1" customWidth="1"/>
    <col min="13851" max="14086" width="11.44140625" style="372"/>
    <col min="14087" max="14087" width="30.44140625" style="372" customWidth="1"/>
    <col min="14088" max="14088" width="20.88671875" style="372" customWidth="1"/>
    <col min="14089" max="14089" width="16.6640625" style="372" customWidth="1"/>
    <col min="14090" max="14090" width="16.33203125" style="372" customWidth="1"/>
    <col min="14091" max="14091" width="15.33203125" style="372" customWidth="1"/>
    <col min="14092" max="14092" width="16.88671875" style="372" customWidth="1"/>
    <col min="14093" max="14093" width="15" style="372" bestFit="1" customWidth="1"/>
    <col min="14094" max="14094" width="11.88671875" style="372" bestFit="1" customWidth="1"/>
    <col min="14095" max="14095" width="17.109375" style="372" customWidth="1"/>
    <col min="14096" max="14096" width="18.44140625" style="372" customWidth="1"/>
    <col min="14097" max="14097" width="13.88671875" style="372" bestFit="1" customWidth="1"/>
    <col min="14098" max="14098" width="14.88671875" style="372" customWidth="1"/>
    <col min="14099" max="14099" width="11.88671875" style="372" bestFit="1" customWidth="1"/>
    <col min="14100" max="14100" width="12.6640625" style="372" customWidth="1"/>
    <col min="14101" max="14101" width="15.44140625" style="372" customWidth="1"/>
    <col min="14102" max="14102" width="17.109375" style="372" customWidth="1"/>
    <col min="14103" max="14103" width="11.44140625" style="372" bestFit="1"/>
    <col min="14104" max="14104" width="25.88671875" style="372" customWidth="1"/>
    <col min="14105" max="14105" width="12.44140625" style="372" bestFit="1" customWidth="1"/>
    <col min="14106" max="14106" width="11.6640625" style="372" bestFit="1" customWidth="1"/>
    <col min="14107" max="14342" width="11.44140625" style="372"/>
    <col min="14343" max="14343" width="30.44140625" style="372" customWidth="1"/>
    <col min="14344" max="14344" width="20.88671875" style="372" customWidth="1"/>
    <col min="14345" max="14345" width="16.6640625" style="372" customWidth="1"/>
    <col min="14346" max="14346" width="16.33203125" style="372" customWidth="1"/>
    <col min="14347" max="14347" width="15.33203125" style="372" customWidth="1"/>
    <col min="14348" max="14348" width="16.88671875" style="372" customWidth="1"/>
    <col min="14349" max="14349" width="15" style="372" bestFit="1" customWidth="1"/>
    <col min="14350" max="14350" width="11.88671875" style="372" bestFit="1" customWidth="1"/>
    <col min="14351" max="14351" width="17.109375" style="372" customWidth="1"/>
    <col min="14352" max="14352" width="18.44140625" style="372" customWidth="1"/>
    <col min="14353" max="14353" width="13.88671875" style="372" bestFit="1" customWidth="1"/>
    <col min="14354" max="14354" width="14.88671875" style="372" customWidth="1"/>
    <col min="14355" max="14355" width="11.88671875" style="372" bestFit="1" customWidth="1"/>
    <col min="14356" max="14356" width="12.6640625" style="372" customWidth="1"/>
    <col min="14357" max="14357" width="15.44140625" style="372" customWidth="1"/>
    <col min="14358" max="14358" width="17.109375" style="372" customWidth="1"/>
    <col min="14359" max="14359" width="11.44140625" style="372" bestFit="1"/>
    <col min="14360" max="14360" width="25.88671875" style="372" customWidth="1"/>
    <col min="14361" max="14361" width="12.44140625" style="372" bestFit="1" customWidth="1"/>
    <col min="14362" max="14362" width="11.6640625" style="372" bestFit="1" customWidth="1"/>
    <col min="14363" max="14598" width="11.44140625" style="372"/>
    <col min="14599" max="14599" width="30.44140625" style="372" customWidth="1"/>
    <col min="14600" max="14600" width="20.88671875" style="372" customWidth="1"/>
    <col min="14601" max="14601" width="16.6640625" style="372" customWidth="1"/>
    <col min="14602" max="14602" width="16.33203125" style="372" customWidth="1"/>
    <col min="14603" max="14603" width="15.33203125" style="372" customWidth="1"/>
    <col min="14604" max="14604" width="16.88671875" style="372" customWidth="1"/>
    <col min="14605" max="14605" width="15" style="372" bestFit="1" customWidth="1"/>
    <col min="14606" max="14606" width="11.88671875" style="372" bestFit="1" customWidth="1"/>
    <col min="14607" max="14607" width="17.109375" style="372" customWidth="1"/>
    <col min="14608" max="14608" width="18.44140625" style="372" customWidth="1"/>
    <col min="14609" max="14609" width="13.88671875" style="372" bestFit="1" customWidth="1"/>
    <col min="14610" max="14610" width="14.88671875" style="372" customWidth="1"/>
    <col min="14611" max="14611" width="11.88671875" style="372" bestFit="1" customWidth="1"/>
    <col min="14612" max="14612" width="12.6640625" style="372" customWidth="1"/>
    <col min="14613" max="14613" width="15.44140625" style="372" customWidth="1"/>
    <col min="14614" max="14614" width="17.109375" style="372" customWidth="1"/>
    <col min="14615" max="14615" width="11.44140625" style="372" bestFit="1"/>
    <col min="14616" max="14616" width="25.88671875" style="372" customWidth="1"/>
    <col min="14617" max="14617" width="12.44140625" style="372" bestFit="1" customWidth="1"/>
    <col min="14618" max="14618" width="11.6640625" style="372" bestFit="1" customWidth="1"/>
    <col min="14619" max="14854" width="11.44140625" style="372"/>
    <col min="14855" max="14855" width="30.44140625" style="372" customWidth="1"/>
    <col min="14856" max="14856" width="20.88671875" style="372" customWidth="1"/>
    <col min="14857" max="14857" width="16.6640625" style="372" customWidth="1"/>
    <col min="14858" max="14858" width="16.33203125" style="372" customWidth="1"/>
    <col min="14859" max="14859" width="15.33203125" style="372" customWidth="1"/>
    <col min="14860" max="14860" width="16.88671875" style="372" customWidth="1"/>
    <col min="14861" max="14861" width="15" style="372" bestFit="1" customWidth="1"/>
    <col min="14862" max="14862" width="11.88671875" style="372" bestFit="1" customWidth="1"/>
    <col min="14863" max="14863" width="17.109375" style="372" customWidth="1"/>
    <col min="14864" max="14864" width="18.44140625" style="372" customWidth="1"/>
    <col min="14865" max="14865" width="13.88671875" style="372" bestFit="1" customWidth="1"/>
    <col min="14866" max="14866" width="14.88671875" style="372" customWidth="1"/>
    <col min="14867" max="14867" width="11.88671875" style="372" bestFit="1" customWidth="1"/>
    <col min="14868" max="14868" width="12.6640625" style="372" customWidth="1"/>
    <col min="14869" max="14869" width="15.44140625" style="372" customWidth="1"/>
    <col min="14870" max="14870" width="17.109375" style="372" customWidth="1"/>
    <col min="14871" max="14871" width="11.44140625" style="372" bestFit="1"/>
    <col min="14872" max="14872" width="25.88671875" style="372" customWidth="1"/>
    <col min="14873" max="14873" width="12.44140625" style="372" bestFit="1" customWidth="1"/>
    <col min="14874" max="14874" width="11.6640625" style="372" bestFit="1" customWidth="1"/>
    <col min="14875" max="15110" width="11.44140625" style="372"/>
    <col min="15111" max="15111" width="30.44140625" style="372" customWidth="1"/>
    <col min="15112" max="15112" width="20.88671875" style="372" customWidth="1"/>
    <col min="15113" max="15113" width="16.6640625" style="372" customWidth="1"/>
    <col min="15114" max="15114" width="16.33203125" style="372" customWidth="1"/>
    <col min="15115" max="15115" width="15.33203125" style="372" customWidth="1"/>
    <col min="15116" max="15116" width="16.88671875" style="372" customWidth="1"/>
    <col min="15117" max="15117" width="15" style="372" bestFit="1" customWidth="1"/>
    <col min="15118" max="15118" width="11.88671875" style="372" bestFit="1" customWidth="1"/>
    <col min="15119" max="15119" width="17.109375" style="372" customWidth="1"/>
    <col min="15120" max="15120" width="18.44140625" style="372" customWidth="1"/>
    <col min="15121" max="15121" width="13.88671875" style="372" bestFit="1" customWidth="1"/>
    <col min="15122" max="15122" width="14.88671875" style="372" customWidth="1"/>
    <col min="15123" max="15123" width="11.88671875" style="372" bestFit="1" customWidth="1"/>
    <col min="15124" max="15124" width="12.6640625" style="372" customWidth="1"/>
    <col min="15125" max="15125" width="15.44140625" style="372" customWidth="1"/>
    <col min="15126" max="15126" width="17.109375" style="372" customWidth="1"/>
    <col min="15127" max="15127" width="11.44140625" style="372" bestFit="1"/>
    <col min="15128" max="15128" width="25.88671875" style="372" customWidth="1"/>
    <col min="15129" max="15129" width="12.44140625" style="372" bestFit="1" customWidth="1"/>
    <col min="15130" max="15130" width="11.6640625" style="372" bestFit="1" customWidth="1"/>
    <col min="15131" max="15366" width="11.44140625" style="372"/>
    <col min="15367" max="15367" width="30.44140625" style="372" customWidth="1"/>
    <col min="15368" max="15368" width="20.88671875" style="372" customWidth="1"/>
    <col min="15369" max="15369" width="16.6640625" style="372" customWidth="1"/>
    <col min="15370" max="15370" width="16.33203125" style="372" customWidth="1"/>
    <col min="15371" max="15371" width="15.33203125" style="372" customWidth="1"/>
    <col min="15372" max="15372" width="16.88671875" style="372" customWidth="1"/>
    <col min="15373" max="15373" width="15" style="372" bestFit="1" customWidth="1"/>
    <col min="15374" max="15374" width="11.88671875" style="372" bestFit="1" customWidth="1"/>
    <col min="15375" max="15375" width="17.109375" style="372" customWidth="1"/>
    <col min="15376" max="15376" width="18.44140625" style="372" customWidth="1"/>
    <col min="15377" max="15377" width="13.88671875" style="372" bestFit="1" customWidth="1"/>
    <col min="15378" max="15378" width="14.88671875" style="372" customWidth="1"/>
    <col min="15379" max="15379" width="11.88671875" style="372" bestFit="1" customWidth="1"/>
    <col min="15380" max="15380" width="12.6640625" style="372" customWidth="1"/>
    <col min="15381" max="15381" width="15.44140625" style="372" customWidth="1"/>
    <col min="15382" max="15382" width="17.109375" style="372" customWidth="1"/>
    <col min="15383" max="15383" width="11.44140625" style="372" bestFit="1"/>
    <col min="15384" max="15384" width="25.88671875" style="372" customWidth="1"/>
    <col min="15385" max="15385" width="12.44140625" style="372" bestFit="1" customWidth="1"/>
    <col min="15386" max="15386" width="11.6640625" style="372" bestFit="1" customWidth="1"/>
    <col min="15387" max="15622" width="11.44140625" style="372"/>
    <col min="15623" max="15623" width="30.44140625" style="372" customWidth="1"/>
    <col min="15624" max="15624" width="20.88671875" style="372" customWidth="1"/>
    <col min="15625" max="15625" width="16.6640625" style="372" customWidth="1"/>
    <col min="15626" max="15626" width="16.33203125" style="372" customWidth="1"/>
    <col min="15627" max="15627" width="15.33203125" style="372" customWidth="1"/>
    <col min="15628" max="15628" width="16.88671875" style="372" customWidth="1"/>
    <col min="15629" max="15629" width="15" style="372" bestFit="1" customWidth="1"/>
    <col min="15630" max="15630" width="11.88671875" style="372" bestFit="1" customWidth="1"/>
    <col min="15631" max="15631" width="17.109375" style="372" customWidth="1"/>
    <col min="15632" max="15632" width="18.44140625" style="372" customWidth="1"/>
    <col min="15633" max="15633" width="13.88671875" style="372" bestFit="1" customWidth="1"/>
    <col min="15634" max="15634" width="14.88671875" style="372" customWidth="1"/>
    <col min="15635" max="15635" width="11.88671875" style="372" bestFit="1" customWidth="1"/>
    <col min="15636" max="15636" width="12.6640625" style="372" customWidth="1"/>
    <col min="15637" max="15637" width="15.44140625" style="372" customWidth="1"/>
    <col min="15638" max="15638" width="17.109375" style="372" customWidth="1"/>
    <col min="15639" max="15639" width="11.44140625" style="372" bestFit="1"/>
    <col min="15640" max="15640" width="25.88671875" style="372" customWidth="1"/>
    <col min="15641" max="15641" width="12.44140625" style="372" bestFit="1" customWidth="1"/>
    <col min="15642" max="15642" width="11.6640625" style="372" bestFit="1" customWidth="1"/>
    <col min="15643" max="15878" width="11.44140625" style="372"/>
    <col min="15879" max="15879" width="30.44140625" style="372" customWidth="1"/>
    <col min="15880" max="15880" width="20.88671875" style="372" customWidth="1"/>
    <col min="15881" max="15881" width="16.6640625" style="372" customWidth="1"/>
    <col min="15882" max="15882" width="16.33203125" style="372" customWidth="1"/>
    <col min="15883" max="15883" width="15.33203125" style="372" customWidth="1"/>
    <col min="15884" max="15884" width="16.88671875" style="372" customWidth="1"/>
    <col min="15885" max="15885" width="15" style="372" bestFit="1" customWidth="1"/>
    <col min="15886" max="15886" width="11.88671875" style="372" bestFit="1" customWidth="1"/>
    <col min="15887" max="15887" width="17.109375" style="372" customWidth="1"/>
    <col min="15888" max="15888" width="18.44140625" style="372" customWidth="1"/>
    <col min="15889" max="15889" width="13.88671875" style="372" bestFit="1" customWidth="1"/>
    <col min="15890" max="15890" width="14.88671875" style="372" customWidth="1"/>
    <col min="15891" max="15891" width="11.88671875" style="372" bestFit="1" customWidth="1"/>
    <col min="15892" max="15892" width="12.6640625" style="372" customWidth="1"/>
    <col min="15893" max="15893" width="15.44140625" style="372" customWidth="1"/>
    <col min="15894" max="15894" width="17.109375" style="372" customWidth="1"/>
    <col min="15895" max="15895" width="11.44140625" style="372" bestFit="1"/>
    <col min="15896" max="15896" width="25.88671875" style="372" customWidth="1"/>
    <col min="15897" max="15897" width="12.44140625" style="372" bestFit="1" customWidth="1"/>
    <col min="15898" max="15898" width="11.6640625" style="372" bestFit="1" customWidth="1"/>
    <col min="15899" max="16134" width="11.44140625" style="372"/>
    <col min="16135" max="16135" width="30.44140625" style="372" customWidth="1"/>
    <col min="16136" max="16136" width="20.88671875" style="372" customWidth="1"/>
    <col min="16137" max="16137" width="16.6640625" style="372" customWidth="1"/>
    <col min="16138" max="16138" width="16.33203125" style="372" customWidth="1"/>
    <col min="16139" max="16139" width="15.33203125" style="372" customWidth="1"/>
    <col min="16140" max="16140" width="16.88671875" style="372" customWidth="1"/>
    <col min="16141" max="16141" width="15" style="372" bestFit="1" customWidth="1"/>
    <col min="16142" max="16142" width="11.88671875" style="372" bestFit="1" customWidth="1"/>
    <col min="16143" max="16143" width="17.109375" style="372" customWidth="1"/>
    <col min="16144" max="16144" width="18.44140625" style="372" customWidth="1"/>
    <col min="16145" max="16145" width="13.88671875" style="372" bestFit="1" customWidth="1"/>
    <col min="16146" max="16146" width="14.88671875" style="372" customWidth="1"/>
    <col min="16147" max="16147" width="11.88671875" style="372" bestFit="1" customWidth="1"/>
    <col min="16148" max="16148" width="12.6640625" style="372" customWidth="1"/>
    <col min="16149" max="16149" width="15.44140625" style="372" customWidth="1"/>
    <col min="16150" max="16150" width="17.109375" style="372" customWidth="1"/>
    <col min="16151" max="16151" width="11.44140625" style="372" bestFit="1"/>
    <col min="16152" max="16152" width="25.88671875" style="372" customWidth="1"/>
    <col min="16153" max="16153" width="12.44140625" style="372" bestFit="1" customWidth="1"/>
    <col min="16154" max="16154" width="11.6640625" style="372" bestFit="1" customWidth="1"/>
    <col min="16155" max="16384" width="11.44140625" style="372"/>
  </cols>
  <sheetData>
    <row r="1" spans="1:41" ht="39" customHeight="1">
      <c r="A1" s="881" t="s">
        <v>408</v>
      </c>
      <c r="B1" s="881"/>
      <c r="C1" s="371"/>
      <c r="L1" s="372" t="s">
        <v>42</v>
      </c>
    </row>
    <row r="2" spans="1:41" ht="25.5" customHeight="1">
      <c r="A2" s="882"/>
      <c r="B2" s="882"/>
      <c r="D2" s="371"/>
      <c r="E2" s="371"/>
      <c r="F2" s="371"/>
      <c r="G2" s="371"/>
      <c r="H2" s="883" t="s">
        <v>1</v>
      </c>
      <c r="I2" s="883"/>
      <c r="J2" s="883"/>
      <c r="K2" s="883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</row>
    <row r="3" spans="1:41" ht="24.75" customHeight="1">
      <c r="A3" s="882" t="s">
        <v>33</v>
      </c>
      <c r="B3" s="882"/>
      <c r="C3" s="371"/>
      <c r="D3" s="375"/>
      <c r="E3" s="376"/>
      <c r="F3" s="375"/>
      <c r="G3" s="375"/>
      <c r="H3" s="884">
        <v>44958</v>
      </c>
      <c r="I3" s="884"/>
      <c r="J3" s="884"/>
      <c r="K3" s="884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</row>
    <row r="4" spans="1:41">
      <c r="A4" s="377" t="s">
        <v>34</v>
      </c>
    </row>
    <row r="5" spans="1:41" ht="30.6" thickBot="1">
      <c r="A5" s="377"/>
    </row>
    <row r="6" spans="1:41" ht="81" customHeight="1">
      <c r="A6" s="378" t="s">
        <v>2</v>
      </c>
      <c r="B6" s="379" t="s">
        <v>3</v>
      </c>
      <c r="C6" s="380" t="s">
        <v>356</v>
      </c>
      <c r="D6" s="379" t="s">
        <v>5</v>
      </c>
      <c r="E6" s="379" t="s">
        <v>6</v>
      </c>
      <c r="F6" s="379" t="s">
        <v>7</v>
      </c>
      <c r="G6" s="379" t="s">
        <v>8</v>
      </c>
      <c r="H6" s="379" t="s">
        <v>9</v>
      </c>
      <c r="I6" s="379" t="s">
        <v>10</v>
      </c>
      <c r="J6" s="379" t="s">
        <v>11</v>
      </c>
      <c r="K6" s="379" t="s">
        <v>12</v>
      </c>
      <c r="L6" s="379" t="s">
        <v>13</v>
      </c>
      <c r="M6" s="380" t="s">
        <v>266</v>
      </c>
      <c r="N6" s="380" t="s">
        <v>268</v>
      </c>
      <c r="O6" s="380" t="s">
        <v>357</v>
      </c>
      <c r="P6" s="380" t="s">
        <v>14</v>
      </c>
      <c r="Q6" s="380" t="s">
        <v>36</v>
      </c>
      <c r="R6" s="379" t="s">
        <v>16</v>
      </c>
      <c r="S6" s="381" t="s">
        <v>358</v>
      </c>
      <c r="T6" s="380" t="s">
        <v>359</v>
      </c>
      <c r="U6" s="380" t="s">
        <v>409</v>
      </c>
      <c r="V6" s="380" t="s">
        <v>360</v>
      </c>
      <c r="W6" s="529" t="s">
        <v>378</v>
      </c>
      <c r="X6" s="382" t="s">
        <v>18</v>
      </c>
      <c r="Y6" s="383" t="s">
        <v>19</v>
      </c>
      <c r="Z6" s="383" t="s">
        <v>20</v>
      </c>
    </row>
    <row r="7" spans="1:41" ht="42.75" customHeight="1">
      <c r="A7" s="564" t="s">
        <v>394</v>
      </c>
      <c r="B7" s="385"/>
      <c r="C7" s="385"/>
      <c r="D7" s="385"/>
      <c r="E7" s="385"/>
      <c r="F7" s="385"/>
      <c r="G7" s="565">
        <v>226920</v>
      </c>
      <c r="H7" s="385">
        <f>G7*4%</f>
        <v>9076.8000000000011</v>
      </c>
      <c r="I7" s="385">
        <f>+G7-H7</f>
        <v>217843.20000000001</v>
      </c>
      <c r="J7" s="385">
        <f>I7*0.8</f>
        <v>174274.56000000003</v>
      </c>
      <c r="K7" s="565">
        <v>27589</v>
      </c>
      <c r="L7" s="385">
        <f>+[17]BAHOUDIHOUO!C40</f>
        <v>1000</v>
      </c>
      <c r="M7" s="385"/>
      <c r="N7" s="385"/>
      <c r="O7" s="385"/>
      <c r="P7" s="385"/>
      <c r="Q7" s="385"/>
      <c r="R7" s="565">
        <v>0</v>
      </c>
      <c r="S7" s="565">
        <v>30000</v>
      </c>
      <c r="T7" s="565"/>
      <c r="U7" s="564">
        <v>15000</v>
      </c>
      <c r="V7" s="565"/>
      <c r="W7" s="385">
        <f>+S7+T7+U7+V7</f>
        <v>45000</v>
      </c>
      <c r="X7" s="385">
        <f>G7-H7-K7-L7-M7-N7-O7-P7-Q7-R7+S7+T7+U7+V7</f>
        <v>234254.2</v>
      </c>
      <c r="Y7" s="386">
        <f>+X7-[17]BAHOUDIHOUO!H61</f>
        <v>70184.518400000001</v>
      </c>
      <c r="Z7" s="386">
        <f t="shared" ref="Z7:Z14" si="0">+O7+X7</f>
        <v>234254.2</v>
      </c>
    </row>
    <row r="8" spans="1:41" ht="44.25" customHeight="1">
      <c r="A8" s="564" t="s">
        <v>395</v>
      </c>
      <c r="B8" s="385"/>
      <c r="C8" s="385"/>
      <c r="D8" s="385"/>
      <c r="E8" s="385"/>
      <c r="F8" s="385"/>
      <c r="G8" s="565">
        <v>241920</v>
      </c>
      <c r="H8" s="385">
        <f>G8*4%</f>
        <v>9676.8000000000011</v>
      </c>
      <c r="I8" s="385">
        <f t="shared" ref="I8:I24" si="1">+G8-H8</f>
        <v>232243.20000000001</v>
      </c>
      <c r="J8" s="385">
        <f t="shared" ref="J8:J16" si="2">I8*0.8</f>
        <v>185794.56000000003</v>
      </c>
      <c r="K8" s="565">
        <v>30469</v>
      </c>
      <c r="L8" s="385">
        <f>-'[17]BANDOKI AVELLE'!G40</f>
        <v>1000</v>
      </c>
      <c r="M8" s="385"/>
      <c r="N8" s="385"/>
      <c r="O8" s="385"/>
      <c r="P8" s="385"/>
      <c r="Q8" s="385"/>
      <c r="R8" s="565">
        <v>15000</v>
      </c>
      <c r="S8" s="565">
        <v>30000</v>
      </c>
      <c r="T8" s="565"/>
      <c r="U8" s="564">
        <v>15000</v>
      </c>
      <c r="V8" s="565"/>
      <c r="W8" s="385">
        <f t="shared" ref="W8:W24" si="3">+S8+T8+U8+V8</f>
        <v>45000</v>
      </c>
      <c r="X8" s="385">
        <f t="shared" ref="X8:X24" si="4">G8-H8-K8-L8-M8-N8-O8-P8-Q8-R8+S8+T8+U8+V8</f>
        <v>230774.2</v>
      </c>
      <c r="Y8" s="386">
        <f>+X8-'[17]BANDOKI AVELLE'!H63-'[17]BANDOKI AVELLE CONGES'!H62</f>
        <v>41311.802188034198</v>
      </c>
      <c r="Z8" s="386">
        <f t="shared" si="0"/>
        <v>230774.2</v>
      </c>
    </row>
    <row r="9" spans="1:41" ht="45.75" customHeight="1">
      <c r="A9" s="564" t="s">
        <v>396</v>
      </c>
      <c r="B9" s="385"/>
      <c r="C9" s="385"/>
      <c r="D9" s="385"/>
      <c r="E9" s="385"/>
      <c r="F9" s="387"/>
      <c r="G9" s="565">
        <v>87477</v>
      </c>
      <c r="H9" s="385">
        <f t="shared" ref="H9:H20" si="5">G9*4%</f>
        <v>3499.08</v>
      </c>
      <c r="I9" s="385">
        <f t="shared" si="1"/>
        <v>83977.919999999998</v>
      </c>
      <c r="J9" s="385">
        <f t="shared" si="2"/>
        <v>67182.335999999996</v>
      </c>
      <c r="K9" s="565">
        <v>3238</v>
      </c>
      <c r="L9" s="385">
        <f>+'[17]BIANKATOU MURIELLE '!C41</f>
        <v>1000</v>
      </c>
      <c r="M9" s="385"/>
      <c r="N9" s="385"/>
      <c r="O9" s="385"/>
      <c r="P9" s="385"/>
      <c r="Q9" s="385"/>
      <c r="R9" s="565">
        <v>15000</v>
      </c>
      <c r="S9" s="565">
        <v>30000</v>
      </c>
      <c r="T9" s="565">
        <v>5000</v>
      </c>
      <c r="U9" s="564"/>
      <c r="V9" s="565"/>
      <c r="W9" s="385">
        <f t="shared" si="3"/>
        <v>35000</v>
      </c>
      <c r="X9" s="385">
        <f t="shared" si="4"/>
        <v>99739.92</v>
      </c>
      <c r="Y9" s="386">
        <f>+X9-'[17]BIANKATOU MURIELLE '!H63</f>
        <v>-64621.42528000001</v>
      </c>
      <c r="Z9" s="386">
        <f t="shared" si="0"/>
        <v>99739.92</v>
      </c>
    </row>
    <row r="10" spans="1:41" s="390" customFormat="1" ht="45" customHeight="1">
      <c r="A10" s="564" t="s">
        <v>397</v>
      </c>
      <c r="B10" s="388"/>
      <c r="C10" s="388"/>
      <c r="D10" s="388"/>
      <c r="E10" s="388"/>
      <c r="F10" s="388"/>
      <c r="G10" s="565">
        <v>2493709</v>
      </c>
      <c r="H10" s="388">
        <f>G10*4%</f>
        <v>99748.36</v>
      </c>
      <c r="I10" s="385">
        <f>+G10-H10</f>
        <v>2393960.64</v>
      </c>
      <c r="J10" s="388">
        <f>I10*0.8</f>
        <v>1915168.5120000001</v>
      </c>
      <c r="K10" s="565">
        <v>232600</v>
      </c>
      <c r="L10" s="388">
        <v>1000</v>
      </c>
      <c r="M10" s="388">
        <f>1415169*0.5/100</f>
        <v>7075.8450000000003</v>
      </c>
      <c r="N10" s="388"/>
      <c r="O10" s="388"/>
      <c r="P10" s="388"/>
      <c r="Q10" s="388"/>
      <c r="R10" s="565"/>
      <c r="S10" s="565">
        <v>21536</v>
      </c>
      <c r="T10" s="565">
        <v>2692</v>
      </c>
      <c r="U10" s="564">
        <v>26920</v>
      </c>
      <c r="V10" s="565"/>
      <c r="W10" s="385">
        <f t="shared" si="3"/>
        <v>51148</v>
      </c>
      <c r="X10" s="385">
        <f t="shared" si="4"/>
        <v>2204432.7949999999</v>
      </c>
      <c r="Y10" s="389">
        <f>+X10-'[17]BOURGEON URIELLE'!H61</f>
        <v>1220289.8719230769</v>
      </c>
      <c r="Z10" s="386">
        <f t="shared" si="0"/>
        <v>2204432.7949999999</v>
      </c>
      <c r="AN10" s="391">
        <f>SUM(AN11:AN11)</f>
        <v>4020000</v>
      </c>
      <c r="AO10" s="391"/>
    </row>
    <row r="11" spans="1:41" ht="43.5" customHeight="1">
      <c r="A11" s="564" t="s">
        <v>398</v>
      </c>
      <c r="B11" s="385"/>
      <c r="C11" s="385"/>
      <c r="D11" s="385"/>
      <c r="E11" s="385"/>
      <c r="F11" s="385"/>
      <c r="G11" s="565">
        <v>204320</v>
      </c>
      <c r="H11" s="385">
        <f>G11*4%</f>
        <v>8172.8</v>
      </c>
      <c r="I11" s="385">
        <f t="shared" si="1"/>
        <v>196147.20000000001</v>
      </c>
      <c r="J11" s="385">
        <f>I11*0.8</f>
        <v>156917.76000000001</v>
      </c>
      <c r="K11" s="565">
        <v>23249</v>
      </c>
      <c r="L11" s="385">
        <f>+-'[17]GUIMBI NICOLE'!G40</f>
        <v>1000</v>
      </c>
      <c r="M11" s="385"/>
      <c r="N11" s="385"/>
      <c r="O11" s="385"/>
      <c r="P11" s="385"/>
      <c r="Q11" s="385"/>
      <c r="R11" s="565">
        <v>36500</v>
      </c>
      <c r="S11" s="565">
        <v>25000</v>
      </c>
      <c r="T11" s="565"/>
      <c r="U11" s="564"/>
      <c r="V11" s="565"/>
      <c r="W11" s="385">
        <f t="shared" si="3"/>
        <v>25000</v>
      </c>
      <c r="X11" s="385">
        <f t="shared" si="4"/>
        <v>160398.20000000001</v>
      </c>
      <c r="Y11" s="386">
        <f>+X11-'[17]GUIMBI NICOLE'!H61</f>
        <v>10800.340159999992</v>
      </c>
      <c r="Z11" s="386">
        <f t="shared" si="0"/>
        <v>160398.20000000001</v>
      </c>
      <c r="AN11" s="373">
        <f>335000*12</f>
        <v>4020000</v>
      </c>
    </row>
    <row r="12" spans="1:41" ht="42" customHeight="1">
      <c r="A12" s="564" t="s">
        <v>399</v>
      </c>
      <c r="B12" s="385"/>
      <c r="C12" s="385"/>
      <c r="D12" s="385"/>
      <c r="E12" s="385"/>
      <c r="F12" s="385"/>
      <c r="G12" s="565">
        <v>168515</v>
      </c>
      <c r="H12" s="385">
        <f t="shared" si="5"/>
        <v>6740.6</v>
      </c>
      <c r="I12" s="385">
        <f>+G12-H12</f>
        <v>161774.39999999999</v>
      </c>
      <c r="J12" s="385">
        <f t="shared" si="2"/>
        <v>129419.52</v>
      </c>
      <c r="K12" s="565">
        <v>16375</v>
      </c>
      <c r="L12" s="385">
        <f>+-'[17]LEKOU Gerda  '!G38</f>
        <v>1000</v>
      </c>
      <c r="M12" s="385"/>
      <c r="N12" s="385"/>
      <c r="O12" s="385"/>
      <c r="P12" s="385"/>
      <c r="Q12" s="385"/>
      <c r="R12" s="565">
        <v>25000</v>
      </c>
      <c r="S12" s="565">
        <v>25000</v>
      </c>
      <c r="T12" s="565">
        <v>10000</v>
      </c>
      <c r="U12" s="564"/>
      <c r="V12" s="565">
        <v>6000</v>
      </c>
      <c r="W12" s="385">
        <f t="shared" si="3"/>
        <v>41000</v>
      </c>
      <c r="X12" s="385">
        <f t="shared" si="4"/>
        <v>160399.4</v>
      </c>
      <c r="Y12" s="386">
        <f>+X12-'[17]LEKOU Gerda  '!H60</f>
        <v>35952.745439999999</v>
      </c>
      <c r="Z12" s="386">
        <f t="shared" si="0"/>
        <v>160399.4</v>
      </c>
      <c r="AN12" s="373">
        <v>-2000000</v>
      </c>
    </row>
    <row r="13" spans="1:41" ht="43.5" customHeight="1">
      <c r="A13" s="564" t="s">
        <v>400</v>
      </c>
      <c r="B13" s="385"/>
      <c r="C13" s="385"/>
      <c r="D13" s="385"/>
      <c r="E13" s="385"/>
      <c r="F13" s="385"/>
      <c r="G13" s="565">
        <v>130391</v>
      </c>
      <c r="H13" s="385">
        <f t="shared" si="5"/>
        <v>5215.6400000000003</v>
      </c>
      <c r="I13" s="385">
        <f t="shared" si="1"/>
        <v>125175.36</v>
      </c>
      <c r="J13" s="385">
        <f t="shared" si="2"/>
        <v>100140.288</v>
      </c>
      <c r="K13" s="565">
        <v>9055</v>
      </c>
      <c r="L13" s="385">
        <f>+-'[17]LOMBA Chimene'!G41</f>
        <v>1000</v>
      </c>
      <c r="M13" s="385"/>
      <c r="N13" s="385"/>
      <c r="O13" s="385"/>
      <c r="P13" s="385"/>
      <c r="Q13" s="385"/>
      <c r="R13" s="565">
        <v>0</v>
      </c>
      <c r="S13" s="565">
        <v>0</v>
      </c>
      <c r="T13" s="565">
        <v>0</v>
      </c>
      <c r="U13" s="564"/>
      <c r="V13" s="565"/>
      <c r="W13" s="385">
        <f t="shared" si="3"/>
        <v>0</v>
      </c>
      <c r="X13" s="385">
        <f t="shared" si="4"/>
        <v>115120.36</v>
      </c>
      <c r="Y13" s="386">
        <f>+X13-'[17]LOMBA Chimene'!H64</f>
        <v>33883.38403692306</v>
      </c>
      <c r="Z13" s="386">
        <f t="shared" si="0"/>
        <v>115120.36</v>
      </c>
      <c r="AN13" s="373">
        <v>-335000</v>
      </c>
    </row>
    <row r="14" spans="1:41" ht="40.5" customHeight="1">
      <c r="A14" s="564" t="s">
        <v>401</v>
      </c>
      <c r="B14" s="385"/>
      <c r="C14" s="385"/>
      <c r="D14" s="385"/>
      <c r="E14" s="385"/>
      <c r="F14" s="385"/>
      <c r="G14" s="565">
        <v>77624</v>
      </c>
      <c r="H14" s="385">
        <f t="shared" si="5"/>
        <v>3104.96</v>
      </c>
      <c r="I14" s="385">
        <f t="shared" si="1"/>
        <v>74519.039999999994</v>
      </c>
      <c r="J14" s="385">
        <f t="shared" si="2"/>
        <v>59615.231999999996</v>
      </c>
      <c r="K14" s="565">
        <v>2482</v>
      </c>
      <c r="L14" s="385">
        <f>+-'[17]MANTINOU Michele'!G40</f>
        <v>1000</v>
      </c>
      <c r="M14" s="385"/>
      <c r="N14" s="385"/>
      <c r="O14" s="385"/>
      <c r="P14" s="385"/>
      <c r="Q14" s="385"/>
      <c r="R14" s="565">
        <v>0</v>
      </c>
      <c r="S14" s="565">
        <v>11538</v>
      </c>
      <c r="T14" s="565"/>
      <c r="U14" s="564">
        <v>4615</v>
      </c>
      <c r="V14" s="565"/>
      <c r="W14" s="385">
        <f t="shared" si="3"/>
        <v>16153</v>
      </c>
      <c r="X14" s="385">
        <f t="shared" si="4"/>
        <v>87190.04</v>
      </c>
      <c r="Y14" s="386">
        <f>+X14-'[17]MANTINOU Michele'!H63</f>
        <v>-11638.677333333326</v>
      </c>
      <c r="Z14" s="386">
        <f t="shared" si="0"/>
        <v>87190.04</v>
      </c>
      <c r="AN14" s="373">
        <f>SUM(AN12:AN13)</f>
        <v>-2335000</v>
      </c>
    </row>
    <row r="15" spans="1:41" ht="50.25" customHeight="1">
      <c r="A15" s="564" t="s">
        <v>402</v>
      </c>
      <c r="B15" s="385"/>
      <c r="C15" s="385"/>
      <c r="D15" s="385"/>
      <c r="E15" s="385"/>
      <c r="F15" s="385"/>
      <c r="G15" s="565">
        <v>132555</v>
      </c>
      <c r="H15" s="385">
        <f t="shared" si="5"/>
        <v>5302.2</v>
      </c>
      <c r="I15" s="385">
        <f t="shared" si="1"/>
        <v>127252.8</v>
      </c>
      <c r="J15" s="385">
        <f t="shared" si="2"/>
        <v>101802.24000000001</v>
      </c>
      <c r="K15" s="565">
        <v>1480</v>
      </c>
      <c r="L15" s="385">
        <f>+-'[17]MAVOUNGOU Julie'!G40</f>
        <v>1000</v>
      </c>
      <c r="M15" s="385"/>
      <c r="N15" s="385"/>
      <c r="O15" s="385"/>
      <c r="P15" s="385"/>
      <c r="Q15" s="385"/>
      <c r="R15" s="565">
        <v>0</v>
      </c>
      <c r="S15" s="565">
        <v>0</v>
      </c>
      <c r="T15" s="565"/>
      <c r="U15" s="564"/>
      <c r="V15" s="565"/>
      <c r="W15" s="385">
        <f t="shared" si="3"/>
        <v>0</v>
      </c>
      <c r="X15" s="385">
        <f t="shared" si="4"/>
        <v>124772.8</v>
      </c>
      <c r="Y15" s="386">
        <f>+X15-'[17]MAVOUNGOU Julie'!H62</f>
        <v>2418.3630769230949</v>
      </c>
      <c r="Z15" s="386">
        <f t="shared" ref="Z15:Z24" si="6">+O15+X15</f>
        <v>124772.8</v>
      </c>
      <c r="AN15" s="373">
        <v>-180000</v>
      </c>
    </row>
    <row r="16" spans="1:41" ht="45.75" customHeight="1">
      <c r="A16" s="384"/>
      <c r="B16" s="385"/>
      <c r="C16" s="385"/>
      <c r="D16" s="385"/>
      <c r="E16" s="385"/>
      <c r="F16" s="385"/>
      <c r="G16" s="564"/>
      <c r="H16" s="385">
        <f t="shared" si="5"/>
        <v>0</v>
      </c>
      <c r="I16" s="385">
        <f t="shared" si="1"/>
        <v>0</v>
      </c>
      <c r="J16" s="385">
        <f t="shared" si="2"/>
        <v>0</v>
      </c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>
        <f t="shared" si="3"/>
        <v>0</v>
      </c>
      <c r="X16" s="385">
        <f t="shared" si="4"/>
        <v>0</v>
      </c>
      <c r="Y16" s="386">
        <f>+X16-'[17]MOBIE Avent'!H63</f>
        <v>-99292.8416</v>
      </c>
      <c r="Z16" s="386">
        <f t="shared" si="6"/>
        <v>0</v>
      </c>
      <c r="AN16" s="373">
        <f>SUM(AN14:AN15)</f>
        <v>-2515000</v>
      </c>
    </row>
    <row r="17" spans="1:29" ht="43.5" customHeight="1">
      <c r="A17" s="384"/>
      <c r="B17" s="385"/>
      <c r="C17" s="385"/>
      <c r="D17" s="385"/>
      <c r="E17" s="385"/>
      <c r="F17" s="385"/>
      <c r="G17" s="385">
        <f>+B17+C17+D17+E17+F17</f>
        <v>0</v>
      </c>
      <c r="H17" s="385">
        <f>G17*4%</f>
        <v>0</v>
      </c>
      <c r="I17" s="385">
        <f t="shared" si="1"/>
        <v>0</v>
      </c>
      <c r="J17" s="385">
        <f>I17*0.8</f>
        <v>0</v>
      </c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85"/>
      <c r="W17" s="385">
        <f t="shared" si="3"/>
        <v>0</v>
      </c>
      <c r="X17" s="385">
        <f t="shared" si="4"/>
        <v>0</v>
      </c>
      <c r="Y17" s="386">
        <f>+X17-'[17]NGOMA JESSICA'!H64</f>
        <v>-103088.16</v>
      </c>
      <c r="Z17" s="386">
        <f t="shared" si="6"/>
        <v>0</v>
      </c>
    </row>
    <row r="18" spans="1:29" ht="43.5" customHeight="1">
      <c r="A18" s="384"/>
      <c r="B18" s="385"/>
      <c r="C18" s="385"/>
      <c r="D18" s="385"/>
      <c r="E18" s="385"/>
      <c r="F18" s="385"/>
      <c r="G18" s="385">
        <f>+B18+C18+D18+E18+F18</f>
        <v>0</v>
      </c>
      <c r="H18" s="385">
        <f>G18*4%</f>
        <v>0</v>
      </c>
      <c r="I18" s="385">
        <f>+G18-H18</f>
        <v>0</v>
      </c>
      <c r="J18" s="385">
        <f t="shared" ref="J18:J24" si="7">I18*0.8</f>
        <v>0</v>
      </c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85"/>
      <c r="V18" s="385"/>
      <c r="W18" s="385">
        <f t="shared" si="3"/>
        <v>0</v>
      </c>
      <c r="X18" s="385">
        <f t="shared" si="4"/>
        <v>0</v>
      </c>
      <c r="Y18" s="386">
        <f>X18-'[17]NGOMA Noellya '!H63</f>
        <v>-60932.63989333334</v>
      </c>
      <c r="Z18" s="386">
        <f t="shared" si="6"/>
        <v>0</v>
      </c>
      <c r="AC18" s="386"/>
    </row>
    <row r="19" spans="1:29" ht="42.75" customHeight="1">
      <c r="A19" s="384"/>
      <c r="B19" s="385"/>
      <c r="C19" s="385"/>
      <c r="D19" s="385"/>
      <c r="E19" s="385"/>
      <c r="F19" s="385"/>
      <c r="G19" s="385">
        <f>+B19+C19+D19+E19+F19</f>
        <v>0</v>
      </c>
      <c r="H19" s="385">
        <f>G19*4%</f>
        <v>0</v>
      </c>
      <c r="I19" s="385">
        <f t="shared" si="1"/>
        <v>0</v>
      </c>
      <c r="J19" s="385">
        <f t="shared" si="7"/>
        <v>0</v>
      </c>
      <c r="K19" s="385"/>
      <c r="L19" s="385"/>
      <c r="M19" s="385"/>
      <c r="N19" s="385"/>
      <c r="O19" s="385"/>
      <c r="P19" s="385"/>
      <c r="Q19" s="385"/>
      <c r="R19" s="385"/>
      <c r="S19" s="385"/>
      <c r="T19" s="385"/>
      <c r="U19" s="385"/>
      <c r="V19" s="385"/>
      <c r="W19" s="385">
        <f t="shared" si="3"/>
        <v>0</v>
      </c>
      <c r="X19" s="385">
        <f t="shared" si="4"/>
        <v>0</v>
      </c>
      <c r="Y19" s="386">
        <f>+X19-'[17]NKAYA Nupsiah'!H64</f>
        <v>-162321.4477696</v>
      </c>
      <c r="Z19" s="386">
        <f t="shared" si="6"/>
        <v>0</v>
      </c>
    </row>
    <row r="20" spans="1:29" ht="44.25" customHeight="1">
      <c r="A20" s="384"/>
      <c r="B20" s="385"/>
      <c r="C20" s="385"/>
      <c r="D20" s="385"/>
      <c r="E20" s="385"/>
      <c r="F20" s="385"/>
      <c r="G20" s="385">
        <f t="shared" ref="G20:G21" si="8">+B20+C20+D20+E20+F20</f>
        <v>0</v>
      </c>
      <c r="H20" s="385">
        <f t="shared" si="5"/>
        <v>0</v>
      </c>
      <c r="I20" s="385">
        <f t="shared" si="1"/>
        <v>0</v>
      </c>
      <c r="J20" s="385">
        <f t="shared" si="7"/>
        <v>0</v>
      </c>
      <c r="K20" s="385"/>
      <c r="L20" s="385"/>
      <c r="M20" s="385"/>
      <c r="N20" s="385"/>
      <c r="O20" s="385"/>
      <c r="P20" s="385"/>
      <c r="Q20" s="385"/>
      <c r="R20" s="385"/>
      <c r="S20" s="385"/>
      <c r="T20" s="385"/>
      <c r="U20" s="385"/>
      <c r="V20" s="385"/>
      <c r="W20" s="385">
        <f t="shared" si="3"/>
        <v>0</v>
      </c>
      <c r="X20" s="385">
        <f t="shared" si="4"/>
        <v>0</v>
      </c>
      <c r="Y20" s="386">
        <f>+X20-'[17]NLENVO BOUKAKA Grace Omega'!H62</f>
        <v>-38103.610666666667</v>
      </c>
      <c r="Z20" s="386">
        <f t="shared" si="6"/>
        <v>0</v>
      </c>
    </row>
    <row r="21" spans="1:29" ht="45" customHeight="1">
      <c r="A21" s="384"/>
      <c r="B21" s="385"/>
      <c r="C21" s="385"/>
      <c r="D21" s="385"/>
      <c r="E21" s="385"/>
      <c r="F21" s="385"/>
      <c r="G21" s="385">
        <f t="shared" si="8"/>
        <v>0</v>
      </c>
      <c r="H21" s="385">
        <f>G21*4%</f>
        <v>0</v>
      </c>
      <c r="I21" s="385">
        <f t="shared" si="1"/>
        <v>0</v>
      </c>
      <c r="J21" s="385">
        <f t="shared" si="7"/>
        <v>0</v>
      </c>
      <c r="K21" s="385"/>
      <c r="L21" s="385"/>
      <c r="M21" s="385"/>
      <c r="N21" s="385"/>
      <c r="O21" s="385"/>
      <c r="P21" s="385"/>
      <c r="Q21" s="385"/>
      <c r="R21" s="385"/>
      <c r="S21" s="385"/>
      <c r="T21" s="385"/>
      <c r="U21" s="385"/>
      <c r="V21" s="385"/>
      <c r="W21" s="385">
        <f t="shared" si="3"/>
        <v>0</v>
      </c>
      <c r="X21" s="385">
        <f t="shared" si="4"/>
        <v>0</v>
      </c>
      <c r="Y21" s="386">
        <f>X21-'[17]NOMBHOT THERESE'!H63</f>
        <v>-31514.072</v>
      </c>
      <c r="Z21" s="386">
        <f t="shared" si="6"/>
        <v>0</v>
      </c>
    </row>
    <row r="22" spans="1:29" ht="44.25" customHeight="1">
      <c r="A22" s="384"/>
      <c r="B22" s="385"/>
      <c r="C22" s="385"/>
      <c r="D22" s="385"/>
      <c r="E22" s="385"/>
      <c r="F22" s="385"/>
      <c r="G22" s="385">
        <f>+B22+C22+D22+E22+F22</f>
        <v>0</v>
      </c>
      <c r="H22" s="385">
        <f>G22*4%</f>
        <v>0</v>
      </c>
      <c r="I22" s="385">
        <f t="shared" si="1"/>
        <v>0</v>
      </c>
      <c r="J22" s="385">
        <f t="shared" si="7"/>
        <v>0</v>
      </c>
      <c r="K22" s="385"/>
      <c r="L22" s="385"/>
      <c r="M22" s="385"/>
      <c r="N22" s="385"/>
      <c r="O22" s="385"/>
      <c r="P22" s="385"/>
      <c r="Q22" s="385"/>
      <c r="R22" s="385"/>
      <c r="S22" s="385"/>
      <c r="T22" s="385"/>
      <c r="U22" s="385"/>
      <c r="V22" s="385"/>
      <c r="W22" s="385">
        <f t="shared" si="3"/>
        <v>0</v>
      </c>
      <c r="X22" s="385">
        <f t="shared" si="4"/>
        <v>0</v>
      </c>
      <c r="Y22" s="386">
        <f>X22-'[17]OMBERASONI Tatiana'!H64</f>
        <v>-105782.31359999999</v>
      </c>
      <c r="Z22" s="386">
        <f t="shared" si="6"/>
        <v>0</v>
      </c>
    </row>
    <row r="23" spans="1:29" ht="45.75" customHeight="1">
      <c r="A23" s="384"/>
      <c r="B23" s="385"/>
      <c r="C23" s="385"/>
      <c r="D23" s="385"/>
      <c r="E23" s="385"/>
      <c r="F23" s="385"/>
      <c r="G23" s="385">
        <f>+B23+C23+D23+E23+F23</f>
        <v>0</v>
      </c>
      <c r="H23" s="385">
        <f>G23*4%</f>
        <v>0</v>
      </c>
      <c r="I23" s="385">
        <f t="shared" si="1"/>
        <v>0</v>
      </c>
      <c r="J23" s="385">
        <f t="shared" si="7"/>
        <v>0</v>
      </c>
      <c r="K23" s="385"/>
      <c r="L23" s="385"/>
      <c r="M23" s="385"/>
      <c r="N23" s="385"/>
      <c r="O23" s="385"/>
      <c r="P23" s="385"/>
      <c r="Q23" s="385"/>
      <c r="R23" s="385"/>
      <c r="S23" s="385"/>
      <c r="T23" s="385"/>
      <c r="U23" s="385"/>
      <c r="V23" s="385"/>
      <c r="W23" s="385">
        <f t="shared" si="3"/>
        <v>0</v>
      </c>
      <c r="X23" s="385">
        <f t="shared" si="4"/>
        <v>0</v>
      </c>
      <c r="Y23" s="386">
        <f>X23-'[17]OUABALOUKOU Nadine'!H62</f>
        <v>-131866.56259347691</v>
      </c>
      <c r="Z23" s="386">
        <f t="shared" si="6"/>
        <v>0</v>
      </c>
    </row>
    <row r="24" spans="1:29" ht="45.75" customHeight="1">
      <c r="A24" s="384"/>
      <c r="B24" s="385"/>
      <c r="C24" s="385"/>
      <c r="D24" s="385"/>
      <c r="E24" s="385"/>
      <c r="F24" s="385"/>
      <c r="G24" s="385">
        <f>+B24+C24+D24+E24+F24</f>
        <v>0</v>
      </c>
      <c r="H24" s="385">
        <f>G24*4%</f>
        <v>0</v>
      </c>
      <c r="I24" s="385">
        <f t="shared" si="1"/>
        <v>0</v>
      </c>
      <c r="J24" s="385">
        <f t="shared" si="7"/>
        <v>0</v>
      </c>
      <c r="K24" s="385"/>
      <c r="L24" s="385"/>
      <c r="M24" s="385"/>
      <c r="N24" s="385"/>
      <c r="O24" s="385"/>
      <c r="P24" s="385"/>
      <c r="Q24" s="385"/>
      <c r="R24" s="385"/>
      <c r="S24" s="385"/>
      <c r="T24" s="385"/>
      <c r="U24" s="385"/>
      <c r="V24" s="385"/>
      <c r="W24" s="385">
        <f t="shared" si="3"/>
        <v>0</v>
      </c>
      <c r="X24" s="385">
        <f t="shared" si="4"/>
        <v>0</v>
      </c>
      <c r="Y24" s="386">
        <f>X24-'[17]PEGUELA RAMA'!H60</f>
        <v>-226376.93729230767</v>
      </c>
      <c r="Z24" s="386">
        <f t="shared" si="6"/>
        <v>0</v>
      </c>
    </row>
    <row r="25" spans="1:29" ht="57.75" customHeight="1">
      <c r="A25" s="392" t="s">
        <v>21</v>
      </c>
      <c r="B25" s="393">
        <f>SUM(B7:B24)</f>
        <v>0</v>
      </c>
      <c r="C25" s="393">
        <f>SUM(C7:C24)</f>
        <v>0</v>
      </c>
      <c r="D25" s="393">
        <f t="shared" ref="D25:E25" si="9">SUM(D7:D24)</f>
        <v>0</v>
      </c>
      <c r="E25" s="393">
        <f t="shared" si="9"/>
        <v>0</v>
      </c>
      <c r="F25" s="393">
        <f t="shared" ref="F25:X25" si="10">SUM(F7:F24)</f>
        <v>0</v>
      </c>
      <c r="G25" s="393">
        <f t="shared" si="10"/>
        <v>3763431</v>
      </c>
      <c r="H25" s="393">
        <f t="shared" si="10"/>
        <v>150537.24000000002</v>
      </c>
      <c r="I25" s="393">
        <f t="shared" si="10"/>
        <v>3612893.76</v>
      </c>
      <c r="J25" s="393">
        <f t="shared" si="10"/>
        <v>2890315.0080000004</v>
      </c>
      <c r="K25" s="393">
        <f t="shared" si="10"/>
        <v>346537</v>
      </c>
      <c r="L25" s="393">
        <f t="shared" si="10"/>
        <v>9000</v>
      </c>
      <c r="M25" s="393">
        <f t="shared" si="10"/>
        <v>7075.8450000000003</v>
      </c>
      <c r="N25" s="393">
        <f t="shared" si="10"/>
        <v>0</v>
      </c>
      <c r="O25" s="393">
        <f t="shared" si="10"/>
        <v>0</v>
      </c>
      <c r="P25" s="393">
        <f t="shared" si="10"/>
        <v>0</v>
      </c>
      <c r="Q25" s="393">
        <f t="shared" si="10"/>
        <v>0</v>
      </c>
      <c r="R25" s="393">
        <f t="shared" si="10"/>
        <v>91500</v>
      </c>
      <c r="S25" s="393">
        <f t="shared" si="10"/>
        <v>173074</v>
      </c>
      <c r="T25" s="393">
        <f t="shared" si="10"/>
        <v>17692</v>
      </c>
      <c r="U25" s="393">
        <f t="shared" si="10"/>
        <v>61535</v>
      </c>
      <c r="V25" s="393">
        <f t="shared" si="10"/>
        <v>6000</v>
      </c>
      <c r="W25" s="393">
        <f t="shared" si="10"/>
        <v>258301</v>
      </c>
      <c r="X25" s="393">
        <f t="shared" si="10"/>
        <v>3417081.915</v>
      </c>
      <c r="Y25" s="386"/>
      <c r="Z25" s="386">
        <f>SUM(Z7:Z24)</f>
        <v>3417081.915</v>
      </c>
    </row>
    <row r="26" spans="1:29" ht="22.5" customHeight="1" thickBot="1">
      <c r="A26" s="394"/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395"/>
      <c r="N26" s="395"/>
      <c r="O26" s="395"/>
      <c r="P26" s="395"/>
      <c r="Q26" s="395"/>
      <c r="R26" s="395"/>
      <c r="S26" s="395"/>
      <c r="T26" s="395"/>
      <c r="U26" s="395"/>
      <c r="V26" s="395"/>
      <c r="W26" s="395"/>
      <c r="X26" s="395"/>
      <c r="Y26" s="386"/>
      <c r="Z26" s="386"/>
      <c r="AB26" s="386">
        <f>+X7-50000</f>
        <v>184254.2</v>
      </c>
    </row>
    <row r="27" spans="1:29">
      <c r="G27" s="386"/>
      <c r="L27" s="386"/>
      <c r="M27" s="386"/>
      <c r="N27" s="386"/>
      <c r="O27" s="386"/>
      <c r="P27" s="386"/>
      <c r="Q27" s="386"/>
      <c r="R27" s="386"/>
      <c r="S27" s="386"/>
      <c r="T27" s="386"/>
      <c r="U27" s="386"/>
      <c r="V27" s="386"/>
      <c r="W27" s="386"/>
      <c r="X27" s="396"/>
    </row>
    <row r="28" spans="1:29">
      <c r="I28" s="386"/>
      <c r="K28" s="386"/>
      <c r="O28" s="386"/>
      <c r="P28" s="386"/>
      <c r="Q28" s="386"/>
      <c r="R28" s="386"/>
      <c r="S28" s="386"/>
      <c r="X28" s="396"/>
      <c r="Z28" s="386">
        <f>+X25+Z27</f>
        <v>3417081.915</v>
      </c>
    </row>
    <row r="29" spans="1:29" ht="30.6" thickBot="1">
      <c r="D29" s="386"/>
      <c r="I29" s="386"/>
      <c r="J29" s="386"/>
      <c r="K29" s="386"/>
      <c r="X29" s="386"/>
      <c r="Z29" s="386">
        <f>+Z28-Z27</f>
        <v>3417081.915</v>
      </c>
    </row>
    <row r="30" spans="1:29" ht="33.75" customHeight="1" thickBot="1">
      <c r="A30" s="885" t="s">
        <v>22</v>
      </c>
      <c r="B30" s="886"/>
      <c r="C30" s="886"/>
      <c r="D30" s="886"/>
      <c r="E30" s="886"/>
      <c r="F30" s="887"/>
    </row>
    <row r="31" spans="1:29" ht="36" customHeight="1" thickBot="1">
      <c r="K31" s="397" t="s">
        <v>37</v>
      </c>
      <c r="L31" s="397"/>
      <c r="M31" s="897" t="s">
        <v>37</v>
      </c>
      <c r="N31" s="897"/>
      <c r="O31" s="398" t="s">
        <v>39</v>
      </c>
      <c r="P31" s="398" t="s">
        <v>40</v>
      </c>
      <c r="Q31" s="399"/>
      <c r="R31" s="399"/>
      <c r="S31" s="399"/>
      <c r="T31" s="399"/>
      <c r="U31" s="399"/>
      <c r="V31" s="399"/>
      <c r="W31" s="399"/>
    </row>
    <row r="32" spans="1:29" ht="42" customHeight="1">
      <c r="A32" s="888" t="s">
        <v>23</v>
      </c>
      <c r="B32" s="889"/>
      <c r="C32" s="890"/>
      <c r="D32" s="891" t="s">
        <v>24</v>
      </c>
      <c r="E32" s="889"/>
      <c r="F32" s="892"/>
      <c r="K32" s="873">
        <v>661100</v>
      </c>
      <c r="L32" s="874"/>
      <c r="M32" s="872" t="s">
        <v>361</v>
      </c>
      <c r="N32" s="872"/>
      <c r="O32" s="400">
        <f>B25</f>
        <v>0</v>
      </c>
      <c r="P32" s="400"/>
      <c r="Q32" s="401"/>
      <c r="R32" s="401"/>
      <c r="S32" s="401"/>
      <c r="T32" s="401"/>
      <c r="U32" s="401"/>
      <c r="V32" s="401"/>
      <c r="W32" s="401"/>
    </row>
    <row r="33" spans="1:23" ht="42" customHeight="1">
      <c r="A33" s="402" t="s">
        <v>25</v>
      </c>
      <c r="B33" s="403">
        <v>7.4999999999999997E-2</v>
      </c>
      <c r="C33" s="404">
        <f>+G25*B33</f>
        <v>282257.32500000001</v>
      </c>
      <c r="D33" s="405" t="s">
        <v>9</v>
      </c>
      <c r="E33" s="406">
        <v>0.12</v>
      </c>
      <c r="F33" s="407">
        <f>(G25)*E33</f>
        <v>451611.72</v>
      </c>
      <c r="K33" s="873">
        <v>661210</v>
      </c>
      <c r="L33" s="874"/>
      <c r="M33" s="872" t="s">
        <v>362</v>
      </c>
      <c r="N33" s="872"/>
      <c r="O33" s="400">
        <f>SUM(C25:E25)</f>
        <v>0</v>
      </c>
      <c r="P33" s="400"/>
      <c r="Q33" s="401"/>
      <c r="R33" s="401"/>
      <c r="S33" s="401"/>
      <c r="T33" s="401"/>
      <c r="U33" s="401"/>
      <c r="V33" s="401"/>
      <c r="W33" s="401"/>
    </row>
    <row r="34" spans="1:23" ht="45" customHeight="1">
      <c r="A34" s="402" t="s">
        <v>26</v>
      </c>
      <c r="B34" s="403">
        <v>4.4999999999999998E-2</v>
      </c>
      <c r="C34" s="408">
        <f>+G25*B34</f>
        <v>169354.39499999999</v>
      </c>
      <c r="D34" s="405" t="s">
        <v>9</v>
      </c>
      <c r="E34" s="409">
        <v>0.12280000000000001</v>
      </c>
      <c r="F34" s="407">
        <f>(G25-G10+600000)*E34</f>
        <v>229601.8616</v>
      </c>
      <c r="K34" s="873">
        <v>661300</v>
      </c>
      <c r="L34" s="874"/>
      <c r="M34" s="872" t="s">
        <v>363</v>
      </c>
      <c r="N34" s="872"/>
      <c r="O34" s="400">
        <f>F25</f>
        <v>0</v>
      </c>
      <c r="P34" s="400"/>
      <c r="Q34" s="401"/>
      <c r="R34" s="401"/>
      <c r="S34" s="401"/>
      <c r="T34" s="401"/>
      <c r="U34" s="401"/>
      <c r="V34" s="401"/>
      <c r="W34" s="401"/>
    </row>
    <row r="35" spans="1:23" ht="41.25" customHeight="1">
      <c r="A35" s="410" t="s">
        <v>27</v>
      </c>
      <c r="B35" s="411">
        <v>0.03</v>
      </c>
      <c r="C35" s="408">
        <f>+G25*B35</f>
        <v>112902.93</v>
      </c>
      <c r="D35" s="412" t="s">
        <v>9</v>
      </c>
      <c r="E35" s="413"/>
      <c r="F35" s="407"/>
      <c r="I35" s="414"/>
      <c r="K35" s="873">
        <v>663800</v>
      </c>
      <c r="L35" s="874"/>
      <c r="M35" s="872" t="s">
        <v>364</v>
      </c>
      <c r="N35" s="872"/>
      <c r="O35" s="400">
        <f>S25+T25+V25</f>
        <v>196766</v>
      </c>
      <c r="P35" s="400"/>
      <c r="Q35" s="401"/>
      <c r="R35" s="401"/>
      <c r="S35" s="401"/>
      <c r="T35" s="401"/>
      <c r="U35" s="401"/>
      <c r="V35" s="401"/>
      <c r="W35" s="401"/>
    </row>
    <row r="36" spans="1:23" ht="38.25" customHeight="1">
      <c r="A36" s="410"/>
      <c r="B36" s="415"/>
      <c r="C36" s="408"/>
      <c r="D36" s="412"/>
      <c r="E36" s="413"/>
      <c r="F36" s="407"/>
      <c r="I36" s="416"/>
      <c r="K36" s="873">
        <v>664100</v>
      </c>
      <c r="L36" s="874"/>
      <c r="M36" s="872" t="s">
        <v>365</v>
      </c>
      <c r="N36" s="872"/>
      <c r="O36" s="400">
        <f>F38-H25</f>
        <v>530676.34159999993</v>
      </c>
      <c r="P36" s="400"/>
      <c r="Q36" s="401"/>
      <c r="R36" s="401"/>
      <c r="S36" s="401"/>
      <c r="T36" s="401"/>
      <c r="U36" s="401"/>
      <c r="V36" s="401"/>
      <c r="W36" s="401"/>
    </row>
    <row r="37" spans="1:23" ht="38.25" customHeight="1">
      <c r="A37" s="410"/>
      <c r="B37" s="415"/>
      <c r="C37" s="408"/>
      <c r="D37" s="412"/>
      <c r="E37" s="413"/>
      <c r="F37" s="407"/>
      <c r="K37" s="873">
        <v>641300</v>
      </c>
      <c r="L37" s="874"/>
      <c r="M37" s="872" t="s">
        <v>35</v>
      </c>
      <c r="N37" s="872"/>
      <c r="O37" s="400">
        <f>C33</f>
        <v>282257.32500000001</v>
      </c>
      <c r="P37" s="400"/>
      <c r="Q37" s="401"/>
      <c r="R37" s="401"/>
      <c r="S37" s="401"/>
      <c r="T37" s="401"/>
      <c r="U37" s="401"/>
      <c r="V37" s="401"/>
      <c r="W37" s="401"/>
    </row>
    <row r="38" spans="1:23" ht="40.5" customHeight="1">
      <c r="A38" s="893" t="s">
        <v>13</v>
      </c>
      <c r="B38" s="894"/>
      <c r="C38" s="417">
        <f>+L25</f>
        <v>9000</v>
      </c>
      <c r="D38" s="895" t="s">
        <v>28</v>
      </c>
      <c r="E38" s="896"/>
      <c r="F38" s="418">
        <f>SUM(F33:F35)</f>
        <v>681213.58159999992</v>
      </c>
      <c r="G38" s="419"/>
      <c r="H38" s="373"/>
      <c r="I38" s="420"/>
      <c r="K38" s="873">
        <v>431000</v>
      </c>
      <c r="L38" s="874"/>
      <c r="M38" s="872" t="s">
        <v>366</v>
      </c>
      <c r="N38" s="872"/>
      <c r="O38" s="421"/>
      <c r="P38" s="422">
        <f>+F38</f>
        <v>681213.58159999992</v>
      </c>
      <c r="Q38" s="423"/>
      <c r="R38" s="423"/>
      <c r="S38" s="423"/>
      <c r="T38" s="423"/>
      <c r="U38" s="423"/>
      <c r="V38" s="423"/>
      <c r="W38" s="423"/>
    </row>
    <row r="39" spans="1:23" ht="31.5" customHeight="1">
      <c r="A39" s="424" t="s">
        <v>266</v>
      </c>
      <c r="B39" s="406"/>
      <c r="C39" s="404">
        <v>7076</v>
      </c>
      <c r="D39" s="405"/>
      <c r="E39" s="406"/>
      <c r="F39" s="407"/>
      <c r="K39" s="873">
        <v>431200</v>
      </c>
      <c r="L39" s="874"/>
      <c r="M39" s="872" t="s">
        <v>367</v>
      </c>
      <c r="N39" s="872"/>
      <c r="O39" s="421"/>
      <c r="P39" s="422">
        <f>+C35</f>
        <v>112902.93</v>
      </c>
      <c r="Q39" s="423"/>
      <c r="R39" s="423"/>
      <c r="S39" s="423"/>
      <c r="T39" s="423"/>
      <c r="U39" s="423"/>
      <c r="V39" s="423"/>
      <c r="W39" s="423"/>
    </row>
    <row r="40" spans="1:23" ht="43.5" customHeight="1">
      <c r="A40" s="424" t="s">
        <v>12</v>
      </c>
      <c r="B40" s="409"/>
      <c r="C40" s="417">
        <f>K25</f>
        <v>346537</v>
      </c>
      <c r="D40" s="405"/>
      <c r="E40" s="409"/>
      <c r="F40" s="407"/>
      <c r="K40" s="873">
        <v>447100</v>
      </c>
      <c r="L40" s="874"/>
      <c r="M40" s="872" t="s">
        <v>12</v>
      </c>
      <c r="N40" s="872"/>
      <c r="O40" s="421"/>
      <c r="P40" s="425">
        <f>+K25</f>
        <v>346537</v>
      </c>
      <c r="Q40" s="423"/>
      <c r="R40" s="423"/>
      <c r="S40" s="423"/>
      <c r="T40" s="423"/>
      <c r="U40" s="423"/>
      <c r="V40" s="423"/>
      <c r="W40" s="423"/>
    </row>
    <row r="41" spans="1:23" ht="35.25" customHeight="1">
      <c r="A41" s="405"/>
      <c r="B41" s="406"/>
      <c r="C41" s="407">
        <f>(G26)*B41</f>
        <v>0</v>
      </c>
      <c r="D41" s="405"/>
      <c r="E41" s="409"/>
      <c r="F41" s="407"/>
      <c r="K41" s="873">
        <v>447200</v>
      </c>
      <c r="L41" s="874"/>
      <c r="M41" s="872" t="s">
        <v>35</v>
      </c>
      <c r="N41" s="872"/>
      <c r="O41" s="421"/>
      <c r="P41" s="422">
        <f>+C34</f>
        <v>169354.39499999999</v>
      </c>
      <c r="Q41" s="423"/>
      <c r="R41" s="423"/>
      <c r="S41" s="423"/>
      <c r="T41" s="423"/>
      <c r="U41" s="423"/>
      <c r="V41" s="423"/>
      <c r="W41" s="423"/>
    </row>
    <row r="42" spans="1:23" ht="36.75" customHeight="1">
      <c r="B42" s="405"/>
      <c r="C42" s="405"/>
      <c r="D42" s="405"/>
      <c r="E42" s="405"/>
      <c r="F42" s="426"/>
      <c r="K42" s="873">
        <v>447</v>
      </c>
      <c r="L42" s="874"/>
      <c r="M42" s="872" t="s">
        <v>267</v>
      </c>
      <c r="N42" s="872"/>
      <c r="O42" s="400">
        <f>-AD22</f>
        <v>0</v>
      </c>
      <c r="P42" s="400">
        <f>+M25</f>
        <v>7075.8450000000003</v>
      </c>
      <c r="Q42" s="401"/>
      <c r="R42" s="401"/>
      <c r="S42" s="401"/>
      <c r="T42" s="401"/>
      <c r="U42" s="401"/>
      <c r="V42" s="401"/>
      <c r="W42" s="401"/>
    </row>
    <row r="43" spans="1:23" ht="36.75" customHeight="1">
      <c r="A43" s="424"/>
      <c r="B43" s="405"/>
      <c r="C43" s="404"/>
      <c r="D43" s="405"/>
      <c r="E43" s="405"/>
      <c r="F43" s="407"/>
      <c r="K43" s="873">
        <v>447800</v>
      </c>
      <c r="L43" s="874"/>
      <c r="M43" s="872" t="s">
        <v>13</v>
      </c>
      <c r="N43" s="872"/>
      <c r="O43" s="421"/>
      <c r="P43" s="425">
        <f>+L25</f>
        <v>9000</v>
      </c>
      <c r="Q43" s="423"/>
      <c r="R43" s="423"/>
      <c r="S43" s="423"/>
      <c r="T43" s="423"/>
      <c r="U43" s="423"/>
      <c r="V43" s="423"/>
      <c r="W43" s="423"/>
    </row>
    <row r="44" spans="1:23" ht="35.25" customHeight="1">
      <c r="A44" s="427"/>
      <c r="B44" s="428"/>
      <c r="C44" s="404"/>
      <c r="D44" s="412"/>
      <c r="E44" s="428"/>
      <c r="F44" s="407"/>
      <c r="K44" s="873">
        <v>4422</v>
      </c>
      <c r="L44" s="874"/>
      <c r="M44" s="872" t="s">
        <v>368</v>
      </c>
      <c r="N44" s="872"/>
      <c r="O44" s="421"/>
      <c r="P44" s="425">
        <f>+N25</f>
        <v>0</v>
      </c>
      <c r="Q44" s="423"/>
      <c r="R44" s="423"/>
      <c r="S44" s="423"/>
      <c r="T44" s="423"/>
      <c r="U44" s="423"/>
      <c r="V44" s="423"/>
      <c r="W44" s="423"/>
    </row>
    <row r="45" spans="1:23" ht="41.25" customHeight="1">
      <c r="A45" s="875" t="s">
        <v>29</v>
      </c>
      <c r="B45" s="876"/>
      <c r="C45" s="417">
        <f>SUM(C34+C38+C39+C40)</f>
        <v>531967.39500000002</v>
      </c>
      <c r="D45" s="877" t="s">
        <v>30</v>
      </c>
      <c r="E45" s="876"/>
      <c r="F45" s="429">
        <f>SUM(F38+C35)</f>
        <v>794116.51159999985</v>
      </c>
      <c r="K45" s="873">
        <v>4213</v>
      </c>
      <c r="L45" s="874"/>
      <c r="M45" s="872" t="s">
        <v>369</v>
      </c>
      <c r="N45" s="872"/>
      <c r="O45" s="421"/>
      <c r="P45" s="425">
        <f>+P25</f>
        <v>0</v>
      </c>
      <c r="Q45" s="423"/>
      <c r="R45" s="423"/>
      <c r="S45" s="423"/>
      <c r="T45" s="423"/>
      <c r="U45" s="423"/>
      <c r="V45" s="423"/>
      <c r="W45" s="423"/>
    </row>
    <row r="46" spans="1:23" ht="33.75" customHeight="1" thickBot="1">
      <c r="A46" s="878" t="s">
        <v>31</v>
      </c>
      <c r="B46" s="879"/>
      <c r="C46" s="879"/>
      <c r="D46" s="879"/>
      <c r="E46" s="880"/>
      <c r="F46" s="430">
        <f>C45+F45</f>
        <v>1326083.9065999999</v>
      </c>
      <c r="K46" s="873">
        <v>471200</v>
      </c>
      <c r="L46" s="874"/>
      <c r="M46" s="872" t="s">
        <v>370</v>
      </c>
      <c r="N46" s="872"/>
      <c r="O46" s="421"/>
      <c r="P46" s="425">
        <f>+Q25</f>
        <v>0</v>
      </c>
      <c r="Q46" s="423"/>
      <c r="R46" s="423"/>
      <c r="S46" s="423"/>
      <c r="T46" s="423"/>
      <c r="U46" s="423"/>
      <c r="V46" s="423"/>
      <c r="W46" s="423"/>
    </row>
    <row r="47" spans="1:23" ht="33" customHeight="1">
      <c r="K47" s="873">
        <v>4211</v>
      </c>
      <c r="L47" s="874"/>
      <c r="M47" s="872" t="s">
        <v>371</v>
      </c>
      <c r="N47" s="872"/>
      <c r="O47" s="421"/>
      <c r="P47" s="425">
        <f>+R25</f>
        <v>91500</v>
      </c>
      <c r="Q47" s="423"/>
      <c r="R47" s="423"/>
      <c r="S47" s="423"/>
      <c r="T47" s="423"/>
      <c r="U47" s="423"/>
      <c r="V47" s="423"/>
      <c r="W47" s="423"/>
    </row>
    <row r="48" spans="1:23" ht="30" customHeight="1">
      <c r="K48" s="873">
        <v>422</v>
      </c>
      <c r="L48" s="874"/>
      <c r="M48" s="872" t="s">
        <v>372</v>
      </c>
      <c r="N48" s="872"/>
      <c r="O48" s="431"/>
      <c r="P48" s="432">
        <f>+X25+O25</f>
        <v>3417081.915</v>
      </c>
    </row>
    <row r="49" spans="1:23" ht="32.25" customHeight="1" thickBot="1">
      <c r="K49" s="900"/>
      <c r="L49" s="901"/>
      <c r="M49" s="872"/>
      <c r="N49" s="872"/>
      <c r="O49" s="400">
        <f>-AD29</f>
        <v>0</v>
      </c>
      <c r="P49" s="400"/>
      <c r="Q49" s="401"/>
      <c r="R49" s="401"/>
      <c r="S49" s="401"/>
      <c r="T49" s="401"/>
      <c r="U49" s="401"/>
      <c r="V49" s="401"/>
      <c r="W49" s="401"/>
    </row>
    <row r="50" spans="1:23" ht="46.5" customHeight="1">
      <c r="A50" s="377"/>
      <c r="B50" s="881"/>
      <c r="C50" s="881"/>
      <c r="D50" s="881"/>
      <c r="K50" s="902" t="s">
        <v>20</v>
      </c>
      <c r="L50" s="903"/>
      <c r="M50" s="903"/>
      <c r="N50" s="904"/>
      <c r="O50" s="898">
        <f>SUM(O32:O49)</f>
        <v>1009699.6665999999</v>
      </c>
      <c r="P50" s="898">
        <f>SUM(P32:P49)</f>
        <v>4834665.6666000001</v>
      </c>
      <c r="Q50" s="433"/>
      <c r="R50" s="433"/>
      <c r="S50" s="433"/>
      <c r="T50" s="433"/>
      <c r="U50" s="433"/>
      <c r="V50" s="433"/>
      <c r="W50" s="433"/>
    </row>
    <row r="51" spans="1:23" ht="24" customHeight="1" thickBot="1">
      <c r="K51" s="905"/>
      <c r="L51" s="906"/>
      <c r="M51" s="906"/>
      <c r="N51" s="907"/>
      <c r="O51" s="899"/>
      <c r="P51" s="899"/>
      <c r="R51" s="433">
        <f>+O50-P50</f>
        <v>-3824966</v>
      </c>
    </row>
    <row r="52" spans="1:23" ht="24" customHeight="1">
      <c r="K52" s="374"/>
      <c r="L52" s="374"/>
      <c r="M52" s="374"/>
      <c r="N52" s="374"/>
      <c r="O52" s="434"/>
      <c r="P52" s="434"/>
    </row>
    <row r="53" spans="1:23">
      <c r="L53" s="435" t="s">
        <v>41</v>
      </c>
      <c r="M53" s="435"/>
      <c r="N53" s="435"/>
      <c r="O53" s="372" t="str">
        <f>IF(SUM(O32:O49)=SUM(P32:P49),"OK","Ecart")</f>
        <v>Ecart</v>
      </c>
    </row>
  </sheetData>
  <autoFilter ref="A6:V6" xr:uid="{00000000-0009-0000-0000-000001000000}"/>
  <mergeCells count="54">
    <mergeCell ref="O50:O51"/>
    <mergeCell ref="P50:P51"/>
    <mergeCell ref="K48:L48"/>
    <mergeCell ref="M48:N48"/>
    <mergeCell ref="K49:L49"/>
    <mergeCell ref="M49:N49"/>
    <mergeCell ref="K50:N51"/>
    <mergeCell ref="M45:N45"/>
    <mergeCell ref="K46:L46"/>
    <mergeCell ref="M46:N46"/>
    <mergeCell ref="K47:L47"/>
    <mergeCell ref="M47:N47"/>
    <mergeCell ref="M31:N31"/>
    <mergeCell ref="K32:L32"/>
    <mergeCell ref="M32:N32"/>
    <mergeCell ref="K33:L33"/>
    <mergeCell ref="M33:N33"/>
    <mergeCell ref="B50:D50"/>
    <mergeCell ref="A1:B1"/>
    <mergeCell ref="A2:B2"/>
    <mergeCell ref="H2:K2"/>
    <mergeCell ref="A3:B3"/>
    <mergeCell ref="H3:K3"/>
    <mergeCell ref="A30:F30"/>
    <mergeCell ref="A32:C32"/>
    <mergeCell ref="D32:F32"/>
    <mergeCell ref="A38:B38"/>
    <mergeCell ref="D38:E38"/>
    <mergeCell ref="K34:L34"/>
    <mergeCell ref="K37:L37"/>
    <mergeCell ref="K39:L39"/>
    <mergeCell ref="K40:L40"/>
    <mergeCell ref="K45:L45"/>
    <mergeCell ref="M34:N34"/>
    <mergeCell ref="K35:L35"/>
    <mergeCell ref="M35:N35"/>
    <mergeCell ref="K36:L36"/>
    <mergeCell ref="M36:N36"/>
    <mergeCell ref="M37:N37"/>
    <mergeCell ref="K38:L38"/>
    <mergeCell ref="A45:B45"/>
    <mergeCell ref="D45:E45"/>
    <mergeCell ref="A46:E46"/>
    <mergeCell ref="K41:L41"/>
    <mergeCell ref="M41:N41"/>
    <mergeCell ref="K42:L42"/>
    <mergeCell ref="M42:N42"/>
    <mergeCell ref="K43:L43"/>
    <mergeCell ref="M43:N43"/>
    <mergeCell ref="K44:L44"/>
    <mergeCell ref="M44:N44"/>
    <mergeCell ref="M38:N38"/>
    <mergeCell ref="M39:N39"/>
    <mergeCell ref="M40:N40"/>
  </mergeCells>
  <pageMargins left="0.78740157499999996" right="0.78740157499999996" top="0.98425196900000012" bottom="0.98425196900000012" header="0.49212598450000006" footer="0.49212598450000006"/>
  <pageSetup paperSize="9" scale="10" fitToWidth="0" fitToHeight="0" orientation="landscape" horizont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FFFF00"/>
  </sheetPr>
  <dimension ref="A1:AO53"/>
  <sheetViews>
    <sheetView showGridLines="0" view="pageBreakPreview" topLeftCell="A6" zoomScale="60" zoomScaleNormal="40" workbookViewId="0">
      <pane xSplit="1" topLeftCell="M1" activePane="topRight" state="frozen"/>
      <selection activeCell="A9" sqref="A9"/>
      <selection pane="topRight" activeCell="A9" sqref="A9"/>
    </sheetView>
  </sheetViews>
  <sheetFormatPr baseColWidth="10" defaultColWidth="11.44140625" defaultRowHeight="22.8"/>
  <cols>
    <col min="1" max="1" width="63.33203125" style="129" customWidth="1"/>
    <col min="2" max="2" width="20.88671875" style="129" customWidth="1"/>
    <col min="3" max="3" width="25.88671875" style="129" customWidth="1"/>
    <col min="4" max="4" width="23.109375" style="129" customWidth="1"/>
    <col min="5" max="5" width="22.109375" style="129" customWidth="1"/>
    <col min="6" max="6" width="25.44140625" style="129" bestFit="1" customWidth="1"/>
    <col min="7" max="7" width="29.88671875" style="129" bestFit="1" customWidth="1"/>
    <col min="8" max="8" width="27" style="129" customWidth="1"/>
    <col min="9" max="9" width="24.33203125" style="129" customWidth="1"/>
    <col min="10" max="10" width="22.5546875" style="129" customWidth="1"/>
    <col min="11" max="11" width="21.5546875" style="129" customWidth="1"/>
    <col min="12" max="12" width="17.44140625" style="129" customWidth="1"/>
    <col min="13" max="13" width="25" style="129" customWidth="1"/>
    <col min="14" max="14" width="32.33203125" style="129" customWidth="1"/>
    <col min="15" max="15" width="34.88671875" style="129" customWidth="1"/>
    <col min="16" max="16" width="35.109375" style="129" customWidth="1"/>
    <col min="17" max="19" width="29.44140625" style="129" customWidth="1"/>
    <col min="20" max="20" width="25" style="129" customWidth="1"/>
    <col min="21" max="23" width="23.88671875" style="129" customWidth="1"/>
    <col min="24" max="24" width="22.88671875" style="129" customWidth="1"/>
    <col min="25" max="25" width="22.109375" style="129" customWidth="1"/>
    <col min="26" max="26" width="19.33203125" style="129" customWidth="1"/>
    <col min="27" max="27" width="11.44140625" style="129"/>
    <col min="28" max="28" width="17.88671875" style="129" customWidth="1"/>
    <col min="29" max="39" width="11.44140625" style="129"/>
    <col min="40" max="40" width="22" style="130" bestFit="1" customWidth="1"/>
    <col min="41" max="41" width="11.44140625" style="130"/>
    <col min="42" max="262" width="11.44140625" style="129"/>
    <col min="263" max="263" width="30.44140625" style="129" customWidth="1"/>
    <col min="264" max="264" width="20.88671875" style="129" customWidth="1"/>
    <col min="265" max="265" width="16.6640625" style="129" customWidth="1"/>
    <col min="266" max="266" width="16.33203125" style="129" customWidth="1"/>
    <col min="267" max="267" width="15.33203125" style="129" customWidth="1"/>
    <col min="268" max="268" width="16.88671875" style="129" customWidth="1"/>
    <col min="269" max="269" width="15" style="129" bestFit="1" customWidth="1"/>
    <col min="270" max="270" width="11.88671875" style="129" bestFit="1" customWidth="1"/>
    <col min="271" max="271" width="17.109375" style="129" customWidth="1"/>
    <col min="272" max="272" width="18.44140625" style="129" customWidth="1"/>
    <col min="273" max="273" width="13.88671875" style="129" bestFit="1" customWidth="1"/>
    <col min="274" max="274" width="14.88671875" style="129" customWidth="1"/>
    <col min="275" max="275" width="11.88671875" style="129" bestFit="1" customWidth="1"/>
    <col min="276" max="276" width="12.6640625" style="129" customWidth="1"/>
    <col min="277" max="277" width="15.44140625" style="129" customWidth="1"/>
    <col min="278" max="278" width="17.109375" style="129" customWidth="1"/>
    <col min="279" max="279" width="11.44140625" style="129" bestFit="1"/>
    <col min="280" max="280" width="25.88671875" style="129" customWidth="1"/>
    <col min="281" max="281" width="12.44140625" style="129" bestFit="1" customWidth="1"/>
    <col min="282" max="282" width="11.6640625" style="129" bestFit="1" customWidth="1"/>
    <col min="283" max="518" width="11.44140625" style="129"/>
    <col min="519" max="519" width="30.44140625" style="129" customWidth="1"/>
    <col min="520" max="520" width="20.88671875" style="129" customWidth="1"/>
    <col min="521" max="521" width="16.6640625" style="129" customWidth="1"/>
    <col min="522" max="522" width="16.33203125" style="129" customWidth="1"/>
    <col min="523" max="523" width="15.33203125" style="129" customWidth="1"/>
    <col min="524" max="524" width="16.88671875" style="129" customWidth="1"/>
    <col min="525" max="525" width="15" style="129" bestFit="1" customWidth="1"/>
    <col min="526" max="526" width="11.88671875" style="129" bestFit="1" customWidth="1"/>
    <col min="527" max="527" width="17.109375" style="129" customWidth="1"/>
    <col min="528" max="528" width="18.44140625" style="129" customWidth="1"/>
    <col min="529" max="529" width="13.88671875" style="129" bestFit="1" customWidth="1"/>
    <col min="530" max="530" width="14.88671875" style="129" customWidth="1"/>
    <col min="531" max="531" width="11.88671875" style="129" bestFit="1" customWidth="1"/>
    <col min="532" max="532" width="12.6640625" style="129" customWidth="1"/>
    <col min="533" max="533" width="15.44140625" style="129" customWidth="1"/>
    <col min="534" max="534" width="17.109375" style="129" customWidth="1"/>
    <col min="535" max="535" width="11.44140625" style="129" bestFit="1"/>
    <col min="536" max="536" width="25.88671875" style="129" customWidth="1"/>
    <col min="537" max="537" width="12.44140625" style="129" bestFit="1" customWidth="1"/>
    <col min="538" max="538" width="11.6640625" style="129" bestFit="1" customWidth="1"/>
    <col min="539" max="774" width="11.44140625" style="129"/>
    <col min="775" max="775" width="30.44140625" style="129" customWidth="1"/>
    <col min="776" max="776" width="20.88671875" style="129" customWidth="1"/>
    <col min="777" max="777" width="16.6640625" style="129" customWidth="1"/>
    <col min="778" max="778" width="16.33203125" style="129" customWidth="1"/>
    <col min="779" max="779" width="15.33203125" style="129" customWidth="1"/>
    <col min="780" max="780" width="16.88671875" style="129" customWidth="1"/>
    <col min="781" max="781" width="15" style="129" bestFit="1" customWidth="1"/>
    <col min="782" max="782" width="11.88671875" style="129" bestFit="1" customWidth="1"/>
    <col min="783" max="783" width="17.109375" style="129" customWidth="1"/>
    <col min="784" max="784" width="18.44140625" style="129" customWidth="1"/>
    <col min="785" max="785" width="13.88671875" style="129" bestFit="1" customWidth="1"/>
    <col min="786" max="786" width="14.88671875" style="129" customWidth="1"/>
    <col min="787" max="787" width="11.88671875" style="129" bestFit="1" customWidth="1"/>
    <col min="788" max="788" width="12.6640625" style="129" customWidth="1"/>
    <col min="789" max="789" width="15.44140625" style="129" customWidth="1"/>
    <col min="790" max="790" width="17.109375" style="129" customWidth="1"/>
    <col min="791" max="791" width="11.44140625" style="129" bestFit="1"/>
    <col min="792" max="792" width="25.88671875" style="129" customWidth="1"/>
    <col min="793" max="793" width="12.44140625" style="129" bestFit="1" customWidth="1"/>
    <col min="794" max="794" width="11.6640625" style="129" bestFit="1" customWidth="1"/>
    <col min="795" max="1030" width="11.44140625" style="129"/>
    <col min="1031" max="1031" width="30.44140625" style="129" customWidth="1"/>
    <col min="1032" max="1032" width="20.88671875" style="129" customWidth="1"/>
    <col min="1033" max="1033" width="16.6640625" style="129" customWidth="1"/>
    <col min="1034" max="1034" width="16.33203125" style="129" customWidth="1"/>
    <col min="1035" max="1035" width="15.33203125" style="129" customWidth="1"/>
    <col min="1036" max="1036" width="16.88671875" style="129" customWidth="1"/>
    <col min="1037" max="1037" width="15" style="129" bestFit="1" customWidth="1"/>
    <col min="1038" max="1038" width="11.88671875" style="129" bestFit="1" customWidth="1"/>
    <col min="1039" max="1039" width="17.109375" style="129" customWidth="1"/>
    <col min="1040" max="1040" width="18.44140625" style="129" customWidth="1"/>
    <col min="1041" max="1041" width="13.88671875" style="129" bestFit="1" customWidth="1"/>
    <col min="1042" max="1042" width="14.88671875" style="129" customWidth="1"/>
    <col min="1043" max="1043" width="11.88671875" style="129" bestFit="1" customWidth="1"/>
    <col min="1044" max="1044" width="12.6640625" style="129" customWidth="1"/>
    <col min="1045" max="1045" width="15.44140625" style="129" customWidth="1"/>
    <col min="1046" max="1046" width="17.109375" style="129" customWidth="1"/>
    <col min="1047" max="1047" width="11.44140625" style="129" bestFit="1"/>
    <col min="1048" max="1048" width="25.88671875" style="129" customWidth="1"/>
    <col min="1049" max="1049" width="12.44140625" style="129" bestFit="1" customWidth="1"/>
    <col min="1050" max="1050" width="11.6640625" style="129" bestFit="1" customWidth="1"/>
    <col min="1051" max="1286" width="11.44140625" style="129"/>
    <col min="1287" max="1287" width="30.44140625" style="129" customWidth="1"/>
    <col min="1288" max="1288" width="20.88671875" style="129" customWidth="1"/>
    <col min="1289" max="1289" width="16.6640625" style="129" customWidth="1"/>
    <col min="1290" max="1290" width="16.33203125" style="129" customWidth="1"/>
    <col min="1291" max="1291" width="15.33203125" style="129" customWidth="1"/>
    <col min="1292" max="1292" width="16.88671875" style="129" customWidth="1"/>
    <col min="1293" max="1293" width="15" style="129" bestFit="1" customWidth="1"/>
    <col min="1294" max="1294" width="11.88671875" style="129" bestFit="1" customWidth="1"/>
    <col min="1295" max="1295" width="17.109375" style="129" customWidth="1"/>
    <col min="1296" max="1296" width="18.44140625" style="129" customWidth="1"/>
    <col min="1297" max="1297" width="13.88671875" style="129" bestFit="1" customWidth="1"/>
    <col min="1298" max="1298" width="14.88671875" style="129" customWidth="1"/>
    <col min="1299" max="1299" width="11.88671875" style="129" bestFit="1" customWidth="1"/>
    <col min="1300" max="1300" width="12.6640625" style="129" customWidth="1"/>
    <col min="1301" max="1301" width="15.44140625" style="129" customWidth="1"/>
    <col min="1302" max="1302" width="17.109375" style="129" customWidth="1"/>
    <col min="1303" max="1303" width="11.44140625" style="129" bestFit="1"/>
    <col min="1304" max="1304" width="25.88671875" style="129" customWidth="1"/>
    <col min="1305" max="1305" width="12.44140625" style="129" bestFit="1" customWidth="1"/>
    <col min="1306" max="1306" width="11.6640625" style="129" bestFit="1" customWidth="1"/>
    <col min="1307" max="1542" width="11.44140625" style="129"/>
    <col min="1543" max="1543" width="30.44140625" style="129" customWidth="1"/>
    <col min="1544" max="1544" width="20.88671875" style="129" customWidth="1"/>
    <col min="1545" max="1545" width="16.6640625" style="129" customWidth="1"/>
    <col min="1546" max="1546" width="16.33203125" style="129" customWidth="1"/>
    <col min="1547" max="1547" width="15.33203125" style="129" customWidth="1"/>
    <col min="1548" max="1548" width="16.88671875" style="129" customWidth="1"/>
    <col min="1549" max="1549" width="15" style="129" bestFit="1" customWidth="1"/>
    <col min="1550" max="1550" width="11.88671875" style="129" bestFit="1" customWidth="1"/>
    <col min="1551" max="1551" width="17.109375" style="129" customWidth="1"/>
    <col min="1552" max="1552" width="18.44140625" style="129" customWidth="1"/>
    <col min="1553" max="1553" width="13.88671875" style="129" bestFit="1" customWidth="1"/>
    <col min="1554" max="1554" width="14.88671875" style="129" customWidth="1"/>
    <col min="1555" max="1555" width="11.88671875" style="129" bestFit="1" customWidth="1"/>
    <col min="1556" max="1556" width="12.6640625" style="129" customWidth="1"/>
    <col min="1557" max="1557" width="15.44140625" style="129" customWidth="1"/>
    <col min="1558" max="1558" width="17.109375" style="129" customWidth="1"/>
    <col min="1559" max="1559" width="11.44140625" style="129" bestFit="1"/>
    <col min="1560" max="1560" width="25.88671875" style="129" customWidth="1"/>
    <col min="1561" max="1561" width="12.44140625" style="129" bestFit="1" customWidth="1"/>
    <col min="1562" max="1562" width="11.6640625" style="129" bestFit="1" customWidth="1"/>
    <col min="1563" max="1798" width="11.44140625" style="129"/>
    <col min="1799" max="1799" width="30.44140625" style="129" customWidth="1"/>
    <col min="1800" max="1800" width="20.88671875" style="129" customWidth="1"/>
    <col min="1801" max="1801" width="16.6640625" style="129" customWidth="1"/>
    <col min="1802" max="1802" width="16.33203125" style="129" customWidth="1"/>
    <col min="1803" max="1803" width="15.33203125" style="129" customWidth="1"/>
    <col min="1804" max="1804" width="16.88671875" style="129" customWidth="1"/>
    <col min="1805" max="1805" width="15" style="129" bestFit="1" customWidth="1"/>
    <col min="1806" max="1806" width="11.88671875" style="129" bestFit="1" customWidth="1"/>
    <col min="1807" max="1807" width="17.109375" style="129" customWidth="1"/>
    <col min="1808" max="1808" width="18.44140625" style="129" customWidth="1"/>
    <col min="1809" max="1809" width="13.88671875" style="129" bestFit="1" customWidth="1"/>
    <col min="1810" max="1810" width="14.88671875" style="129" customWidth="1"/>
    <col min="1811" max="1811" width="11.88671875" style="129" bestFit="1" customWidth="1"/>
    <col min="1812" max="1812" width="12.6640625" style="129" customWidth="1"/>
    <col min="1813" max="1813" width="15.44140625" style="129" customWidth="1"/>
    <col min="1814" max="1814" width="17.109375" style="129" customWidth="1"/>
    <col min="1815" max="1815" width="11.44140625" style="129" bestFit="1"/>
    <col min="1816" max="1816" width="25.88671875" style="129" customWidth="1"/>
    <col min="1817" max="1817" width="12.44140625" style="129" bestFit="1" customWidth="1"/>
    <col min="1818" max="1818" width="11.6640625" style="129" bestFit="1" customWidth="1"/>
    <col min="1819" max="2054" width="11.44140625" style="129"/>
    <col min="2055" max="2055" width="30.44140625" style="129" customWidth="1"/>
    <col min="2056" max="2056" width="20.88671875" style="129" customWidth="1"/>
    <col min="2057" max="2057" width="16.6640625" style="129" customWidth="1"/>
    <col min="2058" max="2058" width="16.33203125" style="129" customWidth="1"/>
    <col min="2059" max="2059" width="15.33203125" style="129" customWidth="1"/>
    <col min="2060" max="2060" width="16.88671875" style="129" customWidth="1"/>
    <col min="2061" max="2061" width="15" style="129" bestFit="1" customWidth="1"/>
    <col min="2062" max="2062" width="11.88671875" style="129" bestFit="1" customWidth="1"/>
    <col min="2063" max="2063" width="17.109375" style="129" customWidth="1"/>
    <col min="2064" max="2064" width="18.44140625" style="129" customWidth="1"/>
    <col min="2065" max="2065" width="13.88671875" style="129" bestFit="1" customWidth="1"/>
    <col min="2066" max="2066" width="14.88671875" style="129" customWidth="1"/>
    <col min="2067" max="2067" width="11.88671875" style="129" bestFit="1" customWidth="1"/>
    <col min="2068" max="2068" width="12.6640625" style="129" customWidth="1"/>
    <col min="2069" max="2069" width="15.44140625" style="129" customWidth="1"/>
    <col min="2070" max="2070" width="17.109375" style="129" customWidth="1"/>
    <col min="2071" max="2071" width="11.44140625" style="129" bestFit="1"/>
    <col min="2072" max="2072" width="25.88671875" style="129" customWidth="1"/>
    <col min="2073" max="2073" width="12.44140625" style="129" bestFit="1" customWidth="1"/>
    <col min="2074" max="2074" width="11.6640625" style="129" bestFit="1" customWidth="1"/>
    <col min="2075" max="2310" width="11.44140625" style="129"/>
    <col min="2311" max="2311" width="30.44140625" style="129" customWidth="1"/>
    <col min="2312" max="2312" width="20.88671875" style="129" customWidth="1"/>
    <col min="2313" max="2313" width="16.6640625" style="129" customWidth="1"/>
    <col min="2314" max="2314" width="16.33203125" style="129" customWidth="1"/>
    <col min="2315" max="2315" width="15.33203125" style="129" customWidth="1"/>
    <col min="2316" max="2316" width="16.88671875" style="129" customWidth="1"/>
    <col min="2317" max="2317" width="15" style="129" bestFit="1" customWidth="1"/>
    <col min="2318" max="2318" width="11.88671875" style="129" bestFit="1" customWidth="1"/>
    <col min="2319" max="2319" width="17.109375" style="129" customWidth="1"/>
    <col min="2320" max="2320" width="18.44140625" style="129" customWidth="1"/>
    <col min="2321" max="2321" width="13.88671875" style="129" bestFit="1" customWidth="1"/>
    <col min="2322" max="2322" width="14.88671875" style="129" customWidth="1"/>
    <col min="2323" max="2323" width="11.88671875" style="129" bestFit="1" customWidth="1"/>
    <col min="2324" max="2324" width="12.6640625" style="129" customWidth="1"/>
    <col min="2325" max="2325" width="15.44140625" style="129" customWidth="1"/>
    <col min="2326" max="2326" width="17.109375" style="129" customWidth="1"/>
    <col min="2327" max="2327" width="11.44140625" style="129" bestFit="1"/>
    <col min="2328" max="2328" width="25.88671875" style="129" customWidth="1"/>
    <col min="2329" max="2329" width="12.44140625" style="129" bestFit="1" customWidth="1"/>
    <col min="2330" max="2330" width="11.6640625" style="129" bestFit="1" customWidth="1"/>
    <col min="2331" max="2566" width="11.44140625" style="129"/>
    <col min="2567" max="2567" width="30.44140625" style="129" customWidth="1"/>
    <col min="2568" max="2568" width="20.88671875" style="129" customWidth="1"/>
    <col min="2569" max="2569" width="16.6640625" style="129" customWidth="1"/>
    <col min="2570" max="2570" width="16.33203125" style="129" customWidth="1"/>
    <col min="2571" max="2571" width="15.33203125" style="129" customWidth="1"/>
    <col min="2572" max="2572" width="16.88671875" style="129" customWidth="1"/>
    <col min="2573" max="2573" width="15" style="129" bestFit="1" customWidth="1"/>
    <col min="2574" max="2574" width="11.88671875" style="129" bestFit="1" customWidth="1"/>
    <col min="2575" max="2575" width="17.109375" style="129" customWidth="1"/>
    <col min="2576" max="2576" width="18.44140625" style="129" customWidth="1"/>
    <col min="2577" max="2577" width="13.88671875" style="129" bestFit="1" customWidth="1"/>
    <col min="2578" max="2578" width="14.88671875" style="129" customWidth="1"/>
    <col min="2579" max="2579" width="11.88671875" style="129" bestFit="1" customWidth="1"/>
    <col min="2580" max="2580" width="12.6640625" style="129" customWidth="1"/>
    <col min="2581" max="2581" width="15.44140625" style="129" customWidth="1"/>
    <col min="2582" max="2582" width="17.109375" style="129" customWidth="1"/>
    <col min="2583" max="2583" width="11.44140625" style="129" bestFit="1"/>
    <col min="2584" max="2584" width="25.88671875" style="129" customWidth="1"/>
    <col min="2585" max="2585" width="12.44140625" style="129" bestFit="1" customWidth="1"/>
    <col min="2586" max="2586" width="11.6640625" style="129" bestFit="1" customWidth="1"/>
    <col min="2587" max="2822" width="11.44140625" style="129"/>
    <col min="2823" max="2823" width="30.44140625" style="129" customWidth="1"/>
    <col min="2824" max="2824" width="20.88671875" style="129" customWidth="1"/>
    <col min="2825" max="2825" width="16.6640625" style="129" customWidth="1"/>
    <col min="2826" max="2826" width="16.33203125" style="129" customWidth="1"/>
    <col min="2827" max="2827" width="15.33203125" style="129" customWidth="1"/>
    <col min="2828" max="2828" width="16.88671875" style="129" customWidth="1"/>
    <col min="2829" max="2829" width="15" style="129" bestFit="1" customWidth="1"/>
    <col min="2830" max="2830" width="11.88671875" style="129" bestFit="1" customWidth="1"/>
    <col min="2831" max="2831" width="17.109375" style="129" customWidth="1"/>
    <col min="2832" max="2832" width="18.44140625" style="129" customWidth="1"/>
    <col min="2833" max="2833" width="13.88671875" style="129" bestFit="1" customWidth="1"/>
    <col min="2834" max="2834" width="14.88671875" style="129" customWidth="1"/>
    <col min="2835" max="2835" width="11.88671875" style="129" bestFit="1" customWidth="1"/>
    <col min="2836" max="2836" width="12.6640625" style="129" customWidth="1"/>
    <col min="2837" max="2837" width="15.44140625" style="129" customWidth="1"/>
    <col min="2838" max="2838" width="17.109375" style="129" customWidth="1"/>
    <col min="2839" max="2839" width="11.44140625" style="129" bestFit="1"/>
    <col min="2840" max="2840" width="25.88671875" style="129" customWidth="1"/>
    <col min="2841" max="2841" width="12.44140625" style="129" bestFit="1" customWidth="1"/>
    <col min="2842" max="2842" width="11.6640625" style="129" bestFit="1" customWidth="1"/>
    <col min="2843" max="3078" width="11.44140625" style="129"/>
    <col min="3079" max="3079" width="30.44140625" style="129" customWidth="1"/>
    <col min="3080" max="3080" width="20.88671875" style="129" customWidth="1"/>
    <col min="3081" max="3081" width="16.6640625" style="129" customWidth="1"/>
    <col min="3082" max="3082" width="16.33203125" style="129" customWidth="1"/>
    <col min="3083" max="3083" width="15.33203125" style="129" customWidth="1"/>
    <col min="3084" max="3084" width="16.88671875" style="129" customWidth="1"/>
    <col min="3085" max="3085" width="15" style="129" bestFit="1" customWidth="1"/>
    <col min="3086" max="3086" width="11.88671875" style="129" bestFit="1" customWidth="1"/>
    <col min="3087" max="3087" width="17.109375" style="129" customWidth="1"/>
    <col min="3088" max="3088" width="18.44140625" style="129" customWidth="1"/>
    <col min="3089" max="3089" width="13.88671875" style="129" bestFit="1" customWidth="1"/>
    <col min="3090" max="3090" width="14.88671875" style="129" customWidth="1"/>
    <col min="3091" max="3091" width="11.88671875" style="129" bestFit="1" customWidth="1"/>
    <col min="3092" max="3092" width="12.6640625" style="129" customWidth="1"/>
    <col min="3093" max="3093" width="15.44140625" style="129" customWidth="1"/>
    <col min="3094" max="3094" width="17.109375" style="129" customWidth="1"/>
    <col min="3095" max="3095" width="11.44140625" style="129" bestFit="1"/>
    <col min="3096" max="3096" width="25.88671875" style="129" customWidth="1"/>
    <col min="3097" max="3097" width="12.44140625" style="129" bestFit="1" customWidth="1"/>
    <col min="3098" max="3098" width="11.6640625" style="129" bestFit="1" customWidth="1"/>
    <col min="3099" max="3334" width="11.44140625" style="129"/>
    <col min="3335" max="3335" width="30.44140625" style="129" customWidth="1"/>
    <col min="3336" max="3336" width="20.88671875" style="129" customWidth="1"/>
    <col min="3337" max="3337" width="16.6640625" style="129" customWidth="1"/>
    <col min="3338" max="3338" width="16.33203125" style="129" customWidth="1"/>
    <col min="3339" max="3339" width="15.33203125" style="129" customWidth="1"/>
    <col min="3340" max="3340" width="16.88671875" style="129" customWidth="1"/>
    <col min="3341" max="3341" width="15" style="129" bestFit="1" customWidth="1"/>
    <col min="3342" max="3342" width="11.88671875" style="129" bestFit="1" customWidth="1"/>
    <col min="3343" max="3343" width="17.109375" style="129" customWidth="1"/>
    <col min="3344" max="3344" width="18.44140625" style="129" customWidth="1"/>
    <col min="3345" max="3345" width="13.88671875" style="129" bestFit="1" customWidth="1"/>
    <col min="3346" max="3346" width="14.88671875" style="129" customWidth="1"/>
    <col min="3347" max="3347" width="11.88671875" style="129" bestFit="1" customWidth="1"/>
    <col min="3348" max="3348" width="12.6640625" style="129" customWidth="1"/>
    <col min="3349" max="3349" width="15.44140625" style="129" customWidth="1"/>
    <col min="3350" max="3350" width="17.109375" style="129" customWidth="1"/>
    <col min="3351" max="3351" width="11.44140625" style="129" bestFit="1"/>
    <col min="3352" max="3352" width="25.88671875" style="129" customWidth="1"/>
    <col min="3353" max="3353" width="12.44140625" style="129" bestFit="1" customWidth="1"/>
    <col min="3354" max="3354" width="11.6640625" style="129" bestFit="1" customWidth="1"/>
    <col min="3355" max="3590" width="11.44140625" style="129"/>
    <col min="3591" max="3591" width="30.44140625" style="129" customWidth="1"/>
    <col min="3592" max="3592" width="20.88671875" style="129" customWidth="1"/>
    <col min="3593" max="3593" width="16.6640625" style="129" customWidth="1"/>
    <col min="3594" max="3594" width="16.33203125" style="129" customWidth="1"/>
    <col min="3595" max="3595" width="15.33203125" style="129" customWidth="1"/>
    <col min="3596" max="3596" width="16.88671875" style="129" customWidth="1"/>
    <col min="3597" max="3597" width="15" style="129" bestFit="1" customWidth="1"/>
    <col min="3598" max="3598" width="11.88671875" style="129" bestFit="1" customWidth="1"/>
    <col min="3599" max="3599" width="17.109375" style="129" customWidth="1"/>
    <col min="3600" max="3600" width="18.44140625" style="129" customWidth="1"/>
    <col min="3601" max="3601" width="13.88671875" style="129" bestFit="1" customWidth="1"/>
    <col min="3602" max="3602" width="14.88671875" style="129" customWidth="1"/>
    <col min="3603" max="3603" width="11.88671875" style="129" bestFit="1" customWidth="1"/>
    <col min="3604" max="3604" width="12.6640625" style="129" customWidth="1"/>
    <col min="3605" max="3605" width="15.44140625" style="129" customWidth="1"/>
    <col min="3606" max="3606" width="17.109375" style="129" customWidth="1"/>
    <col min="3607" max="3607" width="11.44140625" style="129" bestFit="1"/>
    <col min="3608" max="3608" width="25.88671875" style="129" customWidth="1"/>
    <col min="3609" max="3609" width="12.44140625" style="129" bestFit="1" customWidth="1"/>
    <col min="3610" max="3610" width="11.6640625" style="129" bestFit="1" customWidth="1"/>
    <col min="3611" max="3846" width="11.44140625" style="129"/>
    <col min="3847" max="3847" width="30.44140625" style="129" customWidth="1"/>
    <col min="3848" max="3848" width="20.88671875" style="129" customWidth="1"/>
    <col min="3849" max="3849" width="16.6640625" style="129" customWidth="1"/>
    <col min="3850" max="3850" width="16.33203125" style="129" customWidth="1"/>
    <col min="3851" max="3851" width="15.33203125" style="129" customWidth="1"/>
    <col min="3852" max="3852" width="16.88671875" style="129" customWidth="1"/>
    <col min="3853" max="3853" width="15" style="129" bestFit="1" customWidth="1"/>
    <col min="3854" max="3854" width="11.88671875" style="129" bestFit="1" customWidth="1"/>
    <col min="3855" max="3855" width="17.109375" style="129" customWidth="1"/>
    <col min="3856" max="3856" width="18.44140625" style="129" customWidth="1"/>
    <col min="3857" max="3857" width="13.88671875" style="129" bestFit="1" customWidth="1"/>
    <col min="3858" max="3858" width="14.88671875" style="129" customWidth="1"/>
    <col min="3859" max="3859" width="11.88671875" style="129" bestFit="1" customWidth="1"/>
    <col min="3860" max="3860" width="12.6640625" style="129" customWidth="1"/>
    <col min="3861" max="3861" width="15.44140625" style="129" customWidth="1"/>
    <col min="3862" max="3862" width="17.109375" style="129" customWidth="1"/>
    <col min="3863" max="3863" width="11.44140625" style="129" bestFit="1"/>
    <col min="3864" max="3864" width="25.88671875" style="129" customWidth="1"/>
    <col min="3865" max="3865" width="12.44140625" style="129" bestFit="1" customWidth="1"/>
    <col min="3866" max="3866" width="11.6640625" style="129" bestFit="1" customWidth="1"/>
    <col min="3867" max="4102" width="11.44140625" style="129"/>
    <col min="4103" max="4103" width="30.44140625" style="129" customWidth="1"/>
    <col min="4104" max="4104" width="20.88671875" style="129" customWidth="1"/>
    <col min="4105" max="4105" width="16.6640625" style="129" customWidth="1"/>
    <col min="4106" max="4106" width="16.33203125" style="129" customWidth="1"/>
    <col min="4107" max="4107" width="15.33203125" style="129" customWidth="1"/>
    <col min="4108" max="4108" width="16.88671875" style="129" customWidth="1"/>
    <col min="4109" max="4109" width="15" style="129" bestFit="1" customWidth="1"/>
    <col min="4110" max="4110" width="11.88671875" style="129" bestFit="1" customWidth="1"/>
    <col min="4111" max="4111" width="17.109375" style="129" customWidth="1"/>
    <col min="4112" max="4112" width="18.44140625" style="129" customWidth="1"/>
    <col min="4113" max="4113" width="13.88671875" style="129" bestFit="1" customWidth="1"/>
    <col min="4114" max="4114" width="14.88671875" style="129" customWidth="1"/>
    <col min="4115" max="4115" width="11.88671875" style="129" bestFit="1" customWidth="1"/>
    <col min="4116" max="4116" width="12.6640625" style="129" customWidth="1"/>
    <col min="4117" max="4117" width="15.44140625" style="129" customWidth="1"/>
    <col min="4118" max="4118" width="17.109375" style="129" customWidth="1"/>
    <col min="4119" max="4119" width="11.44140625" style="129" bestFit="1"/>
    <col min="4120" max="4120" width="25.88671875" style="129" customWidth="1"/>
    <col min="4121" max="4121" width="12.44140625" style="129" bestFit="1" customWidth="1"/>
    <col min="4122" max="4122" width="11.6640625" style="129" bestFit="1" customWidth="1"/>
    <col min="4123" max="4358" width="11.44140625" style="129"/>
    <col min="4359" max="4359" width="30.44140625" style="129" customWidth="1"/>
    <col min="4360" max="4360" width="20.88671875" style="129" customWidth="1"/>
    <col min="4361" max="4361" width="16.6640625" style="129" customWidth="1"/>
    <col min="4362" max="4362" width="16.33203125" style="129" customWidth="1"/>
    <col min="4363" max="4363" width="15.33203125" style="129" customWidth="1"/>
    <col min="4364" max="4364" width="16.88671875" style="129" customWidth="1"/>
    <col min="4365" max="4365" width="15" style="129" bestFit="1" customWidth="1"/>
    <col min="4366" max="4366" width="11.88671875" style="129" bestFit="1" customWidth="1"/>
    <col min="4367" max="4367" width="17.109375" style="129" customWidth="1"/>
    <col min="4368" max="4368" width="18.44140625" style="129" customWidth="1"/>
    <col min="4369" max="4369" width="13.88671875" style="129" bestFit="1" customWidth="1"/>
    <col min="4370" max="4370" width="14.88671875" style="129" customWidth="1"/>
    <col min="4371" max="4371" width="11.88671875" style="129" bestFit="1" customWidth="1"/>
    <col min="4372" max="4372" width="12.6640625" style="129" customWidth="1"/>
    <col min="4373" max="4373" width="15.44140625" style="129" customWidth="1"/>
    <col min="4374" max="4374" width="17.109375" style="129" customWidth="1"/>
    <col min="4375" max="4375" width="11.44140625" style="129" bestFit="1"/>
    <col min="4376" max="4376" width="25.88671875" style="129" customWidth="1"/>
    <col min="4377" max="4377" width="12.44140625" style="129" bestFit="1" customWidth="1"/>
    <col min="4378" max="4378" width="11.6640625" style="129" bestFit="1" customWidth="1"/>
    <col min="4379" max="4614" width="11.44140625" style="129"/>
    <col min="4615" max="4615" width="30.44140625" style="129" customWidth="1"/>
    <col min="4616" max="4616" width="20.88671875" style="129" customWidth="1"/>
    <col min="4617" max="4617" width="16.6640625" style="129" customWidth="1"/>
    <col min="4618" max="4618" width="16.33203125" style="129" customWidth="1"/>
    <col min="4619" max="4619" width="15.33203125" style="129" customWidth="1"/>
    <col min="4620" max="4620" width="16.88671875" style="129" customWidth="1"/>
    <col min="4621" max="4621" width="15" style="129" bestFit="1" customWidth="1"/>
    <col min="4622" max="4622" width="11.88671875" style="129" bestFit="1" customWidth="1"/>
    <col min="4623" max="4623" width="17.109375" style="129" customWidth="1"/>
    <col min="4624" max="4624" width="18.44140625" style="129" customWidth="1"/>
    <col min="4625" max="4625" width="13.88671875" style="129" bestFit="1" customWidth="1"/>
    <col min="4626" max="4626" width="14.88671875" style="129" customWidth="1"/>
    <col min="4627" max="4627" width="11.88671875" style="129" bestFit="1" customWidth="1"/>
    <col min="4628" max="4628" width="12.6640625" style="129" customWidth="1"/>
    <col min="4629" max="4629" width="15.44140625" style="129" customWidth="1"/>
    <col min="4630" max="4630" width="17.109375" style="129" customWidth="1"/>
    <col min="4631" max="4631" width="11.44140625" style="129" bestFit="1"/>
    <col min="4632" max="4632" width="25.88671875" style="129" customWidth="1"/>
    <col min="4633" max="4633" width="12.44140625" style="129" bestFit="1" customWidth="1"/>
    <col min="4634" max="4634" width="11.6640625" style="129" bestFit="1" customWidth="1"/>
    <col min="4635" max="4870" width="11.44140625" style="129"/>
    <col min="4871" max="4871" width="30.44140625" style="129" customWidth="1"/>
    <col min="4872" max="4872" width="20.88671875" style="129" customWidth="1"/>
    <col min="4873" max="4873" width="16.6640625" style="129" customWidth="1"/>
    <col min="4874" max="4874" width="16.33203125" style="129" customWidth="1"/>
    <col min="4875" max="4875" width="15.33203125" style="129" customWidth="1"/>
    <col min="4876" max="4876" width="16.88671875" style="129" customWidth="1"/>
    <col min="4877" max="4877" width="15" style="129" bestFit="1" customWidth="1"/>
    <col min="4878" max="4878" width="11.88671875" style="129" bestFit="1" customWidth="1"/>
    <col min="4879" max="4879" width="17.109375" style="129" customWidth="1"/>
    <col min="4880" max="4880" width="18.44140625" style="129" customWidth="1"/>
    <col min="4881" max="4881" width="13.88671875" style="129" bestFit="1" customWidth="1"/>
    <col min="4882" max="4882" width="14.88671875" style="129" customWidth="1"/>
    <col min="4883" max="4883" width="11.88671875" style="129" bestFit="1" customWidth="1"/>
    <col min="4884" max="4884" width="12.6640625" style="129" customWidth="1"/>
    <col min="4885" max="4885" width="15.44140625" style="129" customWidth="1"/>
    <col min="4886" max="4886" width="17.109375" style="129" customWidth="1"/>
    <col min="4887" max="4887" width="11.44140625" style="129" bestFit="1"/>
    <col min="4888" max="4888" width="25.88671875" style="129" customWidth="1"/>
    <col min="4889" max="4889" width="12.44140625" style="129" bestFit="1" customWidth="1"/>
    <col min="4890" max="4890" width="11.6640625" style="129" bestFit="1" customWidth="1"/>
    <col min="4891" max="5126" width="11.44140625" style="129"/>
    <col min="5127" max="5127" width="30.44140625" style="129" customWidth="1"/>
    <col min="5128" max="5128" width="20.88671875" style="129" customWidth="1"/>
    <col min="5129" max="5129" width="16.6640625" style="129" customWidth="1"/>
    <col min="5130" max="5130" width="16.33203125" style="129" customWidth="1"/>
    <col min="5131" max="5131" width="15.33203125" style="129" customWidth="1"/>
    <col min="5132" max="5132" width="16.88671875" style="129" customWidth="1"/>
    <col min="5133" max="5133" width="15" style="129" bestFit="1" customWidth="1"/>
    <col min="5134" max="5134" width="11.88671875" style="129" bestFit="1" customWidth="1"/>
    <col min="5135" max="5135" width="17.109375" style="129" customWidth="1"/>
    <col min="5136" max="5136" width="18.44140625" style="129" customWidth="1"/>
    <col min="5137" max="5137" width="13.88671875" style="129" bestFit="1" customWidth="1"/>
    <col min="5138" max="5138" width="14.88671875" style="129" customWidth="1"/>
    <col min="5139" max="5139" width="11.88671875" style="129" bestFit="1" customWidth="1"/>
    <col min="5140" max="5140" width="12.6640625" style="129" customWidth="1"/>
    <col min="5141" max="5141" width="15.44140625" style="129" customWidth="1"/>
    <col min="5142" max="5142" width="17.109375" style="129" customWidth="1"/>
    <col min="5143" max="5143" width="11.44140625" style="129" bestFit="1"/>
    <col min="5144" max="5144" width="25.88671875" style="129" customWidth="1"/>
    <col min="5145" max="5145" width="12.44140625" style="129" bestFit="1" customWidth="1"/>
    <col min="5146" max="5146" width="11.6640625" style="129" bestFit="1" customWidth="1"/>
    <col min="5147" max="5382" width="11.44140625" style="129"/>
    <col min="5383" max="5383" width="30.44140625" style="129" customWidth="1"/>
    <col min="5384" max="5384" width="20.88671875" style="129" customWidth="1"/>
    <col min="5385" max="5385" width="16.6640625" style="129" customWidth="1"/>
    <col min="5386" max="5386" width="16.33203125" style="129" customWidth="1"/>
    <col min="5387" max="5387" width="15.33203125" style="129" customWidth="1"/>
    <col min="5388" max="5388" width="16.88671875" style="129" customWidth="1"/>
    <col min="5389" max="5389" width="15" style="129" bestFit="1" customWidth="1"/>
    <col min="5390" max="5390" width="11.88671875" style="129" bestFit="1" customWidth="1"/>
    <col min="5391" max="5391" width="17.109375" style="129" customWidth="1"/>
    <col min="5392" max="5392" width="18.44140625" style="129" customWidth="1"/>
    <col min="5393" max="5393" width="13.88671875" style="129" bestFit="1" customWidth="1"/>
    <col min="5394" max="5394" width="14.88671875" style="129" customWidth="1"/>
    <col min="5395" max="5395" width="11.88671875" style="129" bestFit="1" customWidth="1"/>
    <col min="5396" max="5396" width="12.6640625" style="129" customWidth="1"/>
    <col min="5397" max="5397" width="15.44140625" style="129" customWidth="1"/>
    <col min="5398" max="5398" width="17.109375" style="129" customWidth="1"/>
    <col min="5399" max="5399" width="11.44140625" style="129" bestFit="1"/>
    <col min="5400" max="5400" width="25.88671875" style="129" customWidth="1"/>
    <col min="5401" max="5401" width="12.44140625" style="129" bestFit="1" customWidth="1"/>
    <col min="5402" max="5402" width="11.6640625" style="129" bestFit="1" customWidth="1"/>
    <col min="5403" max="5638" width="11.44140625" style="129"/>
    <col min="5639" max="5639" width="30.44140625" style="129" customWidth="1"/>
    <col min="5640" max="5640" width="20.88671875" style="129" customWidth="1"/>
    <col min="5641" max="5641" width="16.6640625" style="129" customWidth="1"/>
    <col min="5642" max="5642" width="16.33203125" style="129" customWidth="1"/>
    <col min="5643" max="5643" width="15.33203125" style="129" customWidth="1"/>
    <col min="5644" max="5644" width="16.88671875" style="129" customWidth="1"/>
    <col min="5645" max="5645" width="15" style="129" bestFit="1" customWidth="1"/>
    <col min="5646" max="5646" width="11.88671875" style="129" bestFit="1" customWidth="1"/>
    <col min="5647" max="5647" width="17.109375" style="129" customWidth="1"/>
    <col min="5648" max="5648" width="18.44140625" style="129" customWidth="1"/>
    <col min="5649" max="5649" width="13.88671875" style="129" bestFit="1" customWidth="1"/>
    <col min="5650" max="5650" width="14.88671875" style="129" customWidth="1"/>
    <col min="5651" max="5651" width="11.88671875" style="129" bestFit="1" customWidth="1"/>
    <col min="5652" max="5652" width="12.6640625" style="129" customWidth="1"/>
    <col min="5653" max="5653" width="15.44140625" style="129" customWidth="1"/>
    <col min="5654" max="5654" width="17.109375" style="129" customWidth="1"/>
    <col min="5655" max="5655" width="11.44140625" style="129" bestFit="1"/>
    <col min="5656" max="5656" width="25.88671875" style="129" customWidth="1"/>
    <col min="5657" max="5657" width="12.44140625" style="129" bestFit="1" customWidth="1"/>
    <col min="5658" max="5658" width="11.6640625" style="129" bestFit="1" customWidth="1"/>
    <col min="5659" max="5894" width="11.44140625" style="129"/>
    <col min="5895" max="5895" width="30.44140625" style="129" customWidth="1"/>
    <col min="5896" max="5896" width="20.88671875" style="129" customWidth="1"/>
    <col min="5897" max="5897" width="16.6640625" style="129" customWidth="1"/>
    <col min="5898" max="5898" width="16.33203125" style="129" customWidth="1"/>
    <col min="5899" max="5899" width="15.33203125" style="129" customWidth="1"/>
    <col min="5900" max="5900" width="16.88671875" style="129" customWidth="1"/>
    <col min="5901" max="5901" width="15" style="129" bestFit="1" customWidth="1"/>
    <col min="5902" max="5902" width="11.88671875" style="129" bestFit="1" customWidth="1"/>
    <col min="5903" max="5903" width="17.109375" style="129" customWidth="1"/>
    <col min="5904" max="5904" width="18.44140625" style="129" customWidth="1"/>
    <col min="5905" max="5905" width="13.88671875" style="129" bestFit="1" customWidth="1"/>
    <col min="5906" max="5906" width="14.88671875" style="129" customWidth="1"/>
    <col min="5907" max="5907" width="11.88671875" style="129" bestFit="1" customWidth="1"/>
    <col min="5908" max="5908" width="12.6640625" style="129" customWidth="1"/>
    <col min="5909" max="5909" width="15.44140625" style="129" customWidth="1"/>
    <col min="5910" max="5910" width="17.109375" style="129" customWidth="1"/>
    <col min="5911" max="5911" width="11.44140625" style="129" bestFit="1"/>
    <col min="5912" max="5912" width="25.88671875" style="129" customWidth="1"/>
    <col min="5913" max="5913" width="12.44140625" style="129" bestFit="1" customWidth="1"/>
    <col min="5914" max="5914" width="11.6640625" style="129" bestFit="1" customWidth="1"/>
    <col min="5915" max="6150" width="11.44140625" style="129"/>
    <col min="6151" max="6151" width="30.44140625" style="129" customWidth="1"/>
    <col min="6152" max="6152" width="20.88671875" style="129" customWidth="1"/>
    <col min="6153" max="6153" width="16.6640625" style="129" customWidth="1"/>
    <col min="6154" max="6154" width="16.33203125" style="129" customWidth="1"/>
    <col min="6155" max="6155" width="15.33203125" style="129" customWidth="1"/>
    <col min="6156" max="6156" width="16.88671875" style="129" customWidth="1"/>
    <col min="6157" max="6157" width="15" style="129" bestFit="1" customWidth="1"/>
    <col min="6158" max="6158" width="11.88671875" style="129" bestFit="1" customWidth="1"/>
    <col min="6159" max="6159" width="17.109375" style="129" customWidth="1"/>
    <col min="6160" max="6160" width="18.44140625" style="129" customWidth="1"/>
    <col min="6161" max="6161" width="13.88671875" style="129" bestFit="1" customWidth="1"/>
    <col min="6162" max="6162" width="14.88671875" style="129" customWidth="1"/>
    <col min="6163" max="6163" width="11.88671875" style="129" bestFit="1" customWidth="1"/>
    <col min="6164" max="6164" width="12.6640625" style="129" customWidth="1"/>
    <col min="6165" max="6165" width="15.44140625" style="129" customWidth="1"/>
    <col min="6166" max="6166" width="17.109375" style="129" customWidth="1"/>
    <col min="6167" max="6167" width="11.44140625" style="129" bestFit="1"/>
    <col min="6168" max="6168" width="25.88671875" style="129" customWidth="1"/>
    <col min="6169" max="6169" width="12.44140625" style="129" bestFit="1" customWidth="1"/>
    <col min="6170" max="6170" width="11.6640625" style="129" bestFit="1" customWidth="1"/>
    <col min="6171" max="6406" width="11.44140625" style="129"/>
    <col min="6407" max="6407" width="30.44140625" style="129" customWidth="1"/>
    <col min="6408" max="6408" width="20.88671875" style="129" customWidth="1"/>
    <col min="6409" max="6409" width="16.6640625" style="129" customWidth="1"/>
    <col min="6410" max="6410" width="16.33203125" style="129" customWidth="1"/>
    <col min="6411" max="6411" width="15.33203125" style="129" customWidth="1"/>
    <col min="6412" max="6412" width="16.88671875" style="129" customWidth="1"/>
    <col min="6413" max="6413" width="15" style="129" bestFit="1" customWidth="1"/>
    <col min="6414" max="6414" width="11.88671875" style="129" bestFit="1" customWidth="1"/>
    <col min="6415" max="6415" width="17.109375" style="129" customWidth="1"/>
    <col min="6416" max="6416" width="18.44140625" style="129" customWidth="1"/>
    <col min="6417" max="6417" width="13.88671875" style="129" bestFit="1" customWidth="1"/>
    <col min="6418" max="6418" width="14.88671875" style="129" customWidth="1"/>
    <col min="6419" max="6419" width="11.88671875" style="129" bestFit="1" customWidth="1"/>
    <col min="6420" max="6420" width="12.6640625" style="129" customWidth="1"/>
    <col min="6421" max="6421" width="15.44140625" style="129" customWidth="1"/>
    <col min="6422" max="6422" width="17.109375" style="129" customWidth="1"/>
    <col min="6423" max="6423" width="11.44140625" style="129" bestFit="1"/>
    <col min="6424" max="6424" width="25.88671875" style="129" customWidth="1"/>
    <col min="6425" max="6425" width="12.44140625" style="129" bestFit="1" customWidth="1"/>
    <col min="6426" max="6426" width="11.6640625" style="129" bestFit="1" customWidth="1"/>
    <col min="6427" max="6662" width="11.44140625" style="129"/>
    <col min="6663" max="6663" width="30.44140625" style="129" customWidth="1"/>
    <col min="6664" max="6664" width="20.88671875" style="129" customWidth="1"/>
    <col min="6665" max="6665" width="16.6640625" style="129" customWidth="1"/>
    <col min="6666" max="6666" width="16.33203125" style="129" customWidth="1"/>
    <col min="6667" max="6667" width="15.33203125" style="129" customWidth="1"/>
    <col min="6668" max="6668" width="16.88671875" style="129" customWidth="1"/>
    <col min="6669" max="6669" width="15" style="129" bestFit="1" customWidth="1"/>
    <col min="6670" max="6670" width="11.88671875" style="129" bestFit="1" customWidth="1"/>
    <col min="6671" max="6671" width="17.109375" style="129" customWidth="1"/>
    <col min="6672" max="6672" width="18.44140625" style="129" customWidth="1"/>
    <col min="6673" max="6673" width="13.88671875" style="129" bestFit="1" customWidth="1"/>
    <col min="6674" max="6674" width="14.88671875" style="129" customWidth="1"/>
    <col min="6675" max="6675" width="11.88671875" style="129" bestFit="1" customWidth="1"/>
    <col min="6676" max="6676" width="12.6640625" style="129" customWidth="1"/>
    <col min="6677" max="6677" width="15.44140625" style="129" customWidth="1"/>
    <col min="6678" max="6678" width="17.109375" style="129" customWidth="1"/>
    <col min="6679" max="6679" width="11.44140625" style="129" bestFit="1"/>
    <col min="6680" max="6680" width="25.88671875" style="129" customWidth="1"/>
    <col min="6681" max="6681" width="12.44140625" style="129" bestFit="1" customWidth="1"/>
    <col min="6682" max="6682" width="11.6640625" style="129" bestFit="1" customWidth="1"/>
    <col min="6683" max="6918" width="11.44140625" style="129"/>
    <col min="6919" max="6919" width="30.44140625" style="129" customWidth="1"/>
    <col min="6920" max="6920" width="20.88671875" style="129" customWidth="1"/>
    <col min="6921" max="6921" width="16.6640625" style="129" customWidth="1"/>
    <col min="6922" max="6922" width="16.33203125" style="129" customWidth="1"/>
    <col min="6923" max="6923" width="15.33203125" style="129" customWidth="1"/>
    <col min="6924" max="6924" width="16.88671875" style="129" customWidth="1"/>
    <col min="6925" max="6925" width="15" style="129" bestFit="1" customWidth="1"/>
    <col min="6926" max="6926" width="11.88671875" style="129" bestFit="1" customWidth="1"/>
    <col min="6927" max="6927" width="17.109375" style="129" customWidth="1"/>
    <col min="6928" max="6928" width="18.44140625" style="129" customWidth="1"/>
    <col min="6929" max="6929" width="13.88671875" style="129" bestFit="1" customWidth="1"/>
    <col min="6930" max="6930" width="14.88671875" style="129" customWidth="1"/>
    <col min="6931" max="6931" width="11.88671875" style="129" bestFit="1" customWidth="1"/>
    <col min="6932" max="6932" width="12.6640625" style="129" customWidth="1"/>
    <col min="6933" max="6933" width="15.44140625" style="129" customWidth="1"/>
    <col min="6934" max="6934" width="17.109375" style="129" customWidth="1"/>
    <col min="6935" max="6935" width="11.44140625" style="129" bestFit="1"/>
    <col min="6936" max="6936" width="25.88671875" style="129" customWidth="1"/>
    <col min="6937" max="6937" width="12.44140625" style="129" bestFit="1" customWidth="1"/>
    <col min="6938" max="6938" width="11.6640625" style="129" bestFit="1" customWidth="1"/>
    <col min="6939" max="7174" width="11.44140625" style="129"/>
    <col min="7175" max="7175" width="30.44140625" style="129" customWidth="1"/>
    <col min="7176" max="7176" width="20.88671875" style="129" customWidth="1"/>
    <col min="7177" max="7177" width="16.6640625" style="129" customWidth="1"/>
    <col min="7178" max="7178" width="16.33203125" style="129" customWidth="1"/>
    <col min="7179" max="7179" width="15.33203125" style="129" customWidth="1"/>
    <col min="7180" max="7180" width="16.88671875" style="129" customWidth="1"/>
    <col min="7181" max="7181" width="15" style="129" bestFit="1" customWidth="1"/>
    <col min="7182" max="7182" width="11.88671875" style="129" bestFit="1" customWidth="1"/>
    <col min="7183" max="7183" width="17.109375" style="129" customWidth="1"/>
    <col min="7184" max="7184" width="18.44140625" style="129" customWidth="1"/>
    <col min="7185" max="7185" width="13.88671875" style="129" bestFit="1" customWidth="1"/>
    <col min="7186" max="7186" width="14.88671875" style="129" customWidth="1"/>
    <col min="7187" max="7187" width="11.88671875" style="129" bestFit="1" customWidth="1"/>
    <col min="7188" max="7188" width="12.6640625" style="129" customWidth="1"/>
    <col min="7189" max="7189" width="15.44140625" style="129" customWidth="1"/>
    <col min="7190" max="7190" width="17.109375" style="129" customWidth="1"/>
    <col min="7191" max="7191" width="11.44140625" style="129" bestFit="1"/>
    <col min="7192" max="7192" width="25.88671875" style="129" customWidth="1"/>
    <col min="7193" max="7193" width="12.44140625" style="129" bestFit="1" customWidth="1"/>
    <col min="7194" max="7194" width="11.6640625" style="129" bestFit="1" customWidth="1"/>
    <col min="7195" max="7430" width="11.44140625" style="129"/>
    <col min="7431" max="7431" width="30.44140625" style="129" customWidth="1"/>
    <col min="7432" max="7432" width="20.88671875" style="129" customWidth="1"/>
    <col min="7433" max="7433" width="16.6640625" style="129" customWidth="1"/>
    <col min="7434" max="7434" width="16.33203125" style="129" customWidth="1"/>
    <col min="7435" max="7435" width="15.33203125" style="129" customWidth="1"/>
    <col min="7436" max="7436" width="16.88671875" style="129" customWidth="1"/>
    <col min="7437" max="7437" width="15" style="129" bestFit="1" customWidth="1"/>
    <col min="7438" max="7438" width="11.88671875" style="129" bestFit="1" customWidth="1"/>
    <col min="7439" max="7439" width="17.109375" style="129" customWidth="1"/>
    <col min="7440" max="7440" width="18.44140625" style="129" customWidth="1"/>
    <col min="7441" max="7441" width="13.88671875" style="129" bestFit="1" customWidth="1"/>
    <col min="7442" max="7442" width="14.88671875" style="129" customWidth="1"/>
    <col min="7443" max="7443" width="11.88671875" style="129" bestFit="1" customWidth="1"/>
    <col min="7444" max="7444" width="12.6640625" style="129" customWidth="1"/>
    <col min="7445" max="7445" width="15.44140625" style="129" customWidth="1"/>
    <col min="7446" max="7446" width="17.109375" style="129" customWidth="1"/>
    <col min="7447" max="7447" width="11.44140625" style="129" bestFit="1"/>
    <col min="7448" max="7448" width="25.88671875" style="129" customWidth="1"/>
    <col min="7449" max="7449" width="12.44140625" style="129" bestFit="1" customWidth="1"/>
    <col min="7450" max="7450" width="11.6640625" style="129" bestFit="1" customWidth="1"/>
    <col min="7451" max="7686" width="11.44140625" style="129"/>
    <col min="7687" max="7687" width="30.44140625" style="129" customWidth="1"/>
    <col min="7688" max="7688" width="20.88671875" style="129" customWidth="1"/>
    <col min="7689" max="7689" width="16.6640625" style="129" customWidth="1"/>
    <col min="7690" max="7690" width="16.33203125" style="129" customWidth="1"/>
    <col min="7691" max="7691" width="15.33203125" style="129" customWidth="1"/>
    <col min="7692" max="7692" width="16.88671875" style="129" customWidth="1"/>
    <col min="7693" max="7693" width="15" style="129" bestFit="1" customWidth="1"/>
    <col min="7694" max="7694" width="11.88671875" style="129" bestFit="1" customWidth="1"/>
    <col min="7695" max="7695" width="17.109375" style="129" customWidth="1"/>
    <col min="7696" max="7696" width="18.44140625" style="129" customWidth="1"/>
    <col min="7697" max="7697" width="13.88671875" style="129" bestFit="1" customWidth="1"/>
    <col min="7698" max="7698" width="14.88671875" style="129" customWidth="1"/>
    <col min="7699" max="7699" width="11.88671875" style="129" bestFit="1" customWidth="1"/>
    <col min="7700" max="7700" width="12.6640625" style="129" customWidth="1"/>
    <col min="7701" max="7701" width="15.44140625" style="129" customWidth="1"/>
    <col min="7702" max="7702" width="17.109375" style="129" customWidth="1"/>
    <col min="7703" max="7703" width="11.44140625" style="129" bestFit="1"/>
    <col min="7704" max="7704" width="25.88671875" style="129" customWidth="1"/>
    <col min="7705" max="7705" width="12.44140625" style="129" bestFit="1" customWidth="1"/>
    <col min="7706" max="7706" width="11.6640625" style="129" bestFit="1" customWidth="1"/>
    <col min="7707" max="7942" width="11.44140625" style="129"/>
    <col min="7943" max="7943" width="30.44140625" style="129" customWidth="1"/>
    <col min="7944" max="7944" width="20.88671875" style="129" customWidth="1"/>
    <col min="7945" max="7945" width="16.6640625" style="129" customWidth="1"/>
    <col min="7946" max="7946" width="16.33203125" style="129" customWidth="1"/>
    <col min="7947" max="7947" width="15.33203125" style="129" customWidth="1"/>
    <col min="7948" max="7948" width="16.88671875" style="129" customWidth="1"/>
    <col min="7949" max="7949" width="15" style="129" bestFit="1" customWidth="1"/>
    <col min="7950" max="7950" width="11.88671875" style="129" bestFit="1" customWidth="1"/>
    <col min="7951" max="7951" width="17.109375" style="129" customWidth="1"/>
    <col min="7952" max="7952" width="18.44140625" style="129" customWidth="1"/>
    <col min="7953" max="7953" width="13.88671875" style="129" bestFit="1" customWidth="1"/>
    <col min="7954" max="7954" width="14.88671875" style="129" customWidth="1"/>
    <col min="7955" max="7955" width="11.88671875" style="129" bestFit="1" customWidth="1"/>
    <col min="7956" max="7956" width="12.6640625" style="129" customWidth="1"/>
    <col min="7957" max="7957" width="15.44140625" style="129" customWidth="1"/>
    <col min="7958" max="7958" width="17.109375" style="129" customWidth="1"/>
    <col min="7959" max="7959" width="11.44140625" style="129" bestFit="1"/>
    <col min="7960" max="7960" width="25.88671875" style="129" customWidth="1"/>
    <col min="7961" max="7961" width="12.44140625" style="129" bestFit="1" customWidth="1"/>
    <col min="7962" max="7962" width="11.6640625" style="129" bestFit="1" customWidth="1"/>
    <col min="7963" max="8198" width="11.44140625" style="129"/>
    <col min="8199" max="8199" width="30.44140625" style="129" customWidth="1"/>
    <col min="8200" max="8200" width="20.88671875" style="129" customWidth="1"/>
    <col min="8201" max="8201" width="16.6640625" style="129" customWidth="1"/>
    <col min="8202" max="8202" width="16.33203125" style="129" customWidth="1"/>
    <col min="8203" max="8203" width="15.33203125" style="129" customWidth="1"/>
    <col min="8204" max="8204" width="16.88671875" style="129" customWidth="1"/>
    <col min="8205" max="8205" width="15" style="129" bestFit="1" customWidth="1"/>
    <col min="8206" max="8206" width="11.88671875" style="129" bestFit="1" customWidth="1"/>
    <col min="8207" max="8207" width="17.109375" style="129" customWidth="1"/>
    <col min="8208" max="8208" width="18.44140625" style="129" customWidth="1"/>
    <col min="8209" max="8209" width="13.88671875" style="129" bestFit="1" customWidth="1"/>
    <col min="8210" max="8210" width="14.88671875" style="129" customWidth="1"/>
    <col min="8211" max="8211" width="11.88671875" style="129" bestFit="1" customWidth="1"/>
    <col min="8212" max="8212" width="12.6640625" style="129" customWidth="1"/>
    <col min="8213" max="8213" width="15.44140625" style="129" customWidth="1"/>
    <col min="8214" max="8214" width="17.109375" style="129" customWidth="1"/>
    <col min="8215" max="8215" width="11.44140625" style="129" bestFit="1"/>
    <col min="8216" max="8216" width="25.88671875" style="129" customWidth="1"/>
    <col min="8217" max="8217" width="12.44140625" style="129" bestFit="1" customWidth="1"/>
    <col min="8218" max="8218" width="11.6640625" style="129" bestFit="1" customWidth="1"/>
    <col min="8219" max="8454" width="11.44140625" style="129"/>
    <col min="8455" max="8455" width="30.44140625" style="129" customWidth="1"/>
    <col min="8456" max="8456" width="20.88671875" style="129" customWidth="1"/>
    <col min="8457" max="8457" width="16.6640625" style="129" customWidth="1"/>
    <col min="8458" max="8458" width="16.33203125" style="129" customWidth="1"/>
    <col min="8459" max="8459" width="15.33203125" style="129" customWidth="1"/>
    <col min="8460" max="8460" width="16.88671875" style="129" customWidth="1"/>
    <col min="8461" max="8461" width="15" style="129" bestFit="1" customWidth="1"/>
    <col min="8462" max="8462" width="11.88671875" style="129" bestFit="1" customWidth="1"/>
    <col min="8463" max="8463" width="17.109375" style="129" customWidth="1"/>
    <col min="8464" max="8464" width="18.44140625" style="129" customWidth="1"/>
    <col min="8465" max="8465" width="13.88671875" style="129" bestFit="1" customWidth="1"/>
    <col min="8466" max="8466" width="14.88671875" style="129" customWidth="1"/>
    <col min="8467" max="8467" width="11.88671875" style="129" bestFit="1" customWidth="1"/>
    <col min="8468" max="8468" width="12.6640625" style="129" customWidth="1"/>
    <col min="8469" max="8469" width="15.44140625" style="129" customWidth="1"/>
    <col min="8470" max="8470" width="17.109375" style="129" customWidth="1"/>
    <col min="8471" max="8471" width="11.44140625" style="129" bestFit="1"/>
    <col min="8472" max="8472" width="25.88671875" style="129" customWidth="1"/>
    <col min="8473" max="8473" width="12.44140625" style="129" bestFit="1" customWidth="1"/>
    <col min="8474" max="8474" width="11.6640625" style="129" bestFit="1" customWidth="1"/>
    <col min="8475" max="8710" width="11.44140625" style="129"/>
    <col min="8711" max="8711" width="30.44140625" style="129" customWidth="1"/>
    <col min="8712" max="8712" width="20.88671875" style="129" customWidth="1"/>
    <col min="8713" max="8713" width="16.6640625" style="129" customWidth="1"/>
    <col min="8714" max="8714" width="16.33203125" style="129" customWidth="1"/>
    <col min="8715" max="8715" width="15.33203125" style="129" customWidth="1"/>
    <col min="8716" max="8716" width="16.88671875" style="129" customWidth="1"/>
    <col min="8717" max="8717" width="15" style="129" bestFit="1" customWidth="1"/>
    <col min="8718" max="8718" width="11.88671875" style="129" bestFit="1" customWidth="1"/>
    <col min="8719" max="8719" width="17.109375" style="129" customWidth="1"/>
    <col min="8720" max="8720" width="18.44140625" style="129" customWidth="1"/>
    <col min="8721" max="8721" width="13.88671875" style="129" bestFit="1" customWidth="1"/>
    <col min="8722" max="8722" width="14.88671875" style="129" customWidth="1"/>
    <col min="8723" max="8723" width="11.88671875" style="129" bestFit="1" customWidth="1"/>
    <col min="8724" max="8724" width="12.6640625" style="129" customWidth="1"/>
    <col min="8725" max="8725" width="15.44140625" style="129" customWidth="1"/>
    <col min="8726" max="8726" width="17.109375" style="129" customWidth="1"/>
    <col min="8727" max="8727" width="11.44140625" style="129" bestFit="1"/>
    <col min="8728" max="8728" width="25.88671875" style="129" customWidth="1"/>
    <col min="8729" max="8729" width="12.44140625" style="129" bestFit="1" customWidth="1"/>
    <col min="8730" max="8730" width="11.6640625" style="129" bestFit="1" customWidth="1"/>
    <col min="8731" max="8966" width="11.44140625" style="129"/>
    <col min="8967" max="8967" width="30.44140625" style="129" customWidth="1"/>
    <col min="8968" max="8968" width="20.88671875" style="129" customWidth="1"/>
    <col min="8969" max="8969" width="16.6640625" style="129" customWidth="1"/>
    <col min="8970" max="8970" width="16.33203125" style="129" customWidth="1"/>
    <col min="8971" max="8971" width="15.33203125" style="129" customWidth="1"/>
    <col min="8972" max="8972" width="16.88671875" style="129" customWidth="1"/>
    <col min="8973" max="8973" width="15" style="129" bestFit="1" customWidth="1"/>
    <col min="8974" max="8974" width="11.88671875" style="129" bestFit="1" customWidth="1"/>
    <col min="8975" max="8975" width="17.109375" style="129" customWidth="1"/>
    <col min="8976" max="8976" width="18.44140625" style="129" customWidth="1"/>
    <col min="8977" max="8977" width="13.88671875" style="129" bestFit="1" customWidth="1"/>
    <col min="8978" max="8978" width="14.88671875" style="129" customWidth="1"/>
    <col min="8979" max="8979" width="11.88671875" style="129" bestFit="1" customWidth="1"/>
    <col min="8980" max="8980" width="12.6640625" style="129" customWidth="1"/>
    <col min="8981" max="8981" width="15.44140625" style="129" customWidth="1"/>
    <col min="8982" max="8982" width="17.109375" style="129" customWidth="1"/>
    <col min="8983" max="8983" width="11.44140625" style="129" bestFit="1"/>
    <col min="8984" max="8984" width="25.88671875" style="129" customWidth="1"/>
    <col min="8985" max="8985" width="12.44140625" style="129" bestFit="1" customWidth="1"/>
    <col min="8986" max="8986" width="11.6640625" style="129" bestFit="1" customWidth="1"/>
    <col min="8987" max="9222" width="11.44140625" style="129"/>
    <col min="9223" max="9223" width="30.44140625" style="129" customWidth="1"/>
    <col min="9224" max="9224" width="20.88671875" style="129" customWidth="1"/>
    <col min="9225" max="9225" width="16.6640625" style="129" customWidth="1"/>
    <col min="9226" max="9226" width="16.33203125" style="129" customWidth="1"/>
    <col min="9227" max="9227" width="15.33203125" style="129" customWidth="1"/>
    <col min="9228" max="9228" width="16.88671875" style="129" customWidth="1"/>
    <col min="9229" max="9229" width="15" style="129" bestFit="1" customWidth="1"/>
    <col min="9230" max="9230" width="11.88671875" style="129" bestFit="1" customWidth="1"/>
    <col min="9231" max="9231" width="17.109375" style="129" customWidth="1"/>
    <col min="9232" max="9232" width="18.44140625" style="129" customWidth="1"/>
    <col min="9233" max="9233" width="13.88671875" style="129" bestFit="1" customWidth="1"/>
    <col min="9234" max="9234" width="14.88671875" style="129" customWidth="1"/>
    <col min="9235" max="9235" width="11.88671875" style="129" bestFit="1" customWidth="1"/>
    <col min="9236" max="9236" width="12.6640625" style="129" customWidth="1"/>
    <col min="9237" max="9237" width="15.44140625" style="129" customWidth="1"/>
    <col min="9238" max="9238" width="17.109375" style="129" customWidth="1"/>
    <col min="9239" max="9239" width="11.44140625" style="129" bestFit="1"/>
    <col min="9240" max="9240" width="25.88671875" style="129" customWidth="1"/>
    <col min="9241" max="9241" width="12.44140625" style="129" bestFit="1" customWidth="1"/>
    <col min="9242" max="9242" width="11.6640625" style="129" bestFit="1" customWidth="1"/>
    <col min="9243" max="9478" width="11.44140625" style="129"/>
    <col min="9479" max="9479" width="30.44140625" style="129" customWidth="1"/>
    <col min="9480" max="9480" width="20.88671875" style="129" customWidth="1"/>
    <col min="9481" max="9481" width="16.6640625" style="129" customWidth="1"/>
    <col min="9482" max="9482" width="16.33203125" style="129" customWidth="1"/>
    <col min="9483" max="9483" width="15.33203125" style="129" customWidth="1"/>
    <col min="9484" max="9484" width="16.88671875" style="129" customWidth="1"/>
    <col min="9485" max="9485" width="15" style="129" bestFit="1" customWidth="1"/>
    <col min="9486" max="9486" width="11.88671875" style="129" bestFit="1" customWidth="1"/>
    <col min="9487" max="9487" width="17.109375" style="129" customWidth="1"/>
    <col min="9488" max="9488" width="18.44140625" style="129" customWidth="1"/>
    <col min="9489" max="9489" width="13.88671875" style="129" bestFit="1" customWidth="1"/>
    <col min="9490" max="9490" width="14.88671875" style="129" customWidth="1"/>
    <col min="9491" max="9491" width="11.88671875" style="129" bestFit="1" customWidth="1"/>
    <col min="9492" max="9492" width="12.6640625" style="129" customWidth="1"/>
    <col min="9493" max="9493" width="15.44140625" style="129" customWidth="1"/>
    <col min="9494" max="9494" width="17.109375" style="129" customWidth="1"/>
    <col min="9495" max="9495" width="11.44140625" style="129" bestFit="1"/>
    <col min="9496" max="9496" width="25.88671875" style="129" customWidth="1"/>
    <col min="9497" max="9497" width="12.44140625" style="129" bestFit="1" customWidth="1"/>
    <col min="9498" max="9498" width="11.6640625" style="129" bestFit="1" customWidth="1"/>
    <col min="9499" max="9734" width="11.44140625" style="129"/>
    <col min="9735" max="9735" width="30.44140625" style="129" customWidth="1"/>
    <col min="9736" max="9736" width="20.88671875" style="129" customWidth="1"/>
    <col min="9737" max="9737" width="16.6640625" style="129" customWidth="1"/>
    <col min="9738" max="9738" width="16.33203125" style="129" customWidth="1"/>
    <col min="9739" max="9739" width="15.33203125" style="129" customWidth="1"/>
    <col min="9740" max="9740" width="16.88671875" style="129" customWidth="1"/>
    <col min="9741" max="9741" width="15" style="129" bestFit="1" customWidth="1"/>
    <col min="9742" max="9742" width="11.88671875" style="129" bestFit="1" customWidth="1"/>
    <col min="9743" max="9743" width="17.109375" style="129" customWidth="1"/>
    <col min="9744" max="9744" width="18.44140625" style="129" customWidth="1"/>
    <col min="9745" max="9745" width="13.88671875" style="129" bestFit="1" customWidth="1"/>
    <col min="9746" max="9746" width="14.88671875" style="129" customWidth="1"/>
    <col min="9747" max="9747" width="11.88671875" style="129" bestFit="1" customWidth="1"/>
    <col min="9748" max="9748" width="12.6640625" style="129" customWidth="1"/>
    <col min="9749" max="9749" width="15.44140625" style="129" customWidth="1"/>
    <col min="9750" max="9750" width="17.109375" style="129" customWidth="1"/>
    <col min="9751" max="9751" width="11.44140625" style="129" bestFit="1"/>
    <col min="9752" max="9752" width="25.88671875" style="129" customWidth="1"/>
    <col min="9753" max="9753" width="12.44140625" style="129" bestFit="1" customWidth="1"/>
    <col min="9754" max="9754" width="11.6640625" style="129" bestFit="1" customWidth="1"/>
    <col min="9755" max="9990" width="11.44140625" style="129"/>
    <col min="9991" max="9991" width="30.44140625" style="129" customWidth="1"/>
    <col min="9992" max="9992" width="20.88671875" style="129" customWidth="1"/>
    <col min="9993" max="9993" width="16.6640625" style="129" customWidth="1"/>
    <col min="9994" max="9994" width="16.33203125" style="129" customWidth="1"/>
    <col min="9995" max="9995" width="15.33203125" style="129" customWidth="1"/>
    <col min="9996" max="9996" width="16.88671875" style="129" customWidth="1"/>
    <col min="9997" max="9997" width="15" style="129" bestFit="1" customWidth="1"/>
    <col min="9998" max="9998" width="11.88671875" style="129" bestFit="1" customWidth="1"/>
    <col min="9999" max="9999" width="17.109375" style="129" customWidth="1"/>
    <col min="10000" max="10000" width="18.44140625" style="129" customWidth="1"/>
    <col min="10001" max="10001" width="13.88671875" style="129" bestFit="1" customWidth="1"/>
    <col min="10002" max="10002" width="14.88671875" style="129" customWidth="1"/>
    <col min="10003" max="10003" width="11.88671875" style="129" bestFit="1" customWidth="1"/>
    <col min="10004" max="10004" width="12.6640625" style="129" customWidth="1"/>
    <col min="10005" max="10005" width="15.44140625" style="129" customWidth="1"/>
    <col min="10006" max="10006" width="17.109375" style="129" customWidth="1"/>
    <col min="10007" max="10007" width="11.44140625" style="129" bestFit="1"/>
    <col min="10008" max="10008" width="25.88671875" style="129" customWidth="1"/>
    <col min="10009" max="10009" width="12.44140625" style="129" bestFit="1" customWidth="1"/>
    <col min="10010" max="10010" width="11.6640625" style="129" bestFit="1" customWidth="1"/>
    <col min="10011" max="10246" width="11.44140625" style="129"/>
    <col min="10247" max="10247" width="30.44140625" style="129" customWidth="1"/>
    <col min="10248" max="10248" width="20.88671875" style="129" customWidth="1"/>
    <col min="10249" max="10249" width="16.6640625" style="129" customWidth="1"/>
    <col min="10250" max="10250" width="16.33203125" style="129" customWidth="1"/>
    <col min="10251" max="10251" width="15.33203125" style="129" customWidth="1"/>
    <col min="10252" max="10252" width="16.88671875" style="129" customWidth="1"/>
    <col min="10253" max="10253" width="15" style="129" bestFit="1" customWidth="1"/>
    <col min="10254" max="10254" width="11.88671875" style="129" bestFit="1" customWidth="1"/>
    <col min="10255" max="10255" width="17.109375" style="129" customWidth="1"/>
    <col min="10256" max="10256" width="18.44140625" style="129" customWidth="1"/>
    <col min="10257" max="10257" width="13.88671875" style="129" bestFit="1" customWidth="1"/>
    <col min="10258" max="10258" width="14.88671875" style="129" customWidth="1"/>
    <col min="10259" max="10259" width="11.88671875" style="129" bestFit="1" customWidth="1"/>
    <col min="10260" max="10260" width="12.6640625" style="129" customWidth="1"/>
    <col min="10261" max="10261" width="15.44140625" style="129" customWidth="1"/>
    <col min="10262" max="10262" width="17.109375" style="129" customWidth="1"/>
    <col min="10263" max="10263" width="11.44140625" style="129" bestFit="1"/>
    <col min="10264" max="10264" width="25.88671875" style="129" customWidth="1"/>
    <col min="10265" max="10265" width="12.44140625" style="129" bestFit="1" customWidth="1"/>
    <col min="10266" max="10266" width="11.6640625" style="129" bestFit="1" customWidth="1"/>
    <col min="10267" max="10502" width="11.44140625" style="129"/>
    <col min="10503" max="10503" width="30.44140625" style="129" customWidth="1"/>
    <col min="10504" max="10504" width="20.88671875" style="129" customWidth="1"/>
    <col min="10505" max="10505" width="16.6640625" style="129" customWidth="1"/>
    <col min="10506" max="10506" width="16.33203125" style="129" customWidth="1"/>
    <col min="10507" max="10507" width="15.33203125" style="129" customWidth="1"/>
    <col min="10508" max="10508" width="16.88671875" style="129" customWidth="1"/>
    <col min="10509" max="10509" width="15" style="129" bestFit="1" customWidth="1"/>
    <col min="10510" max="10510" width="11.88671875" style="129" bestFit="1" customWidth="1"/>
    <col min="10511" max="10511" width="17.109375" style="129" customWidth="1"/>
    <col min="10512" max="10512" width="18.44140625" style="129" customWidth="1"/>
    <col min="10513" max="10513" width="13.88671875" style="129" bestFit="1" customWidth="1"/>
    <col min="10514" max="10514" width="14.88671875" style="129" customWidth="1"/>
    <col min="10515" max="10515" width="11.88671875" style="129" bestFit="1" customWidth="1"/>
    <col min="10516" max="10516" width="12.6640625" style="129" customWidth="1"/>
    <col min="10517" max="10517" width="15.44140625" style="129" customWidth="1"/>
    <col min="10518" max="10518" width="17.109375" style="129" customWidth="1"/>
    <col min="10519" max="10519" width="11.44140625" style="129" bestFit="1"/>
    <col min="10520" max="10520" width="25.88671875" style="129" customWidth="1"/>
    <col min="10521" max="10521" width="12.44140625" style="129" bestFit="1" customWidth="1"/>
    <col min="10522" max="10522" width="11.6640625" style="129" bestFit="1" customWidth="1"/>
    <col min="10523" max="10758" width="11.44140625" style="129"/>
    <col min="10759" max="10759" width="30.44140625" style="129" customWidth="1"/>
    <col min="10760" max="10760" width="20.88671875" style="129" customWidth="1"/>
    <col min="10761" max="10761" width="16.6640625" style="129" customWidth="1"/>
    <col min="10762" max="10762" width="16.33203125" style="129" customWidth="1"/>
    <col min="10763" max="10763" width="15.33203125" style="129" customWidth="1"/>
    <col min="10764" max="10764" width="16.88671875" style="129" customWidth="1"/>
    <col min="10765" max="10765" width="15" style="129" bestFit="1" customWidth="1"/>
    <col min="10766" max="10766" width="11.88671875" style="129" bestFit="1" customWidth="1"/>
    <col min="10767" max="10767" width="17.109375" style="129" customWidth="1"/>
    <col min="10768" max="10768" width="18.44140625" style="129" customWidth="1"/>
    <col min="10769" max="10769" width="13.88671875" style="129" bestFit="1" customWidth="1"/>
    <col min="10770" max="10770" width="14.88671875" style="129" customWidth="1"/>
    <col min="10771" max="10771" width="11.88671875" style="129" bestFit="1" customWidth="1"/>
    <col min="10772" max="10772" width="12.6640625" style="129" customWidth="1"/>
    <col min="10773" max="10773" width="15.44140625" style="129" customWidth="1"/>
    <col min="10774" max="10774" width="17.109375" style="129" customWidth="1"/>
    <col min="10775" max="10775" width="11.44140625" style="129" bestFit="1"/>
    <col min="10776" max="10776" width="25.88671875" style="129" customWidth="1"/>
    <col min="10777" max="10777" width="12.44140625" style="129" bestFit="1" customWidth="1"/>
    <col min="10778" max="10778" width="11.6640625" style="129" bestFit="1" customWidth="1"/>
    <col min="10779" max="11014" width="11.44140625" style="129"/>
    <col min="11015" max="11015" width="30.44140625" style="129" customWidth="1"/>
    <col min="11016" max="11016" width="20.88671875" style="129" customWidth="1"/>
    <col min="11017" max="11017" width="16.6640625" style="129" customWidth="1"/>
    <col min="11018" max="11018" width="16.33203125" style="129" customWidth="1"/>
    <col min="11019" max="11019" width="15.33203125" style="129" customWidth="1"/>
    <col min="11020" max="11020" width="16.88671875" style="129" customWidth="1"/>
    <col min="11021" max="11021" width="15" style="129" bestFit="1" customWidth="1"/>
    <col min="11022" max="11022" width="11.88671875" style="129" bestFit="1" customWidth="1"/>
    <col min="11023" max="11023" width="17.109375" style="129" customWidth="1"/>
    <col min="11024" max="11024" width="18.44140625" style="129" customWidth="1"/>
    <col min="11025" max="11025" width="13.88671875" style="129" bestFit="1" customWidth="1"/>
    <col min="11026" max="11026" width="14.88671875" style="129" customWidth="1"/>
    <col min="11027" max="11027" width="11.88671875" style="129" bestFit="1" customWidth="1"/>
    <col min="11028" max="11028" width="12.6640625" style="129" customWidth="1"/>
    <col min="11029" max="11029" width="15.44140625" style="129" customWidth="1"/>
    <col min="11030" max="11030" width="17.109375" style="129" customWidth="1"/>
    <col min="11031" max="11031" width="11.44140625" style="129" bestFit="1"/>
    <col min="11032" max="11032" width="25.88671875" style="129" customWidth="1"/>
    <col min="11033" max="11033" width="12.44140625" style="129" bestFit="1" customWidth="1"/>
    <col min="11034" max="11034" width="11.6640625" style="129" bestFit="1" customWidth="1"/>
    <col min="11035" max="11270" width="11.44140625" style="129"/>
    <col min="11271" max="11271" width="30.44140625" style="129" customWidth="1"/>
    <col min="11272" max="11272" width="20.88671875" style="129" customWidth="1"/>
    <col min="11273" max="11273" width="16.6640625" style="129" customWidth="1"/>
    <col min="11274" max="11274" width="16.33203125" style="129" customWidth="1"/>
    <col min="11275" max="11275" width="15.33203125" style="129" customWidth="1"/>
    <col min="11276" max="11276" width="16.88671875" style="129" customWidth="1"/>
    <col min="11277" max="11277" width="15" style="129" bestFit="1" customWidth="1"/>
    <col min="11278" max="11278" width="11.88671875" style="129" bestFit="1" customWidth="1"/>
    <col min="11279" max="11279" width="17.109375" style="129" customWidth="1"/>
    <col min="11280" max="11280" width="18.44140625" style="129" customWidth="1"/>
    <col min="11281" max="11281" width="13.88671875" style="129" bestFit="1" customWidth="1"/>
    <col min="11282" max="11282" width="14.88671875" style="129" customWidth="1"/>
    <col min="11283" max="11283" width="11.88671875" style="129" bestFit="1" customWidth="1"/>
    <col min="11284" max="11284" width="12.6640625" style="129" customWidth="1"/>
    <col min="11285" max="11285" width="15.44140625" style="129" customWidth="1"/>
    <col min="11286" max="11286" width="17.109375" style="129" customWidth="1"/>
    <col min="11287" max="11287" width="11.44140625" style="129" bestFit="1"/>
    <col min="11288" max="11288" width="25.88671875" style="129" customWidth="1"/>
    <col min="11289" max="11289" width="12.44140625" style="129" bestFit="1" customWidth="1"/>
    <col min="11290" max="11290" width="11.6640625" style="129" bestFit="1" customWidth="1"/>
    <col min="11291" max="11526" width="11.44140625" style="129"/>
    <col min="11527" max="11527" width="30.44140625" style="129" customWidth="1"/>
    <col min="11528" max="11528" width="20.88671875" style="129" customWidth="1"/>
    <col min="11529" max="11529" width="16.6640625" style="129" customWidth="1"/>
    <col min="11530" max="11530" width="16.33203125" style="129" customWidth="1"/>
    <col min="11531" max="11531" width="15.33203125" style="129" customWidth="1"/>
    <col min="11532" max="11532" width="16.88671875" style="129" customWidth="1"/>
    <col min="11533" max="11533" width="15" style="129" bestFit="1" customWidth="1"/>
    <col min="11534" max="11534" width="11.88671875" style="129" bestFit="1" customWidth="1"/>
    <col min="11535" max="11535" width="17.109375" style="129" customWidth="1"/>
    <col min="11536" max="11536" width="18.44140625" style="129" customWidth="1"/>
    <col min="11537" max="11537" width="13.88671875" style="129" bestFit="1" customWidth="1"/>
    <col min="11538" max="11538" width="14.88671875" style="129" customWidth="1"/>
    <col min="11539" max="11539" width="11.88671875" style="129" bestFit="1" customWidth="1"/>
    <col min="11540" max="11540" width="12.6640625" style="129" customWidth="1"/>
    <col min="11541" max="11541" width="15.44140625" style="129" customWidth="1"/>
    <col min="11542" max="11542" width="17.109375" style="129" customWidth="1"/>
    <col min="11543" max="11543" width="11.44140625" style="129" bestFit="1"/>
    <col min="11544" max="11544" width="25.88671875" style="129" customWidth="1"/>
    <col min="11545" max="11545" width="12.44140625" style="129" bestFit="1" customWidth="1"/>
    <col min="11546" max="11546" width="11.6640625" style="129" bestFit="1" customWidth="1"/>
    <col min="11547" max="11782" width="11.44140625" style="129"/>
    <col min="11783" max="11783" width="30.44140625" style="129" customWidth="1"/>
    <col min="11784" max="11784" width="20.88671875" style="129" customWidth="1"/>
    <col min="11785" max="11785" width="16.6640625" style="129" customWidth="1"/>
    <col min="11786" max="11786" width="16.33203125" style="129" customWidth="1"/>
    <col min="11787" max="11787" width="15.33203125" style="129" customWidth="1"/>
    <col min="11788" max="11788" width="16.88671875" style="129" customWidth="1"/>
    <col min="11789" max="11789" width="15" style="129" bestFit="1" customWidth="1"/>
    <col min="11790" max="11790" width="11.88671875" style="129" bestFit="1" customWidth="1"/>
    <col min="11791" max="11791" width="17.109375" style="129" customWidth="1"/>
    <col min="11792" max="11792" width="18.44140625" style="129" customWidth="1"/>
    <col min="11793" max="11793" width="13.88671875" style="129" bestFit="1" customWidth="1"/>
    <col min="11794" max="11794" width="14.88671875" style="129" customWidth="1"/>
    <col min="11795" max="11795" width="11.88671875" style="129" bestFit="1" customWidth="1"/>
    <col min="11796" max="11796" width="12.6640625" style="129" customWidth="1"/>
    <col min="11797" max="11797" width="15.44140625" style="129" customWidth="1"/>
    <col min="11798" max="11798" width="17.109375" style="129" customWidth="1"/>
    <col min="11799" max="11799" width="11.44140625" style="129" bestFit="1"/>
    <col min="11800" max="11800" width="25.88671875" style="129" customWidth="1"/>
    <col min="11801" max="11801" width="12.44140625" style="129" bestFit="1" customWidth="1"/>
    <col min="11802" max="11802" width="11.6640625" style="129" bestFit="1" customWidth="1"/>
    <col min="11803" max="12038" width="11.44140625" style="129"/>
    <col min="12039" max="12039" width="30.44140625" style="129" customWidth="1"/>
    <col min="12040" max="12040" width="20.88671875" style="129" customWidth="1"/>
    <col min="12041" max="12041" width="16.6640625" style="129" customWidth="1"/>
    <col min="12042" max="12042" width="16.33203125" style="129" customWidth="1"/>
    <col min="12043" max="12043" width="15.33203125" style="129" customWidth="1"/>
    <col min="12044" max="12044" width="16.88671875" style="129" customWidth="1"/>
    <col min="12045" max="12045" width="15" style="129" bestFit="1" customWidth="1"/>
    <col min="12046" max="12046" width="11.88671875" style="129" bestFit="1" customWidth="1"/>
    <col min="12047" max="12047" width="17.109375" style="129" customWidth="1"/>
    <col min="12048" max="12048" width="18.44140625" style="129" customWidth="1"/>
    <col min="12049" max="12049" width="13.88671875" style="129" bestFit="1" customWidth="1"/>
    <col min="12050" max="12050" width="14.88671875" style="129" customWidth="1"/>
    <col min="12051" max="12051" width="11.88671875" style="129" bestFit="1" customWidth="1"/>
    <col min="12052" max="12052" width="12.6640625" style="129" customWidth="1"/>
    <col min="12053" max="12053" width="15.44140625" style="129" customWidth="1"/>
    <col min="12054" max="12054" width="17.109375" style="129" customWidth="1"/>
    <col min="12055" max="12055" width="11.44140625" style="129" bestFit="1"/>
    <col min="12056" max="12056" width="25.88671875" style="129" customWidth="1"/>
    <col min="12057" max="12057" width="12.44140625" style="129" bestFit="1" customWidth="1"/>
    <col min="12058" max="12058" width="11.6640625" style="129" bestFit="1" customWidth="1"/>
    <col min="12059" max="12294" width="11.44140625" style="129"/>
    <col min="12295" max="12295" width="30.44140625" style="129" customWidth="1"/>
    <col min="12296" max="12296" width="20.88671875" style="129" customWidth="1"/>
    <col min="12297" max="12297" width="16.6640625" style="129" customWidth="1"/>
    <col min="12298" max="12298" width="16.33203125" style="129" customWidth="1"/>
    <col min="12299" max="12299" width="15.33203125" style="129" customWidth="1"/>
    <col min="12300" max="12300" width="16.88671875" style="129" customWidth="1"/>
    <col min="12301" max="12301" width="15" style="129" bestFit="1" customWidth="1"/>
    <col min="12302" max="12302" width="11.88671875" style="129" bestFit="1" customWidth="1"/>
    <col min="12303" max="12303" width="17.109375" style="129" customWidth="1"/>
    <col min="12304" max="12304" width="18.44140625" style="129" customWidth="1"/>
    <col min="12305" max="12305" width="13.88671875" style="129" bestFit="1" customWidth="1"/>
    <col min="12306" max="12306" width="14.88671875" style="129" customWidth="1"/>
    <col min="12307" max="12307" width="11.88671875" style="129" bestFit="1" customWidth="1"/>
    <col min="12308" max="12308" width="12.6640625" style="129" customWidth="1"/>
    <col min="12309" max="12309" width="15.44140625" style="129" customWidth="1"/>
    <col min="12310" max="12310" width="17.109375" style="129" customWidth="1"/>
    <col min="12311" max="12311" width="11.44140625" style="129" bestFit="1"/>
    <col min="12312" max="12312" width="25.88671875" style="129" customWidth="1"/>
    <col min="12313" max="12313" width="12.44140625" style="129" bestFit="1" customWidth="1"/>
    <col min="12314" max="12314" width="11.6640625" style="129" bestFit="1" customWidth="1"/>
    <col min="12315" max="12550" width="11.44140625" style="129"/>
    <col min="12551" max="12551" width="30.44140625" style="129" customWidth="1"/>
    <col min="12552" max="12552" width="20.88671875" style="129" customWidth="1"/>
    <col min="12553" max="12553" width="16.6640625" style="129" customWidth="1"/>
    <col min="12554" max="12554" width="16.33203125" style="129" customWidth="1"/>
    <col min="12555" max="12555" width="15.33203125" style="129" customWidth="1"/>
    <col min="12556" max="12556" width="16.88671875" style="129" customWidth="1"/>
    <col min="12557" max="12557" width="15" style="129" bestFit="1" customWidth="1"/>
    <col min="12558" max="12558" width="11.88671875" style="129" bestFit="1" customWidth="1"/>
    <col min="12559" max="12559" width="17.109375" style="129" customWidth="1"/>
    <col min="12560" max="12560" width="18.44140625" style="129" customWidth="1"/>
    <col min="12561" max="12561" width="13.88671875" style="129" bestFit="1" customWidth="1"/>
    <col min="12562" max="12562" width="14.88671875" style="129" customWidth="1"/>
    <col min="12563" max="12563" width="11.88671875" style="129" bestFit="1" customWidth="1"/>
    <col min="12564" max="12564" width="12.6640625" style="129" customWidth="1"/>
    <col min="12565" max="12565" width="15.44140625" style="129" customWidth="1"/>
    <col min="12566" max="12566" width="17.109375" style="129" customWidth="1"/>
    <col min="12567" max="12567" width="11.44140625" style="129" bestFit="1"/>
    <col min="12568" max="12568" width="25.88671875" style="129" customWidth="1"/>
    <col min="12569" max="12569" width="12.44140625" style="129" bestFit="1" customWidth="1"/>
    <col min="12570" max="12570" width="11.6640625" style="129" bestFit="1" customWidth="1"/>
    <col min="12571" max="12806" width="11.44140625" style="129"/>
    <col min="12807" max="12807" width="30.44140625" style="129" customWidth="1"/>
    <col min="12808" max="12808" width="20.88671875" style="129" customWidth="1"/>
    <col min="12809" max="12809" width="16.6640625" style="129" customWidth="1"/>
    <col min="12810" max="12810" width="16.33203125" style="129" customWidth="1"/>
    <col min="12811" max="12811" width="15.33203125" style="129" customWidth="1"/>
    <col min="12812" max="12812" width="16.88671875" style="129" customWidth="1"/>
    <col min="12813" max="12813" width="15" style="129" bestFit="1" customWidth="1"/>
    <col min="12814" max="12814" width="11.88671875" style="129" bestFit="1" customWidth="1"/>
    <col min="12815" max="12815" width="17.109375" style="129" customWidth="1"/>
    <col min="12816" max="12816" width="18.44140625" style="129" customWidth="1"/>
    <col min="12817" max="12817" width="13.88671875" style="129" bestFit="1" customWidth="1"/>
    <col min="12818" max="12818" width="14.88671875" style="129" customWidth="1"/>
    <col min="12819" max="12819" width="11.88671875" style="129" bestFit="1" customWidth="1"/>
    <col min="12820" max="12820" width="12.6640625" style="129" customWidth="1"/>
    <col min="12821" max="12821" width="15.44140625" style="129" customWidth="1"/>
    <col min="12822" max="12822" width="17.109375" style="129" customWidth="1"/>
    <col min="12823" max="12823" width="11.44140625" style="129" bestFit="1"/>
    <col min="12824" max="12824" width="25.88671875" style="129" customWidth="1"/>
    <col min="12825" max="12825" width="12.44140625" style="129" bestFit="1" customWidth="1"/>
    <col min="12826" max="12826" width="11.6640625" style="129" bestFit="1" customWidth="1"/>
    <col min="12827" max="13062" width="11.44140625" style="129"/>
    <col min="13063" max="13063" width="30.44140625" style="129" customWidth="1"/>
    <col min="13064" max="13064" width="20.88671875" style="129" customWidth="1"/>
    <col min="13065" max="13065" width="16.6640625" style="129" customWidth="1"/>
    <col min="13066" max="13066" width="16.33203125" style="129" customWidth="1"/>
    <col min="13067" max="13067" width="15.33203125" style="129" customWidth="1"/>
    <col min="13068" max="13068" width="16.88671875" style="129" customWidth="1"/>
    <col min="13069" max="13069" width="15" style="129" bestFit="1" customWidth="1"/>
    <col min="13070" max="13070" width="11.88671875" style="129" bestFit="1" customWidth="1"/>
    <col min="13071" max="13071" width="17.109375" style="129" customWidth="1"/>
    <col min="13072" max="13072" width="18.44140625" style="129" customWidth="1"/>
    <col min="13073" max="13073" width="13.88671875" style="129" bestFit="1" customWidth="1"/>
    <col min="13074" max="13074" width="14.88671875" style="129" customWidth="1"/>
    <col min="13075" max="13075" width="11.88671875" style="129" bestFit="1" customWidth="1"/>
    <col min="13076" max="13076" width="12.6640625" style="129" customWidth="1"/>
    <col min="13077" max="13077" width="15.44140625" style="129" customWidth="1"/>
    <col min="13078" max="13078" width="17.109375" style="129" customWidth="1"/>
    <col min="13079" max="13079" width="11.44140625" style="129" bestFit="1"/>
    <col min="13080" max="13080" width="25.88671875" style="129" customWidth="1"/>
    <col min="13081" max="13081" width="12.44140625" style="129" bestFit="1" customWidth="1"/>
    <col min="13082" max="13082" width="11.6640625" style="129" bestFit="1" customWidth="1"/>
    <col min="13083" max="13318" width="11.44140625" style="129"/>
    <col min="13319" max="13319" width="30.44140625" style="129" customWidth="1"/>
    <col min="13320" max="13320" width="20.88671875" style="129" customWidth="1"/>
    <col min="13321" max="13321" width="16.6640625" style="129" customWidth="1"/>
    <col min="13322" max="13322" width="16.33203125" style="129" customWidth="1"/>
    <col min="13323" max="13323" width="15.33203125" style="129" customWidth="1"/>
    <col min="13324" max="13324" width="16.88671875" style="129" customWidth="1"/>
    <col min="13325" max="13325" width="15" style="129" bestFit="1" customWidth="1"/>
    <col min="13326" max="13326" width="11.88671875" style="129" bestFit="1" customWidth="1"/>
    <col min="13327" max="13327" width="17.109375" style="129" customWidth="1"/>
    <col min="13328" max="13328" width="18.44140625" style="129" customWidth="1"/>
    <col min="13329" max="13329" width="13.88671875" style="129" bestFit="1" customWidth="1"/>
    <col min="13330" max="13330" width="14.88671875" style="129" customWidth="1"/>
    <col min="13331" max="13331" width="11.88671875" style="129" bestFit="1" customWidth="1"/>
    <col min="13332" max="13332" width="12.6640625" style="129" customWidth="1"/>
    <col min="13333" max="13333" width="15.44140625" style="129" customWidth="1"/>
    <col min="13334" max="13334" width="17.109375" style="129" customWidth="1"/>
    <col min="13335" max="13335" width="11.44140625" style="129" bestFit="1"/>
    <col min="13336" max="13336" width="25.88671875" style="129" customWidth="1"/>
    <col min="13337" max="13337" width="12.44140625" style="129" bestFit="1" customWidth="1"/>
    <col min="13338" max="13338" width="11.6640625" style="129" bestFit="1" customWidth="1"/>
    <col min="13339" max="13574" width="11.44140625" style="129"/>
    <col min="13575" max="13575" width="30.44140625" style="129" customWidth="1"/>
    <col min="13576" max="13576" width="20.88671875" style="129" customWidth="1"/>
    <col min="13577" max="13577" width="16.6640625" style="129" customWidth="1"/>
    <col min="13578" max="13578" width="16.33203125" style="129" customWidth="1"/>
    <col min="13579" max="13579" width="15.33203125" style="129" customWidth="1"/>
    <col min="13580" max="13580" width="16.88671875" style="129" customWidth="1"/>
    <col min="13581" max="13581" width="15" style="129" bestFit="1" customWidth="1"/>
    <col min="13582" max="13582" width="11.88671875" style="129" bestFit="1" customWidth="1"/>
    <col min="13583" max="13583" width="17.109375" style="129" customWidth="1"/>
    <col min="13584" max="13584" width="18.44140625" style="129" customWidth="1"/>
    <col min="13585" max="13585" width="13.88671875" style="129" bestFit="1" customWidth="1"/>
    <col min="13586" max="13586" width="14.88671875" style="129" customWidth="1"/>
    <col min="13587" max="13587" width="11.88671875" style="129" bestFit="1" customWidth="1"/>
    <col min="13588" max="13588" width="12.6640625" style="129" customWidth="1"/>
    <col min="13589" max="13589" width="15.44140625" style="129" customWidth="1"/>
    <col min="13590" max="13590" width="17.109375" style="129" customWidth="1"/>
    <col min="13591" max="13591" width="11.44140625" style="129" bestFit="1"/>
    <col min="13592" max="13592" width="25.88671875" style="129" customWidth="1"/>
    <col min="13593" max="13593" width="12.44140625" style="129" bestFit="1" customWidth="1"/>
    <col min="13594" max="13594" width="11.6640625" style="129" bestFit="1" customWidth="1"/>
    <col min="13595" max="13830" width="11.44140625" style="129"/>
    <col min="13831" max="13831" width="30.44140625" style="129" customWidth="1"/>
    <col min="13832" max="13832" width="20.88671875" style="129" customWidth="1"/>
    <col min="13833" max="13833" width="16.6640625" style="129" customWidth="1"/>
    <col min="13834" max="13834" width="16.33203125" style="129" customWidth="1"/>
    <col min="13835" max="13835" width="15.33203125" style="129" customWidth="1"/>
    <col min="13836" max="13836" width="16.88671875" style="129" customWidth="1"/>
    <col min="13837" max="13837" width="15" style="129" bestFit="1" customWidth="1"/>
    <col min="13838" max="13838" width="11.88671875" style="129" bestFit="1" customWidth="1"/>
    <col min="13839" max="13839" width="17.109375" style="129" customWidth="1"/>
    <col min="13840" max="13840" width="18.44140625" style="129" customWidth="1"/>
    <col min="13841" max="13841" width="13.88671875" style="129" bestFit="1" customWidth="1"/>
    <col min="13842" max="13842" width="14.88671875" style="129" customWidth="1"/>
    <col min="13843" max="13843" width="11.88671875" style="129" bestFit="1" customWidth="1"/>
    <col min="13844" max="13844" width="12.6640625" style="129" customWidth="1"/>
    <col min="13845" max="13845" width="15.44140625" style="129" customWidth="1"/>
    <col min="13846" max="13846" width="17.109375" style="129" customWidth="1"/>
    <col min="13847" max="13847" width="11.44140625" style="129" bestFit="1"/>
    <col min="13848" max="13848" width="25.88671875" style="129" customWidth="1"/>
    <col min="13849" max="13849" width="12.44140625" style="129" bestFit="1" customWidth="1"/>
    <col min="13850" max="13850" width="11.6640625" style="129" bestFit="1" customWidth="1"/>
    <col min="13851" max="14086" width="11.44140625" style="129"/>
    <col min="14087" max="14087" width="30.44140625" style="129" customWidth="1"/>
    <col min="14088" max="14088" width="20.88671875" style="129" customWidth="1"/>
    <col min="14089" max="14089" width="16.6640625" style="129" customWidth="1"/>
    <col min="14090" max="14090" width="16.33203125" style="129" customWidth="1"/>
    <col min="14091" max="14091" width="15.33203125" style="129" customWidth="1"/>
    <col min="14092" max="14092" width="16.88671875" style="129" customWidth="1"/>
    <col min="14093" max="14093" width="15" style="129" bestFit="1" customWidth="1"/>
    <col min="14094" max="14094" width="11.88671875" style="129" bestFit="1" customWidth="1"/>
    <col min="14095" max="14095" width="17.109375" style="129" customWidth="1"/>
    <col min="14096" max="14096" width="18.44140625" style="129" customWidth="1"/>
    <col min="14097" max="14097" width="13.88671875" style="129" bestFit="1" customWidth="1"/>
    <col min="14098" max="14098" width="14.88671875" style="129" customWidth="1"/>
    <col min="14099" max="14099" width="11.88671875" style="129" bestFit="1" customWidth="1"/>
    <col min="14100" max="14100" width="12.6640625" style="129" customWidth="1"/>
    <col min="14101" max="14101" width="15.44140625" style="129" customWidth="1"/>
    <col min="14102" max="14102" width="17.109375" style="129" customWidth="1"/>
    <col min="14103" max="14103" width="11.44140625" style="129" bestFit="1"/>
    <col min="14104" max="14104" width="25.88671875" style="129" customWidth="1"/>
    <col min="14105" max="14105" width="12.44140625" style="129" bestFit="1" customWidth="1"/>
    <col min="14106" max="14106" width="11.6640625" style="129" bestFit="1" customWidth="1"/>
    <col min="14107" max="14342" width="11.44140625" style="129"/>
    <col min="14343" max="14343" width="30.44140625" style="129" customWidth="1"/>
    <col min="14344" max="14344" width="20.88671875" style="129" customWidth="1"/>
    <col min="14345" max="14345" width="16.6640625" style="129" customWidth="1"/>
    <col min="14346" max="14346" width="16.33203125" style="129" customWidth="1"/>
    <col min="14347" max="14347" width="15.33203125" style="129" customWidth="1"/>
    <col min="14348" max="14348" width="16.88671875" style="129" customWidth="1"/>
    <col min="14349" max="14349" width="15" style="129" bestFit="1" customWidth="1"/>
    <col min="14350" max="14350" width="11.88671875" style="129" bestFit="1" customWidth="1"/>
    <col min="14351" max="14351" width="17.109375" style="129" customWidth="1"/>
    <col min="14352" max="14352" width="18.44140625" style="129" customWidth="1"/>
    <col min="14353" max="14353" width="13.88671875" style="129" bestFit="1" customWidth="1"/>
    <col min="14354" max="14354" width="14.88671875" style="129" customWidth="1"/>
    <col min="14355" max="14355" width="11.88671875" style="129" bestFit="1" customWidth="1"/>
    <col min="14356" max="14356" width="12.6640625" style="129" customWidth="1"/>
    <col min="14357" max="14357" width="15.44140625" style="129" customWidth="1"/>
    <col min="14358" max="14358" width="17.109375" style="129" customWidth="1"/>
    <col min="14359" max="14359" width="11.44140625" style="129" bestFit="1"/>
    <col min="14360" max="14360" width="25.88671875" style="129" customWidth="1"/>
    <col min="14361" max="14361" width="12.44140625" style="129" bestFit="1" customWidth="1"/>
    <col min="14362" max="14362" width="11.6640625" style="129" bestFit="1" customWidth="1"/>
    <col min="14363" max="14598" width="11.44140625" style="129"/>
    <col min="14599" max="14599" width="30.44140625" style="129" customWidth="1"/>
    <col min="14600" max="14600" width="20.88671875" style="129" customWidth="1"/>
    <col min="14601" max="14601" width="16.6640625" style="129" customWidth="1"/>
    <col min="14602" max="14602" width="16.33203125" style="129" customWidth="1"/>
    <col min="14603" max="14603" width="15.33203125" style="129" customWidth="1"/>
    <col min="14604" max="14604" width="16.88671875" style="129" customWidth="1"/>
    <col min="14605" max="14605" width="15" style="129" bestFit="1" customWidth="1"/>
    <col min="14606" max="14606" width="11.88671875" style="129" bestFit="1" customWidth="1"/>
    <col min="14607" max="14607" width="17.109375" style="129" customWidth="1"/>
    <col min="14608" max="14608" width="18.44140625" style="129" customWidth="1"/>
    <col min="14609" max="14609" width="13.88671875" style="129" bestFit="1" customWidth="1"/>
    <col min="14610" max="14610" width="14.88671875" style="129" customWidth="1"/>
    <col min="14611" max="14611" width="11.88671875" style="129" bestFit="1" customWidth="1"/>
    <col min="14612" max="14612" width="12.6640625" style="129" customWidth="1"/>
    <col min="14613" max="14613" width="15.44140625" style="129" customWidth="1"/>
    <col min="14614" max="14614" width="17.109375" style="129" customWidth="1"/>
    <col min="14615" max="14615" width="11.44140625" style="129" bestFit="1"/>
    <col min="14616" max="14616" width="25.88671875" style="129" customWidth="1"/>
    <col min="14617" max="14617" width="12.44140625" style="129" bestFit="1" customWidth="1"/>
    <col min="14618" max="14618" width="11.6640625" style="129" bestFit="1" customWidth="1"/>
    <col min="14619" max="14854" width="11.44140625" style="129"/>
    <col min="14855" max="14855" width="30.44140625" style="129" customWidth="1"/>
    <col min="14856" max="14856" width="20.88671875" style="129" customWidth="1"/>
    <col min="14857" max="14857" width="16.6640625" style="129" customWidth="1"/>
    <col min="14858" max="14858" width="16.33203125" style="129" customWidth="1"/>
    <col min="14859" max="14859" width="15.33203125" style="129" customWidth="1"/>
    <col min="14860" max="14860" width="16.88671875" style="129" customWidth="1"/>
    <col min="14861" max="14861" width="15" style="129" bestFit="1" customWidth="1"/>
    <col min="14862" max="14862" width="11.88671875" style="129" bestFit="1" customWidth="1"/>
    <col min="14863" max="14863" width="17.109375" style="129" customWidth="1"/>
    <col min="14864" max="14864" width="18.44140625" style="129" customWidth="1"/>
    <col min="14865" max="14865" width="13.88671875" style="129" bestFit="1" customWidth="1"/>
    <col min="14866" max="14866" width="14.88671875" style="129" customWidth="1"/>
    <col min="14867" max="14867" width="11.88671875" style="129" bestFit="1" customWidth="1"/>
    <col min="14868" max="14868" width="12.6640625" style="129" customWidth="1"/>
    <col min="14869" max="14869" width="15.44140625" style="129" customWidth="1"/>
    <col min="14870" max="14870" width="17.109375" style="129" customWidth="1"/>
    <col min="14871" max="14871" width="11.44140625" style="129" bestFit="1"/>
    <col min="14872" max="14872" width="25.88671875" style="129" customWidth="1"/>
    <col min="14873" max="14873" width="12.44140625" style="129" bestFit="1" customWidth="1"/>
    <col min="14874" max="14874" width="11.6640625" style="129" bestFit="1" customWidth="1"/>
    <col min="14875" max="15110" width="11.44140625" style="129"/>
    <col min="15111" max="15111" width="30.44140625" style="129" customWidth="1"/>
    <col min="15112" max="15112" width="20.88671875" style="129" customWidth="1"/>
    <col min="15113" max="15113" width="16.6640625" style="129" customWidth="1"/>
    <col min="15114" max="15114" width="16.33203125" style="129" customWidth="1"/>
    <col min="15115" max="15115" width="15.33203125" style="129" customWidth="1"/>
    <col min="15116" max="15116" width="16.88671875" style="129" customWidth="1"/>
    <col min="15117" max="15117" width="15" style="129" bestFit="1" customWidth="1"/>
    <col min="15118" max="15118" width="11.88671875" style="129" bestFit="1" customWidth="1"/>
    <col min="15119" max="15119" width="17.109375" style="129" customWidth="1"/>
    <col min="15120" max="15120" width="18.44140625" style="129" customWidth="1"/>
    <col min="15121" max="15121" width="13.88671875" style="129" bestFit="1" customWidth="1"/>
    <col min="15122" max="15122" width="14.88671875" style="129" customWidth="1"/>
    <col min="15123" max="15123" width="11.88671875" style="129" bestFit="1" customWidth="1"/>
    <col min="15124" max="15124" width="12.6640625" style="129" customWidth="1"/>
    <col min="15125" max="15125" width="15.44140625" style="129" customWidth="1"/>
    <col min="15126" max="15126" width="17.109375" style="129" customWidth="1"/>
    <col min="15127" max="15127" width="11.44140625" style="129" bestFit="1"/>
    <col min="15128" max="15128" width="25.88671875" style="129" customWidth="1"/>
    <col min="15129" max="15129" width="12.44140625" style="129" bestFit="1" customWidth="1"/>
    <col min="15130" max="15130" width="11.6640625" style="129" bestFit="1" customWidth="1"/>
    <col min="15131" max="15366" width="11.44140625" style="129"/>
    <col min="15367" max="15367" width="30.44140625" style="129" customWidth="1"/>
    <col min="15368" max="15368" width="20.88671875" style="129" customWidth="1"/>
    <col min="15369" max="15369" width="16.6640625" style="129" customWidth="1"/>
    <col min="15370" max="15370" width="16.33203125" style="129" customWidth="1"/>
    <col min="15371" max="15371" width="15.33203125" style="129" customWidth="1"/>
    <col min="15372" max="15372" width="16.88671875" style="129" customWidth="1"/>
    <col min="15373" max="15373" width="15" style="129" bestFit="1" customWidth="1"/>
    <col min="15374" max="15374" width="11.88671875" style="129" bestFit="1" customWidth="1"/>
    <col min="15375" max="15375" width="17.109375" style="129" customWidth="1"/>
    <col min="15376" max="15376" width="18.44140625" style="129" customWidth="1"/>
    <col min="15377" max="15377" width="13.88671875" style="129" bestFit="1" customWidth="1"/>
    <col min="15378" max="15378" width="14.88671875" style="129" customWidth="1"/>
    <col min="15379" max="15379" width="11.88671875" style="129" bestFit="1" customWidth="1"/>
    <col min="15380" max="15380" width="12.6640625" style="129" customWidth="1"/>
    <col min="15381" max="15381" width="15.44140625" style="129" customWidth="1"/>
    <col min="15382" max="15382" width="17.109375" style="129" customWidth="1"/>
    <col min="15383" max="15383" width="11.44140625" style="129" bestFit="1"/>
    <col min="15384" max="15384" width="25.88671875" style="129" customWidth="1"/>
    <col min="15385" max="15385" width="12.44140625" style="129" bestFit="1" customWidth="1"/>
    <col min="15386" max="15386" width="11.6640625" style="129" bestFit="1" customWidth="1"/>
    <col min="15387" max="15622" width="11.44140625" style="129"/>
    <col min="15623" max="15623" width="30.44140625" style="129" customWidth="1"/>
    <col min="15624" max="15624" width="20.88671875" style="129" customWidth="1"/>
    <col min="15625" max="15625" width="16.6640625" style="129" customWidth="1"/>
    <col min="15626" max="15626" width="16.33203125" style="129" customWidth="1"/>
    <col min="15627" max="15627" width="15.33203125" style="129" customWidth="1"/>
    <col min="15628" max="15628" width="16.88671875" style="129" customWidth="1"/>
    <col min="15629" max="15629" width="15" style="129" bestFit="1" customWidth="1"/>
    <col min="15630" max="15630" width="11.88671875" style="129" bestFit="1" customWidth="1"/>
    <col min="15631" max="15631" width="17.109375" style="129" customWidth="1"/>
    <col min="15632" max="15632" width="18.44140625" style="129" customWidth="1"/>
    <col min="15633" max="15633" width="13.88671875" style="129" bestFit="1" customWidth="1"/>
    <col min="15634" max="15634" width="14.88671875" style="129" customWidth="1"/>
    <col min="15635" max="15635" width="11.88671875" style="129" bestFit="1" customWidth="1"/>
    <col min="15636" max="15636" width="12.6640625" style="129" customWidth="1"/>
    <col min="15637" max="15637" width="15.44140625" style="129" customWidth="1"/>
    <col min="15638" max="15638" width="17.109375" style="129" customWidth="1"/>
    <col min="15639" max="15639" width="11.44140625" style="129" bestFit="1"/>
    <col min="15640" max="15640" width="25.88671875" style="129" customWidth="1"/>
    <col min="15641" max="15641" width="12.44140625" style="129" bestFit="1" customWidth="1"/>
    <col min="15642" max="15642" width="11.6640625" style="129" bestFit="1" customWidth="1"/>
    <col min="15643" max="15878" width="11.44140625" style="129"/>
    <col min="15879" max="15879" width="30.44140625" style="129" customWidth="1"/>
    <col min="15880" max="15880" width="20.88671875" style="129" customWidth="1"/>
    <col min="15881" max="15881" width="16.6640625" style="129" customWidth="1"/>
    <col min="15882" max="15882" width="16.33203125" style="129" customWidth="1"/>
    <col min="15883" max="15883" width="15.33203125" style="129" customWidth="1"/>
    <col min="15884" max="15884" width="16.88671875" style="129" customWidth="1"/>
    <col min="15885" max="15885" width="15" style="129" bestFit="1" customWidth="1"/>
    <col min="15886" max="15886" width="11.88671875" style="129" bestFit="1" customWidth="1"/>
    <col min="15887" max="15887" width="17.109375" style="129" customWidth="1"/>
    <col min="15888" max="15888" width="18.44140625" style="129" customWidth="1"/>
    <col min="15889" max="15889" width="13.88671875" style="129" bestFit="1" customWidth="1"/>
    <col min="15890" max="15890" width="14.88671875" style="129" customWidth="1"/>
    <col min="15891" max="15891" width="11.88671875" style="129" bestFit="1" customWidth="1"/>
    <col min="15892" max="15892" width="12.6640625" style="129" customWidth="1"/>
    <col min="15893" max="15893" width="15.44140625" style="129" customWidth="1"/>
    <col min="15894" max="15894" width="17.109375" style="129" customWidth="1"/>
    <col min="15895" max="15895" width="11.44140625" style="129" bestFit="1"/>
    <col min="15896" max="15896" width="25.88671875" style="129" customWidth="1"/>
    <col min="15897" max="15897" width="12.44140625" style="129" bestFit="1" customWidth="1"/>
    <col min="15898" max="15898" width="11.6640625" style="129" bestFit="1" customWidth="1"/>
    <col min="15899" max="16134" width="11.44140625" style="129"/>
    <col min="16135" max="16135" width="30.44140625" style="129" customWidth="1"/>
    <col min="16136" max="16136" width="20.88671875" style="129" customWidth="1"/>
    <col min="16137" max="16137" width="16.6640625" style="129" customWidth="1"/>
    <col min="16138" max="16138" width="16.33203125" style="129" customWidth="1"/>
    <col min="16139" max="16139" width="15.33203125" style="129" customWidth="1"/>
    <col min="16140" max="16140" width="16.88671875" style="129" customWidth="1"/>
    <col min="16141" max="16141" width="15" style="129" bestFit="1" customWidth="1"/>
    <col min="16142" max="16142" width="11.88671875" style="129" bestFit="1" customWidth="1"/>
    <col min="16143" max="16143" width="17.109375" style="129" customWidth="1"/>
    <col min="16144" max="16144" width="18.44140625" style="129" customWidth="1"/>
    <col min="16145" max="16145" width="13.88671875" style="129" bestFit="1" customWidth="1"/>
    <col min="16146" max="16146" width="14.88671875" style="129" customWidth="1"/>
    <col min="16147" max="16147" width="11.88671875" style="129" bestFit="1" customWidth="1"/>
    <col min="16148" max="16148" width="12.6640625" style="129" customWidth="1"/>
    <col min="16149" max="16149" width="15.44140625" style="129" customWidth="1"/>
    <col min="16150" max="16150" width="17.109375" style="129" customWidth="1"/>
    <col min="16151" max="16151" width="11.44140625" style="129" bestFit="1"/>
    <col min="16152" max="16152" width="25.88671875" style="129" customWidth="1"/>
    <col min="16153" max="16153" width="12.44140625" style="129" bestFit="1" customWidth="1"/>
    <col min="16154" max="16154" width="11.6640625" style="129" bestFit="1" customWidth="1"/>
    <col min="16155" max="16384" width="11.44140625" style="129"/>
  </cols>
  <sheetData>
    <row r="1" spans="1:41" ht="39" customHeight="1">
      <c r="A1" s="908" t="s">
        <v>0</v>
      </c>
      <c r="B1" s="908"/>
      <c r="C1" s="128"/>
      <c r="L1" s="129" t="s">
        <v>42</v>
      </c>
    </row>
    <row r="2" spans="1:41" ht="25.5" customHeight="1">
      <c r="A2" s="909" t="s">
        <v>32</v>
      </c>
      <c r="B2" s="909"/>
      <c r="D2" s="128"/>
      <c r="E2" s="128"/>
      <c r="F2" s="128"/>
      <c r="G2" s="128"/>
      <c r="H2" s="849" t="s">
        <v>1</v>
      </c>
      <c r="I2" s="849"/>
      <c r="J2" s="849"/>
      <c r="K2" s="849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</row>
    <row r="3" spans="1:41" ht="24.75" customHeight="1">
      <c r="A3" s="909" t="s">
        <v>33</v>
      </c>
      <c r="B3" s="909"/>
      <c r="C3" s="128"/>
      <c r="D3" s="131"/>
      <c r="E3" s="132"/>
      <c r="F3" s="131"/>
      <c r="G3" s="131"/>
      <c r="H3" s="850">
        <v>44986</v>
      </c>
      <c r="I3" s="850"/>
      <c r="J3" s="850"/>
      <c r="K3" s="850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1:41" ht="25.2">
      <c r="A4" s="133" t="s">
        <v>34</v>
      </c>
    </row>
    <row r="5" spans="1:41" ht="25.8" thickBot="1">
      <c r="A5" s="133"/>
    </row>
    <row r="6" spans="1:41" ht="81" customHeight="1">
      <c r="A6" s="134" t="s">
        <v>2</v>
      </c>
      <c r="B6" s="135" t="s">
        <v>3</v>
      </c>
      <c r="C6" s="137" t="s">
        <v>356</v>
      </c>
      <c r="D6" s="135" t="s">
        <v>5</v>
      </c>
      <c r="E6" s="135" t="s">
        <v>6</v>
      </c>
      <c r="F6" s="135" t="s">
        <v>7</v>
      </c>
      <c r="G6" s="135" t="s">
        <v>8</v>
      </c>
      <c r="H6" s="135" t="s">
        <v>9</v>
      </c>
      <c r="I6" s="135" t="s">
        <v>10</v>
      </c>
      <c r="J6" s="135" t="s">
        <v>11</v>
      </c>
      <c r="K6" s="135" t="s">
        <v>12</v>
      </c>
      <c r="L6" s="135" t="s">
        <v>13</v>
      </c>
      <c r="M6" s="137" t="s">
        <v>266</v>
      </c>
      <c r="N6" s="137" t="s">
        <v>268</v>
      </c>
      <c r="O6" s="137" t="s">
        <v>357</v>
      </c>
      <c r="P6" s="137" t="s">
        <v>14</v>
      </c>
      <c r="Q6" s="137" t="s">
        <v>36</v>
      </c>
      <c r="R6" s="135" t="s">
        <v>16</v>
      </c>
      <c r="S6" s="136" t="s">
        <v>358</v>
      </c>
      <c r="T6" s="137" t="s">
        <v>359</v>
      </c>
      <c r="U6" s="137" t="s">
        <v>360</v>
      </c>
      <c r="V6" s="528" t="s">
        <v>409</v>
      </c>
      <c r="W6" s="528" t="s">
        <v>378</v>
      </c>
      <c r="X6" s="138" t="s">
        <v>18</v>
      </c>
      <c r="Y6" s="139" t="s">
        <v>19</v>
      </c>
      <c r="Z6" s="139" t="s">
        <v>20</v>
      </c>
    </row>
    <row r="7" spans="1:41" ht="33" customHeight="1">
      <c r="A7" s="565" t="s">
        <v>411</v>
      </c>
      <c r="B7" s="141"/>
      <c r="C7" s="141"/>
      <c r="D7" s="141"/>
      <c r="E7" s="141"/>
      <c r="F7" s="141"/>
      <c r="G7" s="565">
        <v>226920</v>
      </c>
      <c r="H7" s="141">
        <f>G7*4%</f>
        <v>9076.8000000000011</v>
      </c>
      <c r="I7" s="141">
        <f>+G7-H7</f>
        <v>217843.20000000001</v>
      </c>
      <c r="J7" s="141">
        <f>I7*0.8</f>
        <v>174274.56000000003</v>
      </c>
      <c r="K7" s="565">
        <v>27589</v>
      </c>
      <c r="L7" s="141">
        <f>+[18]BAHOUDIHOUO!C40</f>
        <v>1000</v>
      </c>
      <c r="M7" s="141"/>
      <c r="N7" s="141"/>
      <c r="O7" s="141"/>
      <c r="P7" s="141"/>
      <c r="Q7" s="141"/>
      <c r="R7" s="565">
        <v>0</v>
      </c>
      <c r="S7" s="564">
        <v>30000</v>
      </c>
      <c r="T7" s="565">
        <v>0</v>
      </c>
      <c r="U7" s="565">
        <v>0</v>
      </c>
      <c r="V7" s="565">
        <v>15000</v>
      </c>
      <c r="W7" s="141">
        <f>+S7+T7+U7+V7</f>
        <v>45000</v>
      </c>
      <c r="X7" s="141">
        <f>+G7-H7-K7-L7-M7-N7-O7-P7-Q7-R7+S7+T7+U7+V7</f>
        <v>234254.2</v>
      </c>
      <c r="Y7" s="142">
        <f>+X7-[18]BAHOUDIHOUO!H61</f>
        <v>59779.518400000001</v>
      </c>
      <c r="Z7" s="142">
        <f>+O7+X7</f>
        <v>234254.2</v>
      </c>
    </row>
    <row r="8" spans="1:41" ht="31.5" customHeight="1">
      <c r="A8" s="565" t="s">
        <v>395</v>
      </c>
      <c r="B8" s="141"/>
      <c r="C8" s="141"/>
      <c r="D8" s="141"/>
      <c r="E8" s="141"/>
      <c r="F8" s="141"/>
      <c r="G8" s="565">
        <v>241920</v>
      </c>
      <c r="H8" s="141">
        <f>G8*4%</f>
        <v>9676.8000000000011</v>
      </c>
      <c r="I8" s="141">
        <f t="shared" ref="I8:I24" si="0">+G8-H8</f>
        <v>232243.20000000001</v>
      </c>
      <c r="J8" s="141">
        <f t="shared" ref="J8:J15" si="1">I8*0.8</f>
        <v>185794.56000000003</v>
      </c>
      <c r="K8" s="565">
        <v>30469</v>
      </c>
      <c r="L8" s="141">
        <f>-'[18]BANDOKI AVELLE'!G40</f>
        <v>1000</v>
      </c>
      <c r="M8" s="141"/>
      <c r="N8" s="141"/>
      <c r="O8" s="141"/>
      <c r="P8" s="141"/>
      <c r="Q8" s="141"/>
      <c r="R8" s="565">
        <v>35000</v>
      </c>
      <c r="S8" s="564">
        <v>30000</v>
      </c>
      <c r="T8" s="565">
        <v>0</v>
      </c>
      <c r="U8" s="565">
        <v>0</v>
      </c>
      <c r="V8" s="565">
        <v>15000</v>
      </c>
      <c r="W8" s="141">
        <f t="shared" ref="W8:W24" si="2">+S8+T8+U8+V8</f>
        <v>45000</v>
      </c>
      <c r="X8" s="141">
        <f t="shared" ref="X8:X24" si="3">+G8-H8-K8-L8-M8-N8-O8-P8-Q8-R8+S8+T8+U8+V8</f>
        <v>210774.2</v>
      </c>
      <c r="Y8" s="142">
        <f>+X8-'[18]BANDOKI AVELLE'!H63</f>
        <v>210773.87615335776</v>
      </c>
      <c r="Z8" s="142">
        <f t="shared" ref="Z8:Z24" si="4">+O8+X8</f>
        <v>210774.2</v>
      </c>
    </row>
    <row r="9" spans="1:41" ht="38.25" customHeight="1">
      <c r="A9" s="565" t="s">
        <v>396</v>
      </c>
      <c r="B9" s="141"/>
      <c r="C9" s="141"/>
      <c r="D9" s="141"/>
      <c r="E9" s="141"/>
      <c r="F9" s="143"/>
      <c r="G9" s="565">
        <v>82071</v>
      </c>
      <c r="H9" s="141">
        <f t="shared" ref="H9:H20" si="5">G9*4%</f>
        <v>3282.84</v>
      </c>
      <c r="I9" s="141">
        <f t="shared" si="0"/>
        <v>78788.160000000003</v>
      </c>
      <c r="J9" s="141">
        <f t="shared" si="1"/>
        <v>63030.528000000006</v>
      </c>
      <c r="K9" s="565">
        <v>2823</v>
      </c>
      <c r="L9" s="141">
        <f>+'[18]BIANKATOU MURIELLE '!C41</f>
        <v>1000</v>
      </c>
      <c r="M9" s="141"/>
      <c r="N9" s="141"/>
      <c r="O9" s="141"/>
      <c r="P9" s="141"/>
      <c r="Q9" s="141"/>
      <c r="R9" s="565">
        <v>27000</v>
      </c>
      <c r="S9" s="564">
        <v>30000</v>
      </c>
      <c r="T9" s="565">
        <v>5000</v>
      </c>
      <c r="U9" s="565">
        <v>0</v>
      </c>
      <c r="V9" s="565">
        <v>0</v>
      </c>
      <c r="W9" s="141">
        <f t="shared" si="2"/>
        <v>35000</v>
      </c>
      <c r="X9" s="141">
        <f t="shared" si="3"/>
        <v>82965.16</v>
      </c>
      <c r="Y9" s="142">
        <f>+X9-'[18]BIANKATOU MURIELLE '!H63</f>
        <v>-18371.685280000005</v>
      </c>
      <c r="Z9" s="142">
        <f>+O9+X9</f>
        <v>82965.16</v>
      </c>
    </row>
    <row r="10" spans="1:41" s="146" customFormat="1" ht="39" customHeight="1">
      <c r="A10" s="565" t="s">
        <v>397</v>
      </c>
      <c r="B10" s="144"/>
      <c r="C10" s="144"/>
      <c r="D10" s="144"/>
      <c r="E10" s="144"/>
      <c r="F10" s="144"/>
      <c r="G10" s="565">
        <v>899600</v>
      </c>
      <c r="H10" s="144">
        <f>G10*4%</f>
        <v>35984</v>
      </c>
      <c r="I10" s="141">
        <f>+G10-H10</f>
        <v>863616</v>
      </c>
      <c r="J10" s="144">
        <f>I10*0.8</f>
        <v>690892.80000000005</v>
      </c>
      <c r="K10" s="565">
        <v>92823</v>
      </c>
      <c r="L10" s="144">
        <v>1000</v>
      </c>
      <c r="M10" s="144">
        <f>190893*0.5/100</f>
        <v>954.46500000000003</v>
      </c>
      <c r="N10" s="144"/>
      <c r="O10" s="144"/>
      <c r="P10" s="144"/>
      <c r="Q10" s="144"/>
      <c r="R10" s="565">
        <v>0</v>
      </c>
      <c r="S10" s="564">
        <v>80000</v>
      </c>
      <c r="T10" s="565">
        <v>10000</v>
      </c>
      <c r="U10" s="565">
        <v>0</v>
      </c>
      <c r="V10" s="565">
        <v>100000</v>
      </c>
      <c r="W10" s="141">
        <f t="shared" si="2"/>
        <v>190000</v>
      </c>
      <c r="X10" s="141">
        <f t="shared" si="3"/>
        <v>958838.53500000003</v>
      </c>
      <c r="Y10" s="145">
        <f>+X10-'[18]BOURGEON URIELLE'!H61</f>
        <v>442171.68884615391</v>
      </c>
      <c r="Z10" s="142">
        <f t="shared" si="4"/>
        <v>958838.53500000003</v>
      </c>
      <c r="AN10" s="147">
        <f>SUM(AN11:AN11)</f>
        <v>4020000</v>
      </c>
      <c r="AO10" s="147"/>
    </row>
    <row r="11" spans="1:41" ht="37.5" customHeight="1">
      <c r="A11" s="565" t="s">
        <v>398</v>
      </c>
      <c r="B11" s="141"/>
      <c r="C11" s="141"/>
      <c r="D11" s="141"/>
      <c r="E11" s="141"/>
      <c r="F11" s="141"/>
      <c r="G11" s="565">
        <v>204320</v>
      </c>
      <c r="H11" s="141">
        <f>G11*4%</f>
        <v>8172.8</v>
      </c>
      <c r="I11" s="141">
        <f t="shared" si="0"/>
        <v>196147.20000000001</v>
      </c>
      <c r="J11" s="141">
        <f>I11*0.8</f>
        <v>156917.76000000001</v>
      </c>
      <c r="K11" s="565">
        <v>23249</v>
      </c>
      <c r="L11" s="141">
        <f>+-'[18]GUIMBI NICOLE'!G40</f>
        <v>1000</v>
      </c>
      <c r="M11" s="141"/>
      <c r="N11" s="141"/>
      <c r="O11" s="141"/>
      <c r="P11" s="141"/>
      <c r="Q11" s="141"/>
      <c r="R11" s="565">
        <v>25000</v>
      </c>
      <c r="S11" s="564">
        <v>25000</v>
      </c>
      <c r="T11" s="565">
        <v>0</v>
      </c>
      <c r="U11" s="565">
        <v>0</v>
      </c>
      <c r="V11" s="565">
        <v>0</v>
      </c>
      <c r="W11" s="141">
        <f t="shared" si="2"/>
        <v>25000</v>
      </c>
      <c r="X11" s="141">
        <f t="shared" si="3"/>
        <v>171898.2</v>
      </c>
      <c r="Y11" s="142">
        <f>+X11-'[18]GUIMBI NICOLE'!H61</f>
        <v>97882.340159999992</v>
      </c>
      <c r="Z11" s="142">
        <f t="shared" si="4"/>
        <v>171898.2</v>
      </c>
      <c r="AN11" s="130">
        <f>335000*12</f>
        <v>4020000</v>
      </c>
    </row>
    <row r="12" spans="1:41" ht="36" customHeight="1">
      <c r="A12" s="565" t="s">
        <v>399</v>
      </c>
      <c r="B12" s="141"/>
      <c r="C12" s="141"/>
      <c r="D12" s="141"/>
      <c r="E12" s="141"/>
      <c r="F12" s="141"/>
      <c r="G12" s="565">
        <v>153653.56923076924</v>
      </c>
      <c r="H12" s="141">
        <f t="shared" si="5"/>
        <v>6146.1427692307698</v>
      </c>
      <c r="I12" s="141">
        <f>+G12-H12</f>
        <v>147507.42646153847</v>
      </c>
      <c r="J12" s="141">
        <f t="shared" si="1"/>
        <v>118005.94116923079</v>
      </c>
      <c r="K12" s="565">
        <v>13521.456125641031</v>
      </c>
      <c r="L12" s="141">
        <f>+-'[18]LEKOU Gerda  '!G38</f>
        <v>1000</v>
      </c>
      <c r="M12" s="141"/>
      <c r="N12" s="141"/>
      <c r="O12" s="141"/>
      <c r="P12" s="141"/>
      <c r="Q12" s="141"/>
      <c r="R12" s="565">
        <v>10000</v>
      </c>
      <c r="S12" s="564">
        <v>23077</v>
      </c>
      <c r="T12" s="565">
        <v>10000</v>
      </c>
      <c r="U12" s="565">
        <v>6000</v>
      </c>
      <c r="V12" s="565">
        <v>0</v>
      </c>
      <c r="W12" s="141">
        <f t="shared" si="2"/>
        <v>39077</v>
      </c>
      <c r="X12" s="141">
        <f t="shared" si="3"/>
        <v>162062.97033589744</v>
      </c>
      <c r="Y12" s="142">
        <f>+X12-'[18]LEKOU Gerda  '!H60</f>
        <v>104289.06577589744</v>
      </c>
      <c r="Z12" s="142">
        <f t="shared" si="4"/>
        <v>162062.97033589744</v>
      </c>
      <c r="AN12" s="130">
        <v>-2000000</v>
      </c>
    </row>
    <row r="13" spans="1:41" ht="39" customHeight="1">
      <c r="A13" s="565" t="s">
        <v>412</v>
      </c>
      <c r="B13" s="141"/>
      <c r="C13" s="141"/>
      <c r="D13" s="141"/>
      <c r="E13" s="141"/>
      <c r="F13" s="141"/>
      <c r="G13" s="565">
        <v>141362</v>
      </c>
      <c r="H13" s="141">
        <f t="shared" si="5"/>
        <v>5654.4800000000005</v>
      </c>
      <c r="I13" s="141">
        <f t="shared" si="0"/>
        <v>135707.51999999999</v>
      </c>
      <c r="J13" s="141">
        <f t="shared" si="1"/>
        <v>108566.016</v>
      </c>
      <c r="K13" s="565">
        <v>11161</v>
      </c>
      <c r="L13" s="141">
        <f>+-'[18]LOMBA Chimene'!G41</f>
        <v>1000</v>
      </c>
      <c r="M13" s="141"/>
      <c r="N13" s="141"/>
      <c r="O13" s="141"/>
      <c r="P13" s="141"/>
      <c r="Q13" s="141"/>
      <c r="R13" s="565">
        <v>0</v>
      </c>
      <c r="S13" s="564">
        <v>25000</v>
      </c>
      <c r="T13" s="565">
        <v>0</v>
      </c>
      <c r="U13" s="565">
        <v>0</v>
      </c>
      <c r="V13" s="565">
        <v>10000</v>
      </c>
      <c r="W13" s="141">
        <f t="shared" si="2"/>
        <v>35000</v>
      </c>
      <c r="X13" s="141">
        <f t="shared" si="3"/>
        <v>158546.51999999999</v>
      </c>
      <c r="Y13" s="142">
        <f>+X13-'[18]LOMBA Chimene'!H64</f>
        <v>132467.93207999997</v>
      </c>
      <c r="Z13" s="142">
        <f>+O13+X13</f>
        <v>158546.51999999999</v>
      </c>
      <c r="AN13" s="130">
        <v>-335000</v>
      </c>
    </row>
    <row r="14" spans="1:41" ht="34.5" customHeight="1">
      <c r="A14" s="565" t="s">
        <v>413</v>
      </c>
      <c r="B14" s="141"/>
      <c r="C14" s="141"/>
      <c r="D14" s="141"/>
      <c r="E14" s="141"/>
      <c r="F14" s="141"/>
      <c r="G14" s="565">
        <v>99099.090000000011</v>
      </c>
      <c r="H14" s="141">
        <f t="shared" si="5"/>
        <v>3963.9636000000005</v>
      </c>
      <c r="I14" s="141">
        <f t="shared" si="0"/>
        <v>95135.126400000008</v>
      </c>
      <c r="J14" s="141">
        <f t="shared" si="1"/>
        <v>76108.101120000007</v>
      </c>
      <c r="K14" s="565">
        <v>4131</v>
      </c>
      <c r="L14" s="141">
        <f>+-'[18]MANTINOU Michele'!G40</f>
        <v>1000</v>
      </c>
      <c r="M14" s="141"/>
      <c r="N14" s="141"/>
      <c r="O14" s="141"/>
      <c r="P14" s="141"/>
      <c r="Q14" s="141"/>
      <c r="R14" s="565">
        <v>60000</v>
      </c>
      <c r="S14" s="564">
        <v>16346.153846153846</v>
      </c>
      <c r="T14" s="565">
        <v>0</v>
      </c>
      <c r="U14" s="565">
        <v>0</v>
      </c>
      <c r="V14" s="565">
        <v>0</v>
      </c>
      <c r="W14" s="141">
        <f t="shared" si="2"/>
        <v>16346.153846153846</v>
      </c>
      <c r="X14" s="141">
        <f t="shared" si="3"/>
        <v>46350.280246153852</v>
      </c>
      <c r="Y14" s="142">
        <f>+X14-'[18]MANTINOU Michele'!H63</f>
        <v>9811.8980239316297</v>
      </c>
      <c r="Z14" s="142">
        <f t="shared" si="4"/>
        <v>46350.280246153852</v>
      </c>
      <c r="AN14" s="130">
        <f>SUM(AN12:AN13)</f>
        <v>-2335000</v>
      </c>
    </row>
    <row r="15" spans="1:41" ht="40.5" customHeight="1">
      <c r="A15" s="140"/>
      <c r="B15" s="141"/>
      <c r="C15" s="141"/>
      <c r="D15" s="141"/>
      <c r="E15" s="141"/>
      <c r="F15" s="141"/>
      <c r="G15" s="565"/>
      <c r="H15" s="141">
        <f t="shared" si="5"/>
        <v>0</v>
      </c>
      <c r="I15" s="141">
        <f t="shared" si="0"/>
        <v>0</v>
      </c>
      <c r="J15" s="141">
        <f t="shared" si="1"/>
        <v>0</v>
      </c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>
        <f t="shared" si="2"/>
        <v>0</v>
      </c>
      <c r="X15" s="141">
        <f t="shared" si="3"/>
        <v>0</v>
      </c>
      <c r="Y15" s="142">
        <f>+X15-'[18]MAVOUNGOU Julie'!H62</f>
        <v>-86771.359999999986</v>
      </c>
      <c r="Z15" s="142">
        <f t="shared" si="4"/>
        <v>0</v>
      </c>
      <c r="AN15" s="130">
        <v>-180000</v>
      </c>
    </row>
    <row r="16" spans="1:41" ht="30.75" customHeight="1">
      <c r="A16" s="140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>
        <f t="shared" si="2"/>
        <v>0</v>
      </c>
      <c r="X16" s="141">
        <f t="shared" si="3"/>
        <v>0</v>
      </c>
      <c r="Y16" s="142">
        <f>+X16-'[18]MOBIE Avent'!H63-'[18]MOBIE Avent CONGES'!H63</f>
        <v>-178153.81328410257</v>
      </c>
      <c r="Z16" s="142">
        <f t="shared" si="4"/>
        <v>0</v>
      </c>
      <c r="AN16" s="130">
        <f>SUM(AN14:AN15)</f>
        <v>-2515000</v>
      </c>
    </row>
    <row r="17" spans="1:29" ht="37.5" customHeight="1">
      <c r="A17" s="140"/>
      <c r="B17" s="141"/>
      <c r="C17" s="141"/>
      <c r="D17" s="141"/>
      <c r="E17" s="141"/>
      <c r="F17" s="141"/>
      <c r="G17" s="141">
        <f>+B17+C17+D17+E17+F17</f>
        <v>0</v>
      </c>
      <c r="H17" s="141">
        <f>G17*4%</f>
        <v>0</v>
      </c>
      <c r="I17" s="141">
        <f t="shared" si="0"/>
        <v>0</v>
      </c>
      <c r="J17" s="141">
        <f>I17*0.8</f>
        <v>0</v>
      </c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>
        <f t="shared" si="2"/>
        <v>0</v>
      </c>
      <c r="X17" s="141">
        <f t="shared" si="3"/>
        <v>0</v>
      </c>
      <c r="Y17" s="142">
        <f>+X17-'[18]NGOMA JESSICA'!H64</f>
        <v>-37356.160000000003</v>
      </c>
      <c r="Z17" s="142">
        <f t="shared" si="4"/>
        <v>0</v>
      </c>
    </row>
    <row r="18" spans="1:29" ht="39" customHeight="1">
      <c r="A18" s="140"/>
      <c r="B18" s="141"/>
      <c r="C18" s="141"/>
      <c r="D18" s="141"/>
      <c r="E18" s="141"/>
      <c r="F18" s="141"/>
      <c r="G18" s="141">
        <f>+B18+C18+D18+E18+F18</f>
        <v>0</v>
      </c>
      <c r="H18" s="141">
        <f>G18*4%</f>
        <v>0</v>
      </c>
      <c r="I18" s="141">
        <f>+G18-H18</f>
        <v>0</v>
      </c>
      <c r="J18" s="141">
        <f t="shared" ref="J18:J24" si="6">I18*0.8</f>
        <v>0</v>
      </c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>
        <f t="shared" si="2"/>
        <v>0</v>
      </c>
      <c r="X18" s="141">
        <f t="shared" si="3"/>
        <v>0</v>
      </c>
      <c r="Y18" s="142">
        <f>X18-'[18]NGOMA Noellya '!H63</f>
        <v>-4392.1954488888587</v>
      </c>
      <c r="Z18" s="142">
        <f t="shared" si="4"/>
        <v>0</v>
      </c>
      <c r="AC18" s="142"/>
    </row>
    <row r="19" spans="1:29" ht="35.25" customHeight="1">
      <c r="A19" s="140"/>
      <c r="B19" s="141"/>
      <c r="C19" s="141"/>
      <c r="D19" s="141"/>
      <c r="E19" s="141"/>
      <c r="F19" s="141"/>
      <c r="G19" s="141">
        <f>+B19+C19+D19+E19+F19</f>
        <v>0</v>
      </c>
      <c r="H19" s="141">
        <f>G19*4%</f>
        <v>0</v>
      </c>
      <c r="I19" s="141">
        <f t="shared" si="0"/>
        <v>0</v>
      </c>
      <c r="J19" s="141">
        <f t="shared" si="6"/>
        <v>0</v>
      </c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>
        <f t="shared" si="2"/>
        <v>0</v>
      </c>
      <c r="X19" s="141">
        <f t="shared" si="3"/>
        <v>0</v>
      </c>
      <c r="Y19" s="142">
        <f>+X19-'[18]NKAYA Nupsiah'!H64</f>
        <v>-100705.4477696</v>
      </c>
      <c r="Z19" s="142">
        <f t="shared" si="4"/>
        <v>0</v>
      </c>
    </row>
    <row r="20" spans="1:29" ht="36.75" customHeight="1">
      <c r="A20" s="140"/>
      <c r="B20" s="141"/>
      <c r="C20" s="141">
        <f>SUM('[18]NLENVO BOUKAKA Grace Omega'!F21:F30)</f>
        <v>0</v>
      </c>
      <c r="D20" s="141"/>
      <c r="E20" s="141"/>
      <c r="F20" s="141"/>
      <c r="G20" s="141">
        <f t="shared" ref="G20:G21" si="7">+B20+C20+D20+E20+F20</f>
        <v>0</v>
      </c>
      <c r="H20" s="141">
        <f t="shared" si="5"/>
        <v>0</v>
      </c>
      <c r="I20" s="141">
        <f t="shared" si="0"/>
        <v>0</v>
      </c>
      <c r="J20" s="141">
        <f t="shared" si="6"/>
        <v>0</v>
      </c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>
        <f t="shared" si="2"/>
        <v>0</v>
      </c>
      <c r="X20" s="141">
        <f t="shared" si="3"/>
        <v>0</v>
      </c>
      <c r="Y20" s="142">
        <f>+X20-'[18]NLENVO BOUKAKA Grace Omega'!H62</f>
        <v>0.38933333333261544</v>
      </c>
      <c r="Z20" s="142">
        <f t="shared" si="4"/>
        <v>0</v>
      </c>
    </row>
    <row r="21" spans="1:29" ht="39" customHeight="1">
      <c r="A21" s="140"/>
      <c r="B21" s="141"/>
      <c r="C21" s="141"/>
      <c r="D21" s="141"/>
      <c r="E21" s="141"/>
      <c r="F21" s="141"/>
      <c r="G21" s="141">
        <f t="shared" si="7"/>
        <v>0</v>
      </c>
      <c r="H21" s="141">
        <f>G21*4%</f>
        <v>0</v>
      </c>
      <c r="I21" s="141">
        <f t="shared" si="0"/>
        <v>0</v>
      </c>
      <c r="J21" s="141">
        <f t="shared" si="6"/>
        <v>0</v>
      </c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>
        <f t="shared" si="2"/>
        <v>0</v>
      </c>
      <c r="X21" s="141">
        <f t="shared" si="3"/>
        <v>0</v>
      </c>
      <c r="Y21" s="142">
        <f>X21-'[18]NOMBHOT THERESE'!H63</f>
        <v>-17594.072</v>
      </c>
      <c r="Z21" s="142">
        <f t="shared" si="4"/>
        <v>0</v>
      </c>
    </row>
    <row r="22" spans="1:29" ht="39.75" customHeight="1">
      <c r="A22" s="140"/>
      <c r="B22" s="141"/>
      <c r="C22" s="141"/>
      <c r="D22" s="141"/>
      <c r="E22" s="141"/>
      <c r="F22" s="141"/>
      <c r="G22" s="141">
        <f>+B22+C22+D22+E22+F22</f>
        <v>0</v>
      </c>
      <c r="H22" s="141">
        <f>G22*4%</f>
        <v>0</v>
      </c>
      <c r="I22" s="141">
        <f t="shared" si="0"/>
        <v>0</v>
      </c>
      <c r="J22" s="141">
        <f t="shared" si="6"/>
        <v>0</v>
      </c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>
        <f t="shared" si="2"/>
        <v>0</v>
      </c>
      <c r="X22" s="141">
        <f t="shared" si="3"/>
        <v>0</v>
      </c>
      <c r="Y22" s="142">
        <f>X22-'[18]OMBERASONI Tatiana'!H64</f>
        <v>-66236.580307692289</v>
      </c>
      <c r="Z22" s="142">
        <f t="shared" si="4"/>
        <v>0</v>
      </c>
    </row>
    <row r="23" spans="1:29" ht="41.25" customHeight="1">
      <c r="A23" s="140"/>
      <c r="B23" s="141"/>
      <c r="C23" s="141"/>
      <c r="D23" s="141"/>
      <c r="E23" s="141"/>
      <c r="F23" s="141"/>
      <c r="G23" s="141">
        <f>+B23+C23+D23+E23+F23</f>
        <v>0</v>
      </c>
      <c r="H23" s="141">
        <f>G23*4%</f>
        <v>0</v>
      </c>
      <c r="I23" s="141">
        <f t="shared" si="0"/>
        <v>0</v>
      </c>
      <c r="J23" s="141">
        <f t="shared" si="6"/>
        <v>0</v>
      </c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>
        <f t="shared" si="2"/>
        <v>0</v>
      </c>
      <c r="X23" s="141">
        <f t="shared" si="3"/>
        <v>0</v>
      </c>
      <c r="Y23" s="142">
        <f>X23-'[18]OUABALOUKOU Nadine'!H62</f>
        <v>-32114.885670400006</v>
      </c>
      <c r="Z23" s="142">
        <f t="shared" si="4"/>
        <v>0</v>
      </c>
    </row>
    <row r="24" spans="1:29" ht="41.25" customHeight="1">
      <c r="A24" s="140"/>
      <c r="B24" s="141"/>
      <c r="C24" s="141"/>
      <c r="D24" s="141"/>
      <c r="E24" s="141"/>
      <c r="F24" s="141"/>
      <c r="G24" s="141">
        <f>+B24+C24+D24+E24+F24</f>
        <v>0</v>
      </c>
      <c r="H24" s="141">
        <f>G24*4%</f>
        <v>0</v>
      </c>
      <c r="I24" s="141">
        <f t="shared" si="0"/>
        <v>0</v>
      </c>
      <c r="J24" s="141">
        <f t="shared" si="6"/>
        <v>0</v>
      </c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>
        <f t="shared" si="2"/>
        <v>0</v>
      </c>
      <c r="X24" s="141">
        <f t="shared" si="3"/>
        <v>0</v>
      </c>
      <c r="Y24" s="142">
        <f>X24-'[18]PEGUELA RAMA'!H60</f>
        <v>-385584.342</v>
      </c>
      <c r="Z24" s="142">
        <f t="shared" si="4"/>
        <v>0</v>
      </c>
    </row>
    <row r="25" spans="1:29" ht="50.25" customHeight="1">
      <c r="A25" s="148"/>
      <c r="B25" s="149">
        <f>SUM(B7:B24)</f>
        <v>0</v>
      </c>
      <c r="C25" s="149">
        <f>SUM(C7:C24)</f>
        <v>0</v>
      </c>
      <c r="D25" s="149">
        <f t="shared" ref="D25:W25" si="8">SUM(D7:D24)</f>
        <v>0</v>
      </c>
      <c r="E25" s="149">
        <f t="shared" si="8"/>
        <v>0</v>
      </c>
      <c r="F25" s="149">
        <f t="shared" si="8"/>
        <v>0</v>
      </c>
      <c r="G25" s="149">
        <f>SUM(G7:G24)</f>
        <v>2048945.6592307694</v>
      </c>
      <c r="H25" s="149">
        <f>SUM(H7:H24)</f>
        <v>81957.826369230781</v>
      </c>
      <c r="I25" s="149">
        <f>SUM(I7:I24)</f>
        <v>1966987.8328615385</v>
      </c>
      <c r="J25" s="149">
        <f>SUM(J7:J24)</f>
        <v>1573590.2662892309</v>
      </c>
      <c r="K25" s="149">
        <f t="shared" si="8"/>
        <v>205766.45612564104</v>
      </c>
      <c r="L25" s="149">
        <f t="shared" si="8"/>
        <v>8000</v>
      </c>
      <c r="M25" s="149">
        <f t="shared" si="8"/>
        <v>954.46500000000003</v>
      </c>
      <c r="N25" s="149">
        <f t="shared" si="8"/>
        <v>0</v>
      </c>
      <c r="O25" s="149">
        <f t="shared" si="8"/>
        <v>0</v>
      </c>
      <c r="P25" s="149">
        <f>SUM(P7:P24)</f>
        <v>0</v>
      </c>
      <c r="Q25" s="149">
        <f t="shared" si="8"/>
        <v>0</v>
      </c>
      <c r="R25" s="149">
        <f t="shared" si="8"/>
        <v>157000</v>
      </c>
      <c r="S25" s="149">
        <f>SUM(S7:S24)</f>
        <v>259423.15384615384</v>
      </c>
      <c r="T25" s="149">
        <f t="shared" si="8"/>
        <v>25000</v>
      </c>
      <c r="U25" s="149">
        <f t="shared" si="8"/>
        <v>6000</v>
      </c>
      <c r="V25" s="149"/>
      <c r="W25" s="149">
        <f t="shared" si="8"/>
        <v>430423.15384615387</v>
      </c>
      <c r="X25" s="149">
        <f>SUM(X7:X24)</f>
        <v>2025690.0655820516</v>
      </c>
      <c r="Y25" s="142"/>
      <c r="Z25" s="142">
        <f>SUM(Z7:Z24)</f>
        <v>2025690.0655820516</v>
      </c>
    </row>
    <row r="26" spans="1:29" ht="22.5" customHeight="1" thickBot="1">
      <c r="A26" s="150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42"/>
      <c r="Z26" s="142"/>
      <c r="AB26" s="142">
        <f>+X7-50000</f>
        <v>184254.2</v>
      </c>
    </row>
    <row r="27" spans="1:29" ht="24.6">
      <c r="A27" s="152"/>
      <c r="B27" s="152"/>
      <c r="C27" s="152"/>
      <c r="D27" s="152"/>
      <c r="E27" s="152"/>
      <c r="F27" s="152"/>
      <c r="G27" s="153">
        <f>G25-'[18]DECLARATION NOMINATIVE CNSS'!D28</f>
        <v>-1248866.6248923077</v>
      </c>
      <c r="H27" s="152"/>
      <c r="I27" s="153">
        <f>+G25-H25</f>
        <v>1966987.8328615385</v>
      </c>
      <c r="J27" s="152"/>
      <c r="K27" s="152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85"/>
    </row>
    <row r="28" spans="1:29" ht="24.6">
      <c r="A28" s="152"/>
      <c r="B28" s="152"/>
      <c r="C28" s="152"/>
      <c r="D28" s="152"/>
      <c r="E28" s="152"/>
      <c r="F28" s="152"/>
      <c r="G28" s="152"/>
      <c r="H28" s="152"/>
      <c r="I28" s="153"/>
      <c r="J28" s="152"/>
      <c r="K28" s="153"/>
      <c r="L28" s="152"/>
      <c r="M28" s="152"/>
      <c r="N28" s="152"/>
      <c r="O28" s="153"/>
      <c r="P28" s="153"/>
      <c r="Q28" s="153"/>
      <c r="R28" s="153"/>
      <c r="S28" s="153"/>
      <c r="T28" s="152"/>
      <c r="U28" s="152"/>
      <c r="V28" s="152"/>
      <c r="W28" s="152"/>
      <c r="X28" s="185"/>
      <c r="Z28" s="142">
        <f>+X25+Z27</f>
        <v>2025690.0655820516</v>
      </c>
    </row>
    <row r="29" spans="1:29" ht="25.2" thickBot="1">
      <c r="A29" s="152"/>
      <c r="B29" s="152"/>
      <c r="C29" s="152"/>
      <c r="D29" s="153"/>
      <c r="E29" s="152"/>
      <c r="F29" s="152"/>
      <c r="G29" s="152"/>
      <c r="H29" s="152"/>
      <c r="I29" s="153"/>
      <c r="J29" s="153"/>
      <c r="K29" s="153"/>
      <c r="L29" s="152"/>
      <c r="M29" s="152"/>
      <c r="N29" s="152"/>
      <c r="O29" s="152"/>
      <c r="P29" s="153"/>
      <c r="Q29" s="152"/>
      <c r="R29" s="152"/>
      <c r="S29" s="152"/>
      <c r="T29" s="152"/>
      <c r="U29" s="152"/>
      <c r="V29" s="152"/>
      <c r="W29" s="152"/>
      <c r="X29" s="153"/>
      <c r="Z29" s="142">
        <f>+Z28-Z27</f>
        <v>2025690.0655820516</v>
      </c>
    </row>
    <row r="30" spans="1:29" ht="33.75" customHeight="1" thickBot="1">
      <c r="A30" s="837" t="s">
        <v>22</v>
      </c>
      <c r="B30" s="838"/>
      <c r="C30" s="838"/>
      <c r="D30" s="838"/>
      <c r="E30" s="838"/>
      <c r="F30" s="839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</row>
    <row r="31" spans="1:29" ht="36" customHeight="1" thickBot="1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361" t="s">
        <v>37</v>
      </c>
      <c r="L31" s="361"/>
      <c r="M31" s="854" t="s">
        <v>37</v>
      </c>
      <c r="N31" s="854"/>
      <c r="O31" s="362" t="s">
        <v>39</v>
      </c>
      <c r="P31" s="362" t="s">
        <v>40</v>
      </c>
      <c r="Q31" s="363"/>
      <c r="R31" s="363"/>
      <c r="S31" s="363"/>
      <c r="T31" s="363"/>
      <c r="U31" s="363"/>
      <c r="V31" s="363"/>
      <c r="W31" s="363"/>
      <c r="X31" s="152"/>
    </row>
    <row r="32" spans="1:29" ht="42" customHeight="1">
      <c r="A32" s="840" t="s">
        <v>23</v>
      </c>
      <c r="B32" s="841"/>
      <c r="C32" s="842"/>
      <c r="D32" s="843" t="s">
        <v>24</v>
      </c>
      <c r="E32" s="841"/>
      <c r="F32" s="844"/>
      <c r="G32" s="152"/>
      <c r="H32" s="152"/>
      <c r="I32" s="152"/>
      <c r="J32" s="152"/>
      <c r="K32" s="851">
        <v>661100</v>
      </c>
      <c r="L32" s="852"/>
      <c r="M32" s="853" t="s">
        <v>361</v>
      </c>
      <c r="N32" s="853"/>
      <c r="O32" s="154">
        <f>B25</f>
        <v>0</v>
      </c>
      <c r="P32" s="154"/>
      <c r="Q32" s="180"/>
      <c r="R32" s="180"/>
      <c r="S32" s="180"/>
      <c r="T32" s="180"/>
      <c r="U32" s="180"/>
      <c r="V32" s="180"/>
      <c r="W32" s="180"/>
      <c r="X32" s="152"/>
    </row>
    <row r="33" spans="1:24" ht="42" customHeight="1">
      <c r="A33" s="155" t="s">
        <v>25</v>
      </c>
      <c r="B33" s="156">
        <v>7.4999999999999997E-2</v>
      </c>
      <c r="C33" s="157">
        <f>+G25*B33</f>
        <v>153670.9244423077</v>
      </c>
      <c r="D33" s="158" t="s">
        <v>9</v>
      </c>
      <c r="E33" s="159">
        <v>0.12</v>
      </c>
      <c r="F33" s="160">
        <f>(G25)*E33</f>
        <v>245873.47910769231</v>
      </c>
      <c r="G33" s="152"/>
      <c r="H33" s="152"/>
      <c r="I33" s="152"/>
      <c r="J33" s="152"/>
      <c r="K33" s="851">
        <v>661210</v>
      </c>
      <c r="L33" s="852"/>
      <c r="M33" s="853" t="s">
        <v>362</v>
      </c>
      <c r="N33" s="853"/>
      <c r="O33" s="154">
        <f>SUM(C25:E25)</f>
        <v>0</v>
      </c>
      <c r="P33" s="154"/>
      <c r="Q33" s="180"/>
      <c r="R33" s="180"/>
      <c r="S33" s="180"/>
      <c r="T33" s="180"/>
      <c r="U33" s="180"/>
      <c r="V33" s="180"/>
      <c r="W33" s="180"/>
      <c r="X33" s="152"/>
    </row>
    <row r="34" spans="1:24" ht="45" customHeight="1">
      <c r="A34" s="155" t="s">
        <v>26</v>
      </c>
      <c r="B34" s="156">
        <v>4.4999999999999998E-2</v>
      </c>
      <c r="C34" s="161">
        <f>+G25*B34</f>
        <v>92202.554665384625</v>
      </c>
      <c r="D34" s="158" t="s">
        <v>9</v>
      </c>
      <c r="E34" s="162">
        <v>0.12280000000000001</v>
      </c>
      <c r="F34" s="160">
        <f>(G25)*E34</f>
        <v>251610.5269535385</v>
      </c>
      <c r="G34" s="152"/>
      <c r="H34" s="152"/>
      <c r="I34" s="152"/>
      <c r="J34" s="152"/>
      <c r="K34" s="851">
        <v>661300</v>
      </c>
      <c r="L34" s="852"/>
      <c r="M34" s="853" t="s">
        <v>363</v>
      </c>
      <c r="N34" s="853"/>
      <c r="O34" s="154">
        <f>F25</f>
        <v>0</v>
      </c>
      <c r="P34" s="154"/>
      <c r="Q34" s="180"/>
      <c r="R34" s="180"/>
      <c r="S34" s="180"/>
      <c r="T34" s="180"/>
      <c r="U34" s="180"/>
      <c r="V34" s="180"/>
      <c r="W34" s="180"/>
      <c r="X34" s="152"/>
    </row>
    <row r="35" spans="1:24" ht="41.25" customHeight="1">
      <c r="A35" s="163" t="s">
        <v>27</v>
      </c>
      <c r="B35" s="164">
        <v>0.03</v>
      </c>
      <c r="C35" s="161">
        <f>+G25*B35</f>
        <v>61468.369776923078</v>
      </c>
      <c r="D35" s="165" t="s">
        <v>9</v>
      </c>
      <c r="E35" s="166"/>
      <c r="F35" s="160"/>
      <c r="G35" s="152"/>
      <c r="H35" s="152"/>
      <c r="I35" s="167"/>
      <c r="J35" s="152"/>
      <c r="K35" s="851">
        <v>663800</v>
      </c>
      <c r="L35" s="852"/>
      <c r="M35" s="853" t="s">
        <v>364</v>
      </c>
      <c r="N35" s="853"/>
      <c r="O35" s="154">
        <f>S25+T25+U25</f>
        <v>290423.15384615387</v>
      </c>
      <c r="P35" s="154"/>
      <c r="Q35" s="180"/>
      <c r="R35" s="180"/>
      <c r="S35" s="180"/>
      <c r="T35" s="180"/>
      <c r="U35" s="180"/>
      <c r="V35" s="180"/>
      <c r="W35" s="180"/>
      <c r="X35" s="152"/>
    </row>
    <row r="36" spans="1:24" ht="38.25" customHeight="1">
      <c r="A36" s="163" t="s">
        <v>266</v>
      </c>
      <c r="B36" s="168"/>
      <c r="C36" s="161">
        <v>954</v>
      </c>
      <c r="D36" s="165"/>
      <c r="E36" s="166"/>
      <c r="F36" s="160"/>
      <c r="G36" s="152"/>
      <c r="H36" s="152"/>
      <c r="I36" s="169"/>
      <c r="J36" s="152"/>
      <c r="K36" s="851">
        <v>664100</v>
      </c>
      <c r="L36" s="852"/>
      <c r="M36" s="853" t="s">
        <v>365</v>
      </c>
      <c r="N36" s="853"/>
      <c r="O36" s="154">
        <f>F38-H25</f>
        <v>415526.17969200003</v>
      </c>
      <c r="P36" s="154"/>
      <c r="Q36" s="180"/>
      <c r="R36" s="180"/>
      <c r="S36" s="180"/>
      <c r="T36" s="180"/>
      <c r="U36" s="180"/>
      <c r="V36" s="180"/>
      <c r="W36" s="180"/>
      <c r="X36" s="152"/>
    </row>
    <row r="37" spans="1:24" ht="38.25" customHeight="1">
      <c r="A37" s="163"/>
      <c r="B37" s="168"/>
      <c r="C37" s="161"/>
      <c r="D37" s="165"/>
      <c r="E37" s="166"/>
      <c r="F37" s="160"/>
      <c r="G37" s="152"/>
      <c r="H37" s="152"/>
      <c r="I37" s="152"/>
      <c r="J37" s="152"/>
      <c r="K37" s="851">
        <v>641300</v>
      </c>
      <c r="L37" s="852"/>
      <c r="M37" s="853" t="s">
        <v>35</v>
      </c>
      <c r="N37" s="853"/>
      <c r="O37" s="154">
        <f>C33</f>
        <v>153670.9244423077</v>
      </c>
      <c r="P37" s="154"/>
      <c r="Q37" s="180"/>
      <c r="R37" s="180"/>
      <c r="S37" s="180"/>
      <c r="T37" s="180"/>
      <c r="U37" s="180"/>
      <c r="V37" s="180"/>
      <c r="W37" s="180"/>
      <c r="X37" s="152"/>
    </row>
    <row r="38" spans="1:24" ht="40.5" customHeight="1">
      <c r="A38" s="845" t="s">
        <v>13</v>
      </c>
      <c r="B38" s="846"/>
      <c r="C38" s="170">
        <f>+L25</f>
        <v>8000</v>
      </c>
      <c r="D38" s="847" t="s">
        <v>28</v>
      </c>
      <c r="E38" s="848"/>
      <c r="F38" s="171">
        <f>SUM(F33:F35)</f>
        <v>497484.00606123079</v>
      </c>
      <c r="G38" s="172"/>
      <c r="H38" s="173"/>
      <c r="I38" s="174"/>
      <c r="J38" s="152"/>
      <c r="K38" s="851">
        <v>431000</v>
      </c>
      <c r="L38" s="852"/>
      <c r="M38" s="853" t="s">
        <v>366</v>
      </c>
      <c r="N38" s="853"/>
      <c r="O38" s="175"/>
      <c r="P38" s="364">
        <f>+F38</f>
        <v>497484.00606123079</v>
      </c>
      <c r="Q38" s="365"/>
      <c r="R38" s="365"/>
      <c r="S38" s="365"/>
      <c r="T38" s="365"/>
      <c r="U38" s="365"/>
      <c r="V38" s="365"/>
      <c r="W38" s="365"/>
      <c r="X38" s="152"/>
    </row>
    <row r="39" spans="1:24" ht="31.5" customHeight="1">
      <c r="A39" s="176"/>
      <c r="B39" s="159"/>
      <c r="C39" s="157">
        <f>G26*B39</f>
        <v>0</v>
      </c>
      <c r="D39" s="158"/>
      <c r="E39" s="159"/>
      <c r="F39" s="160"/>
      <c r="G39" s="152"/>
      <c r="H39" s="152"/>
      <c r="I39" s="152"/>
      <c r="J39" s="152"/>
      <c r="K39" s="851">
        <v>431200</v>
      </c>
      <c r="L39" s="852"/>
      <c r="M39" s="853" t="s">
        <v>367</v>
      </c>
      <c r="N39" s="853"/>
      <c r="O39" s="175"/>
      <c r="P39" s="364">
        <f>+C35</f>
        <v>61468.369776923078</v>
      </c>
      <c r="Q39" s="365"/>
      <c r="R39" s="365"/>
      <c r="S39" s="365"/>
      <c r="T39" s="365"/>
      <c r="U39" s="365"/>
      <c r="V39" s="365"/>
      <c r="W39" s="365"/>
      <c r="X39" s="152"/>
    </row>
    <row r="40" spans="1:24" ht="43.5" customHeight="1">
      <c r="A40" s="176" t="s">
        <v>12</v>
      </c>
      <c r="B40" s="162"/>
      <c r="C40" s="170">
        <f>K25</f>
        <v>205766.45612564104</v>
      </c>
      <c r="D40" s="158"/>
      <c r="E40" s="162"/>
      <c r="F40" s="160"/>
      <c r="G40" s="152"/>
      <c r="H40" s="152"/>
      <c r="I40" s="152"/>
      <c r="J40" s="152"/>
      <c r="K40" s="851">
        <v>447100</v>
      </c>
      <c r="L40" s="852"/>
      <c r="M40" s="853" t="s">
        <v>12</v>
      </c>
      <c r="N40" s="853"/>
      <c r="O40" s="175"/>
      <c r="P40" s="366">
        <f>+K25</f>
        <v>205766.45612564104</v>
      </c>
      <c r="Q40" s="365"/>
      <c r="R40" s="365"/>
      <c r="S40" s="365"/>
      <c r="T40" s="365"/>
      <c r="U40" s="365"/>
      <c r="V40" s="365"/>
      <c r="W40" s="365"/>
      <c r="X40" s="152"/>
    </row>
    <row r="41" spans="1:24" ht="35.25" customHeight="1">
      <c r="A41" s="158"/>
      <c r="B41" s="159"/>
      <c r="C41" s="160">
        <f>(G26)*B41</f>
        <v>0</v>
      </c>
      <c r="D41" s="158"/>
      <c r="E41" s="162"/>
      <c r="F41" s="160"/>
      <c r="G41" s="152"/>
      <c r="H41" s="152"/>
      <c r="I41" s="152"/>
      <c r="J41" s="152"/>
      <c r="K41" s="851">
        <v>447200</v>
      </c>
      <c r="L41" s="852"/>
      <c r="M41" s="853" t="s">
        <v>35</v>
      </c>
      <c r="N41" s="853"/>
      <c r="O41" s="175"/>
      <c r="P41" s="364">
        <f>+C34</f>
        <v>92202.554665384625</v>
      </c>
      <c r="Q41" s="365"/>
      <c r="R41" s="365"/>
      <c r="S41" s="365"/>
      <c r="T41" s="365"/>
      <c r="U41" s="365"/>
      <c r="V41" s="365"/>
      <c r="W41" s="365"/>
      <c r="X41" s="152"/>
    </row>
    <row r="42" spans="1:24" ht="36.75" customHeight="1">
      <c r="A42" s="152"/>
      <c r="B42" s="158"/>
      <c r="C42" s="158"/>
      <c r="D42" s="158"/>
      <c r="E42" s="158"/>
      <c r="F42" s="367"/>
      <c r="G42" s="152"/>
      <c r="H42" s="152"/>
      <c r="I42" s="152"/>
      <c r="J42" s="152"/>
      <c r="K42" s="851">
        <v>447</v>
      </c>
      <c r="L42" s="852"/>
      <c r="M42" s="853" t="s">
        <v>267</v>
      </c>
      <c r="N42" s="853"/>
      <c r="O42" s="154">
        <f>-AD22</f>
        <v>0</v>
      </c>
      <c r="P42" s="154">
        <f>+M25</f>
        <v>954.46500000000003</v>
      </c>
      <c r="Q42" s="180"/>
      <c r="R42" s="180"/>
      <c r="S42" s="180"/>
      <c r="T42" s="180"/>
      <c r="U42" s="180"/>
      <c r="V42" s="180"/>
      <c r="W42" s="180"/>
      <c r="X42" s="152"/>
    </row>
    <row r="43" spans="1:24" ht="36.75" customHeight="1">
      <c r="A43" s="176"/>
      <c r="B43" s="158"/>
      <c r="C43" s="157"/>
      <c r="D43" s="158"/>
      <c r="E43" s="158"/>
      <c r="F43" s="160"/>
      <c r="G43" s="152"/>
      <c r="H43" s="152"/>
      <c r="I43" s="152"/>
      <c r="J43" s="152"/>
      <c r="K43" s="851">
        <v>447800</v>
      </c>
      <c r="L43" s="852"/>
      <c r="M43" s="853" t="s">
        <v>13</v>
      </c>
      <c r="N43" s="853"/>
      <c r="O43" s="175"/>
      <c r="P43" s="366">
        <f>+L25</f>
        <v>8000</v>
      </c>
      <c r="Q43" s="365"/>
      <c r="R43" s="365"/>
      <c r="S43" s="365"/>
      <c r="T43" s="365"/>
      <c r="U43" s="365"/>
      <c r="V43" s="365"/>
      <c r="W43" s="365"/>
      <c r="X43" s="152"/>
    </row>
    <row r="44" spans="1:24" ht="35.25" customHeight="1">
      <c r="A44" s="183"/>
      <c r="B44" s="184"/>
      <c r="C44" s="157"/>
      <c r="D44" s="165"/>
      <c r="E44" s="184"/>
      <c r="F44" s="160"/>
      <c r="G44" s="152"/>
      <c r="H44" s="152"/>
      <c r="I44" s="152"/>
      <c r="J44" s="152"/>
      <c r="K44" s="851">
        <v>4422</v>
      </c>
      <c r="L44" s="852"/>
      <c r="M44" s="853" t="s">
        <v>368</v>
      </c>
      <c r="N44" s="853"/>
      <c r="O44" s="175"/>
      <c r="P44" s="366">
        <f>+N25</f>
        <v>0</v>
      </c>
      <c r="Q44" s="365"/>
      <c r="R44" s="365"/>
      <c r="S44" s="365"/>
      <c r="T44" s="365"/>
      <c r="U44" s="365"/>
      <c r="V44" s="365"/>
      <c r="W44" s="365"/>
      <c r="X44" s="152"/>
    </row>
    <row r="45" spans="1:24" ht="41.25" customHeight="1">
      <c r="A45" s="855" t="s">
        <v>29</v>
      </c>
      <c r="B45" s="856"/>
      <c r="C45" s="170">
        <f>SUM(C34+C38+C36+C40)</f>
        <v>306923.01079102565</v>
      </c>
      <c r="D45" s="857" t="s">
        <v>30</v>
      </c>
      <c r="E45" s="856"/>
      <c r="F45" s="178">
        <f>SUM(F38+C35)</f>
        <v>558952.37583815388</v>
      </c>
      <c r="G45" s="152"/>
      <c r="H45" s="152"/>
      <c r="I45" s="152"/>
      <c r="J45" s="152"/>
      <c r="K45" s="851">
        <v>4213</v>
      </c>
      <c r="L45" s="852"/>
      <c r="M45" s="853" t="s">
        <v>369</v>
      </c>
      <c r="N45" s="853"/>
      <c r="O45" s="175"/>
      <c r="P45" s="366">
        <f>+P25</f>
        <v>0</v>
      </c>
      <c r="Q45" s="365"/>
      <c r="R45" s="365"/>
      <c r="S45" s="365"/>
      <c r="T45" s="365"/>
      <c r="U45" s="365"/>
      <c r="V45" s="365"/>
      <c r="W45" s="365"/>
      <c r="X45" s="152"/>
    </row>
    <row r="46" spans="1:24" ht="33.75" customHeight="1" thickBot="1">
      <c r="A46" s="865" t="s">
        <v>31</v>
      </c>
      <c r="B46" s="866"/>
      <c r="C46" s="866"/>
      <c r="D46" s="866"/>
      <c r="E46" s="867"/>
      <c r="F46" s="179">
        <f>C45+F45</f>
        <v>865875.38662917959</v>
      </c>
      <c r="G46" s="152"/>
      <c r="H46" s="152"/>
      <c r="I46" s="152"/>
      <c r="J46" s="152"/>
      <c r="K46" s="851">
        <v>471200</v>
      </c>
      <c r="L46" s="852"/>
      <c r="M46" s="853" t="s">
        <v>370</v>
      </c>
      <c r="N46" s="853"/>
      <c r="O46" s="175"/>
      <c r="P46" s="366">
        <f>+Q25</f>
        <v>0</v>
      </c>
      <c r="Q46" s="365"/>
      <c r="R46" s="365"/>
      <c r="S46" s="365"/>
      <c r="T46" s="365"/>
      <c r="U46" s="365"/>
      <c r="V46" s="365"/>
      <c r="W46" s="365"/>
      <c r="X46" s="152"/>
    </row>
    <row r="47" spans="1:24" ht="33" customHeight="1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851">
        <v>4211</v>
      </c>
      <c r="L47" s="852"/>
      <c r="M47" s="853" t="s">
        <v>371</v>
      </c>
      <c r="N47" s="853"/>
      <c r="O47" s="175"/>
      <c r="P47" s="366">
        <f>+R25</f>
        <v>157000</v>
      </c>
      <c r="Q47" s="365"/>
      <c r="R47" s="365"/>
      <c r="S47" s="365"/>
      <c r="T47" s="365"/>
      <c r="U47" s="365"/>
      <c r="V47" s="365"/>
      <c r="W47" s="365"/>
      <c r="X47" s="152"/>
    </row>
    <row r="48" spans="1:24" ht="30" customHeight="1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851">
        <v>422</v>
      </c>
      <c r="L48" s="852"/>
      <c r="M48" s="853" t="s">
        <v>372</v>
      </c>
      <c r="N48" s="853"/>
      <c r="O48" s="368"/>
      <c r="P48" s="181">
        <f>+X25+O25</f>
        <v>2025690.0655820516</v>
      </c>
      <c r="Q48" s="152"/>
      <c r="R48" s="152"/>
      <c r="S48" s="152"/>
      <c r="T48" s="152"/>
      <c r="U48" s="152"/>
      <c r="V48" s="152"/>
      <c r="W48" s="152"/>
      <c r="X48" s="152"/>
    </row>
    <row r="49" spans="1:24" ht="32.25" customHeight="1" thickBot="1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870"/>
      <c r="L49" s="871"/>
      <c r="M49" s="853"/>
      <c r="N49" s="853"/>
      <c r="O49" s="154">
        <f>-AD29</f>
        <v>0</v>
      </c>
      <c r="P49" s="154"/>
      <c r="Q49" s="180"/>
      <c r="R49" s="180"/>
      <c r="S49" s="180"/>
      <c r="T49" s="180"/>
      <c r="U49" s="180"/>
      <c r="V49" s="180"/>
      <c r="W49" s="180"/>
      <c r="X49" s="152"/>
    </row>
    <row r="50" spans="1:24" ht="46.5" customHeight="1">
      <c r="A50" s="133"/>
      <c r="B50" s="858"/>
      <c r="C50" s="858"/>
      <c r="D50" s="858"/>
      <c r="E50" s="152"/>
      <c r="F50" s="152"/>
      <c r="G50" s="152"/>
      <c r="H50" s="152"/>
      <c r="I50" s="152"/>
      <c r="J50" s="152"/>
      <c r="K50" s="859" t="s">
        <v>20</v>
      </c>
      <c r="L50" s="860"/>
      <c r="M50" s="860"/>
      <c r="N50" s="861"/>
      <c r="O50" s="868">
        <f>SUM(O32:O49)</f>
        <v>859620.25798046158</v>
      </c>
      <c r="P50" s="868">
        <f>SUM(P32:P49)</f>
        <v>3048565.9172112308</v>
      </c>
      <c r="Q50" s="177"/>
      <c r="R50" s="177"/>
      <c r="S50" s="177"/>
      <c r="T50" s="177"/>
      <c r="U50" s="177"/>
      <c r="V50" s="177"/>
      <c r="W50" s="177"/>
      <c r="X50" s="152"/>
    </row>
    <row r="51" spans="1:24" ht="24" customHeight="1" thickBot="1">
      <c r="K51" s="862"/>
      <c r="L51" s="863"/>
      <c r="M51" s="863"/>
      <c r="N51" s="864"/>
      <c r="O51" s="869"/>
      <c r="P51" s="869"/>
      <c r="R51" s="369">
        <f>+O50-P50</f>
        <v>-2188945.6592307691</v>
      </c>
    </row>
    <row r="52" spans="1:24" ht="24" customHeight="1">
      <c r="K52" s="360"/>
      <c r="L52" s="360"/>
      <c r="M52" s="360"/>
      <c r="N52" s="360"/>
      <c r="O52" s="370"/>
      <c r="P52" s="370"/>
    </row>
    <row r="53" spans="1:24">
      <c r="L53" s="182" t="s">
        <v>41</v>
      </c>
      <c r="M53" s="182"/>
      <c r="N53" s="182"/>
      <c r="O53" s="129" t="str">
        <f>IF(SUM(O32:O49)=SUM(P32:P49),"OK","Ecart")</f>
        <v>Ecart</v>
      </c>
    </row>
  </sheetData>
  <mergeCells count="54">
    <mergeCell ref="O50:O51"/>
    <mergeCell ref="P50:P51"/>
    <mergeCell ref="K48:L48"/>
    <mergeCell ref="M48:N48"/>
    <mergeCell ref="K49:L49"/>
    <mergeCell ref="M49:N49"/>
    <mergeCell ref="K50:N51"/>
    <mergeCell ref="M45:N45"/>
    <mergeCell ref="K46:L46"/>
    <mergeCell ref="M46:N46"/>
    <mergeCell ref="K47:L47"/>
    <mergeCell ref="M47:N47"/>
    <mergeCell ref="M34:N34"/>
    <mergeCell ref="K35:L35"/>
    <mergeCell ref="M35:N35"/>
    <mergeCell ref="K36:L36"/>
    <mergeCell ref="M36:N36"/>
    <mergeCell ref="M31:N31"/>
    <mergeCell ref="K32:L32"/>
    <mergeCell ref="M32:N32"/>
    <mergeCell ref="K33:L33"/>
    <mergeCell ref="M33:N33"/>
    <mergeCell ref="B50:D50"/>
    <mergeCell ref="A1:B1"/>
    <mergeCell ref="A2:B2"/>
    <mergeCell ref="H2:K2"/>
    <mergeCell ref="A3:B3"/>
    <mergeCell ref="H3:K3"/>
    <mergeCell ref="A30:F30"/>
    <mergeCell ref="A32:C32"/>
    <mergeCell ref="D32:F32"/>
    <mergeCell ref="A38:B38"/>
    <mergeCell ref="D38:E38"/>
    <mergeCell ref="K37:L37"/>
    <mergeCell ref="A46:E46"/>
    <mergeCell ref="K34:L34"/>
    <mergeCell ref="K43:L43"/>
    <mergeCell ref="K44:L44"/>
    <mergeCell ref="M37:N37"/>
    <mergeCell ref="K38:L38"/>
    <mergeCell ref="M38:N38"/>
    <mergeCell ref="A45:B45"/>
    <mergeCell ref="D45:E45"/>
    <mergeCell ref="K39:L39"/>
    <mergeCell ref="M39:N39"/>
    <mergeCell ref="K40:L40"/>
    <mergeCell ref="M40:N40"/>
    <mergeCell ref="K41:L41"/>
    <mergeCell ref="M41:N41"/>
    <mergeCell ref="K42:L42"/>
    <mergeCell ref="M42:N42"/>
    <mergeCell ref="M43:N43"/>
    <mergeCell ref="M44:N44"/>
    <mergeCell ref="K45:L45"/>
  </mergeCells>
  <pageMargins left="0.78740157499999996" right="0.78740157499999996" top="0.98425196900000012" bottom="0.98425196900000012" header="0.49212598450000006" footer="0.49212598450000006"/>
  <pageSetup paperSize="9" scale="20" fitToWidth="0" fitToHeight="0" orientation="landscape" horizont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rgb="FFFFFF00"/>
  </sheetPr>
  <dimension ref="A1:AP53"/>
  <sheetViews>
    <sheetView showGridLines="0" view="pageBreakPreview" zoomScale="60" zoomScaleNormal="40" workbookViewId="0">
      <pane xSplit="1" topLeftCell="K1" activePane="topRight" state="frozen"/>
      <selection activeCell="A9" sqref="A9"/>
      <selection pane="topRight" activeCell="A9" sqref="A9"/>
    </sheetView>
  </sheetViews>
  <sheetFormatPr baseColWidth="10" defaultColWidth="11.44140625" defaultRowHeight="22.8"/>
  <cols>
    <col min="1" max="1" width="63.33203125" style="129" customWidth="1"/>
    <col min="2" max="2" width="20.88671875" style="129" customWidth="1"/>
    <col min="3" max="3" width="25.88671875" style="129" customWidth="1"/>
    <col min="4" max="4" width="23.109375" style="129" customWidth="1"/>
    <col min="5" max="5" width="22.109375" style="129" customWidth="1"/>
    <col min="6" max="6" width="25.44140625" style="129" bestFit="1" customWidth="1"/>
    <col min="7" max="7" width="29.88671875" style="129" bestFit="1" customWidth="1"/>
    <col min="8" max="8" width="27" style="129" customWidth="1"/>
    <col min="9" max="9" width="24.33203125" style="129" customWidth="1"/>
    <col min="10" max="10" width="22.5546875" style="129" customWidth="1"/>
    <col min="11" max="11" width="21.5546875" style="129" customWidth="1"/>
    <col min="12" max="12" width="17.44140625" style="129" customWidth="1"/>
    <col min="13" max="13" width="25" style="129" customWidth="1"/>
    <col min="14" max="14" width="32.33203125" style="129" customWidth="1"/>
    <col min="15" max="15" width="34.88671875" style="129" customWidth="1"/>
    <col min="16" max="17" width="35.109375" style="129" customWidth="1"/>
    <col min="18" max="20" width="29.44140625" style="129" customWidth="1"/>
    <col min="21" max="21" width="25" style="129" customWidth="1"/>
    <col min="22" max="24" width="23.88671875" style="129" customWidth="1"/>
    <col min="25" max="25" width="22.88671875" style="129" customWidth="1"/>
    <col min="26" max="26" width="22.109375" style="129" customWidth="1"/>
    <col min="27" max="27" width="19.33203125" style="129" customWidth="1"/>
    <col min="28" max="28" width="11.44140625" style="129"/>
    <col min="29" max="29" width="17.88671875" style="129" customWidth="1"/>
    <col min="30" max="40" width="11.44140625" style="129"/>
    <col min="41" max="41" width="22" style="130" bestFit="1" customWidth="1"/>
    <col min="42" max="42" width="11.44140625" style="130"/>
    <col min="43" max="263" width="11.44140625" style="129"/>
    <col min="264" max="264" width="30.44140625" style="129" customWidth="1"/>
    <col min="265" max="265" width="20.88671875" style="129" customWidth="1"/>
    <col min="266" max="266" width="16.6640625" style="129" customWidth="1"/>
    <col min="267" max="267" width="16.33203125" style="129" customWidth="1"/>
    <col min="268" max="268" width="15.33203125" style="129" customWidth="1"/>
    <col min="269" max="269" width="16.88671875" style="129" customWidth="1"/>
    <col min="270" max="270" width="15" style="129" bestFit="1" customWidth="1"/>
    <col min="271" max="271" width="11.88671875" style="129" bestFit="1" customWidth="1"/>
    <col min="272" max="272" width="17.109375" style="129" customWidth="1"/>
    <col min="273" max="273" width="18.44140625" style="129" customWidth="1"/>
    <col min="274" max="274" width="13.88671875" style="129" bestFit="1" customWidth="1"/>
    <col min="275" max="275" width="14.88671875" style="129" customWidth="1"/>
    <col min="276" max="276" width="11.88671875" style="129" bestFit="1" customWidth="1"/>
    <col min="277" max="277" width="12.6640625" style="129" customWidth="1"/>
    <col min="278" max="278" width="15.44140625" style="129" customWidth="1"/>
    <col min="279" max="279" width="17.109375" style="129" customWidth="1"/>
    <col min="280" max="280" width="11.44140625" style="129" bestFit="1"/>
    <col min="281" max="281" width="25.88671875" style="129" customWidth="1"/>
    <col min="282" max="282" width="12.44140625" style="129" bestFit="1" customWidth="1"/>
    <col min="283" max="283" width="11.6640625" style="129" bestFit="1" customWidth="1"/>
    <col min="284" max="519" width="11.44140625" style="129"/>
    <col min="520" max="520" width="30.44140625" style="129" customWidth="1"/>
    <col min="521" max="521" width="20.88671875" style="129" customWidth="1"/>
    <col min="522" max="522" width="16.6640625" style="129" customWidth="1"/>
    <col min="523" max="523" width="16.33203125" style="129" customWidth="1"/>
    <col min="524" max="524" width="15.33203125" style="129" customWidth="1"/>
    <col min="525" max="525" width="16.88671875" style="129" customWidth="1"/>
    <col min="526" max="526" width="15" style="129" bestFit="1" customWidth="1"/>
    <col min="527" max="527" width="11.88671875" style="129" bestFit="1" customWidth="1"/>
    <col min="528" max="528" width="17.109375" style="129" customWidth="1"/>
    <col min="529" max="529" width="18.44140625" style="129" customWidth="1"/>
    <col min="530" max="530" width="13.88671875" style="129" bestFit="1" customWidth="1"/>
    <col min="531" max="531" width="14.88671875" style="129" customWidth="1"/>
    <col min="532" max="532" width="11.88671875" style="129" bestFit="1" customWidth="1"/>
    <col min="533" max="533" width="12.6640625" style="129" customWidth="1"/>
    <col min="534" max="534" width="15.44140625" style="129" customWidth="1"/>
    <col min="535" max="535" width="17.109375" style="129" customWidth="1"/>
    <col min="536" max="536" width="11.44140625" style="129" bestFit="1"/>
    <col min="537" max="537" width="25.88671875" style="129" customWidth="1"/>
    <col min="538" max="538" width="12.44140625" style="129" bestFit="1" customWidth="1"/>
    <col min="539" max="539" width="11.6640625" style="129" bestFit="1" customWidth="1"/>
    <col min="540" max="775" width="11.44140625" style="129"/>
    <col min="776" max="776" width="30.44140625" style="129" customWidth="1"/>
    <col min="777" max="777" width="20.88671875" style="129" customWidth="1"/>
    <col min="778" max="778" width="16.6640625" style="129" customWidth="1"/>
    <col min="779" max="779" width="16.33203125" style="129" customWidth="1"/>
    <col min="780" max="780" width="15.33203125" style="129" customWidth="1"/>
    <col min="781" max="781" width="16.88671875" style="129" customWidth="1"/>
    <col min="782" max="782" width="15" style="129" bestFit="1" customWidth="1"/>
    <col min="783" max="783" width="11.88671875" style="129" bestFit="1" customWidth="1"/>
    <col min="784" max="784" width="17.109375" style="129" customWidth="1"/>
    <col min="785" max="785" width="18.44140625" style="129" customWidth="1"/>
    <col min="786" max="786" width="13.88671875" style="129" bestFit="1" customWidth="1"/>
    <col min="787" max="787" width="14.88671875" style="129" customWidth="1"/>
    <col min="788" max="788" width="11.88671875" style="129" bestFit="1" customWidth="1"/>
    <col min="789" max="789" width="12.6640625" style="129" customWidth="1"/>
    <col min="790" max="790" width="15.44140625" style="129" customWidth="1"/>
    <col min="791" max="791" width="17.109375" style="129" customWidth="1"/>
    <col min="792" max="792" width="11.44140625" style="129" bestFit="1"/>
    <col min="793" max="793" width="25.88671875" style="129" customWidth="1"/>
    <col min="794" max="794" width="12.44140625" style="129" bestFit="1" customWidth="1"/>
    <col min="795" max="795" width="11.6640625" style="129" bestFit="1" customWidth="1"/>
    <col min="796" max="1031" width="11.44140625" style="129"/>
    <col min="1032" max="1032" width="30.44140625" style="129" customWidth="1"/>
    <col min="1033" max="1033" width="20.88671875" style="129" customWidth="1"/>
    <col min="1034" max="1034" width="16.6640625" style="129" customWidth="1"/>
    <col min="1035" max="1035" width="16.33203125" style="129" customWidth="1"/>
    <col min="1036" max="1036" width="15.33203125" style="129" customWidth="1"/>
    <col min="1037" max="1037" width="16.88671875" style="129" customWidth="1"/>
    <col min="1038" max="1038" width="15" style="129" bestFit="1" customWidth="1"/>
    <col min="1039" max="1039" width="11.88671875" style="129" bestFit="1" customWidth="1"/>
    <col min="1040" max="1040" width="17.109375" style="129" customWidth="1"/>
    <col min="1041" max="1041" width="18.44140625" style="129" customWidth="1"/>
    <col min="1042" max="1042" width="13.88671875" style="129" bestFit="1" customWidth="1"/>
    <col min="1043" max="1043" width="14.88671875" style="129" customWidth="1"/>
    <col min="1044" max="1044" width="11.88671875" style="129" bestFit="1" customWidth="1"/>
    <col min="1045" max="1045" width="12.6640625" style="129" customWidth="1"/>
    <col min="1046" max="1046" width="15.44140625" style="129" customWidth="1"/>
    <col min="1047" max="1047" width="17.109375" style="129" customWidth="1"/>
    <col min="1048" max="1048" width="11.44140625" style="129" bestFit="1"/>
    <col min="1049" max="1049" width="25.88671875" style="129" customWidth="1"/>
    <col min="1050" max="1050" width="12.44140625" style="129" bestFit="1" customWidth="1"/>
    <col min="1051" max="1051" width="11.6640625" style="129" bestFit="1" customWidth="1"/>
    <col min="1052" max="1287" width="11.44140625" style="129"/>
    <col min="1288" max="1288" width="30.44140625" style="129" customWidth="1"/>
    <col min="1289" max="1289" width="20.88671875" style="129" customWidth="1"/>
    <col min="1290" max="1290" width="16.6640625" style="129" customWidth="1"/>
    <col min="1291" max="1291" width="16.33203125" style="129" customWidth="1"/>
    <col min="1292" max="1292" width="15.33203125" style="129" customWidth="1"/>
    <col min="1293" max="1293" width="16.88671875" style="129" customWidth="1"/>
    <col min="1294" max="1294" width="15" style="129" bestFit="1" customWidth="1"/>
    <col min="1295" max="1295" width="11.88671875" style="129" bestFit="1" customWidth="1"/>
    <col min="1296" max="1296" width="17.109375" style="129" customWidth="1"/>
    <col min="1297" max="1297" width="18.44140625" style="129" customWidth="1"/>
    <col min="1298" max="1298" width="13.88671875" style="129" bestFit="1" customWidth="1"/>
    <col min="1299" max="1299" width="14.88671875" style="129" customWidth="1"/>
    <col min="1300" max="1300" width="11.88671875" style="129" bestFit="1" customWidth="1"/>
    <col min="1301" max="1301" width="12.6640625" style="129" customWidth="1"/>
    <col min="1302" max="1302" width="15.44140625" style="129" customWidth="1"/>
    <col min="1303" max="1303" width="17.109375" style="129" customWidth="1"/>
    <col min="1304" max="1304" width="11.44140625" style="129" bestFit="1"/>
    <col min="1305" max="1305" width="25.88671875" style="129" customWidth="1"/>
    <col min="1306" max="1306" width="12.44140625" style="129" bestFit="1" customWidth="1"/>
    <col min="1307" max="1307" width="11.6640625" style="129" bestFit="1" customWidth="1"/>
    <col min="1308" max="1543" width="11.44140625" style="129"/>
    <col min="1544" max="1544" width="30.44140625" style="129" customWidth="1"/>
    <col min="1545" max="1545" width="20.88671875" style="129" customWidth="1"/>
    <col min="1546" max="1546" width="16.6640625" style="129" customWidth="1"/>
    <col min="1547" max="1547" width="16.33203125" style="129" customWidth="1"/>
    <col min="1548" max="1548" width="15.33203125" style="129" customWidth="1"/>
    <col min="1549" max="1549" width="16.88671875" style="129" customWidth="1"/>
    <col min="1550" max="1550" width="15" style="129" bestFit="1" customWidth="1"/>
    <col min="1551" max="1551" width="11.88671875" style="129" bestFit="1" customWidth="1"/>
    <col min="1552" max="1552" width="17.109375" style="129" customWidth="1"/>
    <col min="1553" max="1553" width="18.44140625" style="129" customWidth="1"/>
    <col min="1554" max="1554" width="13.88671875" style="129" bestFit="1" customWidth="1"/>
    <col min="1555" max="1555" width="14.88671875" style="129" customWidth="1"/>
    <col min="1556" max="1556" width="11.88671875" style="129" bestFit="1" customWidth="1"/>
    <col min="1557" max="1557" width="12.6640625" style="129" customWidth="1"/>
    <col min="1558" max="1558" width="15.44140625" style="129" customWidth="1"/>
    <col min="1559" max="1559" width="17.109375" style="129" customWidth="1"/>
    <col min="1560" max="1560" width="11.44140625" style="129" bestFit="1"/>
    <col min="1561" max="1561" width="25.88671875" style="129" customWidth="1"/>
    <col min="1562" max="1562" width="12.44140625" style="129" bestFit="1" customWidth="1"/>
    <col min="1563" max="1563" width="11.6640625" style="129" bestFit="1" customWidth="1"/>
    <col min="1564" max="1799" width="11.44140625" style="129"/>
    <col min="1800" max="1800" width="30.44140625" style="129" customWidth="1"/>
    <col min="1801" max="1801" width="20.88671875" style="129" customWidth="1"/>
    <col min="1802" max="1802" width="16.6640625" style="129" customWidth="1"/>
    <col min="1803" max="1803" width="16.33203125" style="129" customWidth="1"/>
    <col min="1804" max="1804" width="15.33203125" style="129" customWidth="1"/>
    <col min="1805" max="1805" width="16.88671875" style="129" customWidth="1"/>
    <col min="1806" max="1806" width="15" style="129" bestFit="1" customWidth="1"/>
    <col min="1807" max="1807" width="11.88671875" style="129" bestFit="1" customWidth="1"/>
    <col min="1808" max="1808" width="17.109375" style="129" customWidth="1"/>
    <col min="1809" max="1809" width="18.44140625" style="129" customWidth="1"/>
    <col min="1810" max="1810" width="13.88671875" style="129" bestFit="1" customWidth="1"/>
    <col min="1811" max="1811" width="14.88671875" style="129" customWidth="1"/>
    <col min="1812" max="1812" width="11.88671875" style="129" bestFit="1" customWidth="1"/>
    <col min="1813" max="1813" width="12.6640625" style="129" customWidth="1"/>
    <col min="1814" max="1814" width="15.44140625" style="129" customWidth="1"/>
    <col min="1815" max="1815" width="17.109375" style="129" customWidth="1"/>
    <col min="1816" max="1816" width="11.44140625" style="129" bestFit="1"/>
    <col min="1817" max="1817" width="25.88671875" style="129" customWidth="1"/>
    <col min="1818" max="1818" width="12.44140625" style="129" bestFit="1" customWidth="1"/>
    <col min="1819" max="1819" width="11.6640625" style="129" bestFit="1" customWidth="1"/>
    <col min="1820" max="2055" width="11.44140625" style="129"/>
    <col min="2056" max="2056" width="30.44140625" style="129" customWidth="1"/>
    <col min="2057" max="2057" width="20.88671875" style="129" customWidth="1"/>
    <col min="2058" max="2058" width="16.6640625" style="129" customWidth="1"/>
    <col min="2059" max="2059" width="16.33203125" style="129" customWidth="1"/>
    <col min="2060" max="2060" width="15.33203125" style="129" customWidth="1"/>
    <col min="2061" max="2061" width="16.88671875" style="129" customWidth="1"/>
    <col min="2062" max="2062" width="15" style="129" bestFit="1" customWidth="1"/>
    <col min="2063" max="2063" width="11.88671875" style="129" bestFit="1" customWidth="1"/>
    <col min="2064" max="2064" width="17.109375" style="129" customWidth="1"/>
    <col min="2065" max="2065" width="18.44140625" style="129" customWidth="1"/>
    <col min="2066" max="2066" width="13.88671875" style="129" bestFit="1" customWidth="1"/>
    <col min="2067" max="2067" width="14.88671875" style="129" customWidth="1"/>
    <col min="2068" max="2068" width="11.88671875" style="129" bestFit="1" customWidth="1"/>
    <col min="2069" max="2069" width="12.6640625" style="129" customWidth="1"/>
    <col min="2070" max="2070" width="15.44140625" style="129" customWidth="1"/>
    <col min="2071" max="2071" width="17.109375" style="129" customWidth="1"/>
    <col min="2072" max="2072" width="11.44140625" style="129" bestFit="1"/>
    <col min="2073" max="2073" width="25.88671875" style="129" customWidth="1"/>
    <col min="2074" max="2074" width="12.44140625" style="129" bestFit="1" customWidth="1"/>
    <col min="2075" max="2075" width="11.6640625" style="129" bestFit="1" customWidth="1"/>
    <col min="2076" max="2311" width="11.44140625" style="129"/>
    <col min="2312" max="2312" width="30.44140625" style="129" customWidth="1"/>
    <col min="2313" max="2313" width="20.88671875" style="129" customWidth="1"/>
    <col min="2314" max="2314" width="16.6640625" style="129" customWidth="1"/>
    <col min="2315" max="2315" width="16.33203125" style="129" customWidth="1"/>
    <col min="2316" max="2316" width="15.33203125" style="129" customWidth="1"/>
    <col min="2317" max="2317" width="16.88671875" style="129" customWidth="1"/>
    <col min="2318" max="2318" width="15" style="129" bestFit="1" customWidth="1"/>
    <col min="2319" max="2319" width="11.88671875" style="129" bestFit="1" customWidth="1"/>
    <col min="2320" max="2320" width="17.109375" style="129" customWidth="1"/>
    <col min="2321" max="2321" width="18.44140625" style="129" customWidth="1"/>
    <col min="2322" max="2322" width="13.88671875" style="129" bestFit="1" customWidth="1"/>
    <col min="2323" max="2323" width="14.88671875" style="129" customWidth="1"/>
    <col min="2324" max="2324" width="11.88671875" style="129" bestFit="1" customWidth="1"/>
    <col min="2325" max="2325" width="12.6640625" style="129" customWidth="1"/>
    <col min="2326" max="2326" width="15.44140625" style="129" customWidth="1"/>
    <col min="2327" max="2327" width="17.109375" style="129" customWidth="1"/>
    <col min="2328" max="2328" width="11.44140625" style="129" bestFit="1"/>
    <col min="2329" max="2329" width="25.88671875" style="129" customWidth="1"/>
    <col min="2330" max="2330" width="12.44140625" style="129" bestFit="1" customWidth="1"/>
    <col min="2331" max="2331" width="11.6640625" style="129" bestFit="1" customWidth="1"/>
    <col min="2332" max="2567" width="11.44140625" style="129"/>
    <col min="2568" max="2568" width="30.44140625" style="129" customWidth="1"/>
    <col min="2569" max="2569" width="20.88671875" style="129" customWidth="1"/>
    <col min="2570" max="2570" width="16.6640625" style="129" customWidth="1"/>
    <col min="2571" max="2571" width="16.33203125" style="129" customWidth="1"/>
    <col min="2572" max="2572" width="15.33203125" style="129" customWidth="1"/>
    <col min="2573" max="2573" width="16.88671875" style="129" customWidth="1"/>
    <col min="2574" max="2574" width="15" style="129" bestFit="1" customWidth="1"/>
    <col min="2575" max="2575" width="11.88671875" style="129" bestFit="1" customWidth="1"/>
    <col min="2576" max="2576" width="17.109375" style="129" customWidth="1"/>
    <col min="2577" max="2577" width="18.44140625" style="129" customWidth="1"/>
    <col min="2578" max="2578" width="13.88671875" style="129" bestFit="1" customWidth="1"/>
    <col min="2579" max="2579" width="14.88671875" style="129" customWidth="1"/>
    <col min="2580" max="2580" width="11.88671875" style="129" bestFit="1" customWidth="1"/>
    <col min="2581" max="2581" width="12.6640625" style="129" customWidth="1"/>
    <col min="2582" max="2582" width="15.44140625" style="129" customWidth="1"/>
    <col min="2583" max="2583" width="17.109375" style="129" customWidth="1"/>
    <col min="2584" max="2584" width="11.44140625" style="129" bestFit="1"/>
    <col min="2585" max="2585" width="25.88671875" style="129" customWidth="1"/>
    <col min="2586" max="2586" width="12.44140625" style="129" bestFit="1" customWidth="1"/>
    <col min="2587" max="2587" width="11.6640625" style="129" bestFit="1" customWidth="1"/>
    <col min="2588" max="2823" width="11.44140625" style="129"/>
    <col min="2824" max="2824" width="30.44140625" style="129" customWidth="1"/>
    <col min="2825" max="2825" width="20.88671875" style="129" customWidth="1"/>
    <col min="2826" max="2826" width="16.6640625" style="129" customWidth="1"/>
    <col min="2827" max="2827" width="16.33203125" style="129" customWidth="1"/>
    <col min="2828" max="2828" width="15.33203125" style="129" customWidth="1"/>
    <col min="2829" max="2829" width="16.88671875" style="129" customWidth="1"/>
    <col min="2830" max="2830" width="15" style="129" bestFit="1" customWidth="1"/>
    <col min="2831" max="2831" width="11.88671875" style="129" bestFit="1" customWidth="1"/>
    <col min="2832" max="2832" width="17.109375" style="129" customWidth="1"/>
    <col min="2833" max="2833" width="18.44140625" style="129" customWidth="1"/>
    <col min="2834" max="2834" width="13.88671875" style="129" bestFit="1" customWidth="1"/>
    <col min="2835" max="2835" width="14.88671875" style="129" customWidth="1"/>
    <col min="2836" max="2836" width="11.88671875" style="129" bestFit="1" customWidth="1"/>
    <col min="2837" max="2837" width="12.6640625" style="129" customWidth="1"/>
    <col min="2838" max="2838" width="15.44140625" style="129" customWidth="1"/>
    <col min="2839" max="2839" width="17.109375" style="129" customWidth="1"/>
    <col min="2840" max="2840" width="11.44140625" style="129" bestFit="1"/>
    <col min="2841" max="2841" width="25.88671875" style="129" customWidth="1"/>
    <col min="2842" max="2842" width="12.44140625" style="129" bestFit="1" customWidth="1"/>
    <col min="2843" max="2843" width="11.6640625" style="129" bestFit="1" customWidth="1"/>
    <col min="2844" max="3079" width="11.44140625" style="129"/>
    <col min="3080" max="3080" width="30.44140625" style="129" customWidth="1"/>
    <col min="3081" max="3081" width="20.88671875" style="129" customWidth="1"/>
    <col min="3082" max="3082" width="16.6640625" style="129" customWidth="1"/>
    <col min="3083" max="3083" width="16.33203125" style="129" customWidth="1"/>
    <col min="3084" max="3084" width="15.33203125" style="129" customWidth="1"/>
    <col min="3085" max="3085" width="16.88671875" style="129" customWidth="1"/>
    <col min="3086" max="3086" width="15" style="129" bestFit="1" customWidth="1"/>
    <col min="3087" max="3087" width="11.88671875" style="129" bestFit="1" customWidth="1"/>
    <col min="3088" max="3088" width="17.109375" style="129" customWidth="1"/>
    <col min="3089" max="3089" width="18.44140625" style="129" customWidth="1"/>
    <col min="3090" max="3090" width="13.88671875" style="129" bestFit="1" customWidth="1"/>
    <col min="3091" max="3091" width="14.88671875" style="129" customWidth="1"/>
    <col min="3092" max="3092" width="11.88671875" style="129" bestFit="1" customWidth="1"/>
    <col min="3093" max="3093" width="12.6640625" style="129" customWidth="1"/>
    <col min="3094" max="3094" width="15.44140625" style="129" customWidth="1"/>
    <col min="3095" max="3095" width="17.109375" style="129" customWidth="1"/>
    <col min="3096" max="3096" width="11.44140625" style="129" bestFit="1"/>
    <col min="3097" max="3097" width="25.88671875" style="129" customWidth="1"/>
    <col min="3098" max="3098" width="12.44140625" style="129" bestFit="1" customWidth="1"/>
    <col min="3099" max="3099" width="11.6640625" style="129" bestFit="1" customWidth="1"/>
    <col min="3100" max="3335" width="11.44140625" style="129"/>
    <col min="3336" max="3336" width="30.44140625" style="129" customWidth="1"/>
    <col min="3337" max="3337" width="20.88671875" style="129" customWidth="1"/>
    <col min="3338" max="3338" width="16.6640625" style="129" customWidth="1"/>
    <col min="3339" max="3339" width="16.33203125" style="129" customWidth="1"/>
    <col min="3340" max="3340" width="15.33203125" style="129" customWidth="1"/>
    <col min="3341" max="3341" width="16.88671875" style="129" customWidth="1"/>
    <col min="3342" max="3342" width="15" style="129" bestFit="1" customWidth="1"/>
    <col min="3343" max="3343" width="11.88671875" style="129" bestFit="1" customWidth="1"/>
    <col min="3344" max="3344" width="17.109375" style="129" customWidth="1"/>
    <col min="3345" max="3345" width="18.44140625" style="129" customWidth="1"/>
    <col min="3346" max="3346" width="13.88671875" style="129" bestFit="1" customWidth="1"/>
    <col min="3347" max="3347" width="14.88671875" style="129" customWidth="1"/>
    <col min="3348" max="3348" width="11.88671875" style="129" bestFit="1" customWidth="1"/>
    <col min="3349" max="3349" width="12.6640625" style="129" customWidth="1"/>
    <col min="3350" max="3350" width="15.44140625" style="129" customWidth="1"/>
    <col min="3351" max="3351" width="17.109375" style="129" customWidth="1"/>
    <col min="3352" max="3352" width="11.44140625" style="129" bestFit="1"/>
    <col min="3353" max="3353" width="25.88671875" style="129" customWidth="1"/>
    <col min="3354" max="3354" width="12.44140625" style="129" bestFit="1" customWidth="1"/>
    <col min="3355" max="3355" width="11.6640625" style="129" bestFit="1" customWidth="1"/>
    <col min="3356" max="3591" width="11.44140625" style="129"/>
    <col min="3592" max="3592" width="30.44140625" style="129" customWidth="1"/>
    <col min="3593" max="3593" width="20.88671875" style="129" customWidth="1"/>
    <col min="3594" max="3594" width="16.6640625" style="129" customWidth="1"/>
    <col min="3595" max="3595" width="16.33203125" style="129" customWidth="1"/>
    <col min="3596" max="3596" width="15.33203125" style="129" customWidth="1"/>
    <col min="3597" max="3597" width="16.88671875" style="129" customWidth="1"/>
    <col min="3598" max="3598" width="15" style="129" bestFit="1" customWidth="1"/>
    <col min="3599" max="3599" width="11.88671875" style="129" bestFit="1" customWidth="1"/>
    <col min="3600" max="3600" width="17.109375" style="129" customWidth="1"/>
    <col min="3601" max="3601" width="18.44140625" style="129" customWidth="1"/>
    <col min="3602" max="3602" width="13.88671875" style="129" bestFit="1" customWidth="1"/>
    <col min="3603" max="3603" width="14.88671875" style="129" customWidth="1"/>
    <col min="3604" max="3604" width="11.88671875" style="129" bestFit="1" customWidth="1"/>
    <col min="3605" max="3605" width="12.6640625" style="129" customWidth="1"/>
    <col min="3606" max="3606" width="15.44140625" style="129" customWidth="1"/>
    <col min="3607" max="3607" width="17.109375" style="129" customWidth="1"/>
    <col min="3608" max="3608" width="11.44140625" style="129" bestFit="1"/>
    <col min="3609" max="3609" width="25.88671875" style="129" customWidth="1"/>
    <col min="3610" max="3610" width="12.44140625" style="129" bestFit="1" customWidth="1"/>
    <col min="3611" max="3611" width="11.6640625" style="129" bestFit="1" customWidth="1"/>
    <col min="3612" max="3847" width="11.44140625" style="129"/>
    <col min="3848" max="3848" width="30.44140625" style="129" customWidth="1"/>
    <col min="3849" max="3849" width="20.88671875" style="129" customWidth="1"/>
    <col min="3850" max="3850" width="16.6640625" style="129" customWidth="1"/>
    <col min="3851" max="3851" width="16.33203125" style="129" customWidth="1"/>
    <col min="3852" max="3852" width="15.33203125" style="129" customWidth="1"/>
    <col min="3853" max="3853" width="16.88671875" style="129" customWidth="1"/>
    <col min="3854" max="3854" width="15" style="129" bestFit="1" customWidth="1"/>
    <col min="3855" max="3855" width="11.88671875" style="129" bestFit="1" customWidth="1"/>
    <col min="3856" max="3856" width="17.109375" style="129" customWidth="1"/>
    <col min="3857" max="3857" width="18.44140625" style="129" customWidth="1"/>
    <col min="3858" max="3858" width="13.88671875" style="129" bestFit="1" customWidth="1"/>
    <col min="3859" max="3859" width="14.88671875" style="129" customWidth="1"/>
    <col min="3860" max="3860" width="11.88671875" style="129" bestFit="1" customWidth="1"/>
    <col min="3861" max="3861" width="12.6640625" style="129" customWidth="1"/>
    <col min="3862" max="3862" width="15.44140625" style="129" customWidth="1"/>
    <col min="3863" max="3863" width="17.109375" style="129" customWidth="1"/>
    <col min="3864" max="3864" width="11.44140625" style="129" bestFit="1"/>
    <col min="3865" max="3865" width="25.88671875" style="129" customWidth="1"/>
    <col min="3866" max="3866" width="12.44140625" style="129" bestFit="1" customWidth="1"/>
    <col min="3867" max="3867" width="11.6640625" style="129" bestFit="1" customWidth="1"/>
    <col min="3868" max="4103" width="11.44140625" style="129"/>
    <col min="4104" max="4104" width="30.44140625" style="129" customWidth="1"/>
    <col min="4105" max="4105" width="20.88671875" style="129" customWidth="1"/>
    <col min="4106" max="4106" width="16.6640625" style="129" customWidth="1"/>
    <col min="4107" max="4107" width="16.33203125" style="129" customWidth="1"/>
    <col min="4108" max="4108" width="15.33203125" style="129" customWidth="1"/>
    <col min="4109" max="4109" width="16.88671875" style="129" customWidth="1"/>
    <col min="4110" max="4110" width="15" style="129" bestFit="1" customWidth="1"/>
    <col min="4111" max="4111" width="11.88671875" style="129" bestFit="1" customWidth="1"/>
    <col min="4112" max="4112" width="17.109375" style="129" customWidth="1"/>
    <col min="4113" max="4113" width="18.44140625" style="129" customWidth="1"/>
    <col min="4114" max="4114" width="13.88671875" style="129" bestFit="1" customWidth="1"/>
    <col min="4115" max="4115" width="14.88671875" style="129" customWidth="1"/>
    <col min="4116" max="4116" width="11.88671875" style="129" bestFit="1" customWidth="1"/>
    <col min="4117" max="4117" width="12.6640625" style="129" customWidth="1"/>
    <col min="4118" max="4118" width="15.44140625" style="129" customWidth="1"/>
    <col min="4119" max="4119" width="17.109375" style="129" customWidth="1"/>
    <col min="4120" max="4120" width="11.44140625" style="129" bestFit="1"/>
    <col min="4121" max="4121" width="25.88671875" style="129" customWidth="1"/>
    <col min="4122" max="4122" width="12.44140625" style="129" bestFit="1" customWidth="1"/>
    <col min="4123" max="4123" width="11.6640625" style="129" bestFit="1" customWidth="1"/>
    <col min="4124" max="4359" width="11.44140625" style="129"/>
    <col min="4360" max="4360" width="30.44140625" style="129" customWidth="1"/>
    <col min="4361" max="4361" width="20.88671875" style="129" customWidth="1"/>
    <col min="4362" max="4362" width="16.6640625" style="129" customWidth="1"/>
    <col min="4363" max="4363" width="16.33203125" style="129" customWidth="1"/>
    <col min="4364" max="4364" width="15.33203125" style="129" customWidth="1"/>
    <col min="4365" max="4365" width="16.88671875" style="129" customWidth="1"/>
    <col min="4366" max="4366" width="15" style="129" bestFit="1" customWidth="1"/>
    <col min="4367" max="4367" width="11.88671875" style="129" bestFit="1" customWidth="1"/>
    <col min="4368" max="4368" width="17.109375" style="129" customWidth="1"/>
    <col min="4369" max="4369" width="18.44140625" style="129" customWidth="1"/>
    <col min="4370" max="4370" width="13.88671875" style="129" bestFit="1" customWidth="1"/>
    <col min="4371" max="4371" width="14.88671875" style="129" customWidth="1"/>
    <col min="4372" max="4372" width="11.88671875" style="129" bestFit="1" customWidth="1"/>
    <col min="4373" max="4373" width="12.6640625" style="129" customWidth="1"/>
    <col min="4374" max="4374" width="15.44140625" style="129" customWidth="1"/>
    <col min="4375" max="4375" width="17.109375" style="129" customWidth="1"/>
    <col min="4376" max="4376" width="11.44140625" style="129" bestFit="1"/>
    <col min="4377" max="4377" width="25.88671875" style="129" customWidth="1"/>
    <col min="4378" max="4378" width="12.44140625" style="129" bestFit="1" customWidth="1"/>
    <col min="4379" max="4379" width="11.6640625" style="129" bestFit="1" customWidth="1"/>
    <col min="4380" max="4615" width="11.44140625" style="129"/>
    <col min="4616" max="4616" width="30.44140625" style="129" customWidth="1"/>
    <col min="4617" max="4617" width="20.88671875" style="129" customWidth="1"/>
    <col min="4618" max="4618" width="16.6640625" style="129" customWidth="1"/>
    <col min="4619" max="4619" width="16.33203125" style="129" customWidth="1"/>
    <col min="4620" max="4620" width="15.33203125" style="129" customWidth="1"/>
    <col min="4621" max="4621" width="16.88671875" style="129" customWidth="1"/>
    <col min="4622" max="4622" width="15" style="129" bestFit="1" customWidth="1"/>
    <col min="4623" max="4623" width="11.88671875" style="129" bestFit="1" customWidth="1"/>
    <col min="4624" max="4624" width="17.109375" style="129" customWidth="1"/>
    <col min="4625" max="4625" width="18.44140625" style="129" customWidth="1"/>
    <col min="4626" max="4626" width="13.88671875" style="129" bestFit="1" customWidth="1"/>
    <col min="4627" max="4627" width="14.88671875" style="129" customWidth="1"/>
    <col min="4628" max="4628" width="11.88671875" style="129" bestFit="1" customWidth="1"/>
    <col min="4629" max="4629" width="12.6640625" style="129" customWidth="1"/>
    <col min="4630" max="4630" width="15.44140625" style="129" customWidth="1"/>
    <col min="4631" max="4631" width="17.109375" style="129" customWidth="1"/>
    <col min="4632" max="4632" width="11.44140625" style="129" bestFit="1"/>
    <col min="4633" max="4633" width="25.88671875" style="129" customWidth="1"/>
    <col min="4634" max="4634" width="12.44140625" style="129" bestFit="1" customWidth="1"/>
    <col min="4635" max="4635" width="11.6640625" style="129" bestFit="1" customWidth="1"/>
    <col min="4636" max="4871" width="11.44140625" style="129"/>
    <col min="4872" max="4872" width="30.44140625" style="129" customWidth="1"/>
    <col min="4873" max="4873" width="20.88671875" style="129" customWidth="1"/>
    <col min="4874" max="4874" width="16.6640625" style="129" customWidth="1"/>
    <col min="4875" max="4875" width="16.33203125" style="129" customWidth="1"/>
    <col min="4876" max="4876" width="15.33203125" style="129" customWidth="1"/>
    <col min="4877" max="4877" width="16.88671875" style="129" customWidth="1"/>
    <col min="4878" max="4878" width="15" style="129" bestFit="1" customWidth="1"/>
    <col min="4879" max="4879" width="11.88671875" style="129" bestFit="1" customWidth="1"/>
    <col min="4880" max="4880" width="17.109375" style="129" customWidth="1"/>
    <col min="4881" max="4881" width="18.44140625" style="129" customWidth="1"/>
    <col min="4882" max="4882" width="13.88671875" style="129" bestFit="1" customWidth="1"/>
    <col min="4883" max="4883" width="14.88671875" style="129" customWidth="1"/>
    <col min="4884" max="4884" width="11.88671875" style="129" bestFit="1" customWidth="1"/>
    <col min="4885" max="4885" width="12.6640625" style="129" customWidth="1"/>
    <col min="4886" max="4886" width="15.44140625" style="129" customWidth="1"/>
    <col min="4887" max="4887" width="17.109375" style="129" customWidth="1"/>
    <col min="4888" max="4888" width="11.44140625" style="129" bestFit="1"/>
    <col min="4889" max="4889" width="25.88671875" style="129" customWidth="1"/>
    <col min="4890" max="4890" width="12.44140625" style="129" bestFit="1" customWidth="1"/>
    <col min="4891" max="4891" width="11.6640625" style="129" bestFit="1" customWidth="1"/>
    <col min="4892" max="5127" width="11.44140625" style="129"/>
    <col min="5128" max="5128" width="30.44140625" style="129" customWidth="1"/>
    <col min="5129" max="5129" width="20.88671875" style="129" customWidth="1"/>
    <col min="5130" max="5130" width="16.6640625" style="129" customWidth="1"/>
    <col min="5131" max="5131" width="16.33203125" style="129" customWidth="1"/>
    <col min="5132" max="5132" width="15.33203125" style="129" customWidth="1"/>
    <col min="5133" max="5133" width="16.88671875" style="129" customWidth="1"/>
    <col min="5134" max="5134" width="15" style="129" bestFit="1" customWidth="1"/>
    <col min="5135" max="5135" width="11.88671875" style="129" bestFit="1" customWidth="1"/>
    <col min="5136" max="5136" width="17.109375" style="129" customWidth="1"/>
    <col min="5137" max="5137" width="18.44140625" style="129" customWidth="1"/>
    <col min="5138" max="5138" width="13.88671875" style="129" bestFit="1" customWidth="1"/>
    <col min="5139" max="5139" width="14.88671875" style="129" customWidth="1"/>
    <col min="5140" max="5140" width="11.88671875" style="129" bestFit="1" customWidth="1"/>
    <col min="5141" max="5141" width="12.6640625" style="129" customWidth="1"/>
    <col min="5142" max="5142" width="15.44140625" style="129" customWidth="1"/>
    <col min="5143" max="5143" width="17.109375" style="129" customWidth="1"/>
    <col min="5144" max="5144" width="11.44140625" style="129" bestFit="1"/>
    <col min="5145" max="5145" width="25.88671875" style="129" customWidth="1"/>
    <col min="5146" max="5146" width="12.44140625" style="129" bestFit="1" customWidth="1"/>
    <col min="5147" max="5147" width="11.6640625" style="129" bestFit="1" customWidth="1"/>
    <col min="5148" max="5383" width="11.44140625" style="129"/>
    <col min="5384" max="5384" width="30.44140625" style="129" customWidth="1"/>
    <col min="5385" max="5385" width="20.88671875" style="129" customWidth="1"/>
    <col min="5386" max="5386" width="16.6640625" style="129" customWidth="1"/>
    <col min="5387" max="5387" width="16.33203125" style="129" customWidth="1"/>
    <col min="5388" max="5388" width="15.33203125" style="129" customWidth="1"/>
    <col min="5389" max="5389" width="16.88671875" style="129" customWidth="1"/>
    <col min="5390" max="5390" width="15" style="129" bestFit="1" customWidth="1"/>
    <col min="5391" max="5391" width="11.88671875" style="129" bestFit="1" customWidth="1"/>
    <col min="5392" max="5392" width="17.109375" style="129" customWidth="1"/>
    <col min="5393" max="5393" width="18.44140625" style="129" customWidth="1"/>
    <col min="5394" max="5394" width="13.88671875" style="129" bestFit="1" customWidth="1"/>
    <col min="5395" max="5395" width="14.88671875" style="129" customWidth="1"/>
    <col min="5396" max="5396" width="11.88671875" style="129" bestFit="1" customWidth="1"/>
    <col min="5397" max="5397" width="12.6640625" style="129" customWidth="1"/>
    <col min="5398" max="5398" width="15.44140625" style="129" customWidth="1"/>
    <col min="5399" max="5399" width="17.109375" style="129" customWidth="1"/>
    <col min="5400" max="5400" width="11.44140625" style="129" bestFit="1"/>
    <col min="5401" max="5401" width="25.88671875" style="129" customWidth="1"/>
    <col min="5402" max="5402" width="12.44140625" style="129" bestFit="1" customWidth="1"/>
    <col min="5403" max="5403" width="11.6640625" style="129" bestFit="1" customWidth="1"/>
    <col min="5404" max="5639" width="11.44140625" style="129"/>
    <col min="5640" max="5640" width="30.44140625" style="129" customWidth="1"/>
    <col min="5641" max="5641" width="20.88671875" style="129" customWidth="1"/>
    <col min="5642" max="5642" width="16.6640625" style="129" customWidth="1"/>
    <col min="5643" max="5643" width="16.33203125" style="129" customWidth="1"/>
    <col min="5644" max="5644" width="15.33203125" style="129" customWidth="1"/>
    <col min="5645" max="5645" width="16.88671875" style="129" customWidth="1"/>
    <col min="5646" max="5646" width="15" style="129" bestFit="1" customWidth="1"/>
    <col min="5647" max="5647" width="11.88671875" style="129" bestFit="1" customWidth="1"/>
    <col min="5648" max="5648" width="17.109375" style="129" customWidth="1"/>
    <col min="5649" max="5649" width="18.44140625" style="129" customWidth="1"/>
    <col min="5650" max="5650" width="13.88671875" style="129" bestFit="1" customWidth="1"/>
    <col min="5651" max="5651" width="14.88671875" style="129" customWidth="1"/>
    <col min="5652" max="5652" width="11.88671875" style="129" bestFit="1" customWidth="1"/>
    <col min="5653" max="5653" width="12.6640625" style="129" customWidth="1"/>
    <col min="5654" max="5654" width="15.44140625" style="129" customWidth="1"/>
    <col min="5655" max="5655" width="17.109375" style="129" customWidth="1"/>
    <col min="5656" max="5656" width="11.44140625" style="129" bestFit="1"/>
    <col min="5657" max="5657" width="25.88671875" style="129" customWidth="1"/>
    <col min="5658" max="5658" width="12.44140625" style="129" bestFit="1" customWidth="1"/>
    <col min="5659" max="5659" width="11.6640625" style="129" bestFit="1" customWidth="1"/>
    <col min="5660" max="5895" width="11.44140625" style="129"/>
    <col min="5896" max="5896" width="30.44140625" style="129" customWidth="1"/>
    <col min="5897" max="5897" width="20.88671875" style="129" customWidth="1"/>
    <col min="5898" max="5898" width="16.6640625" style="129" customWidth="1"/>
    <col min="5899" max="5899" width="16.33203125" style="129" customWidth="1"/>
    <col min="5900" max="5900" width="15.33203125" style="129" customWidth="1"/>
    <col min="5901" max="5901" width="16.88671875" style="129" customWidth="1"/>
    <col min="5902" max="5902" width="15" style="129" bestFit="1" customWidth="1"/>
    <col min="5903" max="5903" width="11.88671875" style="129" bestFit="1" customWidth="1"/>
    <col min="5904" max="5904" width="17.109375" style="129" customWidth="1"/>
    <col min="5905" max="5905" width="18.44140625" style="129" customWidth="1"/>
    <col min="5906" max="5906" width="13.88671875" style="129" bestFit="1" customWidth="1"/>
    <col min="5907" max="5907" width="14.88671875" style="129" customWidth="1"/>
    <col min="5908" max="5908" width="11.88671875" style="129" bestFit="1" customWidth="1"/>
    <col min="5909" max="5909" width="12.6640625" style="129" customWidth="1"/>
    <col min="5910" max="5910" width="15.44140625" style="129" customWidth="1"/>
    <col min="5911" max="5911" width="17.109375" style="129" customWidth="1"/>
    <col min="5912" max="5912" width="11.44140625" style="129" bestFit="1"/>
    <col min="5913" max="5913" width="25.88671875" style="129" customWidth="1"/>
    <col min="5914" max="5914" width="12.44140625" style="129" bestFit="1" customWidth="1"/>
    <col min="5915" max="5915" width="11.6640625" style="129" bestFit="1" customWidth="1"/>
    <col min="5916" max="6151" width="11.44140625" style="129"/>
    <col min="6152" max="6152" width="30.44140625" style="129" customWidth="1"/>
    <col min="6153" max="6153" width="20.88671875" style="129" customWidth="1"/>
    <col min="6154" max="6154" width="16.6640625" style="129" customWidth="1"/>
    <col min="6155" max="6155" width="16.33203125" style="129" customWidth="1"/>
    <col min="6156" max="6156" width="15.33203125" style="129" customWidth="1"/>
    <col min="6157" max="6157" width="16.88671875" style="129" customWidth="1"/>
    <col min="6158" max="6158" width="15" style="129" bestFit="1" customWidth="1"/>
    <col min="6159" max="6159" width="11.88671875" style="129" bestFit="1" customWidth="1"/>
    <col min="6160" max="6160" width="17.109375" style="129" customWidth="1"/>
    <col min="6161" max="6161" width="18.44140625" style="129" customWidth="1"/>
    <col min="6162" max="6162" width="13.88671875" style="129" bestFit="1" customWidth="1"/>
    <col min="6163" max="6163" width="14.88671875" style="129" customWidth="1"/>
    <col min="6164" max="6164" width="11.88671875" style="129" bestFit="1" customWidth="1"/>
    <col min="6165" max="6165" width="12.6640625" style="129" customWidth="1"/>
    <col min="6166" max="6166" width="15.44140625" style="129" customWidth="1"/>
    <col min="6167" max="6167" width="17.109375" style="129" customWidth="1"/>
    <col min="6168" max="6168" width="11.44140625" style="129" bestFit="1"/>
    <col min="6169" max="6169" width="25.88671875" style="129" customWidth="1"/>
    <col min="6170" max="6170" width="12.44140625" style="129" bestFit="1" customWidth="1"/>
    <col min="6171" max="6171" width="11.6640625" style="129" bestFit="1" customWidth="1"/>
    <col min="6172" max="6407" width="11.44140625" style="129"/>
    <col min="6408" max="6408" width="30.44140625" style="129" customWidth="1"/>
    <col min="6409" max="6409" width="20.88671875" style="129" customWidth="1"/>
    <col min="6410" max="6410" width="16.6640625" style="129" customWidth="1"/>
    <col min="6411" max="6411" width="16.33203125" style="129" customWidth="1"/>
    <col min="6412" max="6412" width="15.33203125" style="129" customWidth="1"/>
    <col min="6413" max="6413" width="16.88671875" style="129" customWidth="1"/>
    <col min="6414" max="6414" width="15" style="129" bestFit="1" customWidth="1"/>
    <col min="6415" max="6415" width="11.88671875" style="129" bestFit="1" customWidth="1"/>
    <col min="6416" max="6416" width="17.109375" style="129" customWidth="1"/>
    <col min="6417" max="6417" width="18.44140625" style="129" customWidth="1"/>
    <col min="6418" max="6418" width="13.88671875" style="129" bestFit="1" customWidth="1"/>
    <col min="6419" max="6419" width="14.88671875" style="129" customWidth="1"/>
    <col min="6420" max="6420" width="11.88671875" style="129" bestFit="1" customWidth="1"/>
    <col min="6421" max="6421" width="12.6640625" style="129" customWidth="1"/>
    <col min="6422" max="6422" width="15.44140625" style="129" customWidth="1"/>
    <col min="6423" max="6423" width="17.109375" style="129" customWidth="1"/>
    <col min="6424" max="6424" width="11.44140625" style="129" bestFit="1"/>
    <col min="6425" max="6425" width="25.88671875" style="129" customWidth="1"/>
    <col min="6426" max="6426" width="12.44140625" style="129" bestFit="1" customWidth="1"/>
    <col min="6427" max="6427" width="11.6640625" style="129" bestFit="1" customWidth="1"/>
    <col min="6428" max="6663" width="11.44140625" style="129"/>
    <col min="6664" max="6664" width="30.44140625" style="129" customWidth="1"/>
    <col min="6665" max="6665" width="20.88671875" style="129" customWidth="1"/>
    <col min="6666" max="6666" width="16.6640625" style="129" customWidth="1"/>
    <col min="6667" max="6667" width="16.33203125" style="129" customWidth="1"/>
    <col min="6668" max="6668" width="15.33203125" style="129" customWidth="1"/>
    <col min="6669" max="6669" width="16.88671875" style="129" customWidth="1"/>
    <col min="6670" max="6670" width="15" style="129" bestFit="1" customWidth="1"/>
    <col min="6671" max="6671" width="11.88671875" style="129" bestFit="1" customWidth="1"/>
    <col min="6672" max="6672" width="17.109375" style="129" customWidth="1"/>
    <col min="6673" max="6673" width="18.44140625" style="129" customWidth="1"/>
    <col min="6674" max="6674" width="13.88671875" style="129" bestFit="1" customWidth="1"/>
    <col min="6675" max="6675" width="14.88671875" style="129" customWidth="1"/>
    <col min="6676" max="6676" width="11.88671875" style="129" bestFit="1" customWidth="1"/>
    <col min="6677" max="6677" width="12.6640625" style="129" customWidth="1"/>
    <col min="6678" max="6678" width="15.44140625" style="129" customWidth="1"/>
    <col min="6679" max="6679" width="17.109375" style="129" customWidth="1"/>
    <col min="6680" max="6680" width="11.44140625" style="129" bestFit="1"/>
    <col min="6681" max="6681" width="25.88671875" style="129" customWidth="1"/>
    <col min="6682" max="6682" width="12.44140625" style="129" bestFit="1" customWidth="1"/>
    <col min="6683" max="6683" width="11.6640625" style="129" bestFit="1" customWidth="1"/>
    <col min="6684" max="6919" width="11.44140625" style="129"/>
    <col min="6920" max="6920" width="30.44140625" style="129" customWidth="1"/>
    <col min="6921" max="6921" width="20.88671875" style="129" customWidth="1"/>
    <col min="6922" max="6922" width="16.6640625" style="129" customWidth="1"/>
    <col min="6923" max="6923" width="16.33203125" style="129" customWidth="1"/>
    <col min="6924" max="6924" width="15.33203125" style="129" customWidth="1"/>
    <col min="6925" max="6925" width="16.88671875" style="129" customWidth="1"/>
    <col min="6926" max="6926" width="15" style="129" bestFit="1" customWidth="1"/>
    <col min="6927" max="6927" width="11.88671875" style="129" bestFit="1" customWidth="1"/>
    <col min="6928" max="6928" width="17.109375" style="129" customWidth="1"/>
    <col min="6929" max="6929" width="18.44140625" style="129" customWidth="1"/>
    <col min="6930" max="6930" width="13.88671875" style="129" bestFit="1" customWidth="1"/>
    <col min="6931" max="6931" width="14.88671875" style="129" customWidth="1"/>
    <col min="6932" max="6932" width="11.88671875" style="129" bestFit="1" customWidth="1"/>
    <col min="6933" max="6933" width="12.6640625" style="129" customWidth="1"/>
    <col min="6934" max="6934" width="15.44140625" style="129" customWidth="1"/>
    <col min="6935" max="6935" width="17.109375" style="129" customWidth="1"/>
    <col min="6936" max="6936" width="11.44140625" style="129" bestFit="1"/>
    <col min="6937" max="6937" width="25.88671875" style="129" customWidth="1"/>
    <col min="6938" max="6938" width="12.44140625" style="129" bestFit="1" customWidth="1"/>
    <col min="6939" max="6939" width="11.6640625" style="129" bestFit="1" customWidth="1"/>
    <col min="6940" max="7175" width="11.44140625" style="129"/>
    <col min="7176" max="7176" width="30.44140625" style="129" customWidth="1"/>
    <col min="7177" max="7177" width="20.88671875" style="129" customWidth="1"/>
    <col min="7178" max="7178" width="16.6640625" style="129" customWidth="1"/>
    <col min="7179" max="7179" width="16.33203125" style="129" customWidth="1"/>
    <col min="7180" max="7180" width="15.33203125" style="129" customWidth="1"/>
    <col min="7181" max="7181" width="16.88671875" style="129" customWidth="1"/>
    <col min="7182" max="7182" width="15" style="129" bestFit="1" customWidth="1"/>
    <col min="7183" max="7183" width="11.88671875" style="129" bestFit="1" customWidth="1"/>
    <col min="7184" max="7184" width="17.109375" style="129" customWidth="1"/>
    <col min="7185" max="7185" width="18.44140625" style="129" customWidth="1"/>
    <col min="7186" max="7186" width="13.88671875" style="129" bestFit="1" customWidth="1"/>
    <col min="7187" max="7187" width="14.88671875" style="129" customWidth="1"/>
    <col min="7188" max="7188" width="11.88671875" style="129" bestFit="1" customWidth="1"/>
    <col min="7189" max="7189" width="12.6640625" style="129" customWidth="1"/>
    <col min="7190" max="7190" width="15.44140625" style="129" customWidth="1"/>
    <col min="7191" max="7191" width="17.109375" style="129" customWidth="1"/>
    <col min="7192" max="7192" width="11.44140625" style="129" bestFit="1"/>
    <col min="7193" max="7193" width="25.88671875" style="129" customWidth="1"/>
    <col min="7194" max="7194" width="12.44140625" style="129" bestFit="1" customWidth="1"/>
    <col min="7195" max="7195" width="11.6640625" style="129" bestFit="1" customWidth="1"/>
    <col min="7196" max="7431" width="11.44140625" style="129"/>
    <col min="7432" max="7432" width="30.44140625" style="129" customWidth="1"/>
    <col min="7433" max="7433" width="20.88671875" style="129" customWidth="1"/>
    <col min="7434" max="7434" width="16.6640625" style="129" customWidth="1"/>
    <col min="7435" max="7435" width="16.33203125" style="129" customWidth="1"/>
    <col min="7436" max="7436" width="15.33203125" style="129" customWidth="1"/>
    <col min="7437" max="7437" width="16.88671875" style="129" customWidth="1"/>
    <col min="7438" max="7438" width="15" style="129" bestFit="1" customWidth="1"/>
    <col min="7439" max="7439" width="11.88671875" style="129" bestFit="1" customWidth="1"/>
    <col min="7440" max="7440" width="17.109375" style="129" customWidth="1"/>
    <col min="7441" max="7441" width="18.44140625" style="129" customWidth="1"/>
    <col min="7442" max="7442" width="13.88671875" style="129" bestFit="1" customWidth="1"/>
    <col min="7443" max="7443" width="14.88671875" style="129" customWidth="1"/>
    <col min="7444" max="7444" width="11.88671875" style="129" bestFit="1" customWidth="1"/>
    <col min="7445" max="7445" width="12.6640625" style="129" customWidth="1"/>
    <col min="7446" max="7446" width="15.44140625" style="129" customWidth="1"/>
    <col min="7447" max="7447" width="17.109375" style="129" customWidth="1"/>
    <col min="7448" max="7448" width="11.44140625" style="129" bestFit="1"/>
    <col min="7449" max="7449" width="25.88671875" style="129" customWidth="1"/>
    <col min="7450" max="7450" width="12.44140625" style="129" bestFit="1" customWidth="1"/>
    <col min="7451" max="7451" width="11.6640625" style="129" bestFit="1" customWidth="1"/>
    <col min="7452" max="7687" width="11.44140625" style="129"/>
    <col min="7688" max="7688" width="30.44140625" style="129" customWidth="1"/>
    <col min="7689" max="7689" width="20.88671875" style="129" customWidth="1"/>
    <col min="7690" max="7690" width="16.6640625" style="129" customWidth="1"/>
    <col min="7691" max="7691" width="16.33203125" style="129" customWidth="1"/>
    <col min="7692" max="7692" width="15.33203125" style="129" customWidth="1"/>
    <col min="7693" max="7693" width="16.88671875" style="129" customWidth="1"/>
    <col min="7694" max="7694" width="15" style="129" bestFit="1" customWidth="1"/>
    <col min="7695" max="7695" width="11.88671875" style="129" bestFit="1" customWidth="1"/>
    <col min="7696" max="7696" width="17.109375" style="129" customWidth="1"/>
    <col min="7697" max="7697" width="18.44140625" style="129" customWidth="1"/>
    <col min="7698" max="7698" width="13.88671875" style="129" bestFit="1" customWidth="1"/>
    <col min="7699" max="7699" width="14.88671875" style="129" customWidth="1"/>
    <col min="7700" max="7700" width="11.88671875" style="129" bestFit="1" customWidth="1"/>
    <col min="7701" max="7701" width="12.6640625" style="129" customWidth="1"/>
    <col min="7702" max="7702" width="15.44140625" style="129" customWidth="1"/>
    <col min="7703" max="7703" width="17.109375" style="129" customWidth="1"/>
    <col min="7704" max="7704" width="11.44140625" style="129" bestFit="1"/>
    <col min="7705" max="7705" width="25.88671875" style="129" customWidth="1"/>
    <col min="7706" max="7706" width="12.44140625" style="129" bestFit="1" customWidth="1"/>
    <col min="7707" max="7707" width="11.6640625" style="129" bestFit="1" customWidth="1"/>
    <col min="7708" max="7943" width="11.44140625" style="129"/>
    <col min="7944" max="7944" width="30.44140625" style="129" customWidth="1"/>
    <col min="7945" max="7945" width="20.88671875" style="129" customWidth="1"/>
    <col min="7946" max="7946" width="16.6640625" style="129" customWidth="1"/>
    <col min="7947" max="7947" width="16.33203125" style="129" customWidth="1"/>
    <col min="7948" max="7948" width="15.33203125" style="129" customWidth="1"/>
    <col min="7949" max="7949" width="16.88671875" style="129" customWidth="1"/>
    <col min="7950" max="7950" width="15" style="129" bestFit="1" customWidth="1"/>
    <col min="7951" max="7951" width="11.88671875" style="129" bestFit="1" customWidth="1"/>
    <col min="7952" max="7952" width="17.109375" style="129" customWidth="1"/>
    <col min="7953" max="7953" width="18.44140625" style="129" customWidth="1"/>
    <col min="7954" max="7954" width="13.88671875" style="129" bestFit="1" customWidth="1"/>
    <col min="7955" max="7955" width="14.88671875" style="129" customWidth="1"/>
    <col min="7956" max="7956" width="11.88671875" style="129" bestFit="1" customWidth="1"/>
    <col min="7957" max="7957" width="12.6640625" style="129" customWidth="1"/>
    <col min="7958" max="7958" width="15.44140625" style="129" customWidth="1"/>
    <col min="7959" max="7959" width="17.109375" style="129" customWidth="1"/>
    <col min="7960" max="7960" width="11.44140625" style="129" bestFit="1"/>
    <col min="7961" max="7961" width="25.88671875" style="129" customWidth="1"/>
    <col min="7962" max="7962" width="12.44140625" style="129" bestFit="1" customWidth="1"/>
    <col min="7963" max="7963" width="11.6640625" style="129" bestFit="1" customWidth="1"/>
    <col min="7964" max="8199" width="11.44140625" style="129"/>
    <col min="8200" max="8200" width="30.44140625" style="129" customWidth="1"/>
    <col min="8201" max="8201" width="20.88671875" style="129" customWidth="1"/>
    <col min="8202" max="8202" width="16.6640625" style="129" customWidth="1"/>
    <col min="8203" max="8203" width="16.33203125" style="129" customWidth="1"/>
    <col min="8204" max="8204" width="15.33203125" style="129" customWidth="1"/>
    <col min="8205" max="8205" width="16.88671875" style="129" customWidth="1"/>
    <col min="8206" max="8206" width="15" style="129" bestFit="1" customWidth="1"/>
    <col min="8207" max="8207" width="11.88671875" style="129" bestFit="1" customWidth="1"/>
    <col min="8208" max="8208" width="17.109375" style="129" customWidth="1"/>
    <col min="8209" max="8209" width="18.44140625" style="129" customWidth="1"/>
    <col min="8210" max="8210" width="13.88671875" style="129" bestFit="1" customWidth="1"/>
    <col min="8211" max="8211" width="14.88671875" style="129" customWidth="1"/>
    <col min="8212" max="8212" width="11.88671875" style="129" bestFit="1" customWidth="1"/>
    <col min="8213" max="8213" width="12.6640625" style="129" customWidth="1"/>
    <col min="8214" max="8214" width="15.44140625" style="129" customWidth="1"/>
    <col min="8215" max="8215" width="17.109375" style="129" customWidth="1"/>
    <col min="8216" max="8216" width="11.44140625" style="129" bestFit="1"/>
    <col min="8217" max="8217" width="25.88671875" style="129" customWidth="1"/>
    <col min="8218" max="8218" width="12.44140625" style="129" bestFit="1" customWidth="1"/>
    <col min="8219" max="8219" width="11.6640625" style="129" bestFit="1" customWidth="1"/>
    <col min="8220" max="8455" width="11.44140625" style="129"/>
    <col min="8456" max="8456" width="30.44140625" style="129" customWidth="1"/>
    <col min="8457" max="8457" width="20.88671875" style="129" customWidth="1"/>
    <col min="8458" max="8458" width="16.6640625" style="129" customWidth="1"/>
    <col min="8459" max="8459" width="16.33203125" style="129" customWidth="1"/>
    <col min="8460" max="8460" width="15.33203125" style="129" customWidth="1"/>
    <col min="8461" max="8461" width="16.88671875" style="129" customWidth="1"/>
    <col min="8462" max="8462" width="15" style="129" bestFit="1" customWidth="1"/>
    <col min="8463" max="8463" width="11.88671875" style="129" bestFit="1" customWidth="1"/>
    <col min="8464" max="8464" width="17.109375" style="129" customWidth="1"/>
    <col min="8465" max="8465" width="18.44140625" style="129" customWidth="1"/>
    <col min="8466" max="8466" width="13.88671875" style="129" bestFit="1" customWidth="1"/>
    <col min="8467" max="8467" width="14.88671875" style="129" customWidth="1"/>
    <col min="8468" max="8468" width="11.88671875" style="129" bestFit="1" customWidth="1"/>
    <col min="8469" max="8469" width="12.6640625" style="129" customWidth="1"/>
    <col min="8470" max="8470" width="15.44140625" style="129" customWidth="1"/>
    <col min="8471" max="8471" width="17.109375" style="129" customWidth="1"/>
    <col min="8472" max="8472" width="11.44140625" style="129" bestFit="1"/>
    <col min="8473" max="8473" width="25.88671875" style="129" customWidth="1"/>
    <col min="8474" max="8474" width="12.44140625" style="129" bestFit="1" customWidth="1"/>
    <col min="8475" max="8475" width="11.6640625" style="129" bestFit="1" customWidth="1"/>
    <col min="8476" max="8711" width="11.44140625" style="129"/>
    <col min="8712" max="8712" width="30.44140625" style="129" customWidth="1"/>
    <col min="8713" max="8713" width="20.88671875" style="129" customWidth="1"/>
    <col min="8714" max="8714" width="16.6640625" style="129" customWidth="1"/>
    <col min="8715" max="8715" width="16.33203125" style="129" customWidth="1"/>
    <col min="8716" max="8716" width="15.33203125" style="129" customWidth="1"/>
    <col min="8717" max="8717" width="16.88671875" style="129" customWidth="1"/>
    <col min="8718" max="8718" width="15" style="129" bestFit="1" customWidth="1"/>
    <col min="8719" max="8719" width="11.88671875" style="129" bestFit="1" customWidth="1"/>
    <col min="8720" max="8720" width="17.109375" style="129" customWidth="1"/>
    <col min="8721" max="8721" width="18.44140625" style="129" customWidth="1"/>
    <col min="8722" max="8722" width="13.88671875" style="129" bestFit="1" customWidth="1"/>
    <col min="8723" max="8723" width="14.88671875" style="129" customWidth="1"/>
    <col min="8724" max="8724" width="11.88671875" style="129" bestFit="1" customWidth="1"/>
    <col min="8725" max="8725" width="12.6640625" style="129" customWidth="1"/>
    <col min="8726" max="8726" width="15.44140625" style="129" customWidth="1"/>
    <col min="8727" max="8727" width="17.109375" style="129" customWidth="1"/>
    <col min="8728" max="8728" width="11.44140625" style="129" bestFit="1"/>
    <col min="8729" max="8729" width="25.88671875" style="129" customWidth="1"/>
    <col min="8730" max="8730" width="12.44140625" style="129" bestFit="1" customWidth="1"/>
    <col min="8731" max="8731" width="11.6640625" style="129" bestFit="1" customWidth="1"/>
    <col min="8732" max="8967" width="11.44140625" style="129"/>
    <col min="8968" max="8968" width="30.44140625" style="129" customWidth="1"/>
    <col min="8969" max="8969" width="20.88671875" style="129" customWidth="1"/>
    <col min="8970" max="8970" width="16.6640625" style="129" customWidth="1"/>
    <col min="8971" max="8971" width="16.33203125" style="129" customWidth="1"/>
    <col min="8972" max="8972" width="15.33203125" style="129" customWidth="1"/>
    <col min="8973" max="8973" width="16.88671875" style="129" customWidth="1"/>
    <col min="8974" max="8974" width="15" style="129" bestFit="1" customWidth="1"/>
    <col min="8975" max="8975" width="11.88671875" style="129" bestFit="1" customWidth="1"/>
    <col min="8976" max="8976" width="17.109375" style="129" customWidth="1"/>
    <col min="8977" max="8977" width="18.44140625" style="129" customWidth="1"/>
    <col min="8978" max="8978" width="13.88671875" style="129" bestFit="1" customWidth="1"/>
    <col min="8979" max="8979" width="14.88671875" style="129" customWidth="1"/>
    <col min="8980" max="8980" width="11.88671875" style="129" bestFit="1" customWidth="1"/>
    <col min="8981" max="8981" width="12.6640625" style="129" customWidth="1"/>
    <col min="8982" max="8982" width="15.44140625" style="129" customWidth="1"/>
    <col min="8983" max="8983" width="17.109375" style="129" customWidth="1"/>
    <col min="8984" max="8984" width="11.44140625" style="129" bestFit="1"/>
    <col min="8985" max="8985" width="25.88671875" style="129" customWidth="1"/>
    <col min="8986" max="8986" width="12.44140625" style="129" bestFit="1" customWidth="1"/>
    <col min="8987" max="8987" width="11.6640625" style="129" bestFit="1" customWidth="1"/>
    <col min="8988" max="9223" width="11.44140625" style="129"/>
    <col min="9224" max="9224" width="30.44140625" style="129" customWidth="1"/>
    <col min="9225" max="9225" width="20.88671875" style="129" customWidth="1"/>
    <col min="9226" max="9226" width="16.6640625" style="129" customWidth="1"/>
    <col min="9227" max="9227" width="16.33203125" style="129" customWidth="1"/>
    <col min="9228" max="9228" width="15.33203125" style="129" customWidth="1"/>
    <col min="9229" max="9229" width="16.88671875" style="129" customWidth="1"/>
    <col min="9230" max="9230" width="15" style="129" bestFit="1" customWidth="1"/>
    <col min="9231" max="9231" width="11.88671875" style="129" bestFit="1" customWidth="1"/>
    <col min="9232" max="9232" width="17.109375" style="129" customWidth="1"/>
    <col min="9233" max="9233" width="18.44140625" style="129" customWidth="1"/>
    <col min="9234" max="9234" width="13.88671875" style="129" bestFit="1" customWidth="1"/>
    <col min="9235" max="9235" width="14.88671875" style="129" customWidth="1"/>
    <col min="9236" max="9236" width="11.88671875" style="129" bestFit="1" customWidth="1"/>
    <col min="9237" max="9237" width="12.6640625" style="129" customWidth="1"/>
    <col min="9238" max="9238" width="15.44140625" style="129" customWidth="1"/>
    <col min="9239" max="9239" width="17.109375" style="129" customWidth="1"/>
    <col min="9240" max="9240" width="11.44140625" style="129" bestFit="1"/>
    <col min="9241" max="9241" width="25.88671875" style="129" customWidth="1"/>
    <col min="9242" max="9242" width="12.44140625" style="129" bestFit="1" customWidth="1"/>
    <col min="9243" max="9243" width="11.6640625" style="129" bestFit="1" customWidth="1"/>
    <col min="9244" max="9479" width="11.44140625" style="129"/>
    <col min="9480" max="9480" width="30.44140625" style="129" customWidth="1"/>
    <col min="9481" max="9481" width="20.88671875" style="129" customWidth="1"/>
    <col min="9482" max="9482" width="16.6640625" style="129" customWidth="1"/>
    <col min="9483" max="9483" width="16.33203125" style="129" customWidth="1"/>
    <col min="9484" max="9484" width="15.33203125" style="129" customWidth="1"/>
    <col min="9485" max="9485" width="16.88671875" style="129" customWidth="1"/>
    <col min="9486" max="9486" width="15" style="129" bestFit="1" customWidth="1"/>
    <col min="9487" max="9487" width="11.88671875" style="129" bestFit="1" customWidth="1"/>
    <col min="9488" max="9488" width="17.109375" style="129" customWidth="1"/>
    <col min="9489" max="9489" width="18.44140625" style="129" customWidth="1"/>
    <col min="9490" max="9490" width="13.88671875" style="129" bestFit="1" customWidth="1"/>
    <col min="9491" max="9491" width="14.88671875" style="129" customWidth="1"/>
    <col min="9492" max="9492" width="11.88671875" style="129" bestFit="1" customWidth="1"/>
    <col min="9493" max="9493" width="12.6640625" style="129" customWidth="1"/>
    <col min="9494" max="9494" width="15.44140625" style="129" customWidth="1"/>
    <col min="9495" max="9495" width="17.109375" style="129" customWidth="1"/>
    <col min="9496" max="9496" width="11.44140625" style="129" bestFit="1"/>
    <col min="9497" max="9497" width="25.88671875" style="129" customWidth="1"/>
    <col min="9498" max="9498" width="12.44140625" style="129" bestFit="1" customWidth="1"/>
    <col min="9499" max="9499" width="11.6640625" style="129" bestFit="1" customWidth="1"/>
    <col min="9500" max="9735" width="11.44140625" style="129"/>
    <col min="9736" max="9736" width="30.44140625" style="129" customWidth="1"/>
    <col min="9737" max="9737" width="20.88671875" style="129" customWidth="1"/>
    <col min="9738" max="9738" width="16.6640625" style="129" customWidth="1"/>
    <col min="9739" max="9739" width="16.33203125" style="129" customWidth="1"/>
    <col min="9740" max="9740" width="15.33203125" style="129" customWidth="1"/>
    <col min="9741" max="9741" width="16.88671875" style="129" customWidth="1"/>
    <col min="9742" max="9742" width="15" style="129" bestFit="1" customWidth="1"/>
    <col min="9743" max="9743" width="11.88671875" style="129" bestFit="1" customWidth="1"/>
    <col min="9744" max="9744" width="17.109375" style="129" customWidth="1"/>
    <col min="9745" max="9745" width="18.44140625" style="129" customWidth="1"/>
    <col min="9746" max="9746" width="13.88671875" style="129" bestFit="1" customWidth="1"/>
    <col min="9747" max="9747" width="14.88671875" style="129" customWidth="1"/>
    <col min="9748" max="9748" width="11.88671875" style="129" bestFit="1" customWidth="1"/>
    <col min="9749" max="9749" width="12.6640625" style="129" customWidth="1"/>
    <col min="9750" max="9750" width="15.44140625" style="129" customWidth="1"/>
    <col min="9751" max="9751" width="17.109375" style="129" customWidth="1"/>
    <col min="9752" max="9752" width="11.44140625" style="129" bestFit="1"/>
    <col min="9753" max="9753" width="25.88671875" style="129" customWidth="1"/>
    <col min="9754" max="9754" width="12.44140625" style="129" bestFit="1" customWidth="1"/>
    <col min="9755" max="9755" width="11.6640625" style="129" bestFit="1" customWidth="1"/>
    <col min="9756" max="9991" width="11.44140625" style="129"/>
    <col min="9992" max="9992" width="30.44140625" style="129" customWidth="1"/>
    <col min="9993" max="9993" width="20.88671875" style="129" customWidth="1"/>
    <col min="9994" max="9994" width="16.6640625" style="129" customWidth="1"/>
    <col min="9995" max="9995" width="16.33203125" style="129" customWidth="1"/>
    <col min="9996" max="9996" width="15.33203125" style="129" customWidth="1"/>
    <col min="9997" max="9997" width="16.88671875" style="129" customWidth="1"/>
    <col min="9998" max="9998" width="15" style="129" bestFit="1" customWidth="1"/>
    <col min="9999" max="9999" width="11.88671875" style="129" bestFit="1" customWidth="1"/>
    <col min="10000" max="10000" width="17.109375" style="129" customWidth="1"/>
    <col min="10001" max="10001" width="18.44140625" style="129" customWidth="1"/>
    <col min="10002" max="10002" width="13.88671875" style="129" bestFit="1" customWidth="1"/>
    <col min="10003" max="10003" width="14.88671875" style="129" customWidth="1"/>
    <col min="10004" max="10004" width="11.88671875" style="129" bestFit="1" customWidth="1"/>
    <col min="10005" max="10005" width="12.6640625" style="129" customWidth="1"/>
    <col min="10006" max="10006" width="15.44140625" style="129" customWidth="1"/>
    <col min="10007" max="10007" width="17.109375" style="129" customWidth="1"/>
    <col min="10008" max="10008" width="11.44140625" style="129" bestFit="1"/>
    <col min="10009" max="10009" width="25.88671875" style="129" customWidth="1"/>
    <col min="10010" max="10010" width="12.44140625" style="129" bestFit="1" customWidth="1"/>
    <col min="10011" max="10011" width="11.6640625" style="129" bestFit="1" customWidth="1"/>
    <col min="10012" max="10247" width="11.44140625" style="129"/>
    <col min="10248" max="10248" width="30.44140625" style="129" customWidth="1"/>
    <col min="10249" max="10249" width="20.88671875" style="129" customWidth="1"/>
    <col min="10250" max="10250" width="16.6640625" style="129" customWidth="1"/>
    <col min="10251" max="10251" width="16.33203125" style="129" customWidth="1"/>
    <col min="10252" max="10252" width="15.33203125" style="129" customWidth="1"/>
    <col min="10253" max="10253" width="16.88671875" style="129" customWidth="1"/>
    <col min="10254" max="10254" width="15" style="129" bestFit="1" customWidth="1"/>
    <col min="10255" max="10255" width="11.88671875" style="129" bestFit="1" customWidth="1"/>
    <col min="10256" max="10256" width="17.109375" style="129" customWidth="1"/>
    <col min="10257" max="10257" width="18.44140625" style="129" customWidth="1"/>
    <col min="10258" max="10258" width="13.88671875" style="129" bestFit="1" customWidth="1"/>
    <col min="10259" max="10259" width="14.88671875" style="129" customWidth="1"/>
    <col min="10260" max="10260" width="11.88671875" style="129" bestFit="1" customWidth="1"/>
    <col min="10261" max="10261" width="12.6640625" style="129" customWidth="1"/>
    <col min="10262" max="10262" width="15.44140625" style="129" customWidth="1"/>
    <col min="10263" max="10263" width="17.109375" style="129" customWidth="1"/>
    <col min="10264" max="10264" width="11.44140625" style="129" bestFit="1"/>
    <col min="10265" max="10265" width="25.88671875" style="129" customWidth="1"/>
    <col min="10266" max="10266" width="12.44140625" style="129" bestFit="1" customWidth="1"/>
    <col min="10267" max="10267" width="11.6640625" style="129" bestFit="1" customWidth="1"/>
    <col min="10268" max="10503" width="11.44140625" style="129"/>
    <col min="10504" max="10504" width="30.44140625" style="129" customWidth="1"/>
    <col min="10505" max="10505" width="20.88671875" style="129" customWidth="1"/>
    <col min="10506" max="10506" width="16.6640625" style="129" customWidth="1"/>
    <col min="10507" max="10507" width="16.33203125" style="129" customWidth="1"/>
    <col min="10508" max="10508" width="15.33203125" style="129" customWidth="1"/>
    <col min="10509" max="10509" width="16.88671875" style="129" customWidth="1"/>
    <col min="10510" max="10510" width="15" style="129" bestFit="1" customWidth="1"/>
    <col min="10511" max="10511" width="11.88671875" style="129" bestFit="1" customWidth="1"/>
    <col min="10512" max="10512" width="17.109375" style="129" customWidth="1"/>
    <col min="10513" max="10513" width="18.44140625" style="129" customWidth="1"/>
    <col min="10514" max="10514" width="13.88671875" style="129" bestFit="1" customWidth="1"/>
    <col min="10515" max="10515" width="14.88671875" style="129" customWidth="1"/>
    <col min="10516" max="10516" width="11.88671875" style="129" bestFit="1" customWidth="1"/>
    <col min="10517" max="10517" width="12.6640625" style="129" customWidth="1"/>
    <col min="10518" max="10518" width="15.44140625" style="129" customWidth="1"/>
    <col min="10519" max="10519" width="17.109375" style="129" customWidth="1"/>
    <col min="10520" max="10520" width="11.44140625" style="129" bestFit="1"/>
    <col min="10521" max="10521" width="25.88671875" style="129" customWidth="1"/>
    <col min="10522" max="10522" width="12.44140625" style="129" bestFit="1" customWidth="1"/>
    <col min="10523" max="10523" width="11.6640625" style="129" bestFit="1" customWidth="1"/>
    <col min="10524" max="10759" width="11.44140625" style="129"/>
    <col min="10760" max="10760" width="30.44140625" style="129" customWidth="1"/>
    <col min="10761" max="10761" width="20.88671875" style="129" customWidth="1"/>
    <col min="10762" max="10762" width="16.6640625" style="129" customWidth="1"/>
    <col min="10763" max="10763" width="16.33203125" style="129" customWidth="1"/>
    <col min="10764" max="10764" width="15.33203125" style="129" customWidth="1"/>
    <col min="10765" max="10765" width="16.88671875" style="129" customWidth="1"/>
    <col min="10766" max="10766" width="15" style="129" bestFit="1" customWidth="1"/>
    <col min="10767" max="10767" width="11.88671875" style="129" bestFit="1" customWidth="1"/>
    <col min="10768" max="10768" width="17.109375" style="129" customWidth="1"/>
    <col min="10769" max="10769" width="18.44140625" style="129" customWidth="1"/>
    <col min="10770" max="10770" width="13.88671875" style="129" bestFit="1" customWidth="1"/>
    <col min="10771" max="10771" width="14.88671875" style="129" customWidth="1"/>
    <col min="10772" max="10772" width="11.88671875" style="129" bestFit="1" customWidth="1"/>
    <col min="10773" max="10773" width="12.6640625" style="129" customWidth="1"/>
    <col min="10774" max="10774" width="15.44140625" style="129" customWidth="1"/>
    <col min="10775" max="10775" width="17.109375" style="129" customWidth="1"/>
    <col min="10776" max="10776" width="11.44140625" style="129" bestFit="1"/>
    <col min="10777" max="10777" width="25.88671875" style="129" customWidth="1"/>
    <col min="10778" max="10778" width="12.44140625" style="129" bestFit="1" customWidth="1"/>
    <col min="10779" max="10779" width="11.6640625" style="129" bestFit="1" customWidth="1"/>
    <col min="10780" max="11015" width="11.44140625" style="129"/>
    <col min="11016" max="11016" width="30.44140625" style="129" customWidth="1"/>
    <col min="11017" max="11017" width="20.88671875" style="129" customWidth="1"/>
    <col min="11018" max="11018" width="16.6640625" style="129" customWidth="1"/>
    <col min="11019" max="11019" width="16.33203125" style="129" customWidth="1"/>
    <col min="11020" max="11020" width="15.33203125" style="129" customWidth="1"/>
    <col min="11021" max="11021" width="16.88671875" style="129" customWidth="1"/>
    <col min="11022" max="11022" width="15" style="129" bestFit="1" customWidth="1"/>
    <col min="11023" max="11023" width="11.88671875" style="129" bestFit="1" customWidth="1"/>
    <col min="11024" max="11024" width="17.109375" style="129" customWidth="1"/>
    <col min="11025" max="11025" width="18.44140625" style="129" customWidth="1"/>
    <col min="11026" max="11026" width="13.88671875" style="129" bestFit="1" customWidth="1"/>
    <col min="11027" max="11027" width="14.88671875" style="129" customWidth="1"/>
    <col min="11028" max="11028" width="11.88671875" style="129" bestFit="1" customWidth="1"/>
    <col min="11029" max="11029" width="12.6640625" style="129" customWidth="1"/>
    <col min="11030" max="11030" width="15.44140625" style="129" customWidth="1"/>
    <col min="11031" max="11031" width="17.109375" style="129" customWidth="1"/>
    <col min="11032" max="11032" width="11.44140625" style="129" bestFit="1"/>
    <col min="11033" max="11033" width="25.88671875" style="129" customWidth="1"/>
    <col min="11034" max="11034" width="12.44140625" style="129" bestFit="1" customWidth="1"/>
    <col min="11035" max="11035" width="11.6640625" style="129" bestFit="1" customWidth="1"/>
    <col min="11036" max="11271" width="11.44140625" style="129"/>
    <col min="11272" max="11272" width="30.44140625" style="129" customWidth="1"/>
    <col min="11273" max="11273" width="20.88671875" style="129" customWidth="1"/>
    <col min="11274" max="11274" width="16.6640625" style="129" customWidth="1"/>
    <col min="11275" max="11275" width="16.33203125" style="129" customWidth="1"/>
    <col min="11276" max="11276" width="15.33203125" style="129" customWidth="1"/>
    <col min="11277" max="11277" width="16.88671875" style="129" customWidth="1"/>
    <col min="11278" max="11278" width="15" style="129" bestFit="1" customWidth="1"/>
    <col min="11279" max="11279" width="11.88671875" style="129" bestFit="1" customWidth="1"/>
    <col min="11280" max="11280" width="17.109375" style="129" customWidth="1"/>
    <col min="11281" max="11281" width="18.44140625" style="129" customWidth="1"/>
    <col min="11282" max="11282" width="13.88671875" style="129" bestFit="1" customWidth="1"/>
    <col min="11283" max="11283" width="14.88671875" style="129" customWidth="1"/>
    <col min="11284" max="11284" width="11.88671875" style="129" bestFit="1" customWidth="1"/>
    <col min="11285" max="11285" width="12.6640625" style="129" customWidth="1"/>
    <col min="11286" max="11286" width="15.44140625" style="129" customWidth="1"/>
    <col min="11287" max="11287" width="17.109375" style="129" customWidth="1"/>
    <col min="11288" max="11288" width="11.44140625" style="129" bestFit="1"/>
    <col min="11289" max="11289" width="25.88671875" style="129" customWidth="1"/>
    <col min="11290" max="11290" width="12.44140625" style="129" bestFit="1" customWidth="1"/>
    <col min="11291" max="11291" width="11.6640625" style="129" bestFit="1" customWidth="1"/>
    <col min="11292" max="11527" width="11.44140625" style="129"/>
    <col min="11528" max="11528" width="30.44140625" style="129" customWidth="1"/>
    <col min="11529" max="11529" width="20.88671875" style="129" customWidth="1"/>
    <col min="11530" max="11530" width="16.6640625" style="129" customWidth="1"/>
    <col min="11531" max="11531" width="16.33203125" style="129" customWidth="1"/>
    <col min="11532" max="11532" width="15.33203125" style="129" customWidth="1"/>
    <col min="11533" max="11533" width="16.88671875" style="129" customWidth="1"/>
    <col min="11534" max="11534" width="15" style="129" bestFit="1" customWidth="1"/>
    <col min="11535" max="11535" width="11.88671875" style="129" bestFit="1" customWidth="1"/>
    <col min="11536" max="11536" width="17.109375" style="129" customWidth="1"/>
    <col min="11537" max="11537" width="18.44140625" style="129" customWidth="1"/>
    <col min="11538" max="11538" width="13.88671875" style="129" bestFit="1" customWidth="1"/>
    <col min="11539" max="11539" width="14.88671875" style="129" customWidth="1"/>
    <col min="11540" max="11540" width="11.88671875" style="129" bestFit="1" customWidth="1"/>
    <col min="11541" max="11541" width="12.6640625" style="129" customWidth="1"/>
    <col min="11542" max="11542" width="15.44140625" style="129" customWidth="1"/>
    <col min="11543" max="11543" width="17.109375" style="129" customWidth="1"/>
    <col min="11544" max="11544" width="11.44140625" style="129" bestFit="1"/>
    <col min="11545" max="11545" width="25.88671875" style="129" customWidth="1"/>
    <col min="11546" max="11546" width="12.44140625" style="129" bestFit="1" customWidth="1"/>
    <col min="11547" max="11547" width="11.6640625" style="129" bestFit="1" customWidth="1"/>
    <col min="11548" max="11783" width="11.44140625" style="129"/>
    <col min="11784" max="11784" width="30.44140625" style="129" customWidth="1"/>
    <col min="11785" max="11785" width="20.88671875" style="129" customWidth="1"/>
    <col min="11786" max="11786" width="16.6640625" style="129" customWidth="1"/>
    <col min="11787" max="11787" width="16.33203125" style="129" customWidth="1"/>
    <col min="11788" max="11788" width="15.33203125" style="129" customWidth="1"/>
    <col min="11789" max="11789" width="16.88671875" style="129" customWidth="1"/>
    <col min="11790" max="11790" width="15" style="129" bestFit="1" customWidth="1"/>
    <col min="11791" max="11791" width="11.88671875" style="129" bestFit="1" customWidth="1"/>
    <col min="11792" max="11792" width="17.109375" style="129" customWidth="1"/>
    <col min="11793" max="11793" width="18.44140625" style="129" customWidth="1"/>
    <col min="11794" max="11794" width="13.88671875" style="129" bestFit="1" customWidth="1"/>
    <col min="11795" max="11795" width="14.88671875" style="129" customWidth="1"/>
    <col min="11796" max="11796" width="11.88671875" style="129" bestFit="1" customWidth="1"/>
    <col min="11797" max="11797" width="12.6640625" style="129" customWidth="1"/>
    <col min="11798" max="11798" width="15.44140625" style="129" customWidth="1"/>
    <col min="11799" max="11799" width="17.109375" style="129" customWidth="1"/>
    <col min="11800" max="11800" width="11.44140625" style="129" bestFit="1"/>
    <col min="11801" max="11801" width="25.88671875" style="129" customWidth="1"/>
    <col min="11802" max="11802" width="12.44140625" style="129" bestFit="1" customWidth="1"/>
    <col min="11803" max="11803" width="11.6640625" style="129" bestFit="1" customWidth="1"/>
    <col min="11804" max="12039" width="11.44140625" style="129"/>
    <col min="12040" max="12040" width="30.44140625" style="129" customWidth="1"/>
    <col min="12041" max="12041" width="20.88671875" style="129" customWidth="1"/>
    <col min="12042" max="12042" width="16.6640625" style="129" customWidth="1"/>
    <col min="12043" max="12043" width="16.33203125" style="129" customWidth="1"/>
    <col min="12044" max="12044" width="15.33203125" style="129" customWidth="1"/>
    <col min="12045" max="12045" width="16.88671875" style="129" customWidth="1"/>
    <col min="12046" max="12046" width="15" style="129" bestFit="1" customWidth="1"/>
    <col min="12047" max="12047" width="11.88671875" style="129" bestFit="1" customWidth="1"/>
    <col min="12048" max="12048" width="17.109375" style="129" customWidth="1"/>
    <col min="12049" max="12049" width="18.44140625" style="129" customWidth="1"/>
    <col min="12050" max="12050" width="13.88671875" style="129" bestFit="1" customWidth="1"/>
    <col min="12051" max="12051" width="14.88671875" style="129" customWidth="1"/>
    <col min="12052" max="12052" width="11.88671875" style="129" bestFit="1" customWidth="1"/>
    <col min="12053" max="12053" width="12.6640625" style="129" customWidth="1"/>
    <col min="12054" max="12054" width="15.44140625" style="129" customWidth="1"/>
    <col min="12055" max="12055" width="17.109375" style="129" customWidth="1"/>
    <col min="12056" max="12056" width="11.44140625" style="129" bestFit="1"/>
    <col min="12057" max="12057" width="25.88671875" style="129" customWidth="1"/>
    <col min="12058" max="12058" width="12.44140625" style="129" bestFit="1" customWidth="1"/>
    <col min="12059" max="12059" width="11.6640625" style="129" bestFit="1" customWidth="1"/>
    <col min="12060" max="12295" width="11.44140625" style="129"/>
    <col min="12296" max="12296" width="30.44140625" style="129" customWidth="1"/>
    <col min="12297" max="12297" width="20.88671875" style="129" customWidth="1"/>
    <col min="12298" max="12298" width="16.6640625" style="129" customWidth="1"/>
    <col min="12299" max="12299" width="16.33203125" style="129" customWidth="1"/>
    <col min="12300" max="12300" width="15.33203125" style="129" customWidth="1"/>
    <col min="12301" max="12301" width="16.88671875" style="129" customWidth="1"/>
    <col min="12302" max="12302" width="15" style="129" bestFit="1" customWidth="1"/>
    <col min="12303" max="12303" width="11.88671875" style="129" bestFit="1" customWidth="1"/>
    <col min="12304" max="12304" width="17.109375" style="129" customWidth="1"/>
    <col min="12305" max="12305" width="18.44140625" style="129" customWidth="1"/>
    <col min="12306" max="12306" width="13.88671875" style="129" bestFit="1" customWidth="1"/>
    <col min="12307" max="12307" width="14.88671875" style="129" customWidth="1"/>
    <col min="12308" max="12308" width="11.88671875" style="129" bestFit="1" customWidth="1"/>
    <col min="12309" max="12309" width="12.6640625" style="129" customWidth="1"/>
    <col min="12310" max="12310" width="15.44140625" style="129" customWidth="1"/>
    <col min="12311" max="12311" width="17.109375" style="129" customWidth="1"/>
    <col min="12312" max="12312" width="11.44140625" style="129" bestFit="1"/>
    <col min="12313" max="12313" width="25.88671875" style="129" customWidth="1"/>
    <col min="12314" max="12314" width="12.44140625" style="129" bestFit="1" customWidth="1"/>
    <col min="12315" max="12315" width="11.6640625" style="129" bestFit="1" customWidth="1"/>
    <col min="12316" max="12551" width="11.44140625" style="129"/>
    <col min="12552" max="12552" width="30.44140625" style="129" customWidth="1"/>
    <col min="12553" max="12553" width="20.88671875" style="129" customWidth="1"/>
    <col min="12554" max="12554" width="16.6640625" style="129" customWidth="1"/>
    <col min="12555" max="12555" width="16.33203125" style="129" customWidth="1"/>
    <col min="12556" max="12556" width="15.33203125" style="129" customWidth="1"/>
    <col min="12557" max="12557" width="16.88671875" style="129" customWidth="1"/>
    <col min="12558" max="12558" width="15" style="129" bestFit="1" customWidth="1"/>
    <col min="12559" max="12559" width="11.88671875" style="129" bestFit="1" customWidth="1"/>
    <col min="12560" max="12560" width="17.109375" style="129" customWidth="1"/>
    <col min="12561" max="12561" width="18.44140625" style="129" customWidth="1"/>
    <col min="12562" max="12562" width="13.88671875" style="129" bestFit="1" customWidth="1"/>
    <col min="12563" max="12563" width="14.88671875" style="129" customWidth="1"/>
    <col min="12564" max="12564" width="11.88671875" style="129" bestFit="1" customWidth="1"/>
    <col min="12565" max="12565" width="12.6640625" style="129" customWidth="1"/>
    <col min="12566" max="12566" width="15.44140625" style="129" customWidth="1"/>
    <col min="12567" max="12567" width="17.109375" style="129" customWidth="1"/>
    <col min="12568" max="12568" width="11.44140625" style="129" bestFit="1"/>
    <col min="12569" max="12569" width="25.88671875" style="129" customWidth="1"/>
    <col min="12570" max="12570" width="12.44140625" style="129" bestFit="1" customWidth="1"/>
    <col min="12571" max="12571" width="11.6640625" style="129" bestFit="1" customWidth="1"/>
    <col min="12572" max="12807" width="11.44140625" style="129"/>
    <col min="12808" max="12808" width="30.44140625" style="129" customWidth="1"/>
    <col min="12809" max="12809" width="20.88671875" style="129" customWidth="1"/>
    <col min="12810" max="12810" width="16.6640625" style="129" customWidth="1"/>
    <col min="12811" max="12811" width="16.33203125" style="129" customWidth="1"/>
    <col min="12812" max="12812" width="15.33203125" style="129" customWidth="1"/>
    <col min="12813" max="12813" width="16.88671875" style="129" customWidth="1"/>
    <col min="12814" max="12814" width="15" style="129" bestFit="1" customWidth="1"/>
    <col min="12815" max="12815" width="11.88671875" style="129" bestFit="1" customWidth="1"/>
    <col min="12816" max="12816" width="17.109375" style="129" customWidth="1"/>
    <col min="12817" max="12817" width="18.44140625" style="129" customWidth="1"/>
    <col min="12818" max="12818" width="13.88671875" style="129" bestFit="1" customWidth="1"/>
    <col min="12819" max="12819" width="14.88671875" style="129" customWidth="1"/>
    <col min="12820" max="12820" width="11.88671875" style="129" bestFit="1" customWidth="1"/>
    <col min="12821" max="12821" width="12.6640625" style="129" customWidth="1"/>
    <col min="12822" max="12822" width="15.44140625" style="129" customWidth="1"/>
    <col min="12823" max="12823" width="17.109375" style="129" customWidth="1"/>
    <col min="12824" max="12824" width="11.44140625" style="129" bestFit="1"/>
    <col min="12825" max="12825" width="25.88671875" style="129" customWidth="1"/>
    <col min="12826" max="12826" width="12.44140625" style="129" bestFit="1" customWidth="1"/>
    <col min="12827" max="12827" width="11.6640625" style="129" bestFit="1" customWidth="1"/>
    <col min="12828" max="13063" width="11.44140625" style="129"/>
    <col min="13064" max="13064" width="30.44140625" style="129" customWidth="1"/>
    <col min="13065" max="13065" width="20.88671875" style="129" customWidth="1"/>
    <col min="13066" max="13066" width="16.6640625" style="129" customWidth="1"/>
    <col min="13067" max="13067" width="16.33203125" style="129" customWidth="1"/>
    <col min="13068" max="13068" width="15.33203125" style="129" customWidth="1"/>
    <col min="13069" max="13069" width="16.88671875" style="129" customWidth="1"/>
    <col min="13070" max="13070" width="15" style="129" bestFit="1" customWidth="1"/>
    <col min="13071" max="13071" width="11.88671875" style="129" bestFit="1" customWidth="1"/>
    <col min="13072" max="13072" width="17.109375" style="129" customWidth="1"/>
    <col min="13073" max="13073" width="18.44140625" style="129" customWidth="1"/>
    <col min="13074" max="13074" width="13.88671875" style="129" bestFit="1" customWidth="1"/>
    <col min="13075" max="13075" width="14.88671875" style="129" customWidth="1"/>
    <col min="13076" max="13076" width="11.88671875" style="129" bestFit="1" customWidth="1"/>
    <col min="13077" max="13077" width="12.6640625" style="129" customWidth="1"/>
    <col min="13078" max="13078" width="15.44140625" style="129" customWidth="1"/>
    <col min="13079" max="13079" width="17.109375" style="129" customWidth="1"/>
    <col min="13080" max="13080" width="11.44140625" style="129" bestFit="1"/>
    <col min="13081" max="13081" width="25.88671875" style="129" customWidth="1"/>
    <col min="13082" max="13082" width="12.44140625" style="129" bestFit="1" customWidth="1"/>
    <col min="13083" max="13083" width="11.6640625" style="129" bestFit="1" customWidth="1"/>
    <col min="13084" max="13319" width="11.44140625" style="129"/>
    <col min="13320" max="13320" width="30.44140625" style="129" customWidth="1"/>
    <col min="13321" max="13321" width="20.88671875" style="129" customWidth="1"/>
    <col min="13322" max="13322" width="16.6640625" style="129" customWidth="1"/>
    <col min="13323" max="13323" width="16.33203125" style="129" customWidth="1"/>
    <col min="13324" max="13324" width="15.33203125" style="129" customWidth="1"/>
    <col min="13325" max="13325" width="16.88671875" style="129" customWidth="1"/>
    <col min="13326" max="13326" width="15" style="129" bestFit="1" customWidth="1"/>
    <col min="13327" max="13327" width="11.88671875" style="129" bestFit="1" customWidth="1"/>
    <col min="13328" max="13328" width="17.109375" style="129" customWidth="1"/>
    <col min="13329" max="13329" width="18.44140625" style="129" customWidth="1"/>
    <col min="13330" max="13330" width="13.88671875" style="129" bestFit="1" customWidth="1"/>
    <col min="13331" max="13331" width="14.88671875" style="129" customWidth="1"/>
    <col min="13332" max="13332" width="11.88671875" style="129" bestFit="1" customWidth="1"/>
    <col min="13333" max="13333" width="12.6640625" style="129" customWidth="1"/>
    <col min="13334" max="13334" width="15.44140625" style="129" customWidth="1"/>
    <col min="13335" max="13335" width="17.109375" style="129" customWidth="1"/>
    <col min="13336" max="13336" width="11.44140625" style="129" bestFit="1"/>
    <col min="13337" max="13337" width="25.88671875" style="129" customWidth="1"/>
    <col min="13338" max="13338" width="12.44140625" style="129" bestFit="1" customWidth="1"/>
    <col min="13339" max="13339" width="11.6640625" style="129" bestFit="1" customWidth="1"/>
    <col min="13340" max="13575" width="11.44140625" style="129"/>
    <col min="13576" max="13576" width="30.44140625" style="129" customWidth="1"/>
    <col min="13577" max="13577" width="20.88671875" style="129" customWidth="1"/>
    <col min="13578" max="13578" width="16.6640625" style="129" customWidth="1"/>
    <col min="13579" max="13579" width="16.33203125" style="129" customWidth="1"/>
    <col min="13580" max="13580" width="15.33203125" style="129" customWidth="1"/>
    <col min="13581" max="13581" width="16.88671875" style="129" customWidth="1"/>
    <col min="13582" max="13582" width="15" style="129" bestFit="1" customWidth="1"/>
    <col min="13583" max="13583" width="11.88671875" style="129" bestFit="1" customWidth="1"/>
    <col min="13584" max="13584" width="17.109375" style="129" customWidth="1"/>
    <col min="13585" max="13585" width="18.44140625" style="129" customWidth="1"/>
    <col min="13586" max="13586" width="13.88671875" style="129" bestFit="1" customWidth="1"/>
    <col min="13587" max="13587" width="14.88671875" style="129" customWidth="1"/>
    <col min="13588" max="13588" width="11.88671875" style="129" bestFit="1" customWidth="1"/>
    <col min="13589" max="13589" width="12.6640625" style="129" customWidth="1"/>
    <col min="13590" max="13590" width="15.44140625" style="129" customWidth="1"/>
    <col min="13591" max="13591" width="17.109375" style="129" customWidth="1"/>
    <col min="13592" max="13592" width="11.44140625" style="129" bestFit="1"/>
    <col min="13593" max="13593" width="25.88671875" style="129" customWidth="1"/>
    <col min="13594" max="13594" width="12.44140625" style="129" bestFit="1" customWidth="1"/>
    <col min="13595" max="13595" width="11.6640625" style="129" bestFit="1" customWidth="1"/>
    <col min="13596" max="13831" width="11.44140625" style="129"/>
    <col min="13832" max="13832" width="30.44140625" style="129" customWidth="1"/>
    <col min="13833" max="13833" width="20.88671875" style="129" customWidth="1"/>
    <col min="13834" max="13834" width="16.6640625" style="129" customWidth="1"/>
    <col min="13835" max="13835" width="16.33203125" style="129" customWidth="1"/>
    <col min="13836" max="13836" width="15.33203125" style="129" customWidth="1"/>
    <col min="13837" max="13837" width="16.88671875" style="129" customWidth="1"/>
    <col min="13838" max="13838" width="15" style="129" bestFit="1" customWidth="1"/>
    <col min="13839" max="13839" width="11.88671875" style="129" bestFit="1" customWidth="1"/>
    <col min="13840" max="13840" width="17.109375" style="129" customWidth="1"/>
    <col min="13841" max="13841" width="18.44140625" style="129" customWidth="1"/>
    <col min="13842" max="13842" width="13.88671875" style="129" bestFit="1" customWidth="1"/>
    <col min="13843" max="13843" width="14.88671875" style="129" customWidth="1"/>
    <col min="13844" max="13844" width="11.88671875" style="129" bestFit="1" customWidth="1"/>
    <col min="13845" max="13845" width="12.6640625" style="129" customWidth="1"/>
    <col min="13846" max="13846" width="15.44140625" style="129" customWidth="1"/>
    <col min="13847" max="13847" width="17.109375" style="129" customWidth="1"/>
    <col min="13848" max="13848" width="11.44140625" style="129" bestFit="1"/>
    <col min="13849" max="13849" width="25.88671875" style="129" customWidth="1"/>
    <col min="13850" max="13850" width="12.44140625" style="129" bestFit="1" customWidth="1"/>
    <col min="13851" max="13851" width="11.6640625" style="129" bestFit="1" customWidth="1"/>
    <col min="13852" max="14087" width="11.44140625" style="129"/>
    <col min="14088" max="14088" width="30.44140625" style="129" customWidth="1"/>
    <col min="14089" max="14089" width="20.88671875" style="129" customWidth="1"/>
    <col min="14090" max="14090" width="16.6640625" style="129" customWidth="1"/>
    <col min="14091" max="14091" width="16.33203125" style="129" customWidth="1"/>
    <col min="14092" max="14092" width="15.33203125" style="129" customWidth="1"/>
    <col min="14093" max="14093" width="16.88671875" style="129" customWidth="1"/>
    <col min="14094" max="14094" width="15" style="129" bestFit="1" customWidth="1"/>
    <col min="14095" max="14095" width="11.88671875" style="129" bestFit="1" customWidth="1"/>
    <col min="14096" max="14096" width="17.109375" style="129" customWidth="1"/>
    <col min="14097" max="14097" width="18.44140625" style="129" customWidth="1"/>
    <col min="14098" max="14098" width="13.88671875" style="129" bestFit="1" customWidth="1"/>
    <col min="14099" max="14099" width="14.88671875" style="129" customWidth="1"/>
    <col min="14100" max="14100" width="11.88671875" style="129" bestFit="1" customWidth="1"/>
    <col min="14101" max="14101" width="12.6640625" style="129" customWidth="1"/>
    <col min="14102" max="14102" width="15.44140625" style="129" customWidth="1"/>
    <col min="14103" max="14103" width="17.109375" style="129" customWidth="1"/>
    <col min="14104" max="14104" width="11.44140625" style="129" bestFit="1"/>
    <col min="14105" max="14105" width="25.88671875" style="129" customWidth="1"/>
    <col min="14106" max="14106" width="12.44140625" style="129" bestFit="1" customWidth="1"/>
    <col min="14107" max="14107" width="11.6640625" style="129" bestFit="1" customWidth="1"/>
    <col min="14108" max="14343" width="11.44140625" style="129"/>
    <col min="14344" max="14344" width="30.44140625" style="129" customWidth="1"/>
    <col min="14345" max="14345" width="20.88671875" style="129" customWidth="1"/>
    <col min="14346" max="14346" width="16.6640625" style="129" customWidth="1"/>
    <col min="14347" max="14347" width="16.33203125" style="129" customWidth="1"/>
    <col min="14348" max="14348" width="15.33203125" style="129" customWidth="1"/>
    <col min="14349" max="14349" width="16.88671875" style="129" customWidth="1"/>
    <col min="14350" max="14350" width="15" style="129" bestFit="1" customWidth="1"/>
    <col min="14351" max="14351" width="11.88671875" style="129" bestFit="1" customWidth="1"/>
    <col min="14352" max="14352" width="17.109375" style="129" customWidth="1"/>
    <col min="14353" max="14353" width="18.44140625" style="129" customWidth="1"/>
    <col min="14354" max="14354" width="13.88671875" style="129" bestFit="1" customWidth="1"/>
    <col min="14355" max="14355" width="14.88671875" style="129" customWidth="1"/>
    <col min="14356" max="14356" width="11.88671875" style="129" bestFit="1" customWidth="1"/>
    <col min="14357" max="14357" width="12.6640625" style="129" customWidth="1"/>
    <col min="14358" max="14358" width="15.44140625" style="129" customWidth="1"/>
    <col min="14359" max="14359" width="17.109375" style="129" customWidth="1"/>
    <col min="14360" max="14360" width="11.44140625" style="129" bestFit="1"/>
    <col min="14361" max="14361" width="25.88671875" style="129" customWidth="1"/>
    <col min="14362" max="14362" width="12.44140625" style="129" bestFit="1" customWidth="1"/>
    <col min="14363" max="14363" width="11.6640625" style="129" bestFit="1" customWidth="1"/>
    <col min="14364" max="14599" width="11.44140625" style="129"/>
    <col min="14600" max="14600" width="30.44140625" style="129" customWidth="1"/>
    <col min="14601" max="14601" width="20.88671875" style="129" customWidth="1"/>
    <col min="14602" max="14602" width="16.6640625" style="129" customWidth="1"/>
    <col min="14603" max="14603" width="16.33203125" style="129" customWidth="1"/>
    <col min="14604" max="14604" width="15.33203125" style="129" customWidth="1"/>
    <col min="14605" max="14605" width="16.88671875" style="129" customWidth="1"/>
    <col min="14606" max="14606" width="15" style="129" bestFit="1" customWidth="1"/>
    <col min="14607" max="14607" width="11.88671875" style="129" bestFit="1" customWidth="1"/>
    <col min="14608" max="14608" width="17.109375" style="129" customWidth="1"/>
    <col min="14609" max="14609" width="18.44140625" style="129" customWidth="1"/>
    <col min="14610" max="14610" width="13.88671875" style="129" bestFit="1" customWidth="1"/>
    <col min="14611" max="14611" width="14.88671875" style="129" customWidth="1"/>
    <col min="14612" max="14612" width="11.88671875" style="129" bestFit="1" customWidth="1"/>
    <col min="14613" max="14613" width="12.6640625" style="129" customWidth="1"/>
    <col min="14614" max="14614" width="15.44140625" style="129" customWidth="1"/>
    <col min="14615" max="14615" width="17.109375" style="129" customWidth="1"/>
    <col min="14616" max="14616" width="11.44140625" style="129" bestFit="1"/>
    <col min="14617" max="14617" width="25.88671875" style="129" customWidth="1"/>
    <col min="14618" max="14618" width="12.44140625" style="129" bestFit="1" customWidth="1"/>
    <col min="14619" max="14619" width="11.6640625" style="129" bestFit="1" customWidth="1"/>
    <col min="14620" max="14855" width="11.44140625" style="129"/>
    <col min="14856" max="14856" width="30.44140625" style="129" customWidth="1"/>
    <col min="14857" max="14857" width="20.88671875" style="129" customWidth="1"/>
    <col min="14858" max="14858" width="16.6640625" style="129" customWidth="1"/>
    <col min="14859" max="14859" width="16.33203125" style="129" customWidth="1"/>
    <col min="14860" max="14860" width="15.33203125" style="129" customWidth="1"/>
    <col min="14861" max="14861" width="16.88671875" style="129" customWidth="1"/>
    <col min="14862" max="14862" width="15" style="129" bestFit="1" customWidth="1"/>
    <col min="14863" max="14863" width="11.88671875" style="129" bestFit="1" customWidth="1"/>
    <col min="14864" max="14864" width="17.109375" style="129" customWidth="1"/>
    <col min="14865" max="14865" width="18.44140625" style="129" customWidth="1"/>
    <col min="14866" max="14866" width="13.88671875" style="129" bestFit="1" customWidth="1"/>
    <col min="14867" max="14867" width="14.88671875" style="129" customWidth="1"/>
    <col min="14868" max="14868" width="11.88671875" style="129" bestFit="1" customWidth="1"/>
    <col min="14869" max="14869" width="12.6640625" style="129" customWidth="1"/>
    <col min="14870" max="14870" width="15.44140625" style="129" customWidth="1"/>
    <col min="14871" max="14871" width="17.109375" style="129" customWidth="1"/>
    <col min="14872" max="14872" width="11.44140625" style="129" bestFit="1"/>
    <col min="14873" max="14873" width="25.88671875" style="129" customWidth="1"/>
    <col min="14874" max="14874" width="12.44140625" style="129" bestFit="1" customWidth="1"/>
    <col min="14875" max="14875" width="11.6640625" style="129" bestFit="1" customWidth="1"/>
    <col min="14876" max="15111" width="11.44140625" style="129"/>
    <col min="15112" max="15112" width="30.44140625" style="129" customWidth="1"/>
    <col min="15113" max="15113" width="20.88671875" style="129" customWidth="1"/>
    <col min="15114" max="15114" width="16.6640625" style="129" customWidth="1"/>
    <col min="15115" max="15115" width="16.33203125" style="129" customWidth="1"/>
    <col min="15116" max="15116" width="15.33203125" style="129" customWidth="1"/>
    <col min="15117" max="15117" width="16.88671875" style="129" customWidth="1"/>
    <col min="15118" max="15118" width="15" style="129" bestFit="1" customWidth="1"/>
    <col min="15119" max="15119" width="11.88671875" style="129" bestFit="1" customWidth="1"/>
    <col min="15120" max="15120" width="17.109375" style="129" customWidth="1"/>
    <col min="15121" max="15121" width="18.44140625" style="129" customWidth="1"/>
    <col min="15122" max="15122" width="13.88671875" style="129" bestFit="1" customWidth="1"/>
    <col min="15123" max="15123" width="14.88671875" style="129" customWidth="1"/>
    <col min="15124" max="15124" width="11.88671875" style="129" bestFit="1" customWidth="1"/>
    <col min="15125" max="15125" width="12.6640625" style="129" customWidth="1"/>
    <col min="15126" max="15126" width="15.44140625" style="129" customWidth="1"/>
    <col min="15127" max="15127" width="17.109375" style="129" customWidth="1"/>
    <col min="15128" max="15128" width="11.44140625" style="129" bestFit="1"/>
    <col min="15129" max="15129" width="25.88671875" style="129" customWidth="1"/>
    <col min="15130" max="15130" width="12.44140625" style="129" bestFit="1" customWidth="1"/>
    <col min="15131" max="15131" width="11.6640625" style="129" bestFit="1" customWidth="1"/>
    <col min="15132" max="15367" width="11.44140625" style="129"/>
    <col min="15368" max="15368" width="30.44140625" style="129" customWidth="1"/>
    <col min="15369" max="15369" width="20.88671875" style="129" customWidth="1"/>
    <col min="15370" max="15370" width="16.6640625" style="129" customWidth="1"/>
    <col min="15371" max="15371" width="16.33203125" style="129" customWidth="1"/>
    <col min="15372" max="15372" width="15.33203125" style="129" customWidth="1"/>
    <col min="15373" max="15373" width="16.88671875" style="129" customWidth="1"/>
    <col min="15374" max="15374" width="15" style="129" bestFit="1" customWidth="1"/>
    <col min="15375" max="15375" width="11.88671875" style="129" bestFit="1" customWidth="1"/>
    <col min="15376" max="15376" width="17.109375" style="129" customWidth="1"/>
    <col min="15377" max="15377" width="18.44140625" style="129" customWidth="1"/>
    <col min="15378" max="15378" width="13.88671875" style="129" bestFit="1" customWidth="1"/>
    <col min="15379" max="15379" width="14.88671875" style="129" customWidth="1"/>
    <col min="15380" max="15380" width="11.88671875" style="129" bestFit="1" customWidth="1"/>
    <col min="15381" max="15381" width="12.6640625" style="129" customWidth="1"/>
    <col min="15382" max="15382" width="15.44140625" style="129" customWidth="1"/>
    <col min="15383" max="15383" width="17.109375" style="129" customWidth="1"/>
    <col min="15384" max="15384" width="11.44140625" style="129" bestFit="1"/>
    <col min="15385" max="15385" width="25.88671875" style="129" customWidth="1"/>
    <col min="15386" max="15386" width="12.44140625" style="129" bestFit="1" customWidth="1"/>
    <col min="15387" max="15387" width="11.6640625" style="129" bestFit="1" customWidth="1"/>
    <col min="15388" max="15623" width="11.44140625" style="129"/>
    <col min="15624" max="15624" width="30.44140625" style="129" customWidth="1"/>
    <col min="15625" max="15625" width="20.88671875" style="129" customWidth="1"/>
    <col min="15626" max="15626" width="16.6640625" style="129" customWidth="1"/>
    <col min="15627" max="15627" width="16.33203125" style="129" customWidth="1"/>
    <col min="15628" max="15628" width="15.33203125" style="129" customWidth="1"/>
    <col min="15629" max="15629" width="16.88671875" style="129" customWidth="1"/>
    <col min="15630" max="15630" width="15" style="129" bestFit="1" customWidth="1"/>
    <col min="15631" max="15631" width="11.88671875" style="129" bestFit="1" customWidth="1"/>
    <col min="15632" max="15632" width="17.109375" style="129" customWidth="1"/>
    <col min="15633" max="15633" width="18.44140625" style="129" customWidth="1"/>
    <col min="15634" max="15634" width="13.88671875" style="129" bestFit="1" customWidth="1"/>
    <col min="15635" max="15635" width="14.88671875" style="129" customWidth="1"/>
    <col min="15636" max="15636" width="11.88671875" style="129" bestFit="1" customWidth="1"/>
    <col min="15637" max="15637" width="12.6640625" style="129" customWidth="1"/>
    <col min="15638" max="15638" width="15.44140625" style="129" customWidth="1"/>
    <col min="15639" max="15639" width="17.109375" style="129" customWidth="1"/>
    <col min="15640" max="15640" width="11.44140625" style="129" bestFit="1"/>
    <col min="15641" max="15641" width="25.88671875" style="129" customWidth="1"/>
    <col min="15642" max="15642" width="12.44140625" style="129" bestFit="1" customWidth="1"/>
    <col min="15643" max="15643" width="11.6640625" style="129" bestFit="1" customWidth="1"/>
    <col min="15644" max="15879" width="11.44140625" style="129"/>
    <col min="15880" max="15880" width="30.44140625" style="129" customWidth="1"/>
    <col min="15881" max="15881" width="20.88671875" style="129" customWidth="1"/>
    <col min="15882" max="15882" width="16.6640625" style="129" customWidth="1"/>
    <col min="15883" max="15883" width="16.33203125" style="129" customWidth="1"/>
    <col min="15884" max="15884" width="15.33203125" style="129" customWidth="1"/>
    <col min="15885" max="15885" width="16.88671875" style="129" customWidth="1"/>
    <col min="15886" max="15886" width="15" style="129" bestFit="1" customWidth="1"/>
    <col min="15887" max="15887" width="11.88671875" style="129" bestFit="1" customWidth="1"/>
    <col min="15888" max="15888" width="17.109375" style="129" customWidth="1"/>
    <col min="15889" max="15889" width="18.44140625" style="129" customWidth="1"/>
    <col min="15890" max="15890" width="13.88671875" style="129" bestFit="1" customWidth="1"/>
    <col min="15891" max="15891" width="14.88671875" style="129" customWidth="1"/>
    <col min="15892" max="15892" width="11.88671875" style="129" bestFit="1" customWidth="1"/>
    <col min="15893" max="15893" width="12.6640625" style="129" customWidth="1"/>
    <col min="15894" max="15894" width="15.44140625" style="129" customWidth="1"/>
    <col min="15895" max="15895" width="17.109375" style="129" customWidth="1"/>
    <col min="15896" max="15896" width="11.44140625" style="129" bestFit="1"/>
    <col min="15897" max="15897" width="25.88671875" style="129" customWidth="1"/>
    <col min="15898" max="15898" width="12.44140625" style="129" bestFit="1" customWidth="1"/>
    <col min="15899" max="15899" width="11.6640625" style="129" bestFit="1" customWidth="1"/>
    <col min="15900" max="16135" width="11.44140625" style="129"/>
    <col min="16136" max="16136" width="30.44140625" style="129" customWidth="1"/>
    <col min="16137" max="16137" width="20.88671875" style="129" customWidth="1"/>
    <col min="16138" max="16138" width="16.6640625" style="129" customWidth="1"/>
    <col min="16139" max="16139" width="16.33203125" style="129" customWidth="1"/>
    <col min="16140" max="16140" width="15.33203125" style="129" customWidth="1"/>
    <col min="16141" max="16141" width="16.88671875" style="129" customWidth="1"/>
    <col min="16142" max="16142" width="15" style="129" bestFit="1" customWidth="1"/>
    <col min="16143" max="16143" width="11.88671875" style="129" bestFit="1" customWidth="1"/>
    <col min="16144" max="16144" width="17.109375" style="129" customWidth="1"/>
    <col min="16145" max="16145" width="18.44140625" style="129" customWidth="1"/>
    <col min="16146" max="16146" width="13.88671875" style="129" bestFit="1" customWidth="1"/>
    <col min="16147" max="16147" width="14.88671875" style="129" customWidth="1"/>
    <col min="16148" max="16148" width="11.88671875" style="129" bestFit="1" customWidth="1"/>
    <col min="16149" max="16149" width="12.6640625" style="129" customWidth="1"/>
    <col min="16150" max="16150" width="15.44140625" style="129" customWidth="1"/>
    <col min="16151" max="16151" width="17.109375" style="129" customWidth="1"/>
    <col min="16152" max="16152" width="11.44140625" style="129" bestFit="1"/>
    <col min="16153" max="16153" width="25.88671875" style="129" customWidth="1"/>
    <col min="16154" max="16154" width="12.44140625" style="129" bestFit="1" customWidth="1"/>
    <col min="16155" max="16155" width="11.6640625" style="129" bestFit="1" customWidth="1"/>
    <col min="16156" max="16384" width="11.44140625" style="129"/>
  </cols>
  <sheetData>
    <row r="1" spans="1:42" ht="39" customHeight="1">
      <c r="A1" s="908" t="s">
        <v>0</v>
      </c>
      <c r="B1" s="908"/>
      <c r="C1" s="128"/>
      <c r="L1" s="129" t="s">
        <v>42</v>
      </c>
    </row>
    <row r="2" spans="1:42" ht="25.5" customHeight="1">
      <c r="A2" s="909" t="s">
        <v>32</v>
      </c>
      <c r="B2" s="909"/>
      <c r="D2" s="128"/>
      <c r="E2" s="128"/>
      <c r="F2" s="128"/>
      <c r="G2" s="128"/>
      <c r="H2" s="849" t="s">
        <v>1</v>
      </c>
      <c r="I2" s="849"/>
      <c r="J2" s="849"/>
      <c r="K2" s="849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</row>
    <row r="3" spans="1:42" ht="24.75" customHeight="1">
      <c r="A3" s="909" t="s">
        <v>33</v>
      </c>
      <c r="B3" s="909"/>
      <c r="C3" s="128"/>
      <c r="D3" s="131"/>
      <c r="E3" s="132"/>
      <c r="F3" s="131"/>
      <c r="G3" s="131"/>
      <c r="H3" s="850">
        <v>45017</v>
      </c>
      <c r="I3" s="850"/>
      <c r="J3" s="850"/>
      <c r="K3" s="850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</row>
    <row r="4" spans="1:42" ht="25.2">
      <c r="A4" s="133" t="s">
        <v>34</v>
      </c>
    </row>
    <row r="5" spans="1:42" ht="25.8" thickBot="1">
      <c r="A5" s="133"/>
    </row>
    <row r="6" spans="1:42" ht="81" customHeight="1">
      <c r="A6" s="134" t="s">
        <v>2</v>
      </c>
      <c r="B6" s="135" t="s">
        <v>3</v>
      </c>
      <c r="C6" s="137" t="s">
        <v>356</v>
      </c>
      <c r="D6" s="135" t="s">
        <v>5</v>
      </c>
      <c r="E6" s="135" t="s">
        <v>6</v>
      </c>
      <c r="F6" s="135" t="s">
        <v>7</v>
      </c>
      <c r="G6" s="135" t="s">
        <v>8</v>
      </c>
      <c r="H6" s="135" t="s">
        <v>9</v>
      </c>
      <c r="I6" s="135" t="s">
        <v>10</v>
      </c>
      <c r="J6" s="135" t="s">
        <v>11</v>
      </c>
      <c r="K6" s="135" t="s">
        <v>12</v>
      </c>
      <c r="L6" s="135" t="s">
        <v>13</v>
      </c>
      <c r="M6" s="137" t="s">
        <v>266</v>
      </c>
      <c r="N6" s="137" t="s">
        <v>268</v>
      </c>
      <c r="O6" s="137" t="s">
        <v>357</v>
      </c>
      <c r="P6" s="137" t="s">
        <v>14</v>
      </c>
      <c r="Q6" s="137" t="s">
        <v>373</v>
      </c>
      <c r="R6" s="137" t="s">
        <v>36</v>
      </c>
      <c r="S6" s="135" t="s">
        <v>16</v>
      </c>
      <c r="T6" s="136" t="s">
        <v>358</v>
      </c>
      <c r="U6" s="137" t="s">
        <v>359</v>
      </c>
      <c r="V6" s="137" t="s">
        <v>360</v>
      </c>
      <c r="W6" s="528" t="s">
        <v>409</v>
      </c>
      <c r="X6" s="528" t="s">
        <v>376</v>
      </c>
      <c r="Y6" s="138" t="s">
        <v>18</v>
      </c>
      <c r="Z6" s="139" t="s">
        <v>19</v>
      </c>
      <c r="AA6" s="139" t="s">
        <v>20</v>
      </c>
    </row>
    <row r="7" spans="1:42" ht="33" customHeight="1">
      <c r="A7" s="564" t="s">
        <v>411</v>
      </c>
      <c r="B7" s="141"/>
      <c r="C7" s="141"/>
      <c r="D7" s="141"/>
      <c r="E7" s="141"/>
      <c r="F7" s="141"/>
      <c r="G7" s="565">
        <v>226920</v>
      </c>
      <c r="H7" s="565">
        <v>9076.8000000000011</v>
      </c>
      <c r="I7" s="141">
        <f>+G7-H7</f>
        <v>217843.20000000001</v>
      </c>
      <c r="J7" s="563">
        <f>+I7*0.8</f>
        <v>174274.56000000003</v>
      </c>
      <c r="K7" s="565">
        <v>27589</v>
      </c>
      <c r="L7" s="141">
        <f>+[19]BAHOUDIHOUO!C40</f>
        <v>1000</v>
      </c>
      <c r="M7" s="141"/>
      <c r="N7" s="141"/>
      <c r="O7" s="141"/>
      <c r="P7" s="141"/>
      <c r="Q7" s="141"/>
      <c r="R7" s="141"/>
      <c r="S7" s="565">
        <v>20000</v>
      </c>
      <c r="T7" s="565">
        <v>30000</v>
      </c>
      <c r="U7" s="565">
        <v>0</v>
      </c>
      <c r="V7" s="565">
        <v>0</v>
      </c>
      <c r="W7" s="565">
        <v>15000</v>
      </c>
      <c r="X7" s="141">
        <f>+T7+U7+V7+W7</f>
        <v>45000</v>
      </c>
      <c r="Y7" s="563">
        <f>+G7-H7-K7-L7-M7-N7-O7-P7-Q7-R7-S7+X7</f>
        <v>214254.2</v>
      </c>
      <c r="Z7" s="142">
        <f>+Y7-[19]BAHOUDIHOUO!H61</f>
        <v>37829.684553846164</v>
      </c>
      <c r="AA7" s="142">
        <f>+O7+Y7</f>
        <v>214254.2</v>
      </c>
    </row>
    <row r="8" spans="1:42" ht="31.5" customHeight="1">
      <c r="A8" s="564" t="s">
        <v>395</v>
      </c>
      <c r="B8" s="141"/>
      <c r="C8" s="141"/>
      <c r="D8" s="141"/>
      <c r="E8" s="141"/>
      <c r="F8" s="141"/>
      <c r="G8" s="565">
        <v>241920</v>
      </c>
      <c r="H8" s="565">
        <v>9676.8000000000011</v>
      </c>
      <c r="I8" s="141">
        <f t="shared" ref="I8:I17" si="0">+G8-H8</f>
        <v>232243.20000000001</v>
      </c>
      <c r="J8" s="563">
        <f t="shared" ref="J8:J17" si="1">+I8*0.8</f>
        <v>185794.56000000003</v>
      </c>
      <c r="K8" s="565">
        <v>30469</v>
      </c>
      <c r="L8" s="141">
        <v>1000</v>
      </c>
      <c r="M8" s="141"/>
      <c r="N8" s="141"/>
      <c r="O8" s="141"/>
      <c r="P8" s="141"/>
      <c r="Q8" s="141"/>
      <c r="R8" s="141"/>
      <c r="S8" s="565">
        <v>15000</v>
      </c>
      <c r="T8" s="565">
        <v>26538.46</v>
      </c>
      <c r="U8" s="565">
        <v>0</v>
      </c>
      <c r="V8" s="565">
        <v>0</v>
      </c>
      <c r="W8" s="565">
        <v>13269</v>
      </c>
      <c r="X8" s="141">
        <f t="shared" ref="X8:X16" si="2">+T8+U8+V8+W8</f>
        <v>39807.46</v>
      </c>
      <c r="Y8" s="563">
        <f t="shared" ref="Y8:Y24" si="3">+G8-H8-K8-L8-M8-N8-O8-P8-Q8-R8-S8+X8</f>
        <v>225581.66</v>
      </c>
      <c r="Z8" s="142">
        <f>+Y8-'[19]BANDOKI AVELLE'!H63</f>
        <v>225581.66</v>
      </c>
      <c r="AA8" s="142">
        <f t="shared" ref="AA8:AA24" si="4">+O8+Y8</f>
        <v>225581.66</v>
      </c>
    </row>
    <row r="9" spans="1:42" ht="38.25" customHeight="1">
      <c r="A9" s="564" t="s">
        <v>396</v>
      </c>
      <c r="B9" s="141"/>
      <c r="C9" s="141"/>
      <c r="D9" s="141"/>
      <c r="E9" s="141"/>
      <c r="F9" s="143"/>
      <c r="G9" s="565">
        <v>76527</v>
      </c>
      <c r="H9" s="565">
        <v>3061.08</v>
      </c>
      <c r="I9" s="141">
        <f t="shared" si="0"/>
        <v>73465.919999999998</v>
      </c>
      <c r="J9" s="563">
        <f t="shared" si="1"/>
        <v>58772.736000000004</v>
      </c>
      <c r="K9" s="565">
        <v>2397</v>
      </c>
      <c r="L9" s="141">
        <f>+'[19]BIANKATOU MURIELLE '!C41</f>
        <v>1000</v>
      </c>
      <c r="M9" s="141"/>
      <c r="N9" s="141"/>
      <c r="O9" s="141"/>
      <c r="P9" s="141"/>
      <c r="Q9" s="141"/>
      <c r="R9" s="141"/>
      <c r="S9" s="565">
        <v>15000</v>
      </c>
      <c r="T9" s="565">
        <v>27692</v>
      </c>
      <c r="U9" s="565">
        <v>4615.38</v>
      </c>
      <c r="V9" s="565">
        <v>0</v>
      </c>
      <c r="W9" s="565">
        <v>0</v>
      </c>
      <c r="X9" s="141">
        <f t="shared" si="2"/>
        <v>32307.38</v>
      </c>
      <c r="Y9" s="563">
        <f t="shared" si="3"/>
        <v>87376.3</v>
      </c>
      <c r="Z9" s="142">
        <f>+Y9-'[19]BIANKATOU MURIELLE '!H64</f>
        <v>-77718.563946666647</v>
      </c>
      <c r="AA9" s="142">
        <f>+O9+Y9</f>
        <v>87376.3</v>
      </c>
    </row>
    <row r="10" spans="1:42" s="146" customFormat="1" ht="39" customHeight="1">
      <c r="A10" s="564" t="s">
        <v>397</v>
      </c>
      <c r="B10" s="144"/>
      <c r="C10" s="144"/>
      <c r="D10" s="144"/>
      <c r="E10" s="144"/>
      <c r="F10" s="144"/>
      <c r="G10" s="565">
        <v>899600</v>
      </c>
      <c r="H10" s="565">
        <v>35984</v>
      </c>
      <c r="I10" s="141">
        <f t="shared" si="0"/>
        <v>863616</v>
      </c>
      <c r="J10" s="563">
        <f t="shared" si="1"/>
        <v>690892.80000000005</v>
      </c>
      <c r="K10" s="565">
        <v>92823</v>
      </c>
      <c r="L10" s="144">
        <f>+-'[19]BOURGEON URIELLE'!G40</f>
        <v>5000</v>
      </c>
      <c r="M10" s="144">
        <f>190893*0.5/100</f>
        <v>954.46500000000003</v>
      </c>
      <c r="N10" s="144"/>
      <c r="O10" s="144"/>
      <c r="P10" s="144"/>
      <c r="Q10" s="144"/>
      <c r="R10" s="141"/>
      <c r="S10" s="565">
        <v>150000</v>
      </c>
      <c r="T10" s="565">
        <v>80000</v>
      </c>
      <c r="U10" s="565">
        <v>10000</v>
      </c>
      <c r="V10" s="565">
        <v>0</v>
      </c>
      <c r="W10" s="565">
        <v>100000</v>
      </c>
      <c r="X10" s="141">
        <f t="shared" si="2"/>
        <v>190000</v>
      </c>
      <c r="Y10" s="563">
        <f t="shared" si="3"/>
        <v>804838.53500000003</v>
      </c>
      <c r="Z10" s="145">
        <f>+Y10-'[19]BOURGEON URIELLE'!H61</f>
        <v>-299600.00346153846</v>
      </c>
      <c r="AA10" s="142">
        <f t="shared" si="4"/>
        <v>804838.53500000003</v>
      </c>
      <c r="AO10" s="147">
        <f>SUM(AO11:AO11)</f>
        <v>4020000</v>
      </c>
      <c r="AP10" s="147"/>
    </row>
    <row r="11" spans="1:42" ht="37.5" customHeight="1">
      <c r="A11" s="564" t="s">
        <v>398</v>
      </c>
      <c r="B11" s="141"/>
      <c r="C11" s="141"/>
      <c r="D11" s="141"/>
      <c r="E11" s="141"/>
      <c r="F11" s="141"/>
      <c r="G11" s="565">
        <v>204320</v>
      </c>
      <c r="H11" s="565">
        <v>8172.8</v>
      </c>
      <c r="I11" s="141">
        <f t="shared" si="0"/>
        <v>196147.20000000001</v>
      </c>
      <c r="J11" s="563">
        <f t="shared" si="1"/>
        <v>156917.76000000001</v>
      </c>
      <c r="K11" s="565">
        <v>23249</v>
      </c>
      <c r="L11" s="141">
        <f>+-'[19]GUIMBI NICOLE'!G40</f>
        <v>1000</v>
      </c>
      <c r="M11" s="141"/>
      <c r="N11" s="141"/>
      <c r="O11" s="141"/>
      <c r="P11" s="141"/>
      <c r="Q11" s="141"/>
      <c r="R11" s="141"/>
      <c r="S11" s="565">
        <v>20000</v>
      </c>
      <c r="T11" s="565">
        <v>25000</v>
      </c>
      <c r="U11" s="565">
        <v>0</v>
      </c>
      <c r="V11" s="565">
        <v>0</v>
      </c>
      <c r="W11" s="565">
        <v>0</v>
      </c>
      <c r="X11" s="141">
        <f t="shared" si="2"/>
        <v>25000</v>
      </c>
      <c r="Y11" s="563">
        <f t="shared" si="3"/>
        <v>176898.2</v>
      </c>
      <c r="Z11" s="142">
        <f>+Y11-'[19]GUIMBI NICOLE'!H62</f>
        <v>8194.9149292308139</v>
      </c>
      <c r="AA11" s="142">
        <f t="shared" si="4"/>
        <v>176898.2</v>
      </c>
      <c r="AO11" s="130">
        <f>335000*12</f>
        <v>4020000</v>
      </c>
    </row>
    <row r="12" spans="1:42" ht="36" customHeight="1">
      <c r="A12" s="564" t="s">
        <v>399</v>
      </c>
      <c r="B12" s="141"/>
      <c r="C12" s="141"/>
      <c r="D12" s="141"/>
      <c r="E12" s="141"/>
      <c r="F12" s="141"/>
      <c r="G12" s="565">
        <v>256503.80769230769</v>
      </c>
      <c r="H12" s="565">
        <v>10260.152307692308</v>
      </c>
      <c r="I12" s="141">
        <f t="shared" si="0"/>
        <v>246243.65538461538</v>
      </c>
      <c r="J12" s="563">
        <f t="shared" si="1"/>
        <v>196994.92430769233</v>
      </c>
      <c r="K12" s="565">
        <v>33269</v>
      </c>
      <c r="L12" s="141">
        <f>+-'[19]LEKOU Gerda  '!G38</f>
        <v>1000</v>
      </c>
      <c r="M12" s="141"/>
      <c r="N12" s="141"/>
      <c r="O12" s="141"/>
      <c r="P12" s="141"/>
      <c r="Q12" s="141"/>
      <c r="R12" s="141"/>
      <c r="S12" s="565">
        <v>55000</v>
      </c>
      <c r="T12" s="565">
        <v>4807.6923076923076</v>
      </c>
      <c r="U12" s="565">
        <v>1923.0769230769233</v>
      </c>
      <c r="V12" s="565">
        <v>6000</v>
      </c>
      <c r="W12" s="565">
        <v>0</v>
      </c>
      <c r="X12" s="141">
        <f t="shared" si="2"/>
        <v>12730.76923076923</v>
      </c>
      <c r="Y12" s="563">
        <f t="shared" si="3"/>
        <v>169705.4246153846</v>
      </c>
      <c r="Z12" s="142">
        <f>+Y12-'[19]LEKOU Gerda  '!H60</f>
        <v>76043.320286153816</v>
      </c>
      <c r="AA12" s="142">
        <f t="shared" si="4"/>
        <v>169705.4246153846</v>
      </c>
      <c r="AO12" s="130">
        <v>-2000000</v>
      </c>
    </row>
    <row r="13" spans="1:42" ht="39" customHeight="1">
      <c r="A13" s="564" t="s">
        <v>412</v>
      </c>
      <c r="B13" s="141"/>
      <c r="C13" s="141"/>
      <c r="D13" s="141"/>
      <c r="E13" s="141"/>
      <c r="F13" s="141"/>
      <c r="G13" s="565">
        <v>141362</v>
      </c>
      <c r="H13" s="565">
        <v>5654.4800000000005</v>
      </c>
      <c r="I13" s="141">
        <f t="shared" si="0"/>
        <v>135707.51999999999</v>
      </c>
      <c r="J13" s="563">
        <f t="shared" si="1"/>
        <v>108566.016</v>
      </c>
      <c r="K13" s="565">
        <v>11161</v>
      </c>
      <c r="L13" s="141">
        <f>+-'[19]LOMBA Chimene'!G41</f>
        <v>1000</v>
      </c>
      <c r="M13" s="141"/>
      <c r="N13" s="141"/>
      <c r="O13" s="141"/>
      <c r="P13" s="141"/>
      <c r="Q13" s="141"/>
      <c r="R13" s="141"/>
      <c r="S13" s="565">
        <v>20000</v>
      </c>
      <c r="T13" s="565">
        <v>25000</v>
      </c>
      <c r="U13" s="565">
        <v>0</v>
      </c>
      <c r="V13" s="565">
        <v>0</v>
      </c>
      <c r="W13" s="565">
        <v>10000</v>
      </c>
      <c r="X13" s="141">
        <f t="shared" si="2"/>
        <v>35000</v>
      </c>
      <c r="Y13" s="563">
        <f t="shared" si="3"/>
        <v>138546.51999999999</v>
      </c>
      <c r="Z13" s="142">
        <f>+Y13-'[19]LOMBA Chimene'!H64</f>
        <v>56041.049618461519</v>
      </c>
      <c r="AA13" s="142">
        <f>+O13+Y13</f>
        <v>138546.51999999999</v>
      </c>
      <c r="AO13" s="130">
        <v>-335000</v>
      </c>
    </row>
    <row r="14" spans="1:42" ht="34.5" customHeight="1">
      <c r="A14" s="564" t="s">
        <v>413</v>
      </c>
      <c r="B14" s="141"/>
      <c r="C14" s="141"/>
      <c r="D14" s="141"/>
      <c r="E14" s="141"/>
      <c r="F14" s="141"/>
      <c r="G14" s="565">
        <v>120534.15384615384</v>
      </c>
      <c r="H14" s="565">
        <v>4821.3661538461538</v>
      </c>
      <c r="I14" s="141">
        <f t="shared" si="0"/>
        <v>115712.78769230768</v>
      </c>
      <c r="J14" s="563">
        <f t="shared" si="1"/>
        <v>92570.230153846147</v>
      </c>
      <c r="K14" s="565">
        <v>7162</v>
      </c>
      <c r="L14" s="141">
        <f>+-'[19]MANTINOU Michele'!G40</f>
        <v>1000</v>
      </c>
      <c r="M14" s="141"/>
      <c r="N14" s="141"/>
      <c r="O14" s="141"/>
      <c r="P14" s="141"/>
      <c r="Q14" s="141"/>
      <c r="R14" s="141"/>
      <c r="S14" s="565">
        <v>7500</v>
      </c>
      <c r="T14" s="565">
        <v>16346.153846153846</v>
      </c>
      <c r="U14" s="565">
        <v>0</v>
      </c>
      <c r="V14" s="565">
        <v>0</v>
      </c>
      <c r="W14" s="565">
        <v>0</v>
      </c>
      <c r="X14" s="141">
        <f t="shared" si="2"/>
        <v>16346.153846153846</v>
      </c>
      <c r="Y14" s="563">
        <f t="shared" si="3"/>
        <v>116396.94153846153</v>
      </c>
      <c r="Z14" s="142">
        <f>+Y14-'[19]MANTINOU Michele'!H63</f>
        <v>58018.770070818049</v>
      </c>
      <c r="AA14" s="142">
        <f t="shared" si="4"/>
        <v>116396.94153846153</v>
      </c>
      <c r="AO14" s="130">
        <f>SUM(AO12:AO13)</f>
        <v>-2335000</v>
      </c>
    </row>
    <row r="15" spans="1:42" ht="40.5" customHeight="1">
      <c r="A15" s="564" t="s">
        <v>414</v>
      </c>
      <c r="B15" s="141"/>
      <c r="C15" s="141"/>
      <c r="D15" s="141"/>
      <c r="E15" s="141"/>
      <c r="F15" s="141"/>
      <c r="G15" s="565">
        <v>650054</v>
      </c>
      <c r="H15" s="565">
        <v>26002.16</v>
      </c>
      <c r="I15" s="141">
        <f t="shared" si="0"/>
        <v>624051.84</v>
      </c>
      <c r="J15" s="563">
        <f t="shared" si="1"/>
        <v>499241.47200000001</v>
      </c>
      <c r="K15" s="565">
        <v>108830</v>
      </c>
      <c r="L15" s="141">
        <f>+-'[19]MAVOUNGOU Julie'!G40</f>
        <v>1000</v>
      </c>
      <c r="M15" s="141"/>
      <c r="N15" s="141"/>
      <c r="O15" s="141"/>
      <c r="P15" s="141"/>
      <c r="Q15" s="141"/>
      <c r="R15" s="141"/>
      <c r="S15" s="565">
        <v>50000</v>
      </c>
      <c r="T15" s="565">
        <v>0</v>
      </c>
      <c r="U15" s="565">
        <v>0</v>
      </c>
      <c r="V15" s="565">
        <v>0</v>
      </c>
      <c r="W15" s="565">
        <v>65546</v>
      </c>
      <c r="X15" s="141">
        <f t="shared" si="2"/>
        <v>65546</v>
      </c>
      <c r="Y15" s="563">
        <f t="shared" si="3"/>
        <v>529767.84</v>
      </c>
      <c r="Z15" s="142">
        <f>+Y15-'[19]MAVOUNGOU Julie'!H63</f>
        <v>430838.4923076923</v>
      </c>
      <c r="AA15" s="142">
        <f t="shared" si="4"/>
        <v>529767.84</v>
      </c>
      <c r="AO15" s="130">
        <v>-180000</v>
      </c>
    </row>
    <row r="16" spans="1:42" ht="30.75" customHeight="1">
      <c r="A16" s="564" t="s">
        <v>403</v>
      </c>
      <c r="B16" s="141"/>
      <c r="C16" s="141"/>
      <c r="D16" s="141"/>
      <c r="E16" s="141"/>
      <c r="F16" s="141"/>
      <c r="G16" s="565">
        <v>102343</v>
      </c>
      <c r="H16" s="565">
        <v>4093.7200000000003</v>
      </c>
      <c r="I16" s="141">
        <f t="shared" si="0"/>
        <v>98249.279999999999</v>
      </c>
      <c r="J16" s="563">
        <f t="shared" si="1"/>
        <v>78599.423999999999</v>
      </c>
      <c r="K16" s="565">
        <v>4380</v>
      </c>
      <c r="L16" s="141">
        <v>1000</v>
      </c>
      <c r="M16" s="141"/>
      <c r="N16" s="141"/>
      <c r="O16" s="141"/>
      <c r="P16" s="141"/>
      <c r="Q16" s="141"/>
      <c r="R16" s="141"/>
      <c r="S16" s="565">
        <v>20000</v>
      </c>
      <c r="T16" s="565">
        <v>25000</v>
      </c>
      <c r="U16" s="565">
        <v>0</v>
      </c>
      <c r="V16" s="565">
        <v>0</v>
      </c>
      <c r="W16" s="565">
        <v>0</v>
      </c>
      <c r="X16" s="141">
        <f t="shared" si="2"/>
        <v>25000</v>
      </c>
      <c r="Y16" s="563">
        <f t="shared" si="3"/>
        <v>97869.28</v>
      </c>
      <c r="Z16" s="142">
        <f>+Y16-'[19]MOBIE Avent'!H63</f>
        <v>97869.28</v>
      </c>
      <c r="AA16" s="142">
        <f t="shared" si="4"/>
        <v>97869.28</v>
      </c>
      <c r="AO16" s="130">
        <f>SUM(AO14:AO15)</f>
        <v>-2515000</v>
      </c>
    </row>
    <row r="17" spans="1:30" ht="37.5" customHeight="1">
      <c r="A17" s="564" t="s">
        <v>404</v>
      </c>
      <c r="B17" s="141"/>
      <c r="C17" s="141"/>
      <c r="D17" s="141"/>
      <c r="E17" s="141"/>
      <c r="F17" s="141"/>
      <c r="G17" s="565">
        <v>84343</v>
      </c>
      <c r="H17" s="565">
        <v>3373.7200000000003</v>
      </c>
      <c r="I17" s="141">
        <f t="shared" si="0"/>
        <v>80969.279999999999</v>
      </c>
      <c r="J17" s="563">
        <f t="shared" si="1"/>
        <v>64775.423999999999</v>
      </c>
      <c r="K17" s="565">
        <v>2998</v>
      </c>
      <c r="L17" s="141">
        <v>1000</v>
      </c>
      <c r="M17" s="141"/>
      <c r="N17" s="141"/>
      <c r="O17" s="141"/>
      <c r="P17" s="141"/>
      <c r="Q17" s="141"/>
      <c r="R17" s="141"/>
      <c r="S17" s="565">
        <v>20000</v>
      </c>
      <c r="T17" s="565">
        <v>25000</v>
      </c>
      <c r="U17" s="565">
        <v>0</v>
      </c>
      <c r="V17" s="565">
        <v>0</v>
      </c>
      <c r="W17" s="565">
        <v>0</v>
      </c>
      <c r="X17" s="141">
        <f>+T17+U17+V17+W17</f>
        <v>25000</v>
      </c>
      <c r="Y17" s="563">
        <f t="shared" si="3"/>
        <v>81971.28</v>
      </c>
      <c r="Z17" s="142">
        <f>+Y17-'[19]NGOMA JESSICA'!H65</f>
        <v>-22363.963076923072</v>
      </c>
      <c r="AA17" s="142">
        <f t="shared" si="4"/>
        <v>81971.28</v>
      </c>
    </row>
    <row r="18" spans="1:30" ht="39" customHeight="1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>
        <f t="shared" ref="X18:X23" si="5">+T18+U18+V18</f>
        <v>0</v>
      </c>
      <c r="Y18" s="563">
        <f t="shared" si="3"/>
        <v>0</v>
      </c>
      <c r="Z18" s="142">
        <f>Y18-'[19]NGOMA Noellya '!H64</f>
        <v>-63128.034230427351</v>
      </c>
      <c r="AA18" s="142">
        <f>+O18+Y18</f>
        <v>0</v>
      </c>
      <c r="AD18" s="142"/>
    </row>
    <row r="19" spans="1:30" ht="35.25" customHeight="1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>
        <f t="shared" si="5"/>
        <v>0</v>
      </c>
      <c r="Y19" s="563">
        <f t="shared" si="3"/>
        <v>0</v>
      </c>
      <c r="Z19" s="142">
        <f>+Y19-'[19]NKAYA Nupsiah'!H65</f>
        <v>-172606.47048959997</v>
      </c>
      <c r="AA19" s="142">
        <f t="shared" si="4"/>
        <v>0</v>
      </c>
    </row>
    <row r="20" spans="1:30" ht="36.75" customHeight="1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>
        <f t="shared" si="5"/>
        <v>0</v>
      </c>
      <c r="Y20" s="563">
        <f t="shared" si="3"/>
        <v>0</v>
      </c>
      <c r="Z20" s="142">
        <f>+Y20-'[19]NLENVO BOUKAKA Grace Omega'!H62</f>
        <v>-18337.277333333339</v>
      </c>
      <c r="AA20" s="142">
        <f t="shared" si="4"/>
        <v>0</v>
      </c>
    </row>
    <row r="21" spans="1:30" ht="39" customHeight="1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>
        <f t="shared" si="5"/>
        <v>0</v>
      </c>
      <c r="Y21" s="563">
        <f t="shared" si="3"/>
        <v>0</v>
      </c>
      <c r="Z21" s="142">
        <f>Y21-'[19]NOMBHOT THERESE'!H66</f>
        <v>-40981.207999999999</v>
      </c>
      <c r="AA21" s="142">
        <f t="shared" si="4"/>
        <v>0</v>
      </c>
    </row>
    <row r="22" spans="1:30" ht="39.75" customHeight="1">
      <c r="A22" s="140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>
        <f>+-'[19]OMBERASONI Tatiana'!G52</f>
        <v>0</v>
      </c>
      <c r="T22" s="141"/>
      <c r="U22" s="141"/>
      <c r="V22" s="141"/>
      <c r="W22" s="141"/>
      <c r="X22" s="141">
        <f t="shared" si="5"/>
        <v>0</v>
      </c>
      <c r="Y22" s="563">
        <f t="shared" si="3"/>
        <v>0</v>
      </c>
      <c r="Z22" s="142">
        <f>Y22-'[19]OMBERASONI Tatiana'!H64-'[19]OMBERASONI CONGES'!H64</f>
        <v>-288698.30449230771</v>
      </c>
      <c r="AA22" s="142">
        <f t="shared" si="4"/>
        <v>0</v>
      </c>
    </row>
    <row r="23" spans="1:30" ht="41.25" customHeight="1">
      <c r="A23" s="140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>
        <f t="shared" si="5"/>
        <v>0</v>
      </c>
      <c r="Y23" s="563">
        <f t="shared" si="3"/>
        <v>0</v>
      </c>
      <c r="Z23" s="142">
        <f>Y23-'[19]OUABALOUKOU Nadine'!H63</f>
        <v>-93719.713953476923</v>
      </c>
      <c r="AA23" s="142">
        <f t="shared" si="4"/>
        <v>0</v>
      </c>
    </row>
    <row r="24" spans="1:30" ht="41.25" customHeight="1">
      <c r="A24" s="140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563">
        <f t="shared" si="3"/>
        <v>0</v>
      </c>
      <c r="Z24" s="142">
        <f>Y24-'[19]PEGUELA RAMA'!H61</f>
        <v>-359691.70546153845</v>
      </c>
      <c r="AA24" s="142">
        <f t="shared" si="4"/>
        <v>0</v>
      </c>
    </row>
    <row r="25" spans="1:30" ht="50.25" customHeight="1">
      <c r="A25" s="148" t="s">
        <v>21</v>
      </c>
      <c r="B25" s="149">
        <f>SUM(B7:B24)</f>
        <v>0</v>
      </c>
      <c r="C25" s="149">
        <f>SUM(C7:C24)</f>
        <v>0</v>
      </c>
      <c r="D25" s="149">
        <f t="shared" ref="D25:U25" si="6">SUM(D7:D24)</f>
        <v>0</v>
      </c>
      <c r="E25" s="149">
        <f t="shared" si="6"/>
        <v>0</v>
      </c>
      <c r="F25" s="149">
        <f t="shared" si="6"/>
        <v>0</v>
      </c>
      <c r="G25" s="149">
        <f t="shared" si="6"/>
        <v>3004426.9615384615</v>
      </c>
      <c r="H25" s="149">
        <f t="shared" si="6"/>
        <v>120177.07846153846</v>
      </c>
      <c r="I25" s="149">
        <f t="shared" si="6"/>
        <v>2884249.8830769225</v>
      </c>
      <c r="J25" s="149">
        <f t="shared" si="6"/>
        <v>2307399.9064615387</v>
      </c>
      <c r="K25" s="149">
        <f>SUM(K7:K24)</f>
        <v>344327</v>
      </c>
      <c r="L25" s="149">
        <f t="shared" si="6"/>
        <v>15000</v>
      </c>
      <c r="M25" s="149">
        <f t="shared" si="6"/>
        <v>954.46500000000003</v>
      </c>
      <c r="N25" s="149">
        <f t="shared" si="6"/>
        <v>0</v>
      </c>
      <c r="O25" s="149">
        <f t="shared" si="6"/>
        <v>0</v>
      </c>
      <c r="P25" s="149">
        <f t="shared" si="6"/>
        <v>0</v>
      </c>
      <c r="Q25" s="149">
        <f t="shared" si="6"/>
        <v>0</v>
      </c>
      <c r="R25" s="149">
        <f t="shared" si="6"/>
        <v>0</v>
      </c>
      <c r="S25" s="149">
        <f t="shared" si="6"/>
        <v>392500</v>
      </c>
      <c r="T25" s="149">
        <f t="shared" si="6"/>
        <v>285384.30615384615</v>
      </c>
      <c r="U25" s="149">
        <f t="shared" si="6"/>
        <v>16538.456923076923</v>
      </c>
      <c r="V25" s="149">
        <f>SUM(V7:V24)</f>
        <v>6000</v>
      </c>
      <c r="W25" s="149"/>
      <c r="X25" s="149">
        <f>SUM(X7:X24)</f>
        <v>511737.76307692309</v>
      </c>
      <c r="Y25" s="149">
        <f>SUM(Y7:Y24)</f>
        <v>2643206.1811538455</v>
      </c>
      <c r="Z25" s="142"/>
      <c r="AA25" s="142">
        <f>SUM(AA7:AA24)</f>
        <v>2643206.1811538455</v>
      </c>
    </row>
    <row r="26" spans="1:30" ht="22.5" customHeight="1" thickBot="1">
      <c r="A26" s="150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42"/>
      <c r="AA26" s="142"/>
      <c r="AC26" s="142">
        <f>+Y7-50000</f>
        <v>164254.20000000001</v>
      </c>
    </row>
    <row r="27" spans="1:30" ht="24.6">
      <c r="A27" s="152"/>
      <c r="B27" s="152"/>
      <c r="C27" s="152"/>
      <c r="D27" s="152"/>
      <c r="E27" s="152"/>
      <c r="F27" s="152"/>
      <c r="G27" s="153">
        <f>G25-'[19]DECLARATION NOMINATIVE CNSS'!D28</f>
        <v>-519620.39207179518</v>
      </c>
      <c r="H27" s="152"/>
      <c r="I27" s="152"/>
      <c r="J27" s="152"/>
      <c r="K27" s="152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85"/>
    </row>
    <row r="28" spans="1:30" ht="24.6">
      <c r="A28" s="152"/>
      <c r="B28" s="152"/>
      <c r="C28" s="152"/>
      <c r="D28" s="152"/>
      <c r="E28" s="152"/>
      <c r="F28" s="152"/>
      <c r="G28" s="152"/>
      <c r="H28" s="152"/>
      <c r="I28" s="153"/>
      <c r="J28" s="152"/>
      <c r="K28" s="153"/>
      <c r="L28" s="152"/>
      <c r="M28" s="152"/>
      <c r="N28" s="152"/>
      <c r="O28" s="153"/>
      <c r="P28" s="153"/>
      <c r="Q28" s="153"/>
      <c r="R28" s="153"/>
      <c r="S28" s="153"/>
      <c r="T28" s="153"/>
      <c r="U28" s="152"/>
      <c r="V28" s="152"/>
      <c r="W28" s="152"/>
      <c r="X28" s="152"/>
      <c r="Y28" s="185"/>
      <c r="AA28" s="142">
        <f>+Y25+AA27</f>
        <v>2643206.1811538455</v>
      </c>
    </row>
    <row r="29" spans="1:30" ht="25.2" thickBot="1">
      <c r="A29" s="152"/>
      <c r="B29" s="152"/>
      <c r="C29" s="152"/>
      <c r="D29" s="153"/>
      <c r="E29" s="152"/>
      <c r="F29" s="152"/>
      <c r="G29" s="152"/>
      <c r="H29" s="152"/>
      <c r="I29" s="153"/>
      <c r="J29" s="153"/>
      <c r="K29" s="153"/>
      <c r="L29" s="152"/>
      <c r="M29" s="152"/>
      <c r="N29" s="152"/>
      <c r="O29" s="152"/>
      <c r="P29" s="153"/>
      <c r="Q29" s="153"/>
      <c r="R29" s="152"/>
      <c r="S29" s="152"/>
      <c r="T29" s="152"/>
      <c r="U29" s="152"/>
      <c r="V29" s="152"/>
      <c r="W29" s="152"/>
      <c r="X29" s="152"/>
      <c r="Y29" s="153"/>
      <c r="AA29" s="142">
        <f>+AA28-AA27</f>
        <v>2643206.1811538455</v>
      </c>
    </row>
    <row r="30" spans="1:30" ht="33.75" customHeight="1" thickBot="1">
      <c r="A30" s="837" t="s">
        <v>22</v>
      </c>
      <c r="B30" s="838"/>
      <c r="C30" s="838"/>
      <c r="D30" s="838"/>
      <c r="E30" s="838"/>
      <c r="F30" s="839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30" ht="36" customHeight="1" thickBot="1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361" t="s">
        <v>37</v>
      </c>
      <c r="L31" s="361"/>
      <c r="M31" s="854" t="s">
        <v>37</v>
      </c>
      <c r="N31" s="854"/>
      <c r="O31" s="362" t="s">
        <v>39</v>
      </c>
      <c r="P31" s="362" t="s">
        <v>40</v>
      </c>
      <c r="Q31" s="436"/>
      <c r="R31" s="363"/>
      <c r="S31" s="363"/>
      <c r="T31" s="363"/>
      <c r="U31" s="363"/>
      <c r="V31" s="363"/>
      <c r="W31" s="363"/>
      <c r="X31" s="363"/>
      <c r="Y31" s="152"/>
    </row>
    <row r="32" spans="1:30" ht="42" customHeight="1">
      <c r="A32" s="840" t="s">
        <v>23</v>
      </c>
      <c r="B32" s="841"/>
      <c r="C32" s="842"/>
      <c r="D32" s="843" t="s">
        <v>24</v>
      </c>
      <c r="E32" s="841"/>
      <c r="F32" s="844"/>
      <c r="G32" s="152"/>
      <c r="H32" s="152"/>
      <c r="I32" s="152"/>
      <c r="J32" s="152"/>
      <c r="K32" s="851">
        <v>661100</v>
      </c>
      <c r="L32" s="852"/>
      <c r="M32" s="853" t="s">
        <v>361</v>
      </c>
      <c r="N32" s="853"/>
      <c r="O32" s="154">
        <f>B25</f>
        <v>0</v>
      </c>
      <c r="P32" s="154"/>
      <c r="Q32" s="180"/>
      <c r="R32" s="180"/>
      <c r="S32" s="180"/>
      <c r="T32" s="180"/>
      <c r="U32" s="180"/>
      <c r="V32" s="180"/>
      <c r="W32" s="180"/>
      <c r="X32" s="180"/>
      <c r="Y32" s="152"/>
    </row>
    <row r="33" spans="1:25" ht="42" customHeight="1">
      <c r="A33" s="155" t="s">
        <v>25</v>
      </c>
      <c r="B33" s="156">
        <v>7.4999999999999997E-2</v>
      </c>
      <c r="C33" s="157">
        <f>+G25*B33</f>
        <v>225332.02211538461</v>
      </c>
      <c r="D33" s="158" t="s">
        <v>9</v>
      </c>
      <c r="E33" s="159">
        <v>0.12</v>
      </c>
      <c r="F33" s="160">
        <f>(G25)*E33</f>
        <v>360531.23538461537</v>
      </c>
      <c r="G33" s="152"/>
      <c r="H33" s="153"/>
      <c r="I33" s="152"/>
      <c r="J33" s="152"/>
      <c r="K33" s="851">
        <v>661210</v>
      </c>
      <c r="L33" s="852"/>
      <c r="M33" s="853" t="s">
        <v>362</v>
      </c>
      <c r="N33" s="853"/>
      <c r="O33" s="154">
        <f>SUM(C25:E25)</f>
        <v>0</v>
      </c>
      <c r="P33" s="154"/>
      <c r="Q33" s="180"/>
      <c r="R33" s="180"/>
      <c r="S33" s="180"/>
      <c r="T33" s="180"/>
      <c r="U33" s="180"/>
      <c r="V33" s="180"/>
      <c r="W33" s="180"/>
      <c r="X33" s="180"/>
      <c r="Y33" s="152"/>
    </row>
    <row r="34" spans="1:25" ht="45" customHeight="1">
      <c r="A34" s="155" t="s">
        <v>26</v>
      </c>
      <c r="B34" s="156">
        <v>4.1250000000000002E-2</v>
      </c>
      <c r="C34" s="161">
        <f>+G25*B34</f>
        <v>123932.61216346154</v>
      </c>
      <c r="D34" s="158" t="s">
        <v>9</v>
      </c>
      <c r="E34" s="162">
        <v>0.12280000000000001</v>
      </c>
      <c r="F34" s="160">
        <f>(G25-G10+600000)*E34</f>
        <v>332152.75087692309</v>
      </c>
      <c r="G34" s="152"/>
      <c r="H34" s="152"/>
      <c r="I34" s="152"/>
      <c r="J34" s="152"/>
      <c r="K34" s="851">
        <v>661300</v>
      </c>
      <c r="L34" s="852"/>
      <c r="M34" s="853" t="s">
        <v>363</v>
      </c>
      <c r="N34" s="853"/>
      <c r="O34" s="154">
        <f>F25</f>
        <v>0</v>
      </c>
      <c r="P34" s="154"/>
      <c r="Q34" s="180"/>
      <c r="R34" s="180"/>
      <c r="S34" s="180"/>
      <c r="T34" s="180"/>
      <c r="U34" s="180"/>
      <c r="V34" s="180"/>
      <c r="W34" s="180"/>
      <c r="X34" s="180"/>
      <c r="Y34" s="152"/>
    </row>
    <row r="35" spans="1:25" ht="41.25" customHeight="1">
      <c r="A35" s="163" t="s">
        <v>27</v>
      </c>
      <c r="B35" s="168">
        <v>3.3750000000000002E-2</v>
      </c>
      <c r="C35" s="161">
        <f>+G25*B35</f>
        <v>101399.40995192308</v>
      </c>
      <c r="D35" s="165" t="s">
        <v>9</v>
      </c>
      <c r="E35" s="166"/>
      <c r="F35" s="160"/>
      <c r="G35" s="172"/>
      <c r="H35" s="152"/>
      <c r="I35" s="167"/>
      <c r="J35" s="152"/>
      <c r="K35" s="851">
        <v>663800</v>
      </c>
      <c r="L35" s="852"/>
      <c r="M35" s="853" t="s">
        <v>364</v>
      </c>
      <c r="N35" s="853"/>
      <c r="O35" s="154">
        <f>T25+U25+V25</f>
        <v>307922.76307692309</v>
      </c>
      <c r="P35" s="154"/>
      <c r="Q35" s="180"/>
      <c r="R35" s="180"/>
      <c r="S35" s="180"/>
      <c r="T35" s="180"/>
      <c r="U35" s="180"/>
      <c r="V35" s="180"/>
      <c r="W35" s="180"/>
      <c r="X35" s="180"/>
      <c r="Y35" s="152"/>
    </row>
    <row r="36" spans="1:25" ht="38.25" customHeight="1">
      <c r="A36" s="163"/>
      <c r="B36" s="168"/>
      <c r="C36" s="161"/>
      <c r="D36" s="165"/>
      <c r="E36" s="166"/>
      <c r="F36" s="160"/>
      <c r="G36" s="152"/>
      <c r="H36" s="152"/>
      <c r="I36" s="169"/>
      <c r="J36" s="152"/>
      <c r="K36" s="851">
        <v>664100</v>
      </c>
      <c r="L36" s="852"/>
      <c r="M36" s="853" t="s">
        <v>365</v>
      </c>
      <c r="N36" s="853"/>
      <c r="O36" s="154">
        <f>F38-H25</f>
        <v>572506.90780000004</v>
      </c>
      <c r="P36" s="154"/>
      <c r="Q36" s="180"/>
      <c r="R36" s="180"/>
      <c r="S36" s="180"/>
      <c r="T36" s="180"/>
      <c r="U36" s="180"/>
      <c r="V36" s="180"/>
      <c r="W36" s="180"/>
      <c r="X36" s="180"/>
      <c r="Y36" s="152"/>
    </row>
    <row r="37" spans="1:25" ht="38.25" customHeight="1">
      <c r="A37" s="163"/>
      <c r="B37" s="168"/>
      <c r="C37" s="161"/>
      <c r="D37" s="165"/>
      <c r="E37" s="166"/>
      <c r="F37" s="160"/>
      <c r="G37" s="152"/>
      <c r="H37" s="152"/>
      <c r="I37" s="152"/>
      <c r="J37" s="152"/>
      <c r="K37" s="851">
        <v>641300</v>
      </c>
      <c r="L37" s="852"/>
      <c r="M37" s="853" t="s">
        <v>35</v>
      </c>
      <c r="N37" s="853"/>
      <c r="O37" s="154">
        <f>C33</f>
        <v>225332.02211538461</v>
      </c>
      <c r="P37" s="154"/>
      <c r="Q37" s="180"/>
      <c r="R37" s="180"/>
      <c r="S37" s="180"/>
      <c r="T37" s="180"/>
      <c r="U37" s="180"/>
      <c r="V37" s="180"/>
      <c r="W37" s="180"/>
      <c r="X37" s="180"/>
      <c r="Y37" s="152"/>
    </row>
    <row r="38" spans="1:25" ht="40.5" customHeight="1">
      <c r="A38" s="845" t="s">
        <v>13</v>
      </c>
      <c r="B38" s="846"/>
      <c r="C38" s="170">
        <f>+L25</f>
        <v>15000</v>
      </c>
      <c r="D38" s="847" t="s">
        <v>28</v>
      </c>
      <c r="E38" s="848"/>
      <c r="F38" s="171">
        <f>SUM(F33:F35)</f>
        <v>692683.98626153846</v>
      </c>
      <c r="G38" s="172"/>
      <c r="H38" s="173"/>
      <c r="I38" s="174"/>
      <c r="J38" s="152"/>
      <c r="K38" s="851">
        <v>431000</v>
      </c>
      <c r="L38" s="852"/>
      <c r="M38" s="853" t="s">
        <v>366</v>
      </c>
      <c r="N38" s="853"/>
      <c r="O38" s="175"/>
      <c r="P38" s="364">
        <f>+F38</f>
        <v>692683.98626153846</v>
      </c>
      <c r="Q38" s="437"/>
      <c r="R38" s="365"/>
      <c r="S38" s="365"/>
      <c r="T38" s="365"/>
      <c r="U38" s="365"/>
      <c r="V38" s="365"/>
      <c r="W38" s="365"/>
      <c r="X38" s="365"/>
      <c r="Y38" s="152"/>
    </row>
    <row r="39" spans="1:25" ht="31.5" customHeight="1">
      <c r="A39" s="176" t="s">
        <v>266</v>
      </c>
      <c r="B39" s="159"/>
      <c r="C39" s="157">
        <v>954</v>
      </c>
      <c r="D39" s="158"/>
      <c r="E39" s="159"/>
      <c r="F39" s="160"/>
      <c r="G39" s="152"/>
      <c r="H39" s="152"/>
      <c r="I39" s="152"/>
      <c r="J39" s="152"/>
      <c r="K39" s="851">
        <v>431200</v>
      </c>
      <c r="L39" s="852"/>
      <c r="M39" s="853" t="s">
        <v>367</v>
      </c>
      <c r="N39" s="853"/>
      <c r="O39" s="175"/>
      <c r="P39" s="364">
        <f>+C35</f>
        <v>101399.40995192308</v>
      </c>
      <c r="Q39" s="437"/>
      <c r="R39" s="365"/>
      <c r="S39" s="365"/>
      <c r="T39" s="365"/>
      <c r="U39" s="365"/>
      <c r="V39" s="365"/>
      <c r="W39" s="365"/>
      <c r="X39" s="365"/>
      <c r="Y39" s="152"/>
    </row>
    <row r="40" spans="1:25" ht="43.5" customHeight="1">
      <c r="A40" s="176" t="s">
        <v>12</v>
      </c>
      <c r="B40" s="162"/>
      <c r="C40" s="170">
        <f>K25</f>
        <v>344327</v>
      </c>
      <c r="D40" s="158"/>
      <c r="E40" s="162"/>
      <c r="F40" s="160"/>
      <c r="G40" s="152"/>
      <c r="H40" s="152"/>
      <c r="I40" s="152"/>
      <c r="J40" s="152"/>
      <c r="K40" s="851">
        <v>447100</v>
      </c>
      <c r="L40" s="852"/>
      <c r="M40" s="853" t="s">
        <v>12</v>
      </c>
      <c r="N40" s="853"/>
      <c r="O40" s="175"/>
      <c r="P40" s="366">
        <f>+K25</f>
        <v>344327</v>
      </c>
      <c r="Q40" s="438"/>
      <c r="R40" s="365"/>
      <c r="S40" s="365"/>
      <c r="T40" s="365"/>
      <c r="U40" s="365"/>
      <c r="V40" s="365"/>
      <c r="W40" s="365"/>
      <c r="X40" s="365"/>
      <c r="Y40" s="152"/>
    </row>
    <row r="41" spans="1:25" ht="35.25" customHeight="1">
      <c r="A41" s="158"/>
      <c r="B41" s="159"/>
      <c r="C41" s="160">
        <f>(G26)*B41</f>
        <v>0</v>
      </c>
      <c r="D41" s="158"/>
      <c r="E41" s="162"/>
      <c r="F41" s="160"/>
      <c r="G41" s="152"/>
      <c r="H41" s="152"/>
      <c r="I41" s="152"/>
      <c r="J41" s="152"/>
      <c r="K41" s="851">
        <v>447200</v>
      </c>
      <c r="L41" s="852"/>
      <c r="M41" s="853" t="s">
        <v>35</v>
      </c>
      <c r="N41" s="853"/>
      <c r="O41" s="175"/>
      <c r="P41" s="364">
        <f>+C34</f>
        <v>123932.61216346154</v>
      </c>
      <c r="Q41" s="437"/>
      <c r="R41" s="365"/>
      <c r="S41" s="365"/>
      <c r="T41" s="365"/>
      <c r="U41" s="365"/>
      <c r="V41" s="365"/>
      <c r="W41" s="365"/>
      <c r="X41" s="365"/>
      <c r="Y41" s="152"/>
    </row>
    <row r="42" spans="1:25" ht="36.75" customHeight="1">
      <c r="A42" s="152"/>
      <c r="B42" s="158"/>
      <c r="C42" s="158"/>
      <c r="D42" s="158"/>
      <c r="E42" s="158"/>
      <c r="F42" s="367"/>
      <c r="G42" s="152"/>
      <c r="H42" s="152"/>
      <c r="I42" s="152"/>
      <c r="J42" s="152"/>
      <c r="K42" s="851">
        <v>447</v>
      </c>
      <c r="L42" s="852"/>
      <c r="M42" s="853" t="s">
        <v>267</v>
      </c>
      <c r="N42" s="853"/>
      <c r="O42" s="154">
        <f>-AE22</f>
        <v>0</v>
      </c>
      <c r="P42" s="154">
        <f>+M25</f>
        <v>954.46500000000003</v>
      </c>
      <c r="Q42" s="180"/>
      <c r="R42" s="180"/>
      <c r="S42" s="180"/>
      <c r="T42" s="180"/>
      <c r="U42" s="180"/>
      <c r="V42" s="180"/>
      <c r="W42" s="180"/>
      <c r="X42" s="180"/>
      <c r="Y42" s="152"/>
    </row>
    <row r="43" spans="1:25" ht="36.75" customHeight="1">
      <c r="A43" s="176"/>
      <c r="B43" s="158"/>
      <c r="C43" s="157"/>
      <c r="D43" s="158"/>
      <c r="E43" s="158"/>
      <c r="F43" s="160"/>
      <c r="G43" s="152"/>
      <c r="H43" s="152"/>
      <c r="I43" s="152"/>
      <c r="J43" s="152"/>
      <c r="K43" s="851">
        <v>447800</v>
      </c>
      <c r="L43" s="852"/>
      <c r="M43" s="853" t="s">
        <v>13</v>
      </c>
      <c r="N43" s="853"/>
      <c r="O43" s="175"/>
      <c r="P43" s="366">
        <f>+L25</f>
        <v>15000</v>
      </c>
      <c r="Q43" s="438"/>
      <c r="R43" s="365"/>
      <c r="S43" s="365"/>
      <c r="T43" s="365"/>
      <c r="U43" s="365"/>
      <c r="V43" s="365"/>
      <c r="W43" s="365"/>
      <c r="X43" s="365"/>
      <c r="Y43" s="152"/>
    </row>
    <row r="44" spans="1:25" ht="35.25" customHeight="1">
      <c r="A44" s="183"/>
      <c r="B44" s="184"/>
      <c r="C44" s="157"/>
      <c r="D44" s="165"/>
      <c r="E44" s="184"/>
      <c r="F44" s="160"/>
      <c r="G44" s="152"/>
      <c r="H44" s="152"/>
      <c r="I44" s="152"/>
      <c r="J44" s="152"/>
      <c r="K44" s="851">
        <v>4422</v>
      </c>
      <c r="L44" s="852"/>
      <c r="M44" s="853" t="s">
        <v>368</v>
      </c>
      <c r="N44" s="853"/>
      <c r="O44" s="175"/>
      <c r="P44" s="366">
        <f>+N25</f>
        <v>0</v>
      </c>
      <c r="Q44" s="438"/>
      <c r="R44" s="365"/>
      <c r="S44" s="365"/>
      <c r="T44" s="365"/>
      <c r="U44" s="365"/>
      <c r="V44" s="365"/>
      <c r="W44" s="365"/>
      <c r="X44" s="365"/>
      <c r="Y44" s="152"/>
    </row>
    <row r="45" spans="1:25" ht="41.25" customHeight="1">
      <c r="A45" s="855" t="s">
        <v>29</v>
      </c>
      <c r="B45" s="856"/>
      <c r="C45" s="170">
        <f>SUM(C34+C38+C39+C40)</f>
        <v>484213.61216346151</v>
      </c>
      <c r="D45" s="857" t="s">
        <v>30</v>
      </c>
      <c r="E45" s="856"/>
      <c r="F45" s="178">
        <f>SUM(F38+C35)</f>
        <v>794083.39621346153</v>
      </c>
      <c r="G45" s="152"/>
      <c r="H45" s="152"/>
      <c r="I45" s="152"/>
      <c r="J45" s="152"/>
      <c r="K45" s="851">
        <v>4213</v>
      </c>
      <c r="L45" s="852"/>
      <c r="M45" s="853" t="s">
        <v>369</v>
      </c>
      <c r="N45" s="853"/>
      <c r="O45" s="175"/>
      <c r="P45" s="366">
        <f>+P25</f>
        <v>0</v>
      </c>
      <c r="Q45" s="438"/>
      <c r="R45" s="365"/>
      <c r="S45" s="365"/>
      <c r="T45" s="365"/>
      <c r="U45" s="365"/>
      <c r="V45" s="365"/>
      <c r="W45" s="365"/>
      <c r="X45" s="365"/>
      <c r="Y45" s="152"/>
    </row>
    <row r="46" spans="1:25" ht="33.75" customHeight="1" thickBot="1">
      <c r="A46" s="865" t="s">
        <v>31</v>
      </c>
      <c r="B46" s="866"/>
      <c r="C46" s="866"/>
      <c r="D46" s="866"/>
      <c r="E46" s="867"/>
      <c r="F46" s="179">
        <f>C45+F45</f>
        <v>1278297.0083769229</v>
      </c>
      <c r="G46" s="152"/>
      <c r="H46" s="152"/>
      <c r="I46" s="152"/>
      <c r="J46" s="152"/>
      <c r="K46" s="851">
        <v>471200</v>
      </c>
      <c r="L46" s="852"/>
      <c r="M46" s="853" t="s">
        <v>370</v>
      </c>
      <c r="N46" s="853"/>
      <c r="O46" s="175"/>
      <c r="P46" s="366">
        <f>+R25+Q25</f>
        <v>0</v>
      </c>
      <c r="Q46" s="438"/>
      <c r="R46" s="365"/>
      <c r="S46" s="365"/>
      <c r="T46" s="365"/>
      <c r="U46" s="365"/>
      <c r="V46" s="365"/>
      <c r="W46" s="365"/>
      <c r="X46" s="365"/>
      <c r="Y46" s="152"/>
    </row>
    <row r="47" spans="1:25" ht="33" customHeight="1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851">
        <v>4211</v>
      </c>
      <c r="L47" s="852"/>
      <c r="M47" s="853" t="s">
        <v>371</v>
      </c>
      <c r="N47" s="853"/>
      <c r="O47" s="175"/>
      <c r="P47" s="366">
        <f>+S25</f>
        <v>392500</v>
      </c>
      <c r="Q47" s="438"/>
      <c r="R47" s="365"/>
      <c r="S47" s="365"/>
      <c r="T47" s="365"/>
      <c r="U47" s="365"/>
      <c r="V47" s="365"/>
      <c r="W47" s="365"/>
      <c r="X47" s="365"/>
      <c r="Y47" s="152"/>
    </row>
    <row r="48" spans="1:25" ht="30" customHeight="1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851">
        <v>422</v>
      </c>
      <c r="L48" s="852"/>
      <c r="M48" s="853" t="s">
        <v>372</v>
      </c>
      <c r="N48" s="853"/>
      <c r="O48" s="368"/>
      <c r="P48" s="181">
        <f>+Y25+O25</f>
        <v>2643206.1811538455</v>
      </c>
      <c r="Q48" s="153"/>
      <c r="R48" s="152"/>
      <c r="S48" s="152"/>
      <c r="T48" s="152"/>
      <c r="U48" s="152"/>
      <c r="V48" s="152"/>
      <c r="W48" s="152"/>
      <c r="X48" s="152"/>
      <c r="Y48" s="152"/>
    </row>
    <row r="49" spans="1:25" ht="32.25" customHeight="1" thickBot="1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870"/>
      <c r="L49" s="871"/>
      <c r="M49" s="853"/>
      <c r="N49" s="853"/>
      <c r="O49" s="154">
        <f>-AE29</f>
        <v>0</v>
      </c>
      <c r="P49" s="154"/>
      <c r="Q49" s="180"/>
      <c r="R49" s="180"/>
      <c r="S49" s="180"/>
      <c r="T49" s="180"/>
      <c r="U49" s="180"/>
      <c r="V49" s="180"/>
      <c r="W49" s="180"/>
      <c r="X49" s="180"/>
      <c r="Y49" s="152"/>
    </row>
    <row r="50" spans="1:25" ht="46.5" customHeight="1">
      <c r="A50" s="133"/>
      <c r="B50" s="858"/>
      <c r="C50" s="858"/>
      <c r="D50" s="858"/>
      <c r="E50" s="152"/>
      <c r="F50" s="152"/>
      <c r="G50" s="152"/>
      <c r="H50" s="152"/>
      <c r="I50" s="152"/>
      <c r="J50" s="152"/>
      <c r="K50" s="859" t="s">
        <v>20</v>
      </c>
      <c r="L50" s="860"/>
      <c r="M50" s="860"/>
      <c r="N50" s="861"/>
      <c r="O50" s="910">
        <f>SUM(O32:O49)</f>
        <v>1105761.6929923077</v>
      </c>
      <c r="P50" s="910">
        <f>SUM(P32:P49)</f>
        <v>4314003.6545307692</v>
      </c>
      <c r="Q50" s="370"/>
      <c r="R50" s="177"/>
      <c r="S50" s="177"/>
      <c r="T50" s="177"/>
      <c r="U50" s="177"/>
      <c r="V50" s="177"/>
      <c r="W50" s="177"/>
      <c r="X50" s="177"/>
      <c r="Y50" s="152"/>
    </row>
    <row r="51" spans="1:25" ht="24" customHeight="1" thickBot="1">
      <c r="K51" s="862"/>
      <c r="L51" s="863"/>
      <c r="M51" s="863"/>
      <c r="N51" s="864"/>
      <c r="O51" s="911"/>
      <c r="P51" s="911"/>
      <c r="Q51" s="370"/>
      <c r="S51" s="369">
        <f>+O50-P50</f>
        <v>-3208241.9615384615</v>
      </c>
    </row>
    <row r="52" spans="1:25" ht="24" customHeight="1">
      <c r="K52" s="360"/>
      <c r="L52" s="360"/>
      <c r="M52" s="360"/>
      <c r="N52" s="360"/>
      <c r="O52" s="370"/>
      <c r="P52" s="370"/>
      <c r="Q52" s="370"/>
    </row>
    <row r="53" spans="1:25">
      <c r="L53" s="182" t="s">
        <v>41</v>
      </c>
      <c r="M53" s="182"/>
      <c r="N53" s="182"/>
      <c r="O53" s="129" t="str">
        <f>IF(SUM(O32:O49)=SUM(P32:P49),"OK","Ecart")</f>
        <v>Ecart</v>
      </c>
    </row>
  </sheetData>
  <mergeCells count="54">
    <mergeCell ref="O50:O51"/>
    <mergeCell ref="P50:P51"/>
    <mergeCell ref="K48:L48"/>
    <mergeCell ref="M48:N48"/>
    <mergeCell ref="K49:L49"/>
    <mergeCell ref="M49:N49"/>
    <mergeCell ref="K50:N51"/>
    <mergeCell ref="M45:N45"/>
    <mergeCell ref="K46:L46"/>
    <mergeCell ref="M46:N46"/>
    <mergeCell ref="K47:L47"/>
    <mergeCell ref="M47:N47"/>
    <mergeCell ref="M34:N34"/>
    <mergeCell ref="K35:L35"/>
    <mergeCell ref="M35:N35"/>
    <mergeCell ref="K36:L36"/>
    <mergeCell ref="M36:N36"/>
    <mergeCell ref="M31:N31"/>
    <mergeCell ref="K32:L32"/>
    <mergeCell ref="M32:N32"/>
    <mergeCell ref="K33:L33"/>
    <mergeCell ref="M33:N33"/>
    <mergeCell ref="B50:D50"/>
    <mergeCell ref="A1:B1"/>
    <mergeCell ref="A2:B2"/>
    <mergeCell ref="H2:K2"/>
    <mergeCell ref="A3:B3"/>
    <mergeCell ref="H3:K3"/>
    <mergeCell ref="A30:F30"/>
    <mergeCell ref="A32:C32"/>
    <mergeCell ref="D32:F32"/>
    <mergeCell ref="A38:B38"/>
    <mergeCell ref="D38:E38"/>
    <mergeCell ref="K37:L37"/>
    <mergeCell ref="A46:E46"/>
    <mergeCell ref="K34:L34"/>
    <mergeCell ref="K43:L43"/>
    <mergeCell ref="K44:L44"/>
    <mergeCell ref="M37:N37"/>
    <mergeCell ref="K38:L38"/>
    <mergeCell ref="M38:N38"/>
    <mergeCell ref="A45:B45"/>
    <mergeCell ref="D45:E45"/>
    <mergeCell ref="K39:L39"/>
    <mergeCell ref="M39:N39"/>
    <mergeCell ref="K40:L40"/>
    <mergeCell ref="M40:N40"/>
    <mergeCell ref="K41:L41"/>
    <mergeCell ref="M41:N41"/>
    <mergeCell ref="K42:L42"/>
    <mergeCell ref="M42:N42"/>
    <mergeCell ref="M43:N43"/>
    <mergeCell ref="M44:N44"/>
    <mergeCell ref="K45:L45"/>
  </mergeCells>
  <pageMargins left="0.78740157499999996" right="0.78740157499999996" top="0.98425196900000012" bottom="0.98425196900000012" header="0.49212598450000006" footer="0.49212598450000006"/>
  <pageSetup paperSize="9" scale="19" fitToWidth="0" fitToHeight="0" orientation="landscape" horizont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tabColor rgb="FFFFFF00"/>
  </sheetPr>
  <dimension ref="A1:AO53"/>
  <sheetViews>
    <sheetView showGridLines="0" view="pageBreakPreview" topLeftCell="A5" zoomScale="60" zoomScaleNormal="50" workbookViewId="0">
      <pane xSplit="1" topLeftCell="B1" activePane="topRight" state="frozen"/>
      <selection activeCell="A9" sqref="A9"/>
      <selection pane="topRight" activeCell="A9" sqref="A9"/>
    </sheetView>
  </sheetViews>
  <sheetFormatPr baseColWidth="10" defaultColWidth="11.44140625" defaultRowHeight="30"/>
  <cols>
    <col min="1" max="1" width="63.33203125" style="372" customWidth="1"/>
    <col min="2" max="2" width="29.33203125" style="372" customWidth="1"/>
    <col min="3" max="3" width="34.33203125" style="372" customWidth="1"/>
    <col min="4" max="4" width="23.109375" style="372" customWidth="1"/>
    <col min="5" max="5" width="27.5546875" style="372" customWidth="1"/>
    <col min="6" max="6" width="29.44140625" style="372" customWidth="1"/>
    <col min="7" max="7" width="32.44140625" style="372" customWidth="1"/>
    <col min="8" max="8" width="30.33203125" style="372" customWidth="1"/>
    <col min="9" max="9" width="29.109375" style="372" customWidth="1"/>
    <col min="10" max="10" width="30.6640625" style="372" customWidth="1"/>
    <col min="11" max="11" width="26.33203125" style="372" customWidth="1"/>
    <col min="12" max="12" width="19.5546875" style="372" customWidth="1"/>
    <col min="13" max="13" width="27.109375" style="372" customWidth="1"/>
    <col min="14" max="14" width="32.33203125" style="372" customWidth="1"/>
    <col min="15" max="15" width="34.88671875" style="372" customWidth="1"/>
    <col min="16" max="16" width="35.109375" style="372" customWidth="1"/>
    <col min="17" max="17" width="41.44140625" style="372" customWidth="1"/>
    <col min="18" max="19" width="29.44140625" style="372" customWidth="1"/>
    <col min="20" max="20" width="35.6640625" style="372" customWidth="1"/>
    <col min="21" max="21" width="32.109375" style="372" customWidth="1"/>
    <col min="22" max="23" width="30.109375" style="372" customWidth="1"/>
    <col min="24" max="24" width="31.5546875" style="372" customWidth="1"/>
    <col min="25" max="25" width="22.109375" style="372" customWidth="1"/>
    <col min="26" max="26" width="19.33203125" style="372" customWidth="1"/>
    <col min="27" max="27" width="11.44140625" style="372"/>
    <col min="28" max="28" width="17.88671875" style="372" customWidth="1"/>
    <col min="29" max="39" width="11.44140625" style="372"/>
    <col min="40" max="40" width="29.88671875" style="373" bestFit="1" customWidth="1"/>
    <col min="41" max="41" width="11.44140625" style="373"/>
    <col min="42" max="262" width="11.44140625" style="372"/>
    <col min="263" max="263" width="30.44140625" style="372" customWidth="1"/>
    <col min="264" max="264" width="20.88671875" style="372" customWidth="1"/>
    <col min="265" max="265" width="16.6640625" style="372" customWidth="1"/>
    <col min="266" max="266" width="16.33203125" style="372" customWidth="1"/>
    <col min="267" max="267" width="15.33203125" style="372" customWidth="1"/>
    <col min="268" max="268" width="16.88671875" style="372" customWidth="1"/>
    <col min="269" max="269" width="15" style="372" bestFit="1" customWidth="1"/>
    <col min="270" max="270" width="11.88671875" style="372" bestFit="1" customWidth="1"/>
    <col min="271" max="271" width="17.109375" style="372" customWidth="1"/>
    <col min="272" max="272" width="18.44140625" style="372" customWidth="1"/>
    <col min="273" max="273" width="13.88671875" style="372" bestFit="1" customWidth="1"/>
    <col min="274" max="274" width="14.88671875" style="372" customWidth="1"/>
    <col min="275" max="275" width="11.88671875" style="372" bestFit="1" customWidth="1"/>
    <col min="276" max="276" width="12.6640625" style="372" customWidth="1"/>
    <col min="277" max="277" width="15.44140625" style="372" customWidth="1"/>
    <col min="278" max="278" width="17.109375" style="372" customWidth="1"/>
    <col min="279" max="279" width="11.44140625" style="372" bestFit="1"/>
    <col min="280" max="280" width="25.88671875" style="372" customWidth="1"/>
    <col min="281" max="281" width="12.44140625" style="372" bestFit="1" customWidth="1"/>
    <col min="282" max="282" width="11.6640625" style="372" bestFit="1" customWidth="1"/>
    <col min="283" max="518" width="11.44140625" style="372"/>
    <col min="519" max="519" width="30.44140625" style="372" customWidth="1"/>
    <col min="520" max="520" width="20.88671875" style="372" customWidth="1"/>
    <col min="521" max="521" width="16.6640625" style="372" customWidth="1"/>
    <col min="522" max="522" width="16.33203125" style="372" customWidth="1"/>
    <col min="523" max="523" width="15.33203125" style="372" customWidth="1"/>
    <col min="524" max="524" width="16.88671875" style="372" customWidth="1"/>
    <col min="525" max="525" width="15" style="372" bestFit="1" customWidth="1"/>
    <col min="526" max="526" width="11.88671875" style="372" bestFit="1" customWidth="1"/>
    <col min="527" max="527" width="17.109375" style="372" customWidth="1"/>
    <col min="528" max="528" width="18.44140625" style="372" customWidth="1"/>
    <col min="529" max="529" width="13.88671875" style="372" bestFit="1" customWidth="1"/>
    <col min="530" max="530" width="14.88671875" style="372" customWidth="1"/>
    <col min="531" max="531" width="11.88671875" style="372" bestFit="1" customWidth="1"/>
    <col min="532" max="532" width="12.6640625" style="372" customWidth="1"/>
    <col min="533" max="533" width="15.44140625" style="372" customWidth="1"/>
    <col min="534" max="534" width="17.109375" style="372" customWidth="1"/>
    <col min="535" max="535" width="11.44140625" style="372" bestFit="1"/>
    <col min="536" max="536" width="25.88671875" style="372" customWidth="1"/>
    <col min="537" max="537" width="12.44140625" style="372" bestFit="1" customWidth="1"/>
    <col min="538" max="538" width="11.6640625" style="372" bestFit="1" customWidth="1"/>
    <col min="539" max="774" width="11.44140625" style="372"/>
    <col min="775" max="775" width="30.44140625" style="372" customWidth="1"/>
    <col min="776" max="776" width="20.88671875" style="372" customWidth="1"/>
    <col min="777" max="777" width="16.6640625" style="372" customWidth="1"/>
    <col min="778" max="778" width="16.33203125" style="372" customWidth="1"/>
    <col min="779" max="779" width="15.33203125" style="372" customWidth="1"/>
    <col min="780" max="780" width="16.88671875" style="372" customWidth="1"/>
    <col min="781" max="781" width="15" style="372" bestFit="1" customWidth="1"/>
    <col min="782" max="782" width="11.88671875" style="372" bestFit="1" customWidth="1"/>
    <col min="783" max="783" width="17.109375" style="372" customWidth="1"/>
    <col min="784" max="784" width="18.44140625" style="372" customWidth="1"/>
    <col min="785" max="785" width="13.88671875" style="372" bestFit="1" customWidth="1"/>
    <col min="786" max="786" width="14.88671875" style="372" customWidth="1"/>
    <col min="787" max="787" width="11.88671875" style="372" bestFit="1" customWidth="1"/>
    <col min="788" max="788" width="12.6640625" style="372" customWidth="1"/>
    <col min="789" max="789" width="15.44140625" style="372" customWidth="1"/>
    <col min="790" max="790" width="17.109375" style="372" customWidth="1"/>
    <col min="791" max="791" width="11.44140625" style="372" bestFit="1"/>
    <col min="792" max="792" width="25.88671875" style="372" customWidth="1"/>
    <col min="793" max="793" width="12.44140625" style="372" bestFit="1" customWidth="1"/>
    <col min="794" max="794" width="11.6640625" style="372" bestFit="1" customWidth="1"/>
    <col min="795" max="1030" width="11.44140625" style="372"/>
    <col min="1031" max="1031" width="30.44140625" style="372" customWidth="1"/>
    <col min="1032" max="1032" width="20.88671875" style="372" customWidth="1"/>
    <col min="1033" max="1033" width="16.6640625" style="372" customWidth="1"/>
    <col min="1034" max="1034" width="16.33203125" style="372" customWidth="1"/>
    <col min="1035" max="1035" width="15.33203125" style="372" customWidth="1"/>
    <col min="1036" max="1036" width="16.88671875" style="372" customWidth="1"/>
    <col min="1037" max="1037" width="15" style="372" bestFit="1" customWidth="1"/>
    <col min="1038" max="1038" width="11.88671875" style="372" bestFit="1" customWidth="1"/>
    <col min="1039" max="1039" width="17.109375" style="372" customWidth="1"/>
    <col min="1040" max="1040" width="18.44140625" style="372" customWidth="1"/>
    <col min="1041" max="1041" width="13.88671875" style="372" bestFit="1" customWidth="1"/>
    <col min="1042" max="1042" width="14.88671875" style="372" customWidth="1"/>
    <col min="1043" max="1043" width="11.88671875" style="372" bestFit="1" customWidth="1"/>
    <col min="1044" max="1044" width="12.6640625" style="372" customWidth="1"/>
    <col min="1045" max="1045" width="15.44140625" style="372" customWidth="1"/>
    <col min="1046" max="1046" width="17.109375" style="372" customWidth="1"/>
    <col min="1047" max="1047" width="11.44140625" style="372" bestFit="1"/>
    <col min="1048" max="1048" width="25.88671875" style="372" customWidth="1"/>
    <col min="1049" max="1049" width="12.44140625" style="372" bestFit="1" customWidth="1"/>
    <col min="1050" max="1050" width="11.6640625" style="372" bestFit="1" customWidth="1"/>
    <col min="1051" max="1286" width="11.44140625" style="372"/>
    <col min="1287" max="1287" width="30.44140625" style="372" customWidth="1"/>
    <col min="1288" max="1288" width="20.88671875" style="372" customWidth="1"/>
    <col min="1289" max="1289" width="16.6640625" style="372" customWidth="1"/>
    <col min="1290" max="1290" width="16.33203125" style="372" customWidth="1"/>
    <col min="1291" max="1291" width="15.33203125" style="372" customWidth="1"/>
    <col min="1292" max="1292" width="16.88671875" style="372" customWidth="1"/>
    <col min="1293" max="1293" width="15" style="372" bestFit="1" customWidth="1"/>
    <col min="1294" max="1294" width="11.88671875" style="372" bestFit="1" customWidth="1"/>
    <col min="1295" max="1295" width="17.109375" style="372" customWidth="1"/>
    <col min="1296" max="1296" width="18.44140625" style="372" customWidth="1"/>
    <col min="1297" max="1297" width="13.88671875" style="372" bestFit="1" customWidth="1"/>
    <col min="1298" max="1298" width="14.88671875" style="372" customWidth="1"/>
    <col min="1299" max="1299" width="11.88671875" style="372" bestFit="1" customWidth="1"/>
    <col min="1300" max="1300" width="12.6640625" style="372" customWidth="1"/>
    <col min="1301" max="1301" width="15.44140625" style="372" customWidth="1"/>
    <col min="1302" max="1302" width="17.109375" style="372" customWidth="1"/>
    <col min="1303" max="1303" width="11.44140625" style="372" bestFit="1"/>
    <col min="1304" max="1304" width="25.88671875" style="372" customWidth="1"/>
    <col min="1305" max="1305" width="12.44140625" style="372" bestFit="1" customWidth="1"/>
    <col min="1306" max="1306" width="11.6640625" style="372" bestFit="1" customWidth="1"/>
    <col min="1307" max="1542" width="11.44140625" style="372"/>
    <col min="1543" max="1543" width="30.44140625" style="372" customWidth="1"/>
    <col min="1544" max="1544" width="20.88671875" style="372" customWidth="1"/>
    <col min="1545" max="1545" width="16.6640625" style="372" customWidth="1"/>
    <col min="1546" max="1546" width="16.33203125" style="372" customWidth="1"/>
    <col min="1547" max="1547" width="15.33203125" style="372" customWidth="1"/>
    <col min="1548" max="1548" width="16.88671875" style="372" customWidth="1"/>
    <col min="1549" max="1549" width="15" style="372" bestFit="1" customWidth="1"/>
    <col min="1550" max="1550" width="11.88671875" style="372" bestFit="1" customWidth="1"/>
    <col min="1551" max="1551" width="17.109375" style="372" customWidth="1"/>
    <col min="1552" max="1552" width="18.44140625" style="372" customWidth="1"/>
    <col min="1553" max="1553" width="13.88671875" style="372" bestFit="1" customWidth="1"/>
    <col min="1554" max="1554" width="14.88671875" style="372" customWidth="1"/>
    <col min="1555" max="1555" width="11.88671875" style="372" bestFit="1" customWidth="1"/>
    <col min="1556" max="1556" width="12.6640625" style="372" customWidth="1"/>
    <col min="1557" max="1557" width="15.44140625" style="372" customWidth="1"/>
    <col min="1558" max="1558" width="17.109375" style="372" customWidth="1"/>
    <col min="1559" max="1559" width="11.44140625" style="372" bestFit="1"/>
    <col min="1560" max="1560" width="25.88671875" style="372" customWidth="1"/>
    <col min="1561" max="1561" width="12.44140625" style="372" bestFit="1" customWidth="1"/>
    <col min="1562" max="1562" width="11.6640625" style="372" bestFit="1" customWidth="1"/>
    <col min="1563" max="1798" width="11.44140625" style="372"/>
    <col min="1799" max="1799" width="30.44140625" style="372" customWidth="1"/>
    <col min="1800" max="1800" width="20.88671875" style="372" customWidth="1"/>
    <col min="1801" max="1801" width="16.6640625" style="372" customWidth="1"/>
    <col min="1802" max="1802" width="16.33203125" style="372" customWidth="1"/>
    <col min="1803" max="1803" width="15.33203125" style="372" customWidth="1"/>
    <col min="1804" max="1804" width="16.88671875" style="372" customWidth="1"/>
    <col min="1805" max="1805" width="15" style="372" bestFit="1" customWidth="1"/>
    <col min="1806" max="1806" width="11.88671875" style="372" bestFit="1" customWidth="1"/>
    <col min="1807" max="1807" width="17.109375" style="372" customWidth="1"/>
    <col min="1808" max="1808" width="18.44140625" style="372" customWidth="1"/>
    <col min="1809" max="1809" width="13.88671875" style="372" bestFit="1" customWidth="1"/>
    <col min="1810" max="1810" width="14.88671875" style="372" customWidth="1"/>
    <col min="1811" max="1811" width="11.88671875" style="372" bestFit="1" customWidth="1"/>
    <col min="1812" max="1812" width="12.6640625" style="372" customWidth="1"/>
    <col min="1813" max="1813" width="15.44140625" style="372" customWidth="1"/>
    <col min="1814" max="1814" width="17.109375" style="372" customWidth="1"/>
    <col min="1815" max="1815" width="11.44140625" style="372" bestFit="1"/>
    <col min="1816" max="1816" width="25.88671875" style="372" customWidth="1"/>
    <col min="1817" max="1817" width="12.44140625" style="372" bestFit="1" customWidth="1"/>
    <col min="1818" max="1818" width="11.6640625" style="372" bestFit="1" customWidth="1"/>
    <col min="1819" max="2054" width="11.44140625" style="372"/>
    <col min="2055" max="2055" width="30.44140625" style="372" customWidth="1"/>
    <col min="2056" max="2056" width="20.88671875" style="372" customWidth="1"/>
    <col min="2057" max="2057" width="16.6640625" style="372" customWidth="1"/>
    <col min="2058" max="2058" width="16.33203125" style="372" customWidth="1"/>
    <col min="2059" max="2059" width="15.33203125" style="372" customWidth="1"/>
    <col min="2060" max="2060" width="16.88671875" style="372" customWidth="1"/>
    <col min="2061" max="2061" width="15" style="372" bestFit="1" customWidth="1"/>
    <col min="2062" max="2062" width="11.88671875" style="372" bestFit="1" customWidth="1"/>
    <col min="2063" max="2063" width="17.109375" style="372" customWidth="1"/>
    <col min="2064" max="2064" width="18.44140625" style="372" customWidth="1"/>
    <col min="2065" max="2065" width="13.88671875" style="372" bestFit="1" customWidth="1"/>
    <col min="2066" max="2066" width="14.88671875" style="372" customWidth="1"/>
    <col min="2067" max="2067" width="11.88671875" style="372" bestFit="1" customWidth="1"/>
    <col min="2068" max="2068" width="12.6640625" style="372" customWidth="1"/>
    <col min="2069" max="2069" width="15.44140625" style="372" customWidth="1"/>
    <col min="2070" max="2070" width="17.109375" style="372" customWidth="1"/>
    <col min="2071" max="2071" width="11.44140625" style="372" bestFit="1"/>
    <col min="2072" max="2072" width="25.88671875" style="372" customWidth="1"/>
    <col min="2073" max="2073" width="12.44140625" style="372" bestFit="1" customWidth="1"/>
    <col min="2074" max="2074" width="11.6640625" style="372" bestFit="1" customWidth="1"/>
    <col min="2075" max="2310" width="11.44140625" style="372"/>
    <col min="2311" max="2311" width="30.44140625" style="372" customWidth="1"/>
    <col min="2312" max="2312" width="20.88671875" style="372" customWidth="1"/>
    <col min="2313" max="2313" width="16.6640625" style="372" customWidth="1"/>
    <col min="2314" max="2314" width="16.33203125" style="372" customWidth="1"/>
    <col min="2315" max="2315" width="15.33203125" style="372" customWidth="1"/>
    <col min="2316" max="2316" width="16.88671875" style="372" customWidth="1"/>
    <col min="2317" max="2317" width="15" style="372" bestFit="1" customWidth="1"/>
    <col min="2318" max="2318" width="11.88671875" style="372" bestFit="1" customWidth="1"/>
    <col min="2319" max="2319" width="17.109375" style="372" customWidth="1"/>
    <col min="2320" max="2320" width="18.44140625" style="372" customWidth="1"/>
    <col min="2321" max="2321" width="13.88671875" style="372" bestFit="1" customWidth="1"/>
    <col min="2322" max="2322" width="14.88671875" style="372" customWidth="1"/>
    <col min="2323" max="2323" width="11.88671875" style="372" bestFit="1" customWidth="1"/>
    <col min="2324" max="2324" width="12.6640625" style="372" customWidth="1"/>
    <col min="2325" max="2325" width="15.44140625" style="372" customWidth="1"/>
    <col min="2326" max="2326" width="17.109375" style="372" customWidth="1"/>
    <col min="2327" max="2327" width="11.44140625" style="372" bestFit="1"/>
    <col min="2328" max="2328" width="25.88671875" style="372" customWidth="1"/>
    <col min="2329" max="2329" width="12.44140625" style="372" bestFit="1" customWidth="1"/>
    <col min="2330" max="2330" width="11.6640625" style="372" bestFit="1" customWidth="1"/>
    <col min="2331" max="2566" width="11.44140625" style="372"/>
    <col min="2567" max="2567" width="30.44140625" style="372" customWidth="1"/>
    <col min="2568" max="2568" width="20.88671875" style="372" customWidth="1"/>
    <col min="2569" max="2569" width="16.6640625" style="372" customWidth="1"/>
    <col min="2570" max="2570" width="16.33203125" style="372" customWidth="1"/>
    <col min="2571" max="2571" width="15.33203125" style="372" customWidth="1"/>
    <col min="2572" max="2572" width="16.88671875" style="372" customWidth="1"/>
    <col min="2573" max="2573" width="15" style="372" bestFit="1" customWidth="1"/>
    <col min="2574" max="2574" width="11.88671875" style="372" bestFit="1" customWidth="1"/>
    <col min="2575" max="2575" width="17.109375" style="372" customWidth="1"/>
    <col min="2576" max="2576" width="18.44140625" style="372" customWidth="1"/>
    <col min="2577" max="2577" width="13.88671875" style="372" bestFit="1" customWidth="1"/>
    <col min="2578" max="2578" width="14.88671875" style="372" customWidth="1"/>
    <col min="2579" max="2579" width="11.88671875" style="372" bestFit="1" customWidth="1"/>
    <col min="2580" max="2580" width="12.6640625" style="372" customWidth="1"/>
    <col min="2581" max="2581" width="15.44140625" style="372" customWidth="1"/>
    <col min="2582" max="2582" width="17.109375" style="372" customWidth="1"/>
    <col min="2583" max="2583" width="11.44140625" style="372" bestFit="1"/>
    <col min="2584" max="2584" width="25.88671875" style="372" customWidth="1"/>
    <col min="2585" max="2585" width="12.44140625" style="372" bestFit="1" customWidth="1"/>
    <col min="2586" max="2586" width="11.6640625" style="372" bestFit="1" customWidth="1"/>
    <col min="2587" max="2822" width="11.44140625" style="372"/>
    <col min="2823" max="2823" width="30.44140625" style="372" customWidth="1"/>
    <col min="2824" max="2824" width="20.88671875" style="372" customWidth="1"/>
    <col min="2825" max="2825" width="16.6640625" style="372" customWidth="1"/>
    <col min="2826" max="2826" width="16.33203125" style="372" customWidth="1"/>
    <col min="2827" max="2827" width="15.33203125" style="372" customWidth="1"/>
    <col min="2828" max="2828" width="16.88671875" style="372" customWidth="1"/>
    <col min="2829" max="2829" width="15" style="372" bestFit="1" customWidth="1"/>
    <col min="2830" max="2830" width="11.88671875" style="372" bestFit="1" customWidth="1"/>
    <col min="2831" max="2831" width="17.109375" style="372" customWidth="1"/>
    <col min="2832" max="2832" width="18.44140625" style="372" customWidth="1"/>
    <col min="2833" max="2833" width="13.88671875" style="372" bestFit="1" customWidth="1"/>
    <col min="2834" max="2834" width="14.88671875" style="372" customWidth="1"/>
    <col min="2835" max="2835" width="11.88671875" style="372" bestFit="1" customWidth="1"/>
    <col min="2836" max="2836" width="12.6640625" style="372" customWidth="1"/>
    <col min="2837" max="2837" width="15.44140625" style="372" customWidth="1"/>
    <col min="2838" max="2838" width="17.109375" style="372" customWidth="1"/>
    <col min="2839" max="2839" width="11.44140625" style="372" bestFit="1"/>
    <col min="2840" max="2840" width="25.88671875" style="372" customWidth="1"/>
    <col min="2841" max="2841" width="12.44140625" style="372" bestFit="1" customWidth="1"/>
    <col min="2842" max="2842" width="11.6640625" style="372" bestFit="1" customWidth="1"/>
    <col min="2843" max="3078" width="11.44140625" style="372"/>
    <col min="3079" max="3079" width="30.44140625" style="372" customWidth="1"/>
    <col min="3080" max="3080" width="20.88671875" style="372" customWidth="1"/>
    <col min="3081" max="3081" width="16.6640625" style="372" customWidth="1"/>
    <col min="3082" max="3082" width="16.33203125" style="372" customWidth="1"/>
    <col min="3083" max="3083" width="15.33203125" style="372" customWidth="1"/>
    <col min="3084" max="3084" width="16.88671875" style="372" customWidth="1"/>
    <col min="3085" max="3085" width="15" style="372" bestFit="1" customWidth="1"/>
    <col min="3086" max="3086" width="11.88671875" style="372" bestFit="1" customWidth="1"/>
    <col min="3087" max="3087" width="17.109375" style="372" customWidth="1"/>
    <col min="3088" max="3088" width="18.44140625" style="372" customWidth="1"/>
    <col min="3089" max="3089" width="13.88671875" style="372" bestFit="1" customWidth="1"/>
    <col min="3090" max="3090" width="14.88671875" style="372" customWidth="1"/>
    <col min="3091" max="3091" width="11.88671875" style="372" bestFit="1" customWidth="1"/>
    <col min="3092" max="3092" width="12.6640625" style="372" customWidth="1"/>
    <col min="3093" max="3093" width="15.44140625" style="372" customWidth="1"/>
    <col min="3094" max="3094" width="17.109375" style="372" customWidth="1"/>
    <col min="3095" max="3095" width="11.44140625" style="372" bestFit="1"/>
    <col min="3096" max="3096" width="25.88671875" style="372" customWidth="1"/>
    <col min="3097" max="3097" width="12.44140625" style="372" bestFit="1" customWidth="1"/>
    <col min="3098" max="3098" width="11.6640625" style="372" bestFit="1" customWidth="1"/>
    <col min="3099" max="3334" width="11.44140625" style="372"/>
    <col min="3335" max="3335" width="30.44140625" style="372" customWidth="1"/>
    <col min="3336" max="3336" width="20.88671875" style="372" customWidth="1"/>
    <col min="3337" max="3337" width="16.6640625" style="372" customWidth="1"/>
    <col min="3338" max="3338" width="16.33203125" style="372" customWidth="1"/>
    <col min="3339" max="3339" width="15.33203125" style="372" customWidth="1"/>
    <col min="3340" max="3340" width="16.88671875" style="372" customWidth="1"/>
    <col min="3341" max="3341" width="15" style="372" bestFit="1" customWidth="1"/>
    <col min="3342" max="3342" width="11.88671875" style="372" bestFit="1" customWidth="1"/>
    <col min="3343" max="3343" width="17.109375" style="372" customWidth="1"/>
    <col min="3344" max="3344" width="18.44140625" style="372" customWidth="1"/>
    <col min="3345" max="3345" width="13.88671875" style="372" bestFit="1" customWidth="1"/>
    <col min="3346" max="3346" width="14.88671875" style="372" customWidth="1"/>
    <col min="3347" max="3347" width="11.88671875" style="372" bestFit="1" customWidth="1"/>
    <col min="3348" max="3348" width="12.6640625" style="372" customWidth="1"/>
    <col min="3349" max="3349" width="15.44140625" style="372" customWidth="1"/>
    <col min="3350" max="3350" width="17.109375" style="372" customWidth="1"/>
    <col min="3351" max="3351" width="11.44140625" style="372" bestFit="1"/>
    <col min="3352" max="3352" width="25.88671875" style="372" customWidth="1"/>
    <col min="3353" max="3353" width="12.44140625" style="372" bestFit="1" customWidth="1"/>
    <col min="3354" max="3354" width="11.6640625" style="372" bestFit="1" customWidth="1"/>
    <col min="3355" max="3590" width="11.44140625" style="372"/>
    <col min="3591" max="3591" width="30.44140625" style="372" customWidth="1"/>
    <col min="3592" max="3592" width="20.88671875" style="372" customWidth="1"/>
    <col min="3593" max="3593" width="16.6640625" style="372" customWidth="1"/>
    <col min="3594" max="3594" width="16.33203125" style="372" customWidth="1"/>
    <col min="3595" max="3595" width="15.33203125" style="372" customWidth="1"/>
    <col min="3596" max="3596" width="16.88671875" style="372" customWidth="1"/>
    <col min="3597" max="3597" width="15" style="372" bestFit="1" customWidth="1"/>
    <col min="3598" max="3598" width="11.88671875" style="372" bestFit="1" customWidth="1"/>
    <col min="3599" max="3599" width="17.109375" style="372" customWidth="1"/>
    <col min="3600" max="3600" width="18.44140625" style="372" customWidth="1"/>
    <col min="3601" max="3601" width="13.88671875" style="372" bestFit="1" customWidth="1"/>
    <col min="3602" max="3602" width="14.88671875" style="372" customWidth="1"/>
    <col min="3603" max="3603" width="11.88671875" style="372" bestFit="1" customWidth="1"/>
    <col min="3604" max="3604" width="12.6640625" style="372" customWidth="1"/>
    <col min="3605" max="3605" width="15.44140625" style="372" customWidth="1"/>
    <col min="3606" max="3606" width="17.109375" style="372" customWidth="1"/>
    <col min="3607" max="3607" width="11.44140625" style="372" bestFit="1"/>
    <col min="3608" max="3608" width="25.88671875" style="372" customWidth="1"/>
    <col min="3609" max="3609" width="12.44140625" style="372" bestFit="1" customWidth="1"/>
    <col min="3610" max="3610" width="11.6640625" style="372" bestFit="1" customWidth="1"/>
    <col min="3611" max="3846" width="11.44140625" style="372"/>
    <col min="3847" max="3847" width="30.44140625" style="372" customWidth="1"/>
    <col min="3848" max="3848" width="20.88671875" style="372" customWidth="1"/>
    <col min="3849" max="3849" width="16.6640625" style="372" customWidth="1"/>
    <col min="3850" max="3850" width="16.33203125" style="372" customWidth="1"/>
    <col min="3851" max="3851" width="15.33203125" style="372" customWidth="1"/>
    <col min="3852" max="3852" width="16.88671875" style="372" customWidth="1"/>
    <col min="3853" max="3853" width="15" style="372" bestFit="1" customWidth="1"/>
    <col min="3854" max="3854" width="11.88671875" style="372" bestFit="1" customWidth="1"/>
    <col min="3855" max="3855" width="17.109375" style="372" customWidth="1"/>
    <col min="3856" max="3856" width="18.44140625" style="372" customWidth="1"/>
    <col min="3857" max="3857" width="13.88671875" style="372" bestFit="1" customWidth="1"/>
    <col min="3858" max="3858" width="14.88671875" style="372" customWidth="1"/>
    <col min="3859" max="3859" width="11.88671875" style="372" bestFit="1" customWidth="1"/>
    <col min="3860" max="3860" width="12.6640625" style="372" customWidth="1"/>
    <col min="3861" max="3861" width="15.44140625" style="372" customWidth="1"/>
    <col min="3862" max="3862" width="17.109375" style="372" customWidth="1"/>
    <col min="3863" max="3863" width="11.44140625" style="372" bestFit="1"/>
    <col min="3864" max="3864" width="25.88671875" style="372" customWidth="1"/>
    <col min="3865" max="3865" width="12.44140625" style="372" bestFit="1" customWidth="1"/>
    <col min="3866" max="3866" width="11.6640625" style="372" bestFit="1" customWidth="1"/>
    <col min="3867" max="4102" width="11.44140625" style="372"/>
    <col min="4103" max="4103" width="30.44140625" style="372" customWidth="1"/>
    <col min="4104" max="4104" width="20.88671875" style="372" customWidth="1"/>
    <col min="4105" max="4105" width="16.6640625" style="372" customWidth="1"/>
    <col min="4106" max="4106" width="16.33203125" style="372" customWidth="1"/>
    <col min="4107" max="4107" width="15.33203125" style="372" customWidth="1"/>
    <col min="4108" max="4108" width="16.88671875" style="372" customWidth="1"/>
    <col min="4109" max="4109" width="15" style="372" bestFit="1" customWidth="1"/>
    <col min="4110" max="4110" width="11.88671875" style="372" bestFit="1" customWidth="1"/>
    <col min="4111" max="4111" width="17.109375" style="372" customWidth="1"/>
    <col min="4112" max="4112" width="18.44140625" style="372" customWidth="1"/>
    <col min="4113" max="4113" width="13.88671875" style="372" bestFit="1" customWidth="1"/>
    <col min="4114" max="4114" width="14.88671875" style="372" customWidth="1"/>
    <col min="4115" max="4115" width="11.88671875" style="372" bestFit="1" customWidth="1"/>
    <col min="4116" max="4116" width="12.6640625" style="372" customWidth="1"/>
    <col min="4117" max="4117" width="15.44140625" style="372" customWidth="1"/>
    <col min="4118" max="4118" width="17.109375" style="372" customWidth="1"/>
    <col min="4119" max="4119" width="11.44140625" style="372" bestFit="1"/>
    <col min="4120" max="4120" width="25.88671875" style="372" customWidth="1"/>
    <col min="4121" max="4121" width="12.44140625" style="372" bestFit="1" customWidth="1"/>
    <col min="4122" max="4122" width="11.6640625" style="372" bestFit="1" customWidth="1"/>
    <col min="4123" max="4358" width="11.44140625" style="372"/>
    <col min="4359" max="4359" width="30.44140625" style="372" customWidth="1"/>
    <col min="4360" max="4360" width="20.88671875" style="372" customWidth="1"/>
    <col min="4361" max="4361" width="16.6640625" style="372" customWidth="1"/>
    <col min="4362" max="4362" width="16.33203125" style="372" customWidth="1"/>
    <col min="4363" max="4363" width="15.33203125" style="372" customWidth="1"/>
    <col min="4364" max="4364" width="16.88671875" style="372" customWidth="1"/>
    <col min="4365" max="4365" width="15" style="372" bestFit="1" customWidth="1"/>
    <col min="4366" max="4366" width="11.88671875" style="372" bestFit="1" customWidth="1"/>
    <col min="4367" max="4367" width="17.109375" style="372" customWidth="1"/>
    <col min="4368" max="4368" width="18.44140625" style="372" customWidth="1"/>
    <col min="4369" max="4369" width="13.88671875" style="372" bestFit="1" customWidth="1"/>
    <col min="4370" max="4370" width="14.88671875" style="372" customWidth="1"/>
    <col min="4371" max="4371" width="11.88671875" style="372" bestFit="1" customWidth="1"/>
    <col min="4372" max="4372" width="12.6640625" style="372" customWidth="1"/>
    <col min="4373" max="4373" width="15.44140625" style="372" customWidth="1"/>
    <col min="4374" max="4374" width="17.109375" style="372" customWidth="1"/>
    <col min="4375" max="4375" width="11.44140625" style="372" bestFit="1"/>
    <col min="4376" max="4376" width="25.88671875" style="372" customWidth="1"/>
    <col min="4377" max="4377" width="12.44140625" style="372" bestFit="1" customWidth="1"/>
    <col min="4378" max="4378" width="11.6640625" style="372" bestFit="1" customWidth="1"/>
    <col min="4379" max="4614" width="11.44140625" style="372"/>
    <col min="4615" max="4615" width="30.44140625" style="372" customWidth="1"/>
    <col min="4616" max="4616" width="20.88671875" style="372" customWidth="1"/>
    <col min="4617" max="4617" width="16.6640625" style="372" customWidth="1"/>
    <col min="4618" max="4618" width="16.33203125" style="372" customWidth="1"/>
    <col min="4619" max="4619" width="15.33203125" style="372" customWidth="1"/>
    <col min="4620" max="4620" width="16.88671875" style="372" customWidth="1"/>
    <col min="4621" max="4621" width="15" style="372" bestFit="1" customWidth="1"/>
    <col min="4622" max="4622" width="11.88671875" style="372" bestFit="1" customWidth="1"/>
    <col min="4623" max="4623" width="17.109375" style="372" customWidth="1"/>
    <col min="4624" max="4624" width="18.44140625" style="372" customWidth="1"/>
    <col min="4625" max="4625" width="13.88671875" style="372" bestFit="1" customWidth="1"/>
    <col min="4626" max="4626" width="14.88671875" style="372" customWidth="1"/>
    <col min="4627" max="4627" width="11.88671875" style="372" bestFit="1" customWidth="1"/>
    <col min="4628" max="4628" width="12.6640625" style="372" customWidth="1"/>
    <col min="4629" max="4629" width="15.44140625" style="372" customWidth="1"/>
    <col min="4630" max="4630" width="17.109375" style="372" customWidth="1"/>
    <col min="4631" max="4631" width="11.44140625" style="372" bestFit="1"/>
    <col min="4632" max="4632" width="25.88671875" style="372" customWidth="1"/>
    <col min="4633" max="4633" width="12.44140625" style="372" bestFit="1" customWidth="1"/>
    <col min="4634" max="4634" width="11.6640625" style="372" bestFit="1" customWidth="1"/>
    <col min="4635" max="4870" width="11.44140625" style="372"/>
    <col min="4871" max="4871" width="30.44140625" style="372" customWidth="1"/>
    <col min="4872" max="4872" width="20.88671875" style="372" customWidth="1"/>
    <col min="4873" max="4873" width="16.6640625" style="372" customWidth="1"/>
    <col min="4874" max="4874" width="16.33203125" style="372" customWidth="1"/>
    <col min="4875" max="4875" width="15.33203125" style="372" customWidth="1"/>
    <col min="4876" max="4876" width="16.88671875" style="372" customWidth="1"/>
    <col min="4877" max="4877" width="15" style="372" bestFit="1" customWidth="1"/>
    <col min="4878" max="4878" width="11.88671875" style="372" bestFit="1" customWidth="1"/>
    <col min="4879" max="4879" width="17.109375" style="372" customWidth="1"/>
    <col min="4880" max="4880" width="18.44140625" style="372" customWidth="1"/>
    <col min="4881" max="4881" width="13.88671875" style="372" bestFit="1" customWidth="1"/>
    <col min="4882" max="4882" width="14.88671875" style="372" customWidth="1"/>
    <col min="4883" max="4883" width="11.88671875" style="372" bestFit="1" customWidth="1"/>
    <col min="4884" max="4884" width="12.6640625" style="372" customWidth="1"/>
    <col min="4885" max="4885" width="15.44140625" style="372" customWidth="1"/>
    <col min="4886" max="4886" width="17.109375" style="372" customWidth="1"/>
    <col min="4887" max="4887" width="11.44140625" style="372" bestFit="1"/>
    <col min="4888" max="4888" width="25.88671875" style="372" customWidth="1"/>
    <col min="4889" max="4889" width="12.44140625" style="372" bestFit="1" customWidth="1"/>
    <col min="4890" max="4890" width="11.6640625" style="372" bestFit="1" customWidth="1"/>
    <col min="4891" max="5126" width="11.44140625" style="372"/>
    <col min="5127" max="5127" width="30.44140625" style="372" customWidth="1"/>
    <col min="5128" max="5128" width="20.88671875" style="372" customWidth="1"/>
    <col min="5129" max="5129" width="16.6640625" style="372" customWidth="1"/>
    <col min="5130" max="5130" width="16.33203125" style="372" customWidth="1"/>
    <col min="5131" max="5131" width="15.33203125" style="372" customWidth="1"/>
    <col min="5132" max="5132" width="16.88671875" style="372" customWidth="1"/>
    <col min="5133" max="5133" width="15" style="372" bestFit="1" customWidth="1"/>
    <col min="5134" max="5134" width="11.88671875" style="372" bestFit="1" customWidth="1"/>
    <col min="5135" max="5135" width="17.109375" style="372" customWidth="1"/>
    <col min="5136" max="5136" width="18.44140625" style="372" customWidth="1"/>
    <col min="5137" max="5137" width="13.88671875" style="372" bestFit="1" customWidth="1"/>
    <col min="5138" max="5138" width="14.88671875" style="372" customWidth="1"/>
    <col min="5139" max="5139" width="11.88671875" style="372" bestFit="1" customWidth="1"/>
    <col min="5140" max="5140" width="12.6640625" style="372" customWidth="1"/>
    <col min="5141" max="5141" width="15.44140625" style="372" customWidth="1"/>
    <col min="5142" max="5142" width="17.109375" style="372" customWidth="1"/>
    <col min="5143" max="5143" width="11.44140625" style="372" bestFit="1"/>
    <col min="5144" max="5144" width="25.88671875" style="372" customWidth="1"/>
    <col min="5145" max="5145" width="12.44140625" style="372" bestFit="1" customWidth="1"/>
    <col min="5146" max="5146" width="11.6640625" style="372" bestFit="1" customWidth="1"/>
    <col min="5147" max="5382" width="11.44140625" style="372"/>
    <col min="5383" max="5383" width="30.44140625" style="372" customWidth="1"/>
    <col min="5384" max="5384" width="20.88671875" style="372" customWidth="1"/>
    <col min="5385" max="5385" width="16.6640625" style="372" customWidth="1"/>
    <col min="5386" max="5386" width="16.33203125" style="372" customWidth="1"/>
    <col min="5387" max="5387" width="15.33203125" style="372" customWidth="1"/>
    <col min="5388" max="5388" width="16.88671875" style="372" customWidth="1"/>
    <col min="5389" max="5389" width="15" style="372" bestFit="1" customWidth="1"/>
    <col min="5390" max="5390" width="11.88671875" style="372" bestFit="1" customWidth="1"/>
    <col min="5391" max="5391" width="17.109375" style="372" customWidth="1"/>
    <col min="5392" max="5392" width="18.44140625" style="372" customWidth="1"/>
    <col min="5393" max="5393" width="13.88671875" style="372" bestFit="1" customWidth="1"/>
    <col min="5394" max="5394" width="14.88671875" style="372" customWidth="1"/>
    <col min="5395" max="5395" width="11.88671875" style="372" bestFit="1" customWidth="1"/>
    <col min="5396" max="5396" width="12.6640625" style="372" customWidth="1"/>
    <col min="5397" max="5397" width="15.44140625" style="372" customWidth="1"/>
    <col min="5398" max="5398" width="17.109375" style="372" customWidth="1"/>
    <col min="5399" max="5399" width="11.44140625" style="372" bestFit="1"/>
    <col min="5400" max="5400" width="25.88671875" style="372" customWidth="1"/>
    <col min="5401" max="5401" width="12.44140625" style="372" bestFit="1" customWidth="1"/>
    <col min="5402" max="5402" width="11.6640625" style="372" bestFit="1" customWidth="1"/>
    <col min="5403" max="5638" width="11.44140625" style="372"/>
    <col min="5639" max="5639" width="30.44140625" style="372" customWidth="1"/>
    <col min="5640" max="5640" width="20.88671875" style="372" customWidth="1"/>
    <col min="5641" max="5641" width="16.6640625" style="372" customWidth="1"/>
    <col min="5642" max="5642" width="16.33203125" style="372" customWidth="1"/>
    <col min="5643" max="5643" width="15.33203125" style="372" customWidth="1"/>
    <col min="5644" max="5644" width="16.88671875" style="372" customWidth="1"/>
    <col min="5645" max="5645" width="15" style="372" bestFit="1" customWidth="1"/>
    <col min="5646" max="5646" width="11.88671875" style="372" bestFit="1" customWidth="1"/>
    <col min="5647" max="5647" width="17.109375" style="372" customWidth="1"/>
    <col min="5648" max="5648" width="18.44140625" style="372" customWidth="1"/>
    <col min="5649" max="5649" width="13.88671875" style="372" bestFit="1" customWidth="1"/>
    <col min="5650" max="5650" width="14.88671875" style="372" customWidth="1"/>
    <col min="5651" max="5651" width="11.88671875" style="372" bestFit="1" customWidth="1"/>
    <col min="5652" max="5652" width="12.6640625" style="372" customWidth="1"/>
    <col min="5653" max="5653" width="15.44140625" style="372" customWidth="1"/>
    <col min="5654" max="5654" width="17.109375" style="372" customWidth="1"/>
    <col min="5655" max="5655" width="11.44140625" style="372" bestFit="1"/>
    <col min="5656" max="5656" width="25.88671875" style="372" customWidth="1"/>
    <col min="5657" max="5657" width="12.44140625" style="372" bestFit="1" customWidth="1"/>
    <col min="5658" max="5658" width="11.6640625" style="372" bestFit="1" customWidth="1"/>
    <col min="5659" max="5894" width="11.44140625" style="372"/>
    <col min="5895" max="5895" width="30.44140625" style="372" customWidth="1"/>
    <col min="5896" max="5896" width="20.88671875" style="372" customWidth="1"/>
    <col min="5897" max="5897" width="16.6640625" style="372" customWidth="1"/>
    <col min="5898" max="5898" width="16.33203125" style="372" customWidth="1"/>
    <col min="5899" max="5899" width="15.33203125" style="372" customWidth="1"/>
    <col min="5900" max="5900" width="16.88671875" style="372" customWidth="1"/>
    <col min="5901" max="5901" width="15" style="372" bestFit="1" customWidth="1"/>
    <col min="5902" max="5902" width="11.88671875" style="372" bestFit="1" customWidth="1"/>
    <col min="5903" max="5903" width="17.109375" style="372" customWidth="1"/>
    <col min="5904" max="5904" width="18.44140625" style="372" customWidth="1"/>
    <col min="5905" max="5905" width="13.88671875" style="372" bestFit="1" customWidth="1"/>
    <col min="5906" max="5906" width="14.88671875" style="372" customWidth="1"/>
    <col min="5907" max="5907" width="11.88671875" style="372" bestFit="1" customWidth="1"/>
    <col min="5908" max="5908" width="12.6640625" style="372" customWidth="1"/>
    <col min="5909" max="5909" width="15.44140625" style="372" customWidth="1"/>
    <col min="5910" max="5910" width="17.109375" style="372" customWidth="1"/>
    <col min="5911" max="5911" width="11.44140625" style="372" bestFit="1"/>
    <col min="5912" max="5912" width="25.88671875" style="372" customWidth="1"/>
    <col min="5913" max="5913" width="12.44140625" style="372" bestFit="1" customWidth="1"/>
    <col min="5914" max="5914" width="11.6640625" style="372" bestFit="1" customWidth="1"/>
    <col min="5915" max="6150" width="11.44140625" style="372"/>
    <col min="6151" max="6151" width="30.44140625" style="372" customWidth="1"/>
    <col min="6152" max="6152" width="20.88671875" style="372" customWidth="1"/>
    <col min="6153" max="6153" width="16.6640625" style="372" customWidth="1"/>
    <col min="6154" max="6154" width="16.33203125" style="372" customWidth="1"/>
    <col min="6155" max="6155" width="15.33203125" style="372" customWidth="1"/>
    <col min="6156" max="6156" width="16.88671875" style="372" customWidth="1"/>
    <col min="6157" max="6157" width="15" style="372" bestFit="1" customWidth="1"/>
    <col min="6158" max="6158" width="11.88671875" style="372" bestFit="1" customWidth="1"/>
    <col min="6159" max="6159" width="17.109375" style="372" customWidth="1"/>
    <col min="6160" max="6160" width="18.44140625" style="372" customWidth="1"/>
    <col min="6161" max="6161" width="13.88671875" style="372" bestFit="1" customWidth="1"/>
    <col min="6162" max="6162" width="14.88671875" style="372" customWidth="1"/>
    <col min="6163" max="6163" width="11.88671875" style="372" bestFit="1" customWidth="1"/>
    <col min="6164" max="6164" width="12.6640625" style="372" customWidth="1"/>
    <col min="6165" max="6165" width="15.44140625" style="372" customWidth="1"/>
    <col min="6166" max="6166" width="17.109375" style="372" customWidth="1"/>
    <col min="6167" max="6167" width="11.44140625" style="372" bestFit="1"/>
    <col min="6168" max="6168" width="25.88671875" style="372" customWidth="1"/>
    <col min="6169" max="6169" width="12.44140625" style="372" bestFit="1" customWidth="1"/>
    <col min="6170" max="6170" width="11.6640625" style="372" bestFit="1" customWidth="1"/>
    <col min="6171" max="6406" width="11.44140625" style="372"/>
    <col min="6407" max="6407" width="30.44140625" style="372" customWidth="1"/>
    <col min="6408" max="6408" width="20.88671875" style="372" customWidth="1"/>
    <col min="6409" max="6409" width="16.6640625" style="372" customWidth="1"/>
    <col min="6410" max="6410" width="16.33203125" style="372" customWidth="1"/>
    <col min="6411" max="6411" width="15.33203125" style="372" customWidth="1"/>
    <col min="6412" max="6412" width="16.88671875" style="372" customWidth="1"/>
    <col min="6413" max="6413" width="15" style="372" bestFit="1" customWidth="1"/>
    <col min="6414" max="6414" width="11.88671875" style="372" bestFit="1" customWidth="1"/>
    <col min="6415" max="6415" width="17.109375" style="372" customWidth="1"/>
    <col min="6416" max="6416" width="18.44140625" style="372" customWidth="1"/>
    <col min="6417" max="6417" width="13.88671875" style="372" bestFit="1" customWidth="1"/>
    <col min="6418" max="6418" width="14.88671875" style="372" customWidth="1"/>
    <col min="6419" max="6419" width="11.88671875" style="372" bestFit="1" customWidth="1"/>
    <col min="6420" max="6420" width="12.6640625" style="372" customWidth="1"/>
    <col min="6421" max="6421" width="15.44140625" style="372" customWidth="1"/>
    <col min="6422" max="6422" width="17.109375" style="372" customWidth="1"/>
    <col min="6423" max="6423" width="11.44140625" style="372" bestFit="1"/>
    <col min="6424" max="6424" width="25.88671875" style="372" customWidth="1"/>
    <col min="6425" max="6425" width="12.44140625" style="372" bestFit="1" customWidth="1"/>
    <col min="6426" max="6426" width="11.6640625" style="372" bestFit="1" customWidth="1"/>
    <col min="6427" max="6662" width="11.44140625" style="372"/>
    <col min="6663" max="6663" width="30.44140625" style="372" customWidth="1"/>
    <col min="6664" max="6664" width="20.88671875" style="372" customWidth="1"/>
    <col min="6665" max="6665" width="16.6640625" style="372" customWidth="1"/>
    <col min="6666" max="6666" width="16.33203125" style="372" customWidth="1"/>
    <col min="6667" max="6667" width="15.33203125" style="372" customWidth="1"/>
    <col min="6668" max="6668" width="16.88671875" style="372" customWidth="1"/>
    <col min="6669" max="6669" width="15" style="372" bestFit="1" customWidth="1"/>
    <col min="6670" max="6670" width="11.88671875" style="372" bestFit="1" customWidth="1"/>
    <col min="6671" max="6671" width="17.109375" style="372" customWidth="1"/>
    <col min="6672" max="6672" width="18.44140625" style="372" customWidth="1"/>
    <col min="6673" max="6673" width="13.88671875" style="372" bestFit="1" customWidth="1"/>
    <col min="6674" max="6674" width="14.88671875" style="372" customWidth="1"/>
    <col min="6675" max="6675" width="11.88671875" style="372" bestFit="1" customWidth="1"/>
    <col min="6676" max="6676" width="12.6640625" style="372" customWidth="1"/>
    <col min="6677" max="6677" width="15.44140625" style="372" customWidth="1"/>
    <col min="6678" max="6678" width="17.109375" style="372" customWidth="1"/>
    <col min="6679" max="6679" width="11.44140625" style="372" bestFit="1"/>
    <col min="6680" max="6680" width="25.88671875" style="372" customWidth="1"/>
    <col min="6681" max="6681" width="12.44140625" style="372" bestFit="1" customWidth="1"/>
    <col min="6682" max="6682" width="11.6640625" style="372" bestFit="1" customWidth="1"/>
    <col min="6683" max="6918" width="11.44140625" style="372"/>
    <col min="6919" max="6919" width="30.44140625" style="372" customWidth="1"/>
    <col min="6920" max="6920" width="20.88671875" style="372" customWidth="1"/>
    <col min="6921" max="6921" width="16.6640625" style="372" customWidth="1"/>
    <col min="6922" max="6922" width="16.33203125" style="372" customWidth="1"/>
    <col min="6923" max="6923" width="15.33203125" style="372" customWidth="1"/>
    <col min="6924" max="6924" width="16.88671875" style="372" customWidth="1"/>
    <col min="6925" max="6925" width="15" style="372" bestFit="1" customWidth="1"/>
    <col min="6926" max="6926" width="11.88671875" style="372" bestFit="1" customWidth="1"/>
    <col min="6927" max="6927" width="17.109375" style="372" customWidth="1"/>
    <col min="6928" max="6928" width="18.44140625" style="372" customWidth="1"/>
    <col min="6929" max="6929" width="13.88671875" style="372" bestFit="1" customWidth="1"/>
    <col min="6930" max="6930" width="14.88671875" style="372" customWidth="1"/>
    <col min="6931" max="6931" width="11.88671875" style="372" bestFit="1" customWidth="1"/>
    <col min="6932" max="6932" width="12.6640625" style="372" customWidth="1"/>
    <col min="6933" max="6933" width="15.44140625" style="372" customWidth="1"/>
    <col min="6934" max="6934" width="17.109375" style="372" customWidth="1"/>
    <col min="6935" max="6935" width="11.44140625" style="372" bestFit="1"/>
    <col min="6936" max="6936" width="25.88671875" style="372" customWidth="1"/>
    <col min="6937" max="6937" width="12.44140625" style="372" bestFit="1" customWidth="1"/>
    <col min="6938" max="6938" width="11.6640625" style="372" bestFit="1" customWidth="1"/>
    <col min="6939" max="7174" width="11.44140625" style="372"/>
    <col min="7175" max="7175" width="30.44140625" style="372" customWidth="1"/>
    <col min="7176" max="7176" width="20.88671875" style="372" customWidth="1"/>
    <col min="7177" max="7177" width="16.6640625" style="372" customWidth="1"/>
    <col min="7178" max="7178" width="16.33203125" style="372" customWidth="1"/>
    <col min="7179" max="7179" width="15.33203125" style="372" customWidth="1"/>
    <col min="7180" max="7180" width="16.88671875" style="372" customWidth="1"/>
    <col min="7181" max="7181" width="15" style="372" bestFit="1" customWidth="1"/>
    <col min="7182" max="7182" width="11.88671875" style="372" bestFit="1" customWidth="1"/>
    <col min="7183" max="7183" width="17.109375" style="372" customWidth="1"/>
    <col min="7184" max="7184" width="18.44140625" style="372" customWidth="1"/>
    <col min="7185" max="7185" width="13.88671875" style="372" bestFit="1" customWidth="1"/>
    <col min="7186" max="7186" width="14.88671875" style="372" customWidth="1"/>
    <col min="7187" max="7187" width="11.88671875" style="372" bestFit="1" customWidth="1"/>
    <col min="7188" max="7188" width="12.6640625" style="372" customWidth="1"/>
    <col min="7189" max="7189" width="15.44140625" style="372" customWidth="1"/>
    <col min="7190" max="7190" width="17.109375" style="372" customWidth="1"/>
    <col min="7191" max="7191" width="11.44140625" style="372" bestFit="1"/>
    <col min="7192" max="7192" width="25.88671875" style="372" customWidth="1"/>
    <col min="7193" max="7193" width="12.44140625" style="372" bestFit="1" customWidth="1"/>
    <col min="7194" max="7194" width="11.6640625" style="372" bestFit="1" customWidth="1"/>
    <col min="7195" max="7430" width="11.44140625" style="372"/>
    <col min="7431" max="7431" width="30.44140625" style="372" customWidth="1"/>
    <col min="7432" max="7432" width="20.88671875" style="372" customWidth="1"/>
    <col min="7433" max="7433" width="16.6640625" style="372" customWidth="1"/>
    <col min="7434" max="7434" width="16.33203125" style="372" customWidth="1"/>
    <col min="7435" max="7435" width="15.33203125" style="372" customWidth="1"/>
    <col min="7436" max="7436" width="16.88671875" style="372" customWidth="1"/>
    <col min="7437" max="7437" width="15" style="372" bestFit="1" customWidth="1"/>
    <col min="7438" max="7438" width="11.88671875" style="372" bestFit="1" customWidth="1"/>
    <col min="7439" max="7439" width="17.109375" style="372" customWidth="1"/>
    <col min="7440" max="7440" width="18.44140625" style="372" customWidth="1"/>
    <col min="7441" max="7441" width="13.88671875" style="372" bestFit="1" customWidth="1"/>
    <col min="7442" max="7442" width="14.88671875" style="372" customWidth="1"/>
    <col min="7443" max="7443" width="11.88671875" style="372" bestFit="1" customWidth="1"/>
    <col min="7444" max="7444" width="12.6640625" style="372" customWidth="1"/>
    <col min="7445" max="7445" width="15.44140625" style="372" customWidth="1"/>
    <col min="7446" max="7446" width="17.109375" style="372" customWidth="1"/>
    <col min="7447" max="7447" width="11.44140625" style="372" bestFit="1"/>
    <col min="7448" max="7448" width="25.88671875" style="372" customWidth="1"/>
    <col min="7449" max="7449" width="12.44140625" style="372" bestFit="1" customWidth="1"/>
    <col min="7450" max="7450" width="11.6640625" style="372" bestFit="1" customWidth="1"/>
    <col min="7451" max="7686" width="11.44140625" style="372"/>
    <col min="7687" max="7687" width="30.44140625" style="372" customWidth="1"/>
    <col min="7688" max="7688" width="20.88671875" style="372" customWidth="1"/>
    <col min="7689" max="7689" width="16.6640625" style="372" customWidth="1"/>
    <col min="7690" max="7690" width="16.33203125" style="372" customWidth="1"/>
    <col min="7691" max="7691" width="15.33203125" style="372" customWidth="1"/>
    <col min="7692" max="7692" width="16.88671875" style="372" customWidth="1"/>
    <col min="7693" max="7693" width="15" style="372" bestFit="1" customWidth="1"/>
    <col min="7694" max="7694" width="11.88671875" style="372" bestFit="1" customWidth="1"/>
    <col min="7695" max="7695" width="17.109375" style="372" customWidth="1"/>
    <col min="7696" max="7696" width="18.44140625" style="372" customWidth="1"/>
    <col min="7697" max="7697" width="13.88671875" style="372" bestFit="1" customWidth="1"/>
    <col min="7698" max="7698" width="14.88671875" style="372" customWidth="1"/>
    <col min="7699" max="7699" width="11.88671875" style="372" bestFit="1" customWidth="1"/>
    <col min="7700" max="7700" width="12.6640625" style="372" customWidth="1"/>
    <col min="7701" max="7701" width="15.44140625" style="372" customWidth="1"/>
    <col min="7702" max="7702" width="17.109375" style="372" customWidth="1"/>
    <col min="7703" max="7703" width="11.44140625" style="372" bestFit="1"/>
    <col min="7704" max="7704" width="25.88671875" style="372" customWidth="1"/>
    <col min="7705" max="7705" width="12.44140625" style="372" bestFit="1" customWidth="1"/>
    <col min="7706" max="7706" width="11.6640625" style="372" bestFit="1" customWidth="1"/>
    <col min="7707" max="7942" width="11.44140625" style="372"/>
    <col min="7943" max="7943" width="30.44140625" style="372" customWidth="1"/>
    <col min="7944" max="7944" width="20.88671875" style="372" customWidth="1"/>
    <col min="7945" max="7945" width="16.6640625" style="372" customWidth="1"/>
    <col min="7946" max="7946" width="16.33203125" style="372" customWidth="1"/>
    <col min="7947" max="7947" width="15.33203125" style="372" customWidth="1"/>
    <col min="7948" max="7948" width="16.88671875" style="372" customWidth="1"/>
    <col min="7949" max="7949" width="15" style="372" bestFit="1" customWidth="1"/>
    <col min="7950" max="7950" width="11.88671875" style="372" bestFit="1" customWidth="1"/>
    <col min="7951" max="7951" width="17.109375" style="372" customWidth="1"/>
    <col min="7952" max="7952" width="18.44140625" style="372" customWidth="1"/>
    <col min="7953" max="7953" width="13.88671875" style="372" bestFit="1" customWidth="1"/>
    <col min="7954" max="7954" width="14.88671875" style="372" customWidth="1"/>
    <col min="7955" max="7955" width="11.88671875" style="372" bestFit="1" customWidth="1"/>
    <col min="7956" max="7956" width="12.6640625" style="372" customWidth="1"/>
    <col min="7957" max="7957" width="15.44140625" style="372" customWidth="1"/>
    <col min="7958" max="7958" width="17.109375" style="372" customWidth="1"/>
    <col min="7959" max="7959" width="11.44140625" style="372" bestFit="1"/>
    <col min="7960" max="7960" width="25.88671875" style="372" customWidth="1"/>
    <col min="7961" max="7961" width="12.44140625" style="372" bestFit="1" customWidth="1"/>
    <col min="7962" max="7962" width="11.6640625" style="372" bestFit="1" customWidth="1"/>
    <col min="7963" max="8198" width="11.44140625" style="372"/>
    <col min="8199" max="8199" width="30.44140625" style="372" customWidth="1"/>
    <col min="8200" max="8200" width="20.88671875" style="372" customWidth="1"/>
    <col min="8201" max="8201" width="16.6640625" style="372" customWidth="1"/>
    <col min="8202" max="8202" width="16.33203125" style="372" customWidth="1"/>
    <col min="8203" max="8203" width="15.33203125" style="372" customWidth="1"/>
    <col min="8204" max="8204" width="16.88671875" style="372" customWidth="1"/>
    <col min="8205" max="8205" width="15" style="372" bestFit="1" customWidth="1"/>
    <col min="8206" max="8206" width="11.88671875" style="372" bestFit="1" customWidth="1"/>
    <col min="8207" max="8207" width="17.109375" style="372" customWidth="1"/>
    <col min="8208" max="8208" width="18.44140625" style="372" customWidth="1"/>
    <col min="8209" max="8209" width="13.88671875" style="372" bestFit="1" customWidth="1"/>
    <col min="8210" max="8210" width="14.88671875" style="372" customWidth="1"/>
    <col min="8211" max="8211" width="11.88671875" style="372" bestFit="1" customWidth="1"/>
    <col min="8212" max="8212" width="12.6640625" style="372" customWidth="1"/>
    <col min="8213" max="8213" width="15.44140625" style="372" customWidth="1"/>
    <col min="8214" max="8214" width="17.109375" style="372" customWidth="1"/>
    <col min="8215" max="8215" width="11.44140625" style="372" bestFit="1"/>
    <col min="8216" max="8216" width="25.88671875" style="372" customWidth="1"/>
    <col min="8217" max="8217" width="12.44140625" style="372" bestFit="1" customWidth="1"/>
    <col min="8218" max="8218" width="11.6640625" style="372" bestFit="1" customWidth="1"/>
    <col min="8219" max="8454" width="11.44140625" style="372"/>
    <col min="8455" max="8455" width="30.44140625" style="372" customWidth="1"/>
    <col min="8456" max="8456" width="20.88671875" style="372" customWidth="1"/>
    <col min="8457" max="8457" width="16.6640625" style="372" customWidth="1"/>
    <col min="8458" max="8458" width="16.33203125" style="372" customWidth="1"/>
    <col min="8459" max="8459" width="15.33203125" style="372" customWidth="1"/>
    <col min="8460" max="8460" width="16.88671875" style="372" customWidth="1"/>
    <col min="8461" max="8461" width="15" style="372" bestFit="1" customWidth="1"/>
    <col min="8462" max="8462" width="11.88671875" style="372" bestFit="1" customWidth="1"/>
    <col min="8463" max="8463" width="17.109375" style="372" customWidth="1"/>
    <col min="8464" max="8464" width="18.44140625" style="372" customWidth="1"/>
    <col min="8465" max="8465" width="13.88671875" style="372" bestFit="1" customWidth="1"/>
    <col min="8466" max="8466" width="14.88671875" style="372" customWidth="1"/>
    <col min="8467" max="8467" width="11.88671875" style="372" bestFit="1" customWidth="1"/>
    <col min="8468" max="8468" width="12.6640625" style="372" customWidth="1"/>
    <col min="8469" max="8469" width="15.44140625" style="372" customWidth="1"/>
    <col min="8470" max="8470" width="17.109375" style="372" customWidth="1"/>
    <col min="8471" max="8471" width="11.44140625" style="372" bestFit="1"/>
    <col min="8472" max="8472" width="25.88671875" style="372" customWidth="1"/>
    <col min="8473" max="8473" width="12.44140625" style="372" bestFit="1" customWidth="1"/>
    <col min="8474" max="8474" width="11.6640625" style="372" bestFit="1" customWidth="1"/>
    <col min="8475" max="8710" width="11.44140625" style="372"/>
    <col min="8711" max="8711" width="30.44140625" style="372" customWidth="1"/>
    <col min="8712" max="8712" width="20.88671875" style="372" customWidth="1"/>
    <col min="8713" max="8713" width="16.6640625" style="372" customWidth="1"/>
    <col min="8714" max="8714" width="16.33203125" style="372" customWidth="1"/>
    <col min="8715" max="8715" width="15.33203125" style="372" customWidth="1"/>
    <col min="8716" max="8716" width="16.88671875" style="372" customWidth="1"/>
    <col min="8717" max="8717" width="15" style="372" bestFit="1" customWidth="1"/>
    <col min="8718" max="8718" width="11.88671875" style="372" bestFit="1" customWidth="1"/>
    <col min="8719" max="8719" width="17.109375" style="372" customWidth="1"/>
    <col min="8720" max="8720" width="18.44140625" style="372" customWidth="1"/>
    <col min="8721" max="8721" width="13.88671875" style="372" bestFit="1" customWidth="1"/>
    <col min="8722" max="8722" width="14.88671875" style="372" customWidth="1"/>
    <col min="8723" max="8723" width="11.88671875" style="372" bestFit="1" customWidth="1"/>
    <col min="8724" max="8724" width="12.6640625" style="372" customWidth="1"/>
    <col min="8725" max="8725" width="15.44140625" style="372" customWidth="1"/>
    <col min="8726" max="8726" width="17.109375" style="372" customWidth="1"/>
    <col min="8727" max="8727" width="11.44140625" style="372" bestFit="1"/>
    <col min="8728" max="8728" width="25.88671875" style="372" customWidth="1"/>
    <col min="8729" max="8729" width="12.44140625" style="372" bestFit="1" customWidth="1"/>
    <col min="8730" max="8730" width="11.6640625" style="372" bestFit="1" customWidth="1"/>
    <col min="8731" max="8966" width="11.44140625" style="372"/>
    <col min="8967" max="8967" width="30.44140625" style="372" customWidth="1"/>
    <col min="8968" max="8968" width="20.88671875" style="372" customWidth="1"/>
    <col min="8969" max="8969" width="16.6640625" style="372" customWidth="1"/>
    <col min="8970" max="8970" width="16.33203125" style="372" customWidth="1"/>
    <col min="8971" max="8971" width="15.33203125" style="372" customWidth="1"/>
    <col min="8972" max="8972" width="16.88671875" style="372" customWidth="1"/>
    <col min="8973" max="8973" width="15" style="372" bestFit="1" customWidth="1"/>
    <col min="8974" max="8974" width="11.88671875" style="372" bestFit="1" customWidth="1"/>
    <col min="8975" max="8975" width="17.109375" style="372" customWidth="1"/>
    <col min="8976" max="8976" width="18.44140625" style="372" customWidth="1"/>
    <col min="8977" max="8977" width="13.88671875" style="372" bestFit="1" customWidth="1"/>
    <col min="8978" max="8978" width="14.88671875" style="372" customWidth="1"/>
    <col min="8979" max="8979" width="11.88671875" style="372" bestFit="1" customWidth="1"/>
    <col min="8980" max="8980" width="12.6640625" style="372" customWidth="1"/>
    <col min="8981" max="8981" width="15.44140625" style="372" customWidth="1"/>
    <col min="8982" max="8982" width="17.109375" style="372" customWidth="1"/>
    <col min="8983" max="8983" width="11.44140625" style="372" bestFit="1"/>
    <col min="8984" max="8984" width="25.88671875" style="372" customWidth="1"/>
    <col min="8985" max="8985" width="12.44140625" style="372" bestFit="1" customWidth="1"/>
    <col min="8986" max="8986" width="11.6640625" style="372" bestFit="1" customWidth="1"/>
    <col min="8987" max="9222" width="11.44140625" style="372"/>
    <col min="9223" max="9223" width="30.44140625" style="372" customWidth="1"/>
    <col min="9224" max="9224" width="20.88671875" style="372" customWidth="1"/>
    <col min="9225" max="9225" width="16.6640625" style="372" customWidth="1"/>
    <col min="9226" max="9226" width="16.33203125" style="372" customWidth="1"/>
    <col min="9227" max="9227" width="15.33203125" style="372" customWidth="1"/>
    <col min="9228" max="9228" width="16.88671875" style="372" customWidth="1"/>
    <col min="9229" max="9229" width="15" style="372" bestFit="1" customWidth="1"/>
    <col min="9230" max="9230" width="11.88671875" style="372" bestFit="1" customWidth="1"/>
    <col min="9231" max="9231" width="17.109375" style="372" customWidth="1"/>
    <col min="9232" max="9232" width="18.44140625" style="372" customWidth="1"/>
    <col min="9233" max="9233" width="13.88671875" style="372" bestFit="1" customWidth="1"/>
    <col min="9234" max="9234" width="14.88671875" style="372" customWidth="1"/>
    <col min="9235" max="9235" width="11.88671875" style="372" bestFit="1" customWidth="1"/>
    <col min="9236" max="9236" width="12.6640625" style="372" customWidth="1"/>
    <col min="9237" max="9237" width="15.44140625" style="372" customWidth="1"/>
    <col min="9238" max="9238" width="17.109375" style="372" customWidth="1"/>
    <col min="9239" max="9239" width="11.44140625" style="372" bestFit="1"/>
    <col min="9240" max="9240" width="25.88671875" style="372" customWidth="1"/>
    <col min="9241" max="9241" width="12.44140625" style="372" bestFit="1" customWidth="1"/>
    <col min="9242" max="9242" width="11.6640625" style="372" bestFit="1" customWidth="1"/>
    <col min="9243" max="9478" width="11.44140625" style="372"/>
    <col min="9479" max="9479" width="30.44140625" style="372" customWidth="1"/>
    <col min="9480" max="9480" width="20.88671875" style="372" customWidth="1"/>
    <col min="9481" max="9481" width="16.6640625" style="372" customWidth="1"/>
    <col min="9482" max="9482" width="16.33203125" style="372" customWidth="1"/>
    <col min="9483" max="9483" width="15.33203125" style="372" customWidth="1"/>
    <col min="9484" max="9484" width="16.88671875" style="372" customWidth="1"/>
    <col min="9485" max="9485" width="15" style="372" bestFit="1" customWidth="1"/>
    <col min="9486" max="9486" width="11.88671875" style="372" bestFit="1" customWidth="1"/>
    <col min="9487" max="9487" width="17.109375" style="372" customWidth="1"/>
    <col min="9488" max="9488" width="18.44140625" style="372" customWidth="1"/>
    <col min="9489" max="9489" width="13.88671875" style="372" bestFit="1" customWidth="1"/>
    <col min="9490" max="9490" width="14.88671875" style="372" customWidth="1"/>
    <col min="9491" max="9491" width="11.88671875" style="372" bestFit="1" customWidth="1"/>
    <col min="9492" max="9492" width="12.6640625" style="372" customWidth="1"/>
    <col min="9493" max="9493" width="15.44140625" style="372" customWidth="1"/>
    <col min="9494" max="9494" width="17.109375" style="372" customWidth="1"/>
    <col min="9495" max="9495" width="11.44140625" style="372" bestFit="1"/>
    <col min="9496" max="9496" width="25.88671875" style="372" customWidth="1"/>
    <col min="9497" max="9497" width="12.44140625" style="372" bestFit="1" customWidth="1"/>
    <col min="9498" max="9498" width="11.6640625" style="372" bestFit="1" customWidth="1"/>
    <col min="9499" max="9734" width="11.44140625" style="372"/>
    <col min="9735" max="9735" width="30.44140625" style="372" customWidth="1"/>
    <col min="9736" max="9736" width="20.88671875" style="372" customWidth="1"/>
    <col min="9737" max="9737" width="16.6640625" style="372" customWidth="1"/>
    <col min="9738" max="9738" width="16.33203125" style="372" customWidth="1"/>
    <col min="9739" max="9739" width="15.33203125" style="372" customWidth="1"/>
    <col min="9740" max="9740" width="16.88671875" style="372" customWidth="1"/>
    <col min="9741" max="9741" width="15" style="372" bestFit="1" customWidth="1"/>
    <col min="9742" max="9742" width="11.88671875" style="372" bestFit="1" customWidth="1"/>
    <col min="9743" max="9743" width="17.109375" style="372" customWidth="1"/>
    <col min="9744" max="9744" width="18.44140625" style="372" customWidth="1"/>
    <col min="9745" max="9745" width="13.88671875" style="372" bestFit="1" customWidth="1"/>
    <col min="9746" max="9746" width="14.88671875" style="372" customWidth="1"/>
    <col min="9747" max="9747" width="11.88671875" style="372" bestFit="1" customWidth="1"/>
    <col min="9748" max="9748" width="12.6640625" style="372" customWidth="1"/>
    <col min="9749" max="9749" width="15.44140625" style="372" customWidth="1"/>
    <col min="9750" max="9750" width="17.109375" style="372" customWidth="1"/>
    <col min="9751" max="9751" width="11.44140625" style="372" bestFit="1"/>
    <col min="9752" max="9752" width="25.88671875" style="372" customWidth="1"/>
    <col min="9753" max="9753" width="12.44140625" style="372" bestFit="1" customWidth="1"/>
    <col min="9754" max="9754" width="11.6640625" style="372" bestFit="1" customWidth="1"/>
    <col min="9755" max="9990" width="11.44140625" style="372"/>
    <col min="9991" max="9991" width="30.44140625" style="372" customWidth="1"/>
    <col min="9992" max="9992" width="20.88671875" style="372" customWidth="1"/>
    <col min="9993" max="9993" width="16.6640625" style="372" customWidth="1"/>
    <col min="9994" max="9994" width="16.33203125" style="372" customWidth="1"/>
    <col min="9995" max="9995" width="15.33203125" style="372" customWidth="1"/>
    <col min="9996" max="9996" width="16.88671875" style="372" customWidth="1"/>
    <col min="9997" max="9997" width="15" style="372" bestFit="1" customWidth="1"/>
    <col min="9998" max="9998" width="11.88671875" style="372" bestFit="1" customWidth="1"/>
    <col min="9999" max="9999" width="17.109375" style="372" customWidth="1"/>
    <col min="10000" max="10000" width="18.44140625" style="372" customWidth="1"/>
    <col min="10001" max="10001" width="13.88671875" style="372" bestFit="1" customWidth="1"/>
    <col min="10002" max="10002" width="14.88671875" style="372" customWidth="1"/>
    <col min="10003" max="10003" width="11.88671875" style="372" bestFit="1" customWidth="1"/>
    <col min="10004" max="10004" width="12.6640625" style="372" customWidth="1"/>
    <col min="10005" max="10005" width="15.44140625" style="372" customWidth="1"/>
    <col min="10006" max="10006" width="17.109375" style="372" customWidth="1"/>
    <col min="10007" max="10007" width="11.44140625" style="372" bestFit="1"/>
    <col min="10008" max="10008" width="25.88671875" style="372" customWidth="1"/>
    <col min="10009" max="10009" width="12.44140625" style="372" bestFit="1" customWidth="1"/>
    <col min="10010" max="10010" width="11.6640625" style="372" bestFit="1" customWidth="1"/>
    <col min="10011" max="10246" width="11.44140625" style="372"/>
    <col min="10247" max="10247" width="30.44140625" style="372" customWidth="1"/>
    <col min="10248" max="10248" width="20.88671875" style="372" customWidth="1"/>
    <col min="10249" max="10249" width="16.6640625" style="372" customWidth="1"/>
    <col min="10250" max="10250" width="16.33203125" style="372" customWidth="1"/>
    <col min="10251" max="10251" width="15.33203125" style="372" customWidth="1"/>
    <col min="10252" max="10252" width="16.88671875" style="372" customWidth="1"/>
    <col min="10253" max="10253" width="15" style="372" bestFit="1" customWidth="1"/>
    <col min="10254" max="10254" width="11.88671875" style="372" bestFit="1" customWidth="1"/>
    <col min="10255" max="10255" width="17.109375" style="372" customWidth="1"/>
    <col min="10256" max="10256" width="18.44140625" style="372" customWidth="1"/>
    <col min="10257" max="10257" width="13.88671875" style="372" bestFit="1" customWidth="1"/>
    <col min="10258" max="10258" width="14.88671875" style="372" customWidth="1"/>
    <col min="10259" max="10259" width="11.88671875" style="372" bestFit="1" customWidth="1"/>
    <col min="10260" max="10260" width="12.6640625" style="372" customWidth="1"/>
    <col min="10261" max="10261" width="15.44140625" style="372" customWidth="1"/>
    <col min="10262" max="10262" width="17.109375" style="372" customWidth="1"/>
    <col min="10263" max="10263" width="11.44140625" style="372" bestFit="1"/>
    <col min="10264" max="10264" width="25.88671875" style="372" customWidth="1"/>
    <col min="10265" max="10265" width="12.44140625" style="372" bestFit="1" customWidth="1"/>
    <col min="10266" max="10266" width="11.6640625" style="372" bestFit="1" customWidth="1"/>
    <col min="10267" max="10502" width="11.44140625" style="372"/>
    <col min="10503" max="10503" width="30.44140625" style="372" customWidth="1"/>
    <col min="10504" max="10504" width="20.88671875" style="372" customWidth="1"/>
    <col min="10505" max="10505" width="16.6640625" style="372" customWidth="1"/>
    <col min="10506" max="10506" width="16.33203125" style="372" customWidth="1"/>
    <col min="10507" max="10507" width="15.33203125" style="372" customWidth="1"/>
    <col min="10508" max="10508" width="16.88671875" style="372" customWidth="1"/>
    <col min="10509" max="10509" width="15" style="372" bestFit="1" customWidth="1"/>
    <col min="10510" max="10510" width="11.88671875" style="372" bestFit="1" customWidth="1"/>
    <col min="10511" max="10511" width="17.109375" style="372" customWidth="1"/>
    <col min="10512" max="10512" width="18.44140625" style="372" customWidth="1"/>
    <col min="10513" max="10513" width="13.88671875" style="372" bestFit="1" customWidth="1"/>
    <col min="10514" max="10514" width="14.88671875" style="372" customWidth="1"/>
    <col min="10515" max="10515" width="11.88671875" style="372" bestFit="1" customWidth="1"/>
    <col min="10516" max="10516" width="12.6640625" style="372" customWidth="1"/>
    <col min="10517" max="10517" width="15.44140625" style="372" customWidth="1"/>
    <col min="10518" max="10518" width="17.109375" style="372" customWidth="1"/>
    <col min="10519" max="10519" width="11.44140625" style="372" bestFit="1"/>
    <col min="10520" max="10520" width="25.88671875" style="372" customWidth="1"/>
    <col min="10521" max="10521" width="12.44140625" style="372" bestFit="1" customWidth="1"/>
    <col min="10522" max="10522" width="11.6640625" style="372" bestFit="1" customWidth="1"/>
    <col min="10523" max="10758" width="11.44140625" style="372"/>
    <col min="10759" max="10759" width="30.44140625" style="372" customWidth="1"/>
    <col min="10760" max="10760" width="20.88671875" style="372" customWidth="1"/>
    <col min="10761" max="10761" width="16.6640625" style="372" customWidth="1"/>
    <col min="10762" max="10762" width="16.33203125" style="372" customWidth="1"/>
    <col min="10763" max="10763" width="15.33203125" style="372" customWidth="1"/>
    <col min="10764" max="10764" width="16.88671875" style="372" customWidth="1"/>
    <col min="10765" max="10765" width="15" style="372" bestFit="1" customWidth="1"/>
    <col min="10766" max="10766" width="11.88671875" style="372" bestFit="1" customWidth="1"/>
    <col min="10767" max="10767" width="17.109375" style="372" customWidth="1"/>
    <col min="10768" max="10768" width="18.44140625" style="372" customWidth="1"/>
    <col min="10769" max="10769" width="13.88671875" style="372" bestFit="1" customWidth="1"/>
    <col min="10770" max="10770" width="14.88671875" style="372" customWidth="1"/>
    <col min="10771" max="10771" width="11.88671875" style="372" bestFit="1" customWidth="1"/>
    <col min="10772" max="10772" width="12.6640625" style="372" customWidth="1"/>
    <col min="10773" max="10773" width="15.44140625" style="372" customWidth="1"/>
    <col min="10774" max="10774" width="17.109375" style="372" customWidth="1"/>
    <col min="10775" max="10775" width="11.44140625" style="372" bestFit="1"/>
    <col min="10776" max="10776" width="25.88671875" style="372" customWidth="1"/>
    <col min="10777" max="10777" width="12.44140625" style="372" bestFit="1" customWidth="1"/>
    <col min="10778" max="10778" width="11.6640625" style="372" bestFit="1" customWidth="1"/>
    <col min="10779" max="11014" width="11.44140625" style="372"/>
    <col min="11015" max="11015" width="30.44140625" style="372" customWidth="1"/>
    <col min="11016" max="11016" width="20.88671875" style="372" customWidth="1"/>
    <col min="11017" max="11017" width="16.6640625" style="372" customWidth="1"/>
    <col min="11018" max="11018" width="16.33203125" style="372" customWidth="1"/>
    <col min="11019" max="11019" width="15.33203125" style="372" customWidth="1"/>
    <col min="11020" max="11020" width="16.88671875" style="372" customWidth="1"/>
    <col min="11021" max="11021" width="15" style="372" bestFit="1" customWidth="1"/>
    <col min="11022" max="11022" width="11.88671875" style="372" bestFit="1" customWidth="1"/>
    <col min="11023" max="11023" width="17.109375" style="372" customWidth="1"/>
    <col min="11024" max="11024" width="18.44140625" style="372" customWidth="1"/>
    <col min="11025" max="11025" width="13.88671875" style="372" bestFit="1" customWidth="1"/>
    <col min="11026" max="11026" width="14.88671875" style="372" customWidth="1"/>
    <col min="11027" max="11027" width="11.88671875" style="372" bestFit="1" customWidth="1"/>
    <col min="11028" max="11028" width="12.6640625" style="372" customWidth="1"/>
    <col min="11029" max="11029" width="15.44140625" style="372" customWidth="1"/>
    <col min="11030" max="11030" width="17.109375" style="372" customWidth="1"/>
    <col min="11031" max="11031" width="11.44140625" style="372" bestFit="1"/>
    <col min="11032" max="11032" width="25.88671875" style="372" customWidth="1"/>
    <col min="11033" max="11033" width="12.44140625" style="372" bestFit="1" customWidth="1"/>
    <col min="11034" max="11034" width="11.6640625" style="372" bestFit="1" customWidth="1"/>
    <col min="11035" max="11270" width="11.44140625" style="372"/>
    <col min="11271" max="11271" width="30.44140625" style="372" customWidth="1"/>
    <col min="11272" max="11272" width="20.88671875" style="372" customWidth="1"/>
    <col min="11273" max="11273" width="16.6640625" style="372" customWidth="1"/>
    <col min="11274" max="11274" width="16.33203125" style="372" customWidth="1"/>
    <col min="11275" max="11275" width="15.33203125" style="372" customWidth="1"/>
    <col min="11276" max="11276" width="16.88671875" style="372" customWidth="1"/>
    <col min="11277" max="11277" width="15" style="372" bestFit="1" customWidth="1"/>
    <col min="11278" max="11278" width="11.88671875" style="372" bestFit="1" customWidth="1"/>
    <col min="11279" max="11279" width="17.109375" style="372" customWidth="1"/>
    <col min="11280" max="11280" width="18.44140625" style="372" customWidth="1"/>
    <col min="11281" max="11281" width="13.88671875" style="372" bestFit="1" customWidth="1"/>
    <col min="11282" max="11282" width="14.88671875" style="372" customWidth="1"/>
    <col min="11283" max="11283" width="11.88671875" style="372" bestFit="1" customWidth="1"/>
    <col min="11284" max="11284" width="12.6640625" style="372" customWidth="1"/>
    <col min="11285" max="11285" width="15.44140625" style="372" customWidth="1"/>
    <col min="11286" max="11286" width="17.109375" style="372" customWidth="1"/>
    <col min="11287" max="11287" width="11.44140625" style="372" bestFit="1"/>
    <col min="11288" max="11288" width="25.88671875" style="372" customWidth="1"/>
    <col min="11289" max="11289" width="12.44140625" style="372" bestFit="1" customWidth="1"/>
    <col min="11290" max="11290" width="11.6640625" style="372" bestFit="1" customWidth="1"/>
    <col min="11291" max="11526" width="11.44140625" style="372"/>
    <col min="11527" max="11527" width="30.44140625" style="372" customWidth="1"/>
    <col min="11528" max="11528" width="20.88671875" style="372" customWidth="1"/>
    <col min="11529" max="11529" width="16.6640625" style="372" customWidth="1"/>
    <col min="11530" max="11530" width="16.33203125" style="372" customWidth="1"/>
    <col min="11531" max="11531" width="15.33203125" style="372" customWidth="1"/>
    <col min="11532" max="11532" width="16.88671875" style="372" customWidth="1"/>
    <col min="11533" max="11533" width="15" style="372" bestFit="1" customWidth="1"/>
    <col min="11534" max="11534" width="11.88671875" style="372" bestFit="1" customWidth="1"/>
    <col min="11535" max="11535" width="17.109375" style="372" customWidth="1"/>
    <col min="11536" max="11536" width="18.44140625" style="372" customWidth="1"/>
    <col min="11537" max="11537" width="13.88671875" style="372" bestFit="1" customWidth="1"/>
    <col min="11538" max="11538" width="14.88671875" style="372" customWidth="1"/>
    <col min="11539" max="11539" width="11.88671875" style="372" bestFit="1" customWidth="1"/>
    <col min="11540" max="11540" width="12.6640625" style="372" customWidth="1"/>
    <col min="11541" max="11541" width="15.44140625" style="372" customWidth="1"/>
    <col min="11542" max="11542" width="17.109375" style="372" customWidth="1"/>
    <col min="11543" max="11543" width="11.44140625" style="372" bestFit="1"/>
    <col min="11544" max="11544" width="25.88671875" style="372" customWidth="1"/>
    <col min="11545" max="11545" width="12.44140625" style="372" bestFit="1" customWidth="1"/>
    <col min="11546" max="11546" width="11.6640625" style="372" bestFit="1" customWidth="1"/>
    <col min="11547" max="11782" width="11.44140625" style="372"/>
    <col min="11783" max="11783" width="30.44140625" style="372" customWidth="1"/>
    <col min="11784" max="11784" width="20.88671875" style="372" customWidth="1"/>
    <col min="11785" max="11785" width="16.6640625" style="372" customWidth="1"/>
    <col min="11786" max="11786" width="16.33203125" style="372" customWidth="1"/>
    <col min="11787" max="11787" width="15.33203125" style="372" customWidth="1"/>
    <col min="11788" max="11788" width="16.88671875" style="372" customWidth="1"/>
    <col min="11789" max="11789" width="15" style="372" bestFit="1" customWidth="1"/>
    <col min="11790" max="11790" width="11.88671875" style="372" bestFit="1" customWidth="1"/>
    <col min="11791" max="11791" width="17.109375" style="372" customWidth="1"/>
    <col min="11792" max="11792" width="18.44140625" style="372" customWidth="1"/>
    <col min="11793" max="11793" width="13.88671875" style="372" bestFit="1" customWidth="1"/>
    <col min="11794" max="11794" width="14.88671875" style="372" customWidth="1"/>
    <col min="11795" max="11795" width="11.88671875" style="372" bestFit="1" customWidth="1"/>
    <col min="11796" max="11796" width="12.6640625" style="372" customWidth="1"/>
    <col min="11797" max="11797" width="15.44140625" style="372" customWidth="1"/>
    <col min="11798" max="11798" width="17.109375" style="372" customWidth="1"/>
    <col min="11799" max="11799" width="11.44140625" style="372" bestFit="1"/>
    <col min="11800" max="11800" width="25.88671875" style="372" customWidth="1"/>
    <col min="11801" max="11801" width="12.44140625" style="372" bestFit="1" customWidth="1"/>
    <col min="11802" max="11802" width="11.6640625" style="372" bestFit="1" customWidth="1"/>
    <col min="11803" max="12038" width="11.44140625" style="372"/>
    <col min="12039" max="12039" width="30.44140625" style="372" customWidth="1"/>
    <col min="12040" max="12040" width="20.88671875" style="372" customWidth="1"/>
    <col min="12041" max="12041" width="16.6640625" style="372" customWidth="1"/>
    <col min="12042" max="12042" width="16.33203125" style="372" customWidth="1"/>
    <col min="12043" max="12043" width="15.33203125" style="372" customWidth="1"/>
    <col min="12044" max="12044" width="16.88671875" style="372" customWidth="1"/>
    <col min="12045" max="12045" width="15" style="372" bestFit="1" customWidth="1"/>
    <col min="12046" max="12046" width="11.88671875" style="372" bestFit="1" customWidth="1"/>
    <col min="12047" max="12047" width="17.109375" style="372" customWidth="1"/>
    <col min="12048" max="12048" width="18.44140625" style="372" customWidth="1"/>
    <col min="12049" max="12049" width="13.88671875" style="372" bestFit="1" customWidth="1"/>
    <col min="12050" max="12050" width="14.88671875" style="372" customWidth="1"/>
    <col min="12051" max="12051" width="11.88671875" style="372" bestFit="1" customWidth="1"/>
    <col min="12052" max="12052" width="12.6640625" style="372" customWidth="1"/>
    <col min="12053" max="12053" width="15.44140625" style="372" customWidth="1"/>
    <col min="12054" max="12054" width="17.109375" style="372" customWidth="1"/>
    <col min="12055" max="12055" width="11.44140625" style="372" bestFit="1"/>
    <col min="12056" max="12056" width="25.88671875" style="372" customWidth="1"/>
    <col min="12057" max="12057" width="12.44140625" style="372" bestFit="1" customWidth="1"/>
    <col min="12058" max="12058" width="11.6640625" style="372" bestFit="1" customWidth="1"/>
    <col min="12059" max="12294" width="11.44140625" style="372"/>
    <col min="12295" max="12295" width="30.44140625" style="372" customWidth="1"/>
    <col min="12296" max="12296" width="20.88671875" style="372" customWidth="1"/>
    <col min="12297" max="12297" width="16.6640625" style="372" customWidth="1"/>
    <col min="12298" max="12298" width="16.33203125" style="372" customWidth="1"/>
    <col min="12299" max="12299" width="15.33203125" style="372" customWidth="1"/>
    <col min="12300" max="12300" width="16.88671875" style="372" customWidth="1"/>
    <col min="12301" max="12301" width="15" style="372" bestFit="1" customWidth="1"/>
    <col min="12302" max="12302" width="11.88671875" style="372" bestFit="1" customWidth="1"/>
    <col min="12303" max="12303" width="17.109375" style="372" customWidth="1"/>
    <col min="12304" max="12304" width="18.44140625" style="372" customWidth="1"/>
    <col min="12305" max="12305" width="13.88671875" style="372" bestFit="1" customWidth="1"/>
    <col min="12306" max="12306" width="14.88671875" style="372" customWidth="1"/>
    <col min="12307" max="12307" width="11.88671875" style="372" bestFit="1" customWidth="1"/>
    <col min="12308" max="12308" width="12.6640625" style="372" customWidth="1"/>
    <col min="12309" max="12309" width="15.44140625" style="372" customWidth="1"/>
    <col min="12310" max="12310" width="17.109375" style="372" customWidth="1"/>
    <col min="12311" max="12311" width="11.44140625" style="372" bestFit="1"/>
    <col min="12312" max="12312" width="25.88671875" style="372" customWidth="1"/>
    <col min="12313" max="12313" width="12.44140625" style="372" bestFit="1" customWidth="1"/>
    <col min="12314" max="12314" width="11.6640625" style="372" bestFit="1" customWidth="1"/>
    <col min="12315" max="12550" width="11.44140625" style="372"/>
    <col min="12551" max="12551" width="30.44140625" style="372" customWidth="1"/>
    <col min="12552" max="12552" width="20.88671875" style="372" customWidth="1"/>
    <col min="12553" max="12553" width="16.6640625" style="372" customWidth="1"/>
    <col min="12554" max="12554" width="16.33203125" style="372" customWidth="1"/>
    <col min="12555" max="12555" width="15.33203125" style="372" customWidth="1"/>
    <col min="12556" max="12556" width="16.88671875" style="372" customWidth="1"/>
    <col min="12557" max="12557" width="15" style="372" bestFit="1" customWidth="1"/>
    <col min="12558" max="12558" width="11.88671875" style="372" bestFit="1" customWidth="1"/>
    <col min="12559" max="12559" width="17.109375" style="372" customWidth="1"/>
    <col min="12560" max="12560" width="18.44140625" style="372" customWidth="1"/>
    <col min="12561" max="12561" width="13.88671875" style="372" bestFit="1" customWidth="1"/>
    <col min="12562" max="12562" width="14.88671875" style="372" customWidth="1"/>
    <col min="12563" max="12563" width="11.88671875" style="372" bestFit="1" customWidth="1"/>
    <col min="12564" max="12564" width="12.6640625" style="372" customWidth="1"/>
    <col min="12565" max="12565" width="15.44140625" style="372" customWidth="1"/>
    <col min="12566" max="12566" width="17.109375" style="372" customWidth="1"/>
    <col min="12567" max="12567" width="11.44140625" style="372" bestFit="1"/>
    <col min="12568" max="12568" width="25.88671875" style="372" customWidth="1"/>
    <col min="12569" max="12569" width="12.44140625" style="372" bestFit="1" customWidth="1"/>
    <col min="12570" max="12570" width="11.6640625" style="372" bestFit="1" customWidth="1"/>
    <col min="12571" max="12806" width="11.44140625" style="372"/>
    <col min="12807" max="12807" width="30.44140625" style="372" customWidth="1"/>
    <col min="12808" max="12808" width="20.88671875" style="372" customWidth="1"/>
    <col min="12809" max="12809" width="16.6640625" style="372" customWidth="1"/>
    <col min="12810" max="12810" width="16.33203125" style="372" customWidth="1"/>
    <col min="12811" max="12811" width="15.33203125" style="372" customWidth="1"/>
    <col min="12812" max="12812" width="16.88671875" style="372" customWidth="1"/>
    <col min="12813" max="12813" width="15" style="372" bestFit="1" customWidth="1"/>
    <col min="12814" max="12814" width="11.88671875" style="372" bestFit="1" customWidth="1"/>
    <col min="12815" max="12815" width="17.109375" style="372" customWidth="1"/>
    <col min="12816" max="12816" width="18.44140625" style="372" customWidth="1"/>
    <col min="12817" max="12817" width="13.88671875" style="372" bestFit="1" customWidth="1"/>
    <col min="12818" max="12818" width="14.88671875" style="372" customWidth="1"/>
    <col min="12819" max="12819" width="11.88671875" style="372" bestFit="1" customWidth="1"/>
    <col min="12820" max="12820" width="12.6640625" style="372" customWidth="1"/>
    <col min="12821" max="12821" width="15.44140625" style="372" customWidth="1"/>
    <col min="12822" max="12822" width="17.109375" style="372" customWidth="1"/>
    <col min="12823" max="12823" width="11.44140625" style="372" bestFit="1"/>
    <col min="12824" max="12824" width="25.88671875" style="372" customWidth="1"/>
    <col min="12825" max="12825" width="12.44140625" style="372" bestFit="1" customWidth="1"/>
    <col min="12826" max="12826" width="11.6640625" style="372" bestFit="1" customWidth="1"/>
    <col min="12827" max="13062" width="11.44140625" style="372"/>
    <col min="13063" max="13063" width="30.44140625" style="372" customWidth="1"/>
    <col min="13064" max="13064" width="20.88671875" style="372" customWidth="1"/>
    <col min="13065" max="13065" width="16.6640625" style="372" customWidth="1"/>
    <col min="13066" max="13066" width="16.33203125" style="372" customWidth="1"/>
    <col min="13067" max="13067" width="15.33203125" style="372" customWidth="1"/>
    <col min="13068" max="13068" width="16.88671875" style="372" customWidth="1"/>
    <col min="13069" max="13069" width="15" style="372" bestFit="1" customWidth="1"/>
    <col min="13070" max="13070" width="11.88671875" style="372" bestFit="1" customWidth="1"/>
    <col min="13071" max="13071" width="17.109375" style="372" customWidth="1"/>
    <col min="13072" max="13072" width="18.44140625" style="372" customWidth="1"/>
    <col min="13073" max="13073" width="13.88671875" style="372" bestFit="1" customWidth="1"/>
    <col min="13074" max="13074" width="14.88671875" style="372" customWidth="1"/>
    <col min="13075" max="13075" width="11.88671875" style="372" bestFit="1" customWidth="1"/>
    <col min="13076" max="13076" width="12.6640625" style="372" customWidth="1"/>
    <col min="13077" max="13077" width="15.44140625" style="372" customWidth="1"/>
    <col min="13078" max="13078" width="17.109375" style="372" customWidth="1"/>
    <col min="13079" max="13079" width="11.44140625" style="372" bestFit="1"/>
    <col min="13080" max="13080" width="25.88671875" style="372" customWidth="1"/>
    <col min="13081" max="13081" width="12.44140625" style="372" bestFit="1" customWidth="1"/>
    <col min="13082" max="13082" width="11.6640625" style="372" bestFit="1" customWidth="1"/>
    <col min="13083" max="13318" width="11.44140625" style="372"/>
    <col min="13319" max="13319" width="30.44140625" style="372" customWidth="1"/>
    <col min="13320" max="13320" width="20.88671875" style="372" customWidth="1"/>
    <col min="13321" max="13321" width="16.6640625" style="372" customWidth="1"/>
    <col min="13322" max="13322" width="16.33203125" style="372" customWidth="1"/>
    <col min="13323" max="13323" width="15.33203125" style="372" customWidth="1"/>
    <col min="13324" max="13324" width="16.88671875" style="372" customWidth="1"/>
    <col min="13325" max="13325" width="15" style="372" bestFit="1" customWidth="1"/>
    <col min="13326" max="13326" width="11.88671875" style="372" bestFit="1" customWidth="1"/>
    <col min="13327" max="13327" width="17.109375" style="372" customWidth="1"/>
    <col min="13328" max="13328" width="18.44140625" style="372" customWidth="1"/>
    <col min="13329" max="13329" width="13.88671875" style="372" bestFit="1" customWidth="1"/>
    <col min="13330" max="13330" width="14.88671875" style="372" customWidth="1"/>
    <col min="13331" max="13331" width="11.88671875" style="372" bestFit="1" customWidth="1"/>
    <col min="13332" max="13332" width="12.6640625" style="372" customWidth="1"/>
    <col min="13333" max="13333" width="15.44140625" style="372" customWidth="1"/>
    <col min="13334" max="13334" width="17.109375" style="372" customWidth="1"/>
    <col min="13335" max="13335" width="11.44140625" style="372" bestFit="1"/>
    <col min="13336" max="13336" width="25.88671875" style="372" customWidth="1"/>
    <col min="13337" max="13337" width="12.44140625" style="372" bestFit="1" customWidth="1"/>
    <col min="13338" max="13338" width="11.6640625" style="372" bestFit="1" customWidth="1"/>
    <col min="13339" max="13574" width="11.44140625" style="372"/>
    <col min="13575" max="13575" width="30.44140625" style="372" customWidth="1"/>
    <col min="13576" max="13576" width="20.88671875" style="372" customWidth="1"/>
    <col min="13577" max="13577" width="16.6640625" style="372" customWidth="1"/>
    <col min="13578" max="13578" width="16.33203125" style="372" customWidth="1"/>
    <col min="13579" max="13579" width="15.33203125" style="372" customWidth="1"/>
    <col min="13580" max="13580" width="16.88671875" style="372" customWidth="1"/>
    <col min="13581" max="13581" width="15" style="372" bestFit="1" customWidth="1"/>
    <col min="13582" max="13582" width="11.88671875" style="372" bestFit="1" customWidth="1"/>
    <col min="13583" max="13583" width="17.109375" style="372" customWidth="1"/>
    <col min="13584" max="13584" width="18.44140625" style="372" customWidth="1"/>
    <col min="13585" max="13585" width="13.88671875" style="372" bestFit="1" customWidth="1"/>
    <col min="13586" max="13586" width="14.88671875" style="372" customWidth="1"/>
    <col min="13587" max="13587" width="11.88671875" style="372" bestFit="1" customWidth="1"/>
    <col min="13588" max="13588" width="12.6640625" style="372" customWidth="1"/>
    <col min="13589" max="13589" width="15.44140625" style="372" customWidth="1"/>
    <col min="13590" max="13590" width="17.109375" style="372" customWidth="1"/>
    <col min="13591" max="13591" width="11.44140625" style="372" bestFit="1"/>
    <col min="13592" max="13592" width="25.88671875" style="372" customWidth="1"/>
    <col min="13593" max="13593" width="12.44140625" style="372" bestFit="1" customWidth="1"/>
    <col min="13594" max="13594" width="11.6640625" style="372" bestFit="1" customWidth="1"/>
    <col min="13595" max="13830" width="11.44140625" style="372"/>
    <col min="13831" max="13831" width="30.44140625" style="372" customWidth="1"/>
    <col min="13832" max="13832" width="20.88671875" style="372" customWidth="1"/>
    <col min="13833" max="13833" width="16.6640625" style="372" customWidth="1"/>
    <col min="13834" max="13834" width="16.33203125" style="372" customWidth="1"/>
    <col min="13835" max="13835" width="15.33203125" style="372" customWidth="1"/>
    <col min="13836" max="13836" width="16.88671875" style="372" customWidth="1"/>
    <col min="13837" max="13837" width="15" style="372" bestFit="1" customWidth="1"/>
    <col min="13838" max="13838" width="11.88671875" style="372" bestFit="1" customWidth="1"/>
    <col min="13839" max="13839" width="17.109375" style="372" customWidth="1"/>
    <col min="13840" max="13840" width="18.44140625" style="372" customWidth="1"/>
    <col min="13841" max="13841" width="13.88671875" style="372" bestFit="1" customWidth="1"/>
    <col min="13842" max="13842" width="14.88671875" style="372" customWidth="1"/>
    <col min="13843" max="13843" width="11.88671875" style="372" bestFit="1" customWidth="1"/>
    <col min="13844" max="13844" width="12.6640625" style="372" customWidth="1"/>
    <col min="13845" max="13845" width="15.44140625" style="372" customWidth="1"/>
    <col min="13846" max="13846" width="17.109375" style="372" customWidth="1"/>
    <col min="13847" max="13847" width="11.44140625" style="372" bestFit="1"/>
    <col min="13848" max="13848" width="25.88671875" style="372" customWidth="1"/>
    <col min="13849" max="13849" width="12.44140625" style="372" bestFit="1" customWidth="1"/>
    <col min="13850" max="13850" width="11.6640625" style="372" bestFit="1" customWidth="1"/>
    <col min="13851" max="14086" width="11.44140625" style="372"/>
    <col min="14087" max="14087" width="30.44140625" style="372" customWidth="1"/>
    <col min="14088" max="14088" width="20.88671875" style="372" customWidth="1"/>
    <col min="14089" max="14089" width="16.6640625" style="372" customWidth="1"/>
    <col min="14090" max="14090" width="16.33203125" style="372" customWidth="1"/>
    <col min="14091" max="14091" width="15.33203125" style="372" customWidth="1"/>
    <col min="14092" max="14092" width="16.88671875" style="372" customWidth="1"/>
    <col min="14093" max="14093" width="15" style="372" bestFit="1" customWidth="1"/>
    <col min="14094" max="14094" width="11.88671875" style="372" bestFit="1" customWidth="1"/>
    <col min="14095" max="14095" width="17.109375" style="372" customWidth="1"/>
    <col min="14096" max="14096" width="18.44140625" style="372" customWidth="1"/>
    <col min="14097" max="14097" width="13.88671875" style="372" bestFit="1" customWidth="1"/>
    <col min="14098" max="14098" width="14.88671875" style="372" customWidth="1"/>
    <col min="14099" max="14099" width="11.88671875" style="372" bestFit="1" customWidth="1"/>
    <col min="14100" max="14100" width="12.6640625" style="372" customWidth="1"/>
    <col min="14101" max="14101" width="15.44140625" style="372" customWidth="1"/>
    <col min="14102" max="14102" width="17.109375" style="372" customWidth="1"/>
    <col min="14103" max="14103" width="11.44140625" style="372" bestFit="1"/>
    <col min="14104" max="14104" width="25.88671875" style="372" customWidth="1"/>
    <col min="14105" max="14105" width="12.44140625" style="372" bestFit="1" customWidth="1"/>
    <col min="14106" max="14106" width="11.6640625" style="372" bestFit="1" customWidth="1"/>
    <col min="14107" max="14342" width="11.44140625" style="372"/>
    <col min="14343" max="14343" width="30.44140625" style="372" customWidth="1"/>
    <col min="14344" max="14344" width="20.88671875" style="372" customWidth="1"/>
    <col min="14345" max="14345" width="16.6640625" style="372" customWidth="1"/>
    <col min="14346" max="14346" width="16.33203125" style="372" customWidth="1"/>
    <col min="14347" max="14347" width="15.33203125" style="372" customWidth="1"/>
    <col min="14348" max="14348" width="16.88671875" style="372" customWidth="1"/>
    <col min="14349" max="14349" width="15" style="372" bestFit="1" customWidth="1"/>
    <col min="14350" max="14350" width="11.88671875" style="372" bestFit="1" customWidth="1"/>
    <col min="14351" max="14351" width="17.109375" style="372" customWidth="1"/>
    <col min="14352" max="14352" width="18.44140625" style="372" customWidth="1"/>
    <col min="14353" max="14353" width="13.88671875" style="372" bestFit="1" customWidth="1"/>
    <col min="14354" max="14354" width="14.88671875" style="372" customWidth="1"/>
    <col min="14355" max="14355" width="11.88671875" style="372" bestFit="1" customWidth="1"/>
    <col min="14356" max="14356" width="12.6640625" style="372" customWidth="1"/>
    <col min="14357" max="14357" width="15.44140625" style="372" customWidth="1"/>
    <col min="14358" max="14358" width="17.109375" style="372" customWidth="1"/>
    <col min="14359" max="14359" width="11.44140625" style="372" bestFit="1"/>
    <col min="14360" max="14360" width="25.88671875" style="372" customWidth="1"/>
    <col min="14361" max="14361" width="12.44140625" style="372" bestFit="1" customWidth="1"/>
    <col min="14362" max="14362" width="11.6640625" style="372" bestFit="1" customWidth="1"/>
    <col min="14363" max="14598" width="11.44140625" style="372"/>
    <col min="14599" max="14599" width="30.44140625" style="372" customWidth="1"/>
    <col min="14600" max="14600" width="20.88671875" style="372" customWidth="1"/>
    <col min="14601" max="14601" width="16.6640625" style="372" customWidth="1"/>
    <col min="14602" max="14602" width="16.33203125" style="372" customWidth="1"/>
    <col min="14603" max="14603" width="15.33203125" style="372" customWidth="1"/>
    <col min="14604" max="14604" width="16.88671875" style="372" customWidth="1"/>
    <col min="14605" max="14605" width="15" style="372" bestFit="1" customWidth="1"/>
    <col min="14606" max="14606" width="11.88671875" style="372" bestFit="1" customWidth="1"/>
    <col min="14607" max="14607" width="17.109375" style="372" customWidth="1"/>
    <col min="14608" max="14608" width="18.44140625" style="372" customWidth="1"/>
    <col min="14609" max="14609" width="13.88671875" style="372" bestFit="1" customWidth="1"/>
    <col min="14610" max="14610" width="14.88671875" style="372" customWidth="1"/>
    <col min="14611" max="14611" width="11.88671875" style="372" bestFit="1" customWidth="1"/>
    <col min="14612" max="14612" width="12.6640625" style="372" customWidth="1"/>
    <col min="14613" max="14613" width="15.44140625" style="372" customWidth="1"/>
    <col min="14614" max="14614" width="17.109375" style="372" customWidth="1"/>
    <col min="14615" max="14615" width="11.44140625" style="372" bestFit="1"/>
    <col min="14616" max="14616" width="25.88671875" style="372" customWidth="1"/>
    <col min="14617" max="14617" width="12.44140625" style="372" bestFit="1" customWidth="1"/>
    <col min="14618" max="14618" width="11.6640625" style="372" bestFit="1" customWidth="1"/>
    <col min="14619" max="14854" width="11.44140625" style="372"/>
    <col min="14855" max="14855" width="30.44140625" style="372" customWidth="1"/>
    <col min="14856" max="14856" width="20.88671875" style="372" customWidth="1"/>
    <col min="14857" max="14857" width="16.6640625" style="372" customWidth="1"/>
    <col min="14858" max="14858" width="16.33203125" style="372" customWidth="1"/>
    <col min="14859" max="14859" width="15.33203125" style="372" customWidth="1"/>
    <col min="14860" max="14860" width="16.88671875" style="372" customWidth="1"/>
    <col min="14861" max="14861" width="15" style="372" bestFit="1" customWidth="1"/>
    <col min="14862" max="14862" width="11.88671875" style="372" bestFit="1" customWidth="1"/>
    <col min="14863" max="14863" width="17.109375" style="372" customWidth="1"/>
    <col min="14864" max="14864" width="18.44140625" style="372" customWidth="1"/>
    <col min="14865" max="14865" width="13.88671875" style="372" bestFit="1" customWidth="1"/>
    <col min="14866" max="14866" width="14.88671875" style="372" customWidth="1"/>
    <col min="14867" max="14867" width="11.88671875" style="372" bestFit="1" customWidth="1"/>
    <col min="14868" max="14868" width="12.6640625" style="372" customWidth="1"/>
    <col min="14869" max="14869" width="15.44140625" style="372" customWidth="1"/>
    <col min="14870" max="14870" width="17.109375" style="372" customWidth="1"/>
    <col min="14871" max="14871" width="11.44140625" style="372" bestFit="1"/>
    <col min="14872" max="14872" width="25.88671875" style="372" customWidth="1"/>
    <col min="14873" max="14873" width="12.44140625" style="372" bestFit="1" customWidth="1"/>
    <col min="14874" max="14874" width="11.6640625" style="372" bestFit="1" customWidth="1"/>
    <col min="14875" max="15110" width="11.44140625" style="372"/>
    <col min="15111" max="15111" width="30.44140625" style="372" customWidth="1"/>
    <col min="15112" max="15112" width="20.88671875" style="372" customWidth="1"/>
    <col min="15113" max="15113" width="16.6640625" style="372" customWidth="1"/>
    <col min="15114" max="15114" width="16.33203125" style="372" customWidth="1"/>
    <col min="15115" max="15115" width="15.33203125" style="372" customWidth="1"/>
    <col min="15116" max="15116" width="16.88671875" style="372" customWidth="1"/>
    <col min="15117" max="15117" width="15" style="372" bestFit="1" customWidth="1"/>
    <col min="15118" max="15118" width="11.88671875" style="372" bestFit="1" customWidth="1"/>
    <col min="15119" max="15119" width="17.109375" style="372" customWidth="1"/>
    <col min="15120" max="15120" width="18.44140625" style="372" customWidth="1"/>
    <col min="15121" max="15121" width="13.88671875" style="372" bestFit="1" customWidth="1"/>
    <col min="15122" max="15122" width="14.88671875" style="372" customWidth="1"/>
    <col min="15123" max="15123" width="11.88671875" style="372" bestFit="1" customWidth="1"/>
    <col min="15124" max="15124" width="12.6640625" style="372" customWidth="1"/>
    <col min="15125" max="15125" width="15.44140625" style="372" customWidth="1"/>
    <col min="15126" max="15126" width="17.109375" style="372" customWidth="1"/>
    <col min="15127" max="15127" width="11.44140625" style="372" bestFit="1"/>
    <col min="15128" max="15128" width="25.88671875" style="372" customWidth="1"/>
    <col min="15129" max="15129" width="12.44140625" style="372" bestFit="1" customWidth="1"/>
    <col min="15130" max="15130" width="11.6640625" style="372" bestFit="1" customWidth="1"/>
    <col min="15131" max="15366" width="11.44140625" style="372"/>
    <col min="15367" max="15367" width="30.44140625" style="372" customWidth="1"/>
    <col min="15368" max="15368" width="20.88671875" style="372" customWidth="1"/>
    <col min="15369" max="15369" width="16.6640625" style="372" customWidth="1"/>
    <col min="15370" max="15370" width="16.33203125" style="372" customWidth="1"/>
    <col min="15371" max="15371" width="15.33203125" style="372" customWidth="1"/>
    <col min="15372" max="15372" width="16.88671875" style="372" customWidth="1"/>
    <col min="15373" max="15373" width="15" style="372" bestFit="1" customWidth="1"/>
    <col min="15374" max="15374" width="11.88671875" style="372" bestFit="1" customWidth="1"/>
    <col min="15375" max="15375" width="17.109375" style="372" customWidth="1"/>
    <col min="15376" max="15376" width="18.44140625" style="372" customWidth="1"/>
    <col min="15377" max="15377" width="13.88671875" style="372" bestFit="1" customWidth="1"/>
    <col min="15378" max="15378" width="14.88671875" style="372" customWidth="1"/>
    <col min="15379" max="15379" width="11.88671875" style="372" bestFit="1" customWidth="1"/>
    <col min="15380" max="15380" width="12.6640625" style="372" customWidth="1"/>
    <col min="15381" max="15381" width="15.44140625" style="372" customWidth="1"/>
    <col min="15382" max="15382" width="17.109375" style="372" customWidth="1"/>
    <col min="15383" max="15383" width="11.44140625" style="372" bestFit="1"/>
    <col min="15384" max="15384" width="25.88671875" style="372" customWidth="1"/>
    <col min="15385" max="15385" width="12.44140625" style="372" bestFit="1" customWidth="1"/>
    <col min="15386" max="15386" width="11.6640625" style="372" bestFit="1" customWidth="1"/>
    <col min="15387" max="15622" width="11.44140625" style="372"/>
    <col min="15623" max="15623" width="30.44140625" style="372" customWidth="1"/>
    <col min="15624" max="15624" width="20.88671875" style="372" customWidth="1"/>
    <col min="15625" max="15625" width="16.6640625" style="372" customWidth="1"/>
    <col min="15626" max="15626" width="16.33203125" style="372" customWidth="1"/>
    <col min="15627" max="15627" width="15.33203125" style="372" customWidth="1"/>
    <col min="15628" max="15628" width="16.88671875" style="372" customWidth="1"/>
    <col min="15629" max="15629" width="15" style="372" bestFit="1" customWidth="1"/>
    <col min="15630" max="15630" width="11.88671875" style="372" bestFit="1" customWidth="1"/>
    <col min="15631" max="15631" width="17.109375" style="372" customWidth="1"/>
    <col min="15632" max="15632" width="18.44140625" style="372" customWidth="1"/>
    <col min="15633" max="15633" width="13.88671875" style="372" bestFit="1" customWidth="1"/>
    <col min="15634" max="15634" width="14.88671875" style="372" customWidth="1"/>
    <col min="15635" max="15635" width="11.88671875" style="372" bestFit="1" customWidth="1"/>
    <col min="15636" max="15636" width="12.6640625" style="372" customWidth="1"/>
    <col min="15637" max="15637" width="15.44140625" style="372" customWidth="1"/>
    <col min="15638" max="15638" width="17.109375" style="372" customWidth="1"/>
    <col min="15639" max="15639" width="11.44140625" style="372" bestFit="1"/>
    <col min="15640" max="15640" width="25.88671875" style="372" customWidth="1"/>
    <col min="15641" max="15641" width="12.44140625" style="372" bestFit="1" customWidth="1"/>
    <col min="15642" max="15642" width="11.6640625" style="372" bestFit="1" customWidth="1"/>
    <col min="15643" max="15878" width="11.44140625" style="372"/>
    <col min="15879" max="15879" width="30.44140625" style="372" customWidth="1"/>
    <col min="15880" max="15880" width="20.88671875" style="372" customWidth="1"/>
    <col min="15881" max="15881" width="16.6640625" style="372" customWidth="1"/>
    <col min="15882" max="15882" width="16.33203125" style="372" customWidth="1"/>
    <col min="15883" max="15883" width="15.33203125" style="372" customWidth="1"/>
    <col min="15884" max="15884" width="16.88671875" style="372" customWidth="1"/>
    <col min="15885" max="15885" width="15" style="372" bestFit="1" customWidth="1"/>
    <col min="15886" max="15886" width="11.88671875" style="372" bestFit="1" customWidth="1"/>
    <col min="15887" max="15887" width="17.109375" style="372" customWidth="1"/>
    <col min="15888" max="15888" width="18.44140625" style="372" customWidth="1"/>
    <col min="15889" max="15889" width="13.88671875" style="372" bestFit="1" customWidth="1"/>
    <col min="15890" max="15890" width="14.88671875" style="372" customWidth="1"/>
    <col min="15891" max="15891" width="11.88671875" style="372" bestFit="1" customWidth="1"/>
    <col min="15892" max="15892" width="12.6640625" style="372" customWidth="1"/>
    <col min="15893" max="15893" width="15.44140625" style="372" customWidth="1"/>
    <col min="15894" max="15894" width="17.109375" style="372" customWidth="1"/>
    <col min="15895" max="15895" width="11.44140625" style="372" bestFit="1"/>
    <col min="15896" max="15896" width="25.88671875" style="372" customWidth="1"/>
    <col min="15897" max="15897" width="12.44140625" style="372" bestFit="1" customWidth="1"/>
    <col min="15898" max="15898" width="11.6640625" style="372" bestFit="1" customWidth="1"/>
    <col min="15899" max="16134" width="11.44140625" style="372"/>
    <col min="16135" max="16135" width="30.44140625" style="372" customWidth="1"/>
    <col min="16136" max="16136" width="20.88671875" style="372" customWidth="1"/>
    <col min="16137" max="16137" width="16.6640625" style="372" customWidth="1"/>
    <col min="16138" max="16138" width="16.33203125" style="372" customWidth="1"/>
    <col min="16139" max="16139" width="15.33203125" style="372" customWidth="1"/>
    <col min="16140" max="16140" width="16.88671875" style="372" customWidth="1"/>
    <col min="16141" max="16141" width="15" style="372" bestFit="1" customWidth="1"/>
    <col min="16142" max="16142" width="11.88671875" style="372" bestFit="1" customWidth="1"/>
    <col min="16143" max="16143" width="17.109375" style="372" customWidth="1"/>
    <col min="16144" max="16144" width="18.44140625" style="372" customWidth="1"/>
    <col min="16145" max="16145" width="13.88671875" style="372" bestFit="1" customWidth="1"/>
    <col min="16146" max="16146" width="14.88671875" style="372" customWidth="1"/>
    <col min="16147" max="16147" width="11.88671875" style="372" bestFit="1" customWidth="1"/>
    <col min="16148" max="16148" width="12.6640625" style="372" customWidth="1"/>
    <col min="16149" max="16149" width="15.44140625" style="372" customWidth="1"/>
    <col min="16150" max="16150" width="17.109375" style="372" customWidth="1"/>
    <col min="16151" max="16151" width="11.44140625" style="372" bestFit="1"/>
    <col min="16152" max="16152" width="25.88671875" style="372" customWidth="1"/>
    <col min="16153" max="16153" width="12.44140625" style="372" bestFit="1" customWidth="1"/>
    <col min="16154" max="16154" width="11.6640625" style="372" bestFit="1" customWidth="1"/>
    <col min="16155" max="16384" width="11.44140625" style="372"/>
  </cols>
  <sheetData>
    <row r="1" spans="1:41" ht="39" customHeight="1">
      <c r="A1" s="912" t="s">
        <v>408</v>
      </c>
      <c r="B1" s="912"/>
      <c r="C1" s="371"/>
      <c r="L1" s="372" t="s">
        <v>42</v>
      </c>
    </row>
    <row r="2" spans="1:41" ht="41.25" customHeight="1">
      <c r="A2" s="913" t="s">
        <v>415</v>
      </c>
      <c r="B2" s="913"/>
      <c r="D2" s="371"/>
      <c r="E2" s="371"/>
      <c r="F2" s="371"/>
      <c r="G2" s="371"/>
      <c r="H2" s="883" t="s">
        <v>1</v>
      </c>
      <c r="I2" s="883"/>
      <c r="J2" s="883"/>
      <c r="K2" s="883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</row>
    <row r="3" spans="1:41" ht="36" customHeight="1">
      <c r="A3" s="913" t="s">
        <v>33</v>
      </c>
      <c r="B3" s="913"/>
      <c r="C3" s="371"/>
      <c r="D3" s="375"/>
      <c r="E3" s="376"/>
      <c r="F3" s="375"/>
      <c r="G3" s="375"/>
      <c r="H3" s="884">
        <v>45047</v>
      </c>
      <c r="I3" s="884"/>
      <c r="J3" s="884"/>
      <c r="K3" s="884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</row>
    <row r="4" spans="1:41" ht="46.5" customHeight="1">
      <c r="A4" s="439" t="s">
        <v>34</v>
      </c>
      <c r="B4" s="440"/>
    </row>
    <row r="5" spans="1:41" ht="33" thickBot="1">
      <c r="A5" s="439"/>
      <c r="B5" s="440"/>
    </row>
    <row r="6" spans="1:41" ht="99.75" customHeight="1">
      <c r="A6" s="441" t="s">
        <v>2</v>
      </c>
      <c r="B6" s="442" t="s">
        <v>3</v>
      </c>
      <c r="C6" s="443" t="s">
        <v>356</v>
      </c>
      <c r="D6" s="442" t="s">
        <v>5</v>
      </c>
      <c r="E6" s="442" t="s">
        <v>6</v>
      </c>
      <c r="F6" s="442" t="s">
        <v>7</v>
      </c>
      <c r="G6" s="442" t="s">
        <v>8</v>
      </c>
      <c r="H6" s="442" t="s">
        <v>9</v>
      </c>
      <c r="I6" s="442" t="s">
        <v>10</v>
      </c>
      <c r="J6" s="442" t="s">
        <v>11</v>
      </c>
      <c r="K6" s="442" t="s">
        <v>12</v>
      </c>
      <c r="L6" s="442" t="s">
        <v>13</v>
      </c>
      <c r="M6" s="443" t="s">
        <v>266</v>
      </c>
      <c r="N6" s="443" t="s">
        <v>268</v>
      </c>
      <c r="O6" s="443" t="s">
        <v>357</v>
      </c>
      <c r="P6" s="443" t="s">
        <v>14</v>
      </c>
      <c r="Q6" s="443" t="s">
        <v>373</v>
      </c>
      <c r="R6" s="443" t="s">
        <v>36</v>
      </c>
      <c r="S6" s="442" t="s">
        <v>16</v>
      </c>
      <c r="T6" s="444" t="s">
        <v>358</v>
      </c>
      <c r="U6" s="443" t="s">
        <v>359</v>
      </c>
      <c r="V6" s="443" t="s">
        <v>360</v>
      </c>
      <c r="W6" s="530" t="s">
        <v>378</v>
      </c>
      <c r="X6" s="445" t="s">
        <v>18</v>
      </c>
      <c r="Y6" s="383" t="s">
        <v>19</v>
      </c>
      <c r="Z6" s="383" t="s">
        <v>20</v>
      </c>
    </row>
    <row r="7" spans="1:41" ht="54" customHeight="1">
      <c r="A7" s="564" t="s">
        <v>411</v>
      </c>
      <c r="B7" s="385"/>
      <c r="C7" s="385"/>
      <c r="D7" s="385"/>
      <c r="E7" s="385"/>
      <c r="F7" s="385"/>
      <c r="G7" s="565">
        <v>226920</v>
      </c>
      <c r="H7" s="385">
        <f>G7*4%</f>
        <v>9076.8000000000011</v>
      </c>
      <c r="I7" s="385">
        <f>+G7-H7</f>
        <v>217843.20000000001</v>
      </c>
      <c r="J7" s="385">
        <f>I7*0.8</f>
        <v>174274.56000000003</v>
      </c>
      <c r="K7" s="565">
        <v>27589</v>
      </c>
      <c r="L7" s="385">
        <f>+[20]BAHOUDIHOUO!C40</f>
        <v>1000</v>
      </c>
      <c r="M7" s="385"/>
      <c r="N7" s="385">
        <f>+-[20]BAHOUDIHOUO!G41</f>
        <v>0</v>
      </c>
      <c r="O7" s="385"/>
      <c r="P7" s="385"/>
      <c r="Q7" s="385"/>
      <c r="R7" s="385"/>
      <c r="S7" s="385">
        <f>-[20]BAHOUDIHOUO!G48</f>
        <v>0</v>
      </c>
      <c r="T7" s="385">
        <f>SUM([20]BAHOUDIHOUO!F52)</f>
        <v>15000</v>
      </c>
      <c r="U7" s="385"/>
      <c r="V7" s="385"/>
      <c r="W7" s="385"/>
      <c r="X7" s="385">
        <f>+G7-H7-K7-L7-M7-N7-O7-P7-Q7-R7-S7+T7+U7+V7</f>
        <v>204254.2</v>
      </c>
      <c r="Y7" s="386">
        <f>+X7-[20]BAHOUDIHOUO!H61</f>
        <v>35244.518400000001</v>
      </c>
      <c r="Z7" s="386">
        <f>+O7+X7</f>
        <v>204254.2</v>
      </c>
    </row>
    <row r="8" spans="1:41" ht="49.5" customHeight="1">
      <c r="A8" s="564" t="s">
        <v>395</v>
      </c>
      <c r="B8" s="385"/>
      <c r="C8" s="385"/>
      <c r="D8" s="385"/>
      <c r="E8" s="385"/>
      <c r="F8" s="385"/>
      <c r="G8" s="565">
        <v>241920</v>
      </c>
      <c r="H8" s="385">
        <f>G8*4%</f>
        <v>9676.8000000000011</v>
      </c>
      <c r="I8" s="385">
        <f>+G8-H8</f>
        <v>232243.20000000001</v>
      </c>
      <c r="J8" s="385">
        <f>I8*0.8</f>
        <v>185794.56000000003</v>
      </c>
      <c r="K8" s="565">
        <v>30469</v>
      </c>
      <c r="L8" s="385">
        <f>+-'[20]BANDOKI SOLDE TC'!G40</f>
        <v>1000</v>
      </c>
      <c r="M8" s="385"/>
      <c r="N8" s="385"/>
      <c r="O8" s="385"/>
      <c r="P8" s="385"/>
      <c r="Q8" s="385"/>
      <c r="R8" s="385"/>
      <c r="S8" s="385"/>
      <c r="T8" s="385">
        <f>+'[20]BANDOKI SOLDE TC'!F54</f>
        <v>15000</v>
      </c>
      <c r="U8" s="385"/>
      <c r="V8" s="385"/>
      <c r="W8" s="385"/>
      <c r="X8" s="385">
        <f t="shared" ref="X8:X24" si="0">+G8-H8-K8-L8-M8-N8-O8-P8-Q8-R8-S8+T8+U8+V8</f>
        <v>215774.2</v>
      </c>
      <c r="Y8" s="386"/>
      <c r="Z8" s="386">
        <f>+O8+X8</f>
        <v>215774.2</v>
      </c>
    </row>
    <row r="9" spans="1:41" ht="45.75" customHeight="1">
      <c r="A9" s="564" t="s">
        <v>396</v>
      </c>
      <c r="B9" s="385"/>
      <c r="C9" s="385"/>
      <c r="D9" s="385"/>
      <c r="E9" s="385"/>
      <c r="F9" s="387"/>
      <c r="G9" s="565">
        <v>76527</v>
      </c>
      <c r="H9" s="385">
        <f t="shared" ref="H9:H20" si="1">G9*4%</f>
        <v>3061.08</v>
      </c>
      <c r="I9" s="385">
        <f t="shared" ref="I9:I24" si="2">+G9-H9</f>
        <v>73465.919999999998</v>
      </c>
      <c r="J9" s="385">
        <f t="shared" ref="J9:J16" si="3">I9*0.8</f>
        <v>58772.736000000004</v>
      </c>
      <c r="K9" s="565">
        <v>2397</v>
      </c>
      <c r="L9" s="385">
        <f>+'[20]BIANKATOU MURIELLE '!C41</f>
        <v>1000</v>
      </c>
      <c r="M9" s="385"/>
      <c r="N9" s="385">
        <f>+-'[20]BIANKATOU MURIELLE '!G42</f>
        <v>0</v>
      </c>
      <c r="O9" s="385"/>
      <c r="P9" s="385"/>
      <c r="Q9" s="385"/>
      <c r="R9" s="385">
        <f>-SUM('[20]BIANKATOU MURIELLE '!G49:G51)</f>
        <v>0</v>
      </c>
      <c r="S9" s="385">
        <f>'[20]BIANKATOU MURIELLE '!G52</f>
        <v>0</v>
      </c>
      <c r="T9" s="385">
        <f>+'[20]BIANKATOU MURIELLE '!F55</f>
        <v>15000</v>
      </c>
      <c r="U9" s="385"/>
      <c r="V9" s="385"/>
      <c r="W9" s="385"/>
      <c r="X9" s="385">
        <f t="shared" si="0"/>
        <v>85068.92</v>
      </c>
      <c r="Y9" s="386">
        <f>+X9-'[20]BIANKATOU MURIELLE '!H64</f>
        <v>-72941.591946666667</v>
      </c>
      <c r="Z9" s="386">
        <f t="shared" ref="Z9:Z24" si="4">+O9+X9</f>
        <v>85068.92</v>
      </c>
    </row>
    <row r="10" spans="1:41" s="390" customFormat="1" ht="45" customHeight="1">
      <c r="A10" s="564" t="s">
        <v>397</v>
      </c>
      <c r="B10" s="388"/>
      <c r="C10" s="388"/>
      <c r="D10" s="388"/>
      <c r="E10" s="388"/>
      <c r="F10" s="388"/>
      <c r="G10" s="565">
        <v>899600</v>
      </c>
      <c r="H10" s="388">
        <f>G10*4%</f>
        <v>35984</v>
      </c>
      <c r="I10" s="385">
        <f>+G10-H10</f>
        <v>863616</v>
      </c>
      <c r="J10" s="388">
        <f>I10*0.8</f>
        <v>690892.80000000005</v>
      </c>
      <c r="K10" s="565">
        <v>92823</v>
      </c>
      <c r="L10" s="388">
        <f>+-'[20]BOURGEON URIELLE'!G40</f>
        <v>5000</v>
      </c>
      <c r="M10" s="388">
        <f>190893*0.5/100</f>
        <v>954.46500000000003</v>
      </c>
      <c r="N10" s="388">
        <f>+-'[20]BOURGEON URIELLE'!G42</f>
        <v>0</v>
      </c>
      <c r="O10" s="388"/>
      <c r="P10" s="388"/>
      <c r="Q10" s="388"/>
      <c r="R10" s="385">
        <f>-SUM('[20]BOURGEON URIELLE'!G47:G48)</f>
        <v>0</v>
      </c>
      <c r="S10" s="388">
        <f>+-'[20]GUIMBI CONGES'!G49</f>
        <v>0</v>
      </c>
      <c r="T10" s="388">
        <f>+'[20]BOURGEON URIELLE'!F52</f>
        <v>150000</v>
      </c>
      <c r="U10" s="388"/>
      <c r="V10" s="388"/>
      <c r="W10" s="385"/>
      <c r="X10" s="385">
        <f t="shared" si="0"/>
        <v>914838.53500000003</v>
      </c>
      <c r="Y10" s="389">
        <f>+X10-'[20]BOURGEON URIELLE'!H61</f>
        <v>-182263.46499999997</v>
      </c>
      <c r="Z10" s="386">
        <f t="shared" si="4"/>
        <v>914838.53500000003</v>
      </c>
      <c r="AN10" s="391">
        <f>SUM(AN11:AN11)</f>
        <v>4020000</v>
      </c>
      <c r="AO10" s="391"/>
    </row>
    <row r="11" spans="1:41" ht="45" customHeight="1">
      <c r="A11" s="564" t="s">
        <v>398</v>
      </c>
      <c r="B11" s="385"/>
      <c r="C11" s="385"/>
      <c r="D11" s="385"/>
      <c r="E11" s="385"/>
      <c r="F11" s="385"/>
      <c r="G11" s="565">
        <v>204320</v>
      </c>
      <c r="H11" s="385">
        <f>G11*4%</f>
        <v>8172.8</v>
      </c>
      <c r="I11" s="385">
        <f t="shared" si="2"/>
        <v>196147.20000000001</v>
      </c>
      <c r="J11" s="385">
        <f>I11*0.8</f>
        <v>156917.76000000001</v>
      </c>
      <c r="K11" s="565">
        <v>23249</v>
      </c>
      <c r="L11" s="385">
        <f>+-'[20]GUIMBI NICOLE'!G40</f>
        <v>1000</v>
      </c>
      <c r="M11" s="385"/>
      <c r="N11" s="385">
        <f>+-'[20]BOURGEON URIELLE'!G42</f>
        <v>0</v>
      </c>
      <c r="O11" s="385"/>
      <c r="P11" s="385"/>
      <c r="Q11" s="385"/>
      <c r="R11" s="385">
        <f>-SUM('[20]GUIMBI NICOLE'!G49:G50)</f>
        <v>0</v>
      </c>
      <c r="S11" s="385"/>
      <c r="T11" s="385">
        <f>+'[20]GUIMBI NICOLE'!F53</f>
        <v>8076.9230769230762</v>
      </c>
      <c r="U11" s="385"/>
      <c r="V11" s="385"/>
      <c r="W11" s="385"/>
      <c r="X11" s="385"/>
      <c r="Y11" s="386">
        <f>+X11-'[20]GUIMBI NICOLE'!H62-'[20]GUIMBI CONGES'!H61</f>
        <v>-270760.89682215382</v>
      </c>
      <c r="Z11" s="386">
        <f t="shared" si="4"/>
        <v>0</v>
      </c>
      <c r="AN11" s="373">
        <f>335000*12</f>
        <v>4020000</v>
      </c>
    </row>
    <row r="12" spans="1:41" ht="43.5" customHeight="1">
      <c r="A12" s="564" t="s">
        <v>399</v>
      </c>
      <c r="B12" s="385"/>
      <c r="C12" s="385"/>
      <c r="D12" s="385"/>
      <c r="E12" s="385"/>
      <c r="F12" s="385"/>
      <c r="G12" s="565">
        <v>256503.80769230769</v>
      </c>
      <c r="H12" s="385">
        <f t="shared" si="1"/>
        <v>10260.152307692308</v>
      </c>
      <c r="I12" s="385">
        <f>+G12-H12</f>
        <v>246243.65538461538</v>
      </c>
      <c r="J12" s="385">
        <f t="shared" si="3"/>
        <v>196994.92430769233</v>
      </c>
      <c r="K12" s="565">
        <v>33269</v>
      </c>
      <c r="L12" s="385">
        <f>+-'[20]LEKOU Gerda  '!G38</f>
        <v>1000</v>
      </c>
      <c r="M12" s="385"/>
      <c r="N12" s="385">
        <f>+-'[20]LEKOU Gerda  '!G39</f>
        <v>0</v>
      </c>
      <c r="O12" s="385"/>
      <c r="P12" s="385"/>
      <c r="Q12" s="385"/>
      <c r="R12" s="385">
        <f>-SUM('[20]LEKOU Gerda  '!G46:G47)</f>
        <v>0</v>
      </c>
      <c r="S12" s="385"/>
      <c r="T12" s="385">
        <f>+'[20]LEKOU Gerda  '!F51</f>
        <v>19230.76923076923</v>
      </c>
      <c r="U12" s="385"/>
      <c r="V12" s="385"/>
      <c r="W12" s="385"/>
      <c r="X12" s="385"/>
      <c r="Y12" s="386">
        <f>+X12-'[20]LEKOU Gerda  '!H60</f>
        <v>-69090.11129076923</v>
      </c>
      <c r="Z12" s="386">
        <f t="shared" si="4"/>
        <v>0</v>
      </c>
      <c r="AN12" s="373">
        <v>-2000000</v>
      </c>
    </row>
    <row r="13" spans="1:41" ht="45" customHeight="1">
      <c r="A13" s="564" t="s">
        <v>412</v>
      </c>
      <c r="B13" s="385"/>
      <c r="C13" s="385"/>
      <c r="D13" s="385"/>
      <c r="E13" s="385"/>
      <c r="F13" s="385"/>
      <c r="G13" s="565">
        <v>141362</v>
      </c>
      <c r="H13" s="385">
        <f t="shared" si="1"/>
        <v>5654.4800000000005</v>
      </c>
      <c r="I13" s="385">
        <f t="shared" si="2"/>
        <v>135707.51999999999</v>
      </c>
      <c r="J13" s="385">
        <f t="shared" si="3"/>
        <v>108566.016</v>
      </c>
      <c r="K13" s="565">
        <v>11161</v>
      </c>
      <c r="L13" s="385">
        <f>+-'[20]LOMBA Chimene'!G41</f>
        <v>1000</v>
      </c>
      <c r="M13" s="385"/>
      <c r="N13" s="385">
        <f>+-'[20]LOMBA Chimene'!G42</f>
        <v>0</v>
      </c>
      <c r="O13" s="385"/>
      <c r="P13" s="385"/>
      <c r="Q13" s="385"/>
      <c r="R13" s="385"/>
      <c r="S13" s="385"/>
      <c r="T13" s="385">
        <f>+'[20]LOMBA Chimene'!F55</f>
        <v>15000</v>
      </c>
      <c r="U13" s="385"/>
      <c r="V13" s="385"/>
      <c r="W13" s="385"/>
      <c r="X13" s="385">
        <f t="shared" si="0"/>
        <v>138546.51999999999</v>
      </c>
      <c r="Y13" s="386">
        <f>+X13-'[20]LOMBA Chimene'!H64-'[20]LOMBA CHIMENE CONGES'!H62</f>
        <v>-129969.70998153853</v>
      </c>
      <c r="Z13" s="386">
        <f>+O13+X13</f>
        <v>138546.51999999999</v>
      </c>
      <c r="AN13" s="373">
        <v>-335000</v>
      </c>
    </row>
    <row r="14" spans="1:41" ht="48" customHeight="1">
      <c r="A14" s="564" t="s">
        <v>413</v>
      </c>
      <c r="B14" s="385"/>
      <c r="C14" s="385"/>
      <c r="D14" s="385"/>
      <c r="E14" s="385"/>
      <c r="F14" s="385"/>
      <c r="G14" s="565">
        <v>120534.15384615384</v>
      </c>
      <c r="H14" s="385">
        <f t="shared" si="1"/>
        <v>4821.3661538461538</v>
      </c>
      <c r="I14" s="385">
        <f t="shared" si="2"/>
        <v>115712.78769230768</v>
      </c>
      <c r="J14" s="385">
        <f t="shared" si="3"/>
        <v>92570.230153846147</v>
      </c>
      <c r="K14" s="565">
        <v>7162</v>
      </c>
      <c r="L14" s="385">
        <f>+-'[20]MANTINOU Michele'!G40</f>
        <v>1000</v>
      </c>
      <c r="M14" s="385"/>
      <c r="N14" s="385">
        <f>+-'[20]MANTINOU Michele'!G41</f>
        <v>0</v>
      </c>
      <c r="O14" s="385"/>
      <c r="P14" s="385"/>
      <c r="Q14" s="385">
        <f>+-'[20]MANTINOU Michele'!G48</f>
        <v>0</v>
      </c>
      <c r="R14" s="385"/>
      <c r="S14" s="385">
        <f>+-'[20]MANTINOU Michele'!G51</f>
        <v>0</v>
      </c>
      <c r="T14" s="385">
        <f>+'[20]MANTINOU Michele'!F54</f>
        <v>10961.538461538461</v>
      </c>
      <c r="U14" s="385"/>
      <c r="V14" s="385"/>
      <c r="W14" s="385"/>
      <c r="X14" s="385">
        <f t="shared" si="0"/>
        <v>118512.32615384614</v>
      </c>
      <c r="Y14" s="386">
        <f>+X14-'[20]MANTINOU Michele'!H63</f>
        <v>68425.310769230768</v>
      </c>
      <c r="Z14" s="386">
        <f t="shared" si="4"/>
        <v>118512.32615384614</v>
      </c>
      <c r="AN14" s="373">
        <f>SUM(AN12:AN13)</f>
        <v>-2335000</v>
      </c>
    </row>
    <row r="15" spans="1:41" ht="51.75" customHeight="1">
      <c r="A15" s="564" t="s">
        <v>414</v>
      </c>
      <c r="B15" s="385"/>
      <c r="C15" s="385"/>
      <c r="D15" s="385"/>
      <c r="E15" s="385"/>
      <c r="F15" s="385"/>
      <c r="G15" s="565">
        <v>650054</v>
      </c>
      <c r="H15" s="385">
        <f t="shared" si="1"/>
        <v>26002.16</v>
      </c>
      <c r="I15" s="385">
        <f t="shared" si="2"/>
        <v>624051.84</v>
      </c>
      <c r="J15" s="385">
        <f t="shared" si="3"/>
        <v>499241.47200000001</v>
      </c>
      <c r="K15" s="565">
        <v>108830</v>
      </c>
      <c r="L15" s="385">
        <f>+-'[20]MAVOUNGOU Julie'!G40</f>
        <v>1000</v>
      </c>
      <c r="M15" s="385"/>
      <c r="N15" s="385">
        <f>+-'[20]MAVOUNGOU Julie'!G41</f>
        <v>0</v>
      </c>
      <c r="O15" s="385"/>
      <c r="P15" s="385"/>
      <c r="Q15" s="385">
        <f>+-'[20]MAVOUNGOU Julie'!G48</f>
        <v>0</v>
      </c>
      <c r="R15" s="385">
        <f>-SUM('[20]MAVOUNGOU Julie'!G48:G50)</f>
        <v>0</v>
      </c>
      <c r="S15" s="385"/>
      <c r="T15" s="385">
        <f>+'[20]MAVOUNGOU Julie'!F54</f>
        <v>15000</v>
      </c>
      <c r="U15" s="385"/>
      <c r="V15" s="385"/>
      <c r="W15" s="385"/>
      <c r="X15" s="385">
        <f t="shared" si="0"/>
        <v>529221.84</v>
      </c>
      <c r="Y15" s="386">
        <f>+X15-'[20]MAVOUNGOU Julie'!H63</f>
        <v>419700.47999999998</v>
      </c>
      <c r="Z15" s="386">
        <f t="shared" si="4"/>
        <v>529221.84</v>
      </c>
      <c r="AN15" s="373">
        <v>-180000</v>
      </c>
    </row>
    <row r="16" spans="1:41" ht="42" customHeight="1">
      <c r="A16" s="564" t="s">
        <v>403</v>
      </c>
      <c r="B16" s="385"/>
      <c r="C16" s="385"/>
      <c r="D16" s="385"/>
      <c r="E16" s="385"/>
      <c r="F16" s="385"/>
      <c r="G16" s="565">
        <v>102343</v>
      </c>
      <c r="H16" s="385">
        <f t="shared" si="1"/>
        <v>4093.7200000000003</v>
      </c>
      <c r="I16" s="385">
        <f t="shared" si="2"/>
        <v>98249.279999999999</v>
      </c>
      <c r="J16" s="385">
        <f t="shared" si="3"/>
        <v>78599.423999999999</v>
      </c>
      <c r="K16" s="565">
        <v>4380</v>
      </c>
      <c r="L16" s="385">
        <v>1000</v>
      </c>
      <c r="M16" s="385"/>
      <c r="N16" s="385">
        <f>+-'[20]MOBIE Avent'!G41</f>
        <v>0</v>
      </c>
      <c r="O16" s="385"/>
      <c r="P16" s="385"/>
      <c r="Q16" s="385">
        <f>+-'[20]MOBIE Avent'!G48</f>
        <v>0</v>
      </c>
      <c r="R16" s="385"/>
      <c r="S16" s="385">
        <f>+-'[20]MOBIE Avent'!G51</f>
        <v>0</v>
      </c>
      <c r="T16" s="385">
        <f>+'[20]MOBIE Avent'!F54</f>
        <v>2307.6923076923076</v>
      </c>
      <c r="U16" s="385"/>
      <c r="V16" s="385"/>
      <c r="W16" s="385"/>
      <c r="X16" s="385">
        <f t="shared" si="0"/>
        <v>95176.972307692311</v>
      </c>
      <c r="Y16" s="386">
        <f>+X16-'[20]MOBIE Avent'!H63</f>
        <v>95177.190843076925</v>
      </c>
      <c r="Z16" s="386">
        <f t="shared" si="4"/>
        <v>95176.972307692311</v>
      </c>
      <c r="AN16" s="373">
        <f>SUM(AN14:AN15)</f>
        <v>-2515000</v>
      </c>
    </row>
    <row r="17" spans="1:29" ht="43.5" customHeight="1">
      <c r="A17" s="564" t="s">
        <v>404</v>
      </c>
      <c r="B17" s="385"/>
      <c r="C17" s="385"/>
      <c r="D17" s="385"/>
      <c r="E17" s="385"/>
      <c r="F17" s="385"/>
      <c r="G17" s="565">
        <v>84343</v>
      </c>
      <c r="H17" s="385">
        <f>G17*4%</f>
        <v>3373.7200000000003</v>
      </c>
      <c r="I17" s="385">
        <f t="shared" si="2"/>
        <v>80969.279999999999</v>
      </c>
      <c r="J17" s="385">
        <f>I17*0.8</f>
        <v>64775.423999999999</v>
      </c>
      <c r="K17" s="565">
        <v>2998</v>
      </c>
      <c r="L17" s="385">
        <f>+-'[20]NGOMA JESSICA'!G41</f>
        <v>1000</v>
      </c>
      <c r="M17" s="385"/>
      <c r="N17" s="385">
        <f>+-'[20]NGOMA JESSICA'!G42</f>
        <v>0</v>
      </c>
      <c r="O17" s="385"/>
      <c r="P17" s="385"/>
      <c r="Q17" s="385">
        <f>+-'[20]NGOMA JESSICA'!G49</f>
        <v>0</v>
      </c>
      <c r="R17" s="385">
        <f>-SUM('[20]NGOMA JESSICA'!G50:G52)</f>
        <v>0</v>
      </c>
      <c r="S17" s="385"/>
      <c r="T17" s="385">
        <f>+'[20]NGOMA JESSICA'!F56</f>
        <v>15000</v>
      </c>
      <c r="U17" s="385"/>
      <c r="V17" s="385"/>
      <c r="W17" s="385"/>
      <c r="X17" s="385">
        <f t="shared" si="0"/>
        <v>91971.28</v>
      </c>
      <c r="Y17" s="386">
        <f>+X17-'[20]NGOMA JESSICA'!H65</f>
        <v>4929.808320000011</v>
      </c>
      <c r="Z17" s="386">
        <f t="shared" si="4"/>
        <v>91971.28</v>
      </c>
    </row>
    <row r="18" spans="1:29" ht="45" customHeight="1">
      <c r="A18" s="384"/>
      <c r="B18" s="385"/>
      <c r="C18" s="385"/>
      <c r="D18" s="385"/>
      <c r="E18" s="385"/>
      <c r="F18" s="385"/>
      <c r="G18" s="385"/>
      <c r="H18" s="385">
        <f>G18*4%</f>
        <v>0</v>
      </c>
      <c r="I18" s="385">
        <f>+G18-H18</f>
        <v>0</v>
      </c>
      <c r="J18" s="385">
        <f t="shared" ref="J18:J24" si="5">I18*0.8</f>
        <v>0</v>
      </c>
      <c r="K18" s="385"/>
      <c r="L18" s="385"/>
      <c r="M18" s="385"/>
      <c r="N18" s="385">
        <f>+-'[20]NGOMA Noellya '!G41</f>
        <v>0</v>
      </c>
      <c r="O18" s="385"/>
      <c r="P18" s="385"/>
      <c r="Q18" s="385">
        <f>+-'[20]NGOMA Noellya '!G48</f>
        <v>0</v>
      </c>
      <c r="R18" s="385"/>
      <c r="S18" s="385"/>
      <c r="T18" s="385">
        <f>+'[20]NGOMA Noellya '!F55</f>
        <v>15000</v>
      </c>
      <c r="U18" s="385"/>
      <c r="V18" s="385"/>
      <c r="W18" s="385"/>
      <c r="X18" s="385">
        <f t="shared" si="0"/>
        <v>15000</v>
      </c>
      <c r="Y18" s="386">
        <f>X18-'[20]NGOMA Noellya '!H64</f>
        <v>-53034.485324444424</v>
      </c>
      <c r="Z18" s="386">
        <f t="shared" si="4"/>
        <v>15000</v>
      </c>
      <c r="AC18" s="386"/>
    </row>
    <row r="19" spans="1:29" ht="42.75" customHeight="1">
      <c r="A19" s="384"/>
      <c r="B19" s="385"/>
      <c r="C19" s="385"/>
      <c r="D19" s="385"/>
      <c r="E19" s="385"/>
      <c r="F19" s="385"/>
      <c r="G19" s="385">
        <f>+B19+C19+D19+E19+F19</f>
        <v>0</v>
      </c>
      <c r="H19" s="385">
        <f>G19*4%</f>
        <v>0</v>
      </c>
      <c r="I19" s="385">
        <f t="shared" si="2"/>
        <v>0</v>
      </c>
      <c r="J19" s="385">
        <f t="shared" si="5"/>
        <v>0</v>
      </c>
      <c r="K19" s="385"/>
      <c r="L19" s="385"/>
      <c r="M19" s="385"/>
      <c r="N19" s="385">
        <f>+-'[20]NKAYA Nupsiah'!G43</f>
        <v>0</v>
      </c>
      <c r="O19" s="385">
        <f>+-'[20]NKAYA Nupsiah'!G48</f>
        <v>0</v>
      </c>
      <c r="P19" s="385"/>
      <c r="Q19" s="385">
        <f>+-'[20]NKAYA Nupsiah'!G50</f>
        <v>0</v>
      </c>
      <c r="R19" s="385">
        <f>-SUM('[20]NKAYA Nupsiah'!G51:G52)</f>
        <v>0</v>
      </c>
      <c r="S19" s="385"/>
      <c r="T19" s="385">
        <f>+'[20]NKAYA Nupsiah'!F56</f>
        <v>15000</v>
      </c>
      <c r="U19" s="385"/>
      <c r="V19" s="385"/>
      <c r="W19" s="385"/>
      <c r="X19" s="385">
        <f t="shared" si="0"/>
        <v>15000</v>
      </c>
      <c r="Y19" s="386">
        <f>+X19-'[20]NKAYA Nupsiah'!H65</f>
        <v>-161637.9477696</v>
      </c>
      <c r="Z19" s="386">
        <f t="shared" si="4"/>
        <v>15000</v>
      </c>
    </row>
    <row r="20" spans="1:29" ht="45.75" customHeight="1">
      <c r="A20" s="384"/>
      <c r="B20" s="385"/>
      <c r="C20" s="385"/>
      <c r="D20" s="385"/>
      <c r="E20" s="385"/>
      <c r="F20" s="385"/>
      <c r="G20" s="385"/>
      <c r="H20" s="385">
        <f t="shared" si="1"/>
        <v>0</v>
      </c>
      <c r="I20" s="385">
        <f t="shared" si="2"/>
        <v>0</v>
      </c>
      <c r="J20" s="385">
        <f t="shared" si="5"/>
        <v>0</v>
      </c>
      <c r="K20" s="385"/>
      <c r="L20" s="385"/>
      <c r="M20" s="385"/>
      <c r="N20" s="385">
        <f>+-'[20]NLENVO BOUKAKA Grace Omega'!G40</f>
        <v>0</v>
      </c>
      <c r="O20" s="385"/>
      <c r="P20" s="385"/>
      <c r="Q20" s="385">
        <f>+-'[20]NLENVO BOUKAKA Grace Omega'!G47</f>
        <v>0</v>
      </c>
      <c r="R20" s="385">
        <f>-SUM('[20]NLENVO BOUKAKA Grace Omega'!G48:G49)</f>
        <v>0</v>
      </c>
      <c r="S20" s="385">
        <f>+-'[20]NLENVO BOUKAKA Grace Omega'!G50</f>
        <v>0</v>
      </c>
      <c r="T20" s="385">
        <f>+'[20]NLENVO BOUKAKA Grace Omega'!F53</f>
        <v>15000</v>
      </c>
      <c r="U20" s="385"/>
      <c r="V20" s="385"/>
      <c r="W20" s="385"/>
      <c r="X20" s="385">
        <f t="shared" si="0"/>
        <v>15000</v>
      </c>
      <c r="Y20" s="386">
        <f>+X20-'[20]NLENVO BOUKAKA Grace Omega'!H62</f>
        <v>-88934.289066666664</v>
      </c>
      <c r="Z20" s="386">
        <f t="shared" si="4"/>
        <v>15000</v>
      </c>
    </row>
    <row r="21" spans="1:29" ht="45" customHeight="1">
      <c r="A21" s="384"/>
      <c r="B21" s="385"/>
      <c r="C21" s="385"/>
      <c r="D21" s="385"/>
      <c r="E21" s="385"/>
      <c r="F21" s="385"/>
      <c r="G21" s="385"/>
      <c r="H21" s="385">
        <f>G21*4%</f>
        <v>0</v>
      </c>
      <c r="I21" s="385">
        <f t="shared" si="2"/>
        <v>0</v>
      </c>
      <c r="J21" s="385">
        <f t="shared" si="5"/>
        <v>0</v>
      </c>
      <c r="K21" s="385"/>
      <c r="L21" s="385"/>
      <c r="M21" s="385"/>
      <c r="N21" s="385">
        <f>+-'[20]NOMBHOT THERESE'!G43</f>
        <v>0</v>
      </c>
      <c r="O21" s="385"/>
      <c r="P21" s="385"/>
      <c r="Q21" s="385">
        <f>+-'[20]NOMBHOT THERESE'!G50</f>
        <v>0</v>
      </c>
      <c r="R21" s="385"/>
      <c r="S21" s="385"/>
      <c r="T21" s="385">
        <f>+'[20]NOMBHOT THERESE'!F57</f>
        <v>12692.307692307691</v>
      </c>
      <c r="U21" s="385"/>
      <c r="V21" s="385"/>
      <c r="W21" s="385"/>
      <c r="X21" s="385">
        <f t="shared" si="0"/>
        <v>12692.307692307691</v>
      </c>
      <c r="Y21" s="386">
        <f>X21-'[20]NOMBHOT THERESE'!H66</f>
        <v>-35195.072</v>
      </c>
      <c r="Z21" s="386">
        <f t="shared" si="4"/>
        <v>12692.307692307691</v>
      </c>
    </row>
    <row r="22" spans="1:29" ht="47.25" customHeight="1">
      <c r="A22" s="384"/>
      <c r="B22" s="385"/>
      <c r="C22" s="385"/>
      <c r="D22" s="385"/>
      <c r="E22" s="385"/>
      <c r="F22" s="385"/>
      <c r="G22" s="385"/>
      <c r="H22" s="385">
        <f>G22*4%</f>
        <v>0</v>
      </c>
      <c r="I22" s="385">
        <f t="shared" si="2"/>
        <v>0</v>
      </c>
      <c r="J22" s="385">
        <f t="shared" si="5"/>
        <v>0</v>
      </c>
      <c r="K22" s="385"/>
      <c r="L22" s="385"/>
      <c r="M22" s="385"/>
      <c r="N22" s="385">
        <f>+-'[20]OMBERASONI Tatiana'!G42</f>
        <v>0</v>
      </c>
      <c r="O22" s="385">
        <f>+-'[20]OMBERASONI Tatiana'!G47</f>
        <v>0</v>
      </c>
      <c r="P22" s="385"/>
      <c r="Q22" s="385">
        <f>+-'[20]OMBERASONI Tatiana'!G49</f>
        <v>0</v>
      </c>
      <c r="R22" s="385">
        <f>-SUM('[20]OMBERASONI Tatiana'!G50:G51)</f>
        <v>0</v>
      </c>
      <c r="S22" s="385">
        <f>+-'[20]OMBERASONI Tatiana'!G52</f>
        <v>0</v>
      </c>
      <c r="T22" s="385">
        <f>+'[20]OMBERASONI Tatiana'!F55</f>
        <v>1730.7692307692307</v>
      </c>
      <c r="U22" s="385"/>
      <c r="V22" s="385"/>
      <c r="W22" s="385"/>
      <c r="X22" s="385">
        <f t="shared" si="0"/>
        <v>1730.7692307692307</v>
      </c>
      <c r="Y22" s="386">
        <f>X22-'[20]OMBERASONI Tatiana'!H64-'[20]GUIMBI CONGES'!H63</f>
        <v>-10942.609476923077</v>
      </c>
      <c r="Z22" s="386">
        <f t="shared" si="4"/>
        <v>1730.7692307692307</v>
      </c>
    </row>
    <row r="23" spans="1:29" ht="47.25" customHeight="1">
      <c r="A23" s="384"/>
      <c r="B23" s="385"/>
      <c r="C23" s="385"/>
      <c r="D23" s="385"/>
      <c r="E23" s="385"/>
      <c r="F23" s="385"/>
      <c r="G23" s="385"/>
      <c r="H23" s="385">
        <f>G23*4%</f>
        <v>0</v>
      </c>
      <c r="I23" s="385">
        <f t="shared" si="2"/>
        <v>0</v>
      </c>
      <c r="J23" s="385">
        <f t="shared" si="5"/>
        <v>0</v>
      </c>
      <c r="K23" s="385"/>
      <c r="L23" s="385"/>
      <c r="M23" s="385"/>
      <c r="N23" s="385">
        <f>+-'[20]OUABALOUKOU Nadine'!G41</f>
        <v>0</v>
      </c>
      <c r="O23" s="385"/>
      <c r="P23" s="385"/>
      <c r="Q23" s="385">
        <f>+-'[20]OUABALOUKOU Nadine'!G48</f>
        <v>0</v>
      </c>
      <c r="R23" s="385"/>
      <c r="S23" s="385"/>
      <c r="T23" s="385">
        <f>+'[20]OUABALOUKOU Nadine'!F54</f>
        <v>15000</v>
      </c>
      <c r="U23" s="385"/>
      <c r="V23" s="385"/>
      <c r="W23" s="385"/>
      <c r="X23" s="385">
        <f t="shared" si="0"/>
        <v>15000</v>
      </c>
      <c r="Y23" s="386">
        <f>X23-'[20]OUABALOUKOU Nadine'!H63</f>
        <v>-69091.635670400006</v>
      </c>
      <c r="Z23" s="386">
        <f t="shared" si="4"/>
        <v>15000</v>
      </c>
    </row>
    <row r="24" spans="1:29" ht="47.25" customHeight="1">
      <c r="A24" s="384"/>
      <c r="B24" s="385"/>
      <c r="C24" s="385"/>
      <c r="D24" s="385"/>
      <c r="E24" s="385"/>
      <c r="F24" s="385"/>
      <c r="G24" s="385">
        <f>+B24+C24+D24+E24+F24</f>
        <v>0</v>
      </c>
      <c r="H24" s="385">
        <f>G24*4%</f>
        <v>0</v>
      </c>
      <c r="I24" s="385">
        <f t="shared" si="2"/>
        <v>0</v>
      </c>
      <c r="J24" s="385">
        <f t="shared" si="5"/>
        <v>0</v>
      </c>
      <c r="K24" s="385"/>
      <c r="L24" s="385"/>
      <c r="M24" s="385"/>
      <c r="N24" s="385">
        <f>+-'[20]PEGUELA RAMA'!G39</f>
        <v>0</v>
      </c>
      <c r="O24" s="385"/>
      <c r="P24" s="385"/>
      <c r="Q24" s="385">
        <f>+-'[20]PEGUELA RAMA'!G46</f>
        <v>0</v>
      </c>
      <c r="R24" s="385">
        <f>-SUM('[20]PEGUELA RAMA'!G47:G48)</f>
        <v>0</v>
      </c>
      <c r="S24" s="385"/>
      <c r="T24" s="385">
        <f>+'[20]PEGUELA RAMA'!F52</f>
        <v>46530</v>
      </c>
      <c r="U24" s="385"/>
      <c r="V24" s="385"/>
      <c r="W24" s="385"/>
      <c r="X24" s="385">
        <f t="shared" si="0"/>
        <v>46530</v>
      </c>
      <c r="Y24" s="386">
        <f>X24-'[20]PEGUELA RAMA'!H61</f>
        <v>-240650.41342857142</v>
      </c>
      <c r="Z24" s="386">
        <f t="shared" si="4"/>
        <v>46530</v>
      </c>
    </row>
    <row r="25" spans="1:29" ht="60" customHeight="1">
      <c r="A25" s="446" t="s">
        <v>21</v>
      </c>
      <c r="B25" s="393"/>
      <c r="C25" s="393"/>
      <c r="D25" s="393"/>
      <c r="E25" s="393"/>
      <c r="F25" s="393"/>
      <c r="G25" s="393">
        <f t="shared" ref="G25:M25" si="6">SUM(G7:G24)</f>
        <v>3004426.9615384615</v>
      </c>
      <c r="H25" s="393">
        <f t="shared" si="6"/>
        <v>120177.07846153846</v>
      </c>
      <c r="I25" s="393">
        <f t="shared" si="6"/>
        <v>2884249.8830769225</v>
      </c>
      <c r="J25" s="393">
        <f t="shared" si="6"/>
        <v>2307399.9064615387</v>
      </c>
      <c r="K25" s="393">
        <f t="shared" si="6"/>
        <v>344327</v>
      </c>
      <c r="L25" s="393">
        <f t="shared" si="6"/>
        <v>15000</v>
      </c>
      <c r="M25" s="393">
        <f t="shared" si="6"/>
        <v>954.46500000000003</v>
      </c>
      <c r="N25" s="393">
        <f t="shared" ref="N25:T25" si="7">SUM(N7:N24)</f>
        <v>0</v>
      </c>
      <c r="O25" s="393">
        <f t="shared" si="7"/>
        <v>0</v>
      </c>
      <c r="P25" s="393">
        <f>SUM(P7:P24)</f>
        <v>0</v>
      </c>
      <c r="Q25" s="393">
        <f>SUM(Q7:Q24)</f>
        <v>0</v>
      </c>
      <c r="R25" s="393">
        <f t="shared" si="7"/>
        <v>0</v>
      </c>
      <c r="S25" s="393">
        <f t="shared" si="7"/>
        <v>0</v>
      </c>
      <c r="T25" s="393">
        <f t="shared" si="7"/>
        <v>401530</v>
      </c>
      <c r="U25" s="393">
        <f>SUM(U7:U24)</f>
        <v>0</v>
      </c>
      <c r="V25" s="393">
        <f>SUM(V7:V24)</f>
        <v>0</v>
      </c>
      <c r="W25" s="393">
        <f>SUM(W7:W24)</f>
        <v>0</v>
      </c>
      <c r="X25" s="393">
        <f>SUM(X7:X24)</f>
        <v>2514317.8703846149</v>
      </c>
      <c r="Y25" s="386"/>
      <c r="Z25" s="386">
        <f>SUM(Z7:Z24)</f>
        <v>2514317.8703846149</v>
      </c>
    </row>
    <row r="26" spans="1:29" ht="39.75" customHeight="1" thickBot="1">
      <c r="A26" s="394"/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395"/>
      <c r="N26" s="395"/>
      <c r="O26" s="395"/>
      <c r="P26" s="395"/>
      <c r="Q26" s="395"/>
      <c r="R26" s="395"/>
      <c r="S26" s="395"/>
      <c r="T26" s="395"/>
      <c r="U26" s="395"/>
      <c r="V26" s="395"/>
      <c r="W26" s="395"/>
      <c r="X26" s="395"/>
      <c r="Y26" s="386"/>
      <c r="Z26" s="386"/>
      <c r="AB26" s="386">
        <f>+X7-50000</f>
        <v>154254.20000000001</v>
      </c>
    </row>
    <row r="27" spans="1:29" ht="73.5" customHeight="1">
      <c r="G27" s="386">
        <f>G25-'[20]DECLARATION NOMINATIVE CNSS'!D28</f>
        <v>-704595.26104615396</v>
      </c>
      <c r="L27" s="386"/>
      <c r="M27" s="386"/>
      <c r="N27" s="386"/>
      <c r="O27" s="386"/>
      <c r="P27" s="386"/>
      <c r="Q27" s="386"/>
      <c r="R27" s="386"/>
      <c r="S27" s="386"/>
      <c r="T27" s="386"/>
      <c r="U27" s="386"/>
      <c r="V27" s="386"/>
      <c r="W27" s="386"/>
      <c r="X27" s="396"/>
    </row>
    <row r="28" spans="1:29" ht="75" customHeight="1">
      <c r="I28" s="386"/>
      <c r="K28" s="386"/>
      <c r="O28" s="386"/>
      <c r="P28" s="386"/>
      <c r="Q28" s="386"/>
      <c r="R28" s="386"/>
      <c r="S28" s="386"/>
      <c r="T28" s="386"/>
      <c r="X28" s="396"/>
      <c r="Z28" s="386">
        <f>+X25+Z27</f>
        <v>2514317.8703846149</v>
      </c>
    </row>
    <row r="29" spans="1:29" ht="30.6" thickBot="1">
      <c r="D29" s="386"/>
      <c r="I29" s="386"/>
      <c r="J29" s="386"/>
      <c r="K29" s="386"/>
      <c r="P29" s="386"/>
      <c r="Q29" s="386"/>
      <c r="X29" s="386"/>
      <c r="Z29" s="386">
        <f>+Z28-Z27</f>
        <v>2514317.8703846149</v>
      </c>
    </row>
    <row r="30" spans="1:29" ht="46.5" customHeight="1" thickBot="1">
      <c r="A30" s="885" t="s">
        <v>22</v>
      </c>
      <c r="B30" s="886"/>
      <c r="C30" s="886"/>
      <c r="D30" s="886"/>
      <c r="E30" s="886"/>
      <c r="F30" s="887"/>
    </row>
    <row r="31" spans="1:29" ht="48.75" customHeight="1" thickBot="1">
      <c r="K31" s="397" t="s">
        <v>37</v>
      </c>
      <c r="L31" s="397"/>
      <c r="M31" s="897" t="s">
        <v>38</v>
      </c>
      <c r="N31" s="897"/>
      <c r="O31" s="398" t="s">
        <v>39</v>
      </c>
      <c r="P31" s="398" t="s">
        <v>40</v>
      </c>
      <c r="Q31" s="447"/>
      <c r="R31" s="399"/>
      <c r="S31" s="399"/>
      <c r="T31" s="399"/>
      <c r="U31" s="399"/>
      <c r="V31" s="399"/>
      <c r="W31" s="399"/>
    </row>
    <row r="32" spans="1:29" ht="54.75" customHeight="1">
      <c r="A32" s="888" t="s">
        <v>23</v>
      </c>
      <c r="B32" s="889"/>
      <c r="C32" s="890"/>
      <c r="D32" s="891" t="s">
        <v>24</v>
      </c>
      <c r="E32" s="889"/>
      <c r="F32" s="892"/>
      <c r="K32" s="873">
        <v>661100</v>
      </c>
      <c r="L32" s="874"/>
      <c r="M32" s="872" t="s">
        <v>361</v>
      </c>
      <c r="N32" s="872"/>
      <c r="O32" s="400">
        <f>B25</f>
        <v>0</v>
      </c>
      <c r="P32" s="400"/>
      <c r="Q32" s="401"/>
      <c r="R32" s="401"/>
      <c r="S32" s="401"/>
      <c r="T32" s="401"/>
      <c r="U32" s="401"/>
      <c r="V32" s="401"/>
      <c r="W32" s="401"/>
    </row>
    <row r="33" spans="1:23" ht="48" customHeight="1">
      <c r="A33" s="402" t="s">
        <v>25</v>
      </c>
      <c r="B33" s="403">
        <v>7.4999999999999997E-2</v>
      </c>
      <c r="C33" s="404">
        <f>+G25*B33</f>
        <v>225332.02211538461</v>
      </c>
      <c r="D33" s="405" t="s">
        <v>9</v>
      </c>
      <c r="E33" s="406">
        <v>0.12</v>
      </c>
      <c r="F33" s="407">
        <f>(G25)*E33</f>
        <v>360531.23538461537</v>
      </c>
      <c r="K33" s="873">
        <v>661210</v>
      </c>
      <c r="L33" s="874"/>
      <c r="M33" s="872" t="s">
        <v>362</v>
      </c>
      <c r="N33" s="872"/>
      <c r="O33" s="400">
        <f>SUM(C25:E25)</f>
        <v>0</v>
      </c>
      <c r="P33" s="400"/>
      <c r="Q33" s="401"/>
      <c r="R33" s="401"/>
      <c r="S33" s="401"/>
      <c r="T33" s="401"/>
      <c r="U33" s="401"/>
      <c r="V33" s="401"/>
      <c r="W33" s="401"/>
    </row>
    <row r="34" spans="1:23" ht="45" customHeight="1">
      <c r="A34" s="402" t="s">
        <v>26</v>
      </c>
      <c r="B34" s="403">
        <v>4.1250000000000002E-2</v>
      </c>
      <c r="C34" s="408">
        <f>+G25*B34</f>
        <v>123932.61216346154</v>
      </c>
      <c r="D34" s="405" t="s">
        <v>9</v>
      </c>
      <c r="E34" s="409">
        <v>0.12280000000000001</v>
      </c>
      <c r="F34" s="407">
        <f>(G25-G10+600000)*E34</f>
        <v>332152.75087692309</v>
      </c>
      <c r="K34" s="873">
        <v>661300</v>
      </c>
      <c r="L34" s="874"/>
      <c r="M34" s="872" t="s">
        <v>363</v>
      </c>
      <c r="N34" s="872"/>
      <c r="O34" s="400">
        <f>F25</f>
        <v>0</v>
      </c>
      <c r="P34" s="400"/>
      <c r="Q34" s="401"/>
      <c r="R34" s="401"/>
      <c r="S34" s="401"/>
      <c r="T34" s="401"/>
      <c r="U34" s="401"/>
      <c r="V34" s="401"/>
      <c r="W34" s="401"/>
    </row>
    <row r="35" spans="1:23" ht="41.25" customHeight="1">
      <c r="A35" s="410" t="s">
        <v>27</v>
      </c>
      <c r="B35" s="415">
        <v>3.3750000000000002E-2</v>
      </c>
      <c r="C35" s="408">
        <f>+G25*B35</f>
        <v>101399.40995192308</v>
      </c>
      <c r="D35" s="412" t="s">
        <v>9</v>
      </c>
      <c r="E35" s="413"/>
      <c r="F35" s="407"/>
      <c r="I35" s="414"/>
      <c r="K35" s="873">
        <v>663800</v>
      </c>
      <c r="L35" s="874"/>
      <c r="M35" s="872" t="s">
        <v>364</v>
      </c>
      <c r="N35" s="872"/>
      <c r="O35" s="400">
        <f>T25+U25+V25</f>
        <v>401530</v>
      </c>
      <c r="P35" s="400"/>
      <c r="Q35" s="401"/>
      <c r="R35" s="401"/>
      <c r="S35" s="401"/>
      <c r="T35" s="401"/>
      <c r="U35" s="401"/>
      <c r="V35" s="401"/>
      <c r="W35" s="401"/>
    </row>
    <row r="36" spans="1:23" ht="38.25" customHeight="1">
      <c r="A36" s="410"/>
      <c r="B36" s="415"/>
      <c r="C36" s="408"/>
      <c r="D36" s="412"/>
      <c r="E36" s="413"/>
      <c r="F36" s="407"/>
      <c r="I36" s="416"/>
      <c r="K36" s="873">
        <v>664100</v>
      </c>
      <c r="L36" s="874"/>
      <c r="M36" s="872" t="s">
        <v>365</v>
      </c>
      <c r="N36" s="872"/>
      <c r="O36" s="400">
        <f>F38-H25</f>
        <v>572506.90780000004</v>
      </c>
      <c r="P36" s="400"/>
      <c r="Q36" s="401"/>
      <c r="R36" s="401"/>
      <c r="S36" s="401"/>
      <c r="T36" s="401"/>
      <c r="U36" s="401"/>
      <c r="V36" s="401"/>
      <c r="W36" s="401"/>
    </row>
    <row r="37" spans="1:23" ht="38.25" customHeight="1">
      <c r="A37" s="410"/>
      <c r="B37" s="415"/>
      <c r="C37" s="408"/>
      <c r="D37" s="412"/>
      <c r="E37" s="413"/>
      <c r="F37" s="407"/>
      <c r="K37" s="873">
        <v>641300</v>
      </c>
      <c r="L37" s="874"/>
      <c r="M37" s="872" t="s">
        <v>35</v>
      </c>
      <c r="N37" s="872"/>
      <c r="O37" s="400">
        <f>C33</f>
        <v>225332.02211538461</v>
      </c>
      <c r="P37" s="400"/>
      <c r="Q37" s="401"/>
      <c r="R37" s="401"/>
      <c r="S37" s="401"/>
      <c r="T37" s="401"/>
      <c r="U37" s="401"/>
      <c r="V37" s="401"/>
      <c r="W37" s="401"/>
    </row>
    <row r="38" spans="1:23" ht="40.5" customHeight="1">
      <c r="A38" s="893" t="s">
        <v>13</v>
      </c>
      <c r="B38" s="894"/>
      <c r="C38" s="417">
        <f>+L25</f>
        <v>15000</v>
      </c>
      <c r="D38" s="895" t="s">
        <v>28</v>
      </c>
      <c r="E38" s="896"/>
      <c r="F38" s="418">
        <f>SUM(F33:F35)</f>
        <v>692683.98626153846</v>
      </c>
      <c r="G38" s="419"/>
      <c r="H38" s="373"/>
      <c r="I38" s="420"/>
      <c r="K38" s="873">
        <v>431000</v>
      </c>
      <c r="L38" s="874"/>
      <c r="M38" s="872" t="s">
        <v>366</v>
      </c>
      <c r="N38" s="872"/>
      <c r="O38" s="421"/>
      <c r="P38" s="422">
        <f>+F38</f>
        <v>692683.98626153846</v>
      </c>
      <c r="Q38" s="448"/>
      <c r="R38" s="423"/>
      <c r="S38" s="423"/>
      <c r="T38" s="423"/>
      <c r="U38" s="423"/>
      <c r="V38" s="423"/>
      <c r="W38" s="423"/>
    </row>
    <row r="39" spans="1:23" ht="31.5" customHeight="1">
      <c r="A39" s="424"/>
      <c r="B39" s="406"/>
      <c r="C39" s="404">
        <f>G26*B39</f>
        <v>0</v>
      </c>
      <c r="D39" s="405"/>
      <c r="E39" s="406"/>
      <c r="F39" s="407"/>
      <c r="K39" s="873">
        <v>431200</v>
      </c>
      <c r="L39" s="874"/>
      <c r="M39" s="872" t="s">
        <v>367</v>
      </c>
      <c r="N39" s="872"/>
      <c r="O39" s="421"/>
      <c r="P39" s="422">
        <f>+C35</f>
        <v>101399.40995192308</v>
      </c>
      <c r="Q39" s="448"/>
      <c r="R39" s="423"/>
      <c r="S39" s="423"/>
      <c r="T39" s="423"/>
      <c r="U39" s="423"/>
      <c r="V39" s="423"/>
      <c r="W39" s="423"/>
    </row>
    <row r="40" spans="1:23" ht="43.5" customHeight="1">
      <c r="A40" s="424" t="s">
        <v>12</v>
      </c>
      <c r="B40" s="409"/>
      <c r="C40" s="417">
        <f>K25</f>
        <v>344327</v>
      </c>
      <c r="D40" s="405"/>
      <c r="E40" s="409"/>
      <c r="F40" s="407"/>
      <c r="K40" s="873">
        <v>447100</v>
      </c>
      <c r="L40" s="874"/>
      <c r="M40" s="872" t="s">
        <v>12</v>
      </c>
      <c r="N40" s="872"/>
      <c r="O40" s="421"/>
      <c r="P40" s="425">
        <f>+K25</f>
        <v>344327</v>
      </c>
      <c r="Q40" s="449"/>
      <c r="R40" s="423"/>
      <c r="S40" s="423"/>
      <c r="T40" s="423"/>
      <c r="U40" s="423"/>
      <c r="V40" s="423"/>
      <c r="W40" s="423"/>
    </row>
    <row r="41" spans="1:23" ht="35.25" customHeight="1">
      <c r="A41" s="405"/>
      <c r="B41" s="406"/>
      <c r="C41" s="407">
        <f>(G26)*B41</f>
        <v>0</v>
      </c>
      <c r="D41" s="405"/>
      <c r="E41" s="409"/>
      <c r="F41" s="407"/>
      <c r="K41" s="873">
        <v>447200</v>
      </c>
      <c r="L41" s="874"/>
      <c r="M41" s="872" t="s">
        <v>35</v>
      </c>
      <c r="N41" s="872"/>
      <c r="O41" s="421"/>
      <c r="P41" s="422">
        <f>+C34</f>
        <v>123932.61216346154</v>
      </c>
      <c r="Q41" s="448"/>
      <c r="R41" s="423"/>
      <c r="S41" s="423"/>
      <c r="T41" s="423"/>
      <c r="U41" s="423"/>
      <c r="V41" s="423"/>
      <c r="W41" s="423"/>
    </row>
    <row r="42" spans="1:23" ht="36.75" customHeight="1">
      <c r="B42" s="405"/>
      <c r="C42" s="405"/>
      <c r="D42" s="405"/>
      <c r="E42" s="405"/>
      <c r="F42" s="426"/>
      <c r="K42" s="873">
        <v>447</v>
      </c>
      <c r="L42" s="874"/>
      <c r="M42" s="872" t="s">
        <v>267</v>
      </c>
      <c r="N42" s="872"/>
      <c r="O42" s="400">
        <f>-AD22</f>
        <v>0</v>
      </c>
      <c r="P42" s="400">
        <f>+M25</f>
        <v>954.46500000000003</v>
      </c>
      <c r="Q42" s="401"/>
      <c r="R42" s="401"/>
      <c r="S42" s="401"/>
      <c r="T42" s="401"/>
      <c r="U42" s="401"/>
      <c r="V42" s="401"/>
      <c r="W42" s="401"/>
    </row>
    <row r="43" spans="1:23" ht="36.75" customHeight="1">
      <c r="A43" s="424"/>
      <c r="B43" s="405"/>
      <c r="C43" s="404"/>
      <c r="D43" s="405"/>
      <c r="E43" s="405"/>
      <c r="F43" s="407"/>
      <c r="K43" s="873">
        <v>447800</v>
      </c>
      <c r="L43" s="874"/>
      <c r="M43" s="872" t="s">
        <v>13</v>
      </c>
      <c r="N43" s="872"/>
      <c r="O43" s="421"/>
      <c r="P43" s="425">
        <f>+L25</f>
        <v>15000</v>
      </c>
      <c r="Q43" s="449"/>
      <c r="R43" s="423"/>
      <c r="S43" s="423"/>
      <c r="T43" s="423"/>
      <c r="U43" s="423"/>
      <c r="V43" s="423"/>
      <c r="W43" s="423"/>
    </row>
    <row r="44" spans="1:23" ht="35.25" customHeight="1">
      <c r="A44" s="427"/>
      <c r="B44" s="428"/>
      <c r="C44" s="404"/>
      <c r="D44" s="412"/>
      <c r="E44" s="428"/>
      <c r="F44" s="407"/>
      <c r="K44" s="873">
        <v>4422</v>
      </c>
      <c r="L44" s="874"/>
      <c r="M44" s="872" t="s">
        <v>368</v>
      </c>
      <c r="N44" s="872"/>
      <c r="O44" s="421"/>
      <c r="P44" s="425">
        <f>+N25</f>
        <v>0</v>
      </c>
      <c r="Q44" s="449"/>
      <c r="R44" s="423"/>
      <c r="S44" s="423"/>
      <c r="T44" s="423"/>
      <c r="U44" s="423"/>
      <c r="V44" s="423"/>
      <c r="W44" s="423"/>
    </row>
    <row r="45" spans="1:23" ht="41.25" customHeight="1">
      <c r="A45" s="875" t="s">
        <v>29</v>
      </c>
      <c r="B45" s="876"/>
      <c r="C45" s="417">
        <f>SUM(C33+C38+C40)</f>
        <v>584659.02211538458</v>
      </c>
      <c r="D45" s="877" t="s">
        <v>30</v>
      </c>
      <c r="E45" s="876"/>
      <c r="F45" s="429">
        <f>SUM(F38:F43)</f>
        <v>692683.98626153846</v>
      </c>
      <c r="K45" s="873">
        <v>4213</v>
      </c>
      <c r="L45" s="874"/>
      <c r="M45" s="872" t="s">
        <v>369</v>
      </c>
      <c r="N45" s="872"/>
      <c r="O45" s="421"/>
      <c r="P45" s="425">
        <f>+P25</f>
        <v>0</v>
      </c>
      <c r="Q45" s="449"/>
      <c r="R45" s="423"/>
      <c r="S45" s="423"/>
      <c r="T45" s="423"/>
      <c r="U45" s="423"/>
      <c r="V45" s="423"/>
      <c r="W45" s="423"/>
    </row>
    <row r="46" spans="1:23" ht="48" customHeight="1" thickBot="1">
      <c r="A46" s="878" t="s">
        <v>31</v>
      </c>
      <c r="B46" s="879"/>
      <c r="C46" s="879"/>
      <c r="D46" s="879"/>
      <c r="E46" s="880"/>
      <c r="F46" s="430">
        <f>C45+F45</f>
        <v>1277343.0083769229</v>
      </c>
      <c r="K46" s="873">
        <v>471200</v>
      </c>
      <c r="L46" s="874"/>
      <c r="M46" s="872" t="s">
        <v>370</v>
      </c>
      <c r="N46" s="872"/>
      <c r="O46" s="421"/>
      <c r="P46" s="425">
        <f>+R25+Q25</f>
        <v>0</v>
      </c>
      <c r="Q46" s="449"/>
      <c r="R46" s="423"/>
      <c r="S46" s="423"/>
      <c r="T46" s="423"/>
      <c r="U46" s="423"/>
      <c r="V46" s="423"/>
      <c r="W46" s="423"/>
    </row>
    <row r="47" spans="1:23" ht="33" customHeight="1">
      <c r="K47" s="873">
        <v>4211</v>
      </c>
      <c r="L47" s="874"/>
      <c r="M47" s="872" t="s">
        <v>371</v>
      </c>
      <c r="N47" s="872"/>
      <c r="O47" s="421"/>
      <c r="P47" s="425">
        <f>+S25</f>
        <v>0</v>
      </c>
      <c r="Q47" s="449"/>
      <c r="R47" s="423"/>
      <c r="S47" s="423"/>
      <c r="T47" s="423"/>
      <c r="U47" s="423"/>
      <c r="V47" s="423"/>
      <c r="W47" s="423"/>
    </row>
    <row r="48" spans="1:23" ht="30" customHeight="1">
      <c r="K48" s="873">
        <v>422</v>
      </c>
      <c r="L48" s="874"/>
      <c r="M48" s="872" t="s">
        <v>372</v>
      </c>
      <c r="N48" s="872"/>
      <c r="O48" s="431"/>
      <c r="P48" s="432">
        <f>+X25+O25</f>
        <v>2514317.8703846149</v>
      </c>
      <c r="Q48" s="386"/>
    </row>
    <row r="49" spans="1:23" ht="32.25" customHeight="1" thickBot="1">
      <c r="K49" s="900"/>
      <c r="L49" s="901"/>
      <c r="M49" s="872"/>
      <c r="N49" s="872"/>
      <c r="O49" s="400">
        <f>-AD29</f>
        <v>0</v>
      </c>
      <c r="P49" s="400"/>
      <c r="Q49" s="401"/>
      <c r="R49" s="401"/>
      <c r="S49" s="401"/>
      <c r="T49" s="401"/>
      <c r="U49" s="401"/>
      <c r="V49" s="401"/>
      <c r="W49" s="401"/>
    </row>
    <row r="50" spans="1:23" ht="46.5" customHeight="1">
      <c r="A50" s="377"/>
      <c r="B50" s="881"/>
      <c r="C50" s="881"/>
      <c r="D50" s="881"/>
      <c r="K50" s="902" t="s">
        <v>20</v>
      </c>
      <c r="L50" s="903"/>
      <c r="M50" s="903"/>
      <c r="N50" s="904"/>
      <c r="O50" s="898">
        <f>SUM(O32:O49)</f>
        <v>1199368.9299153846</v>
      </c>
      <c r="P50" s="898">
        <f>SUM(P32:P49)</f>
        <v>3792615.3437615382</v>
      </c>
      <c r="Q50" s="434"/>
      <c r="R50" s="433"/>
      <c r="S50" s="433"/>
      <c r="T50" s="433"/>
      <c r="U50" s="433"/>
      <c r="V50" s="433"/>
      <c r="W50" s="433"/>
    </row>
    <row r="51" spans="1:23" ht="24" customHeight="1" thickBot="1">
      <c r="K51" s="905"/>
      <c r="L51" s="906"/>
      <c r="M51" s="906"/>
      <c r="N51" s="907"/>
      <c r="O51" s="899"/>
      <c r="P51" s="899"/>
      <c r="Q51" s="434"/>
      <c r="S51" s="433">
        <f>+O50-P50</f>
        <v>-2593246.4138461538</v>
      </c>
    </row>
    <row r="52" spans="1:23" ht="24" customHeight="1">
      <c r="K52" s="374"/>
      <c r="L52" s="374"/>
      <c r="M52" s="374"/>
      <c r="N52" s="374"/>
      <c r="O52" s="434"/>
      <c r="P52" s="434"/>
      <c r="Q52" s="434"/>
    </row>
    <row r="53" spans="1:23">
      <c r="L53" s="435" t="s">
        <v>41</v>
      </c>
      <c r="M53" s="435"/>
      <c r="N53" s="435"/>
      <c r="O53" s="372" t="str">
        <f>IF(SUM(O32:O49)=SUM(P32:P49),"OK","Ecart")</f>
        <v>Ecart</v>
      </c>
    </row>
  </sheetData>
  <mergeCells count="54">
    <mergeCell ref="O50:O51"/>
    <mergeCell ref="P50:P51"/>
    <mergeCell ref="K48:L48"/>
    <mergeCell ref="M48:N48"/>
    <mergeCell ref="K49:L49"/>
    <mergeCell ref="M49:N49"/>
    <mergeCell ref="K50:N51"/>
    <mergeCell ref="M45:N45"/>
    <mergeCell ref="K46:L46"/>
    <mergeCell ref="M46:N46"/>
    <mergeCell ref="K47:L47"/>
    <mergeCell ref="M47:N47"/>
    <mergeCell ref="M34:N34"/>
    <mergeCell ref="K35:L35"/>
    <mergeCell ref="M35:N35"/>
    <mergeCell ref="K36:L36"/>
    <mergeCell ref="M36:N36"/>
    <mergeCell ref="M31:N31"/>
    <mergeCell ref="K32:L32"/>
    <mergeCell ref="M32:N32"/>
    <mergeCell ref="K33:L33"/>
    <mergeCell ref="M33:N33"/>
    <mergeCell ref="B50:D50"/>
    <mergeCell ref="A1:B1"/>
    <mergeCell ref="A2:B2"/>
    <mergeCell ref="H2:K2"/>
    <mergeCell ref="A3:B3"/>
    <mergeCell ref="H3:K3"/>
    <mergeCell ref="A30:F30"/>
    <mergeCell ref="A32:C32"/>
    <mergeCell ref="D32:F32"/>
    <mergeCell ref="A38:B38"/>
    <mergeCell ref="D38:E38"/>
    <mergeCell ref="K37:L37"/>
    <mergeCell ref="A46:E46"/>
    <mergeCell ref="K34:L34"/>
    <mergeCell ref="K43:L43"/>
    <mergeCell ref="K44:L44"/>
    <mergeCell ref="M37:N37"/>
    <mergeCell ref="K38:L38"/>
    <mergeCell ref="M38:N38"/>
    <mergeCell ref="A45:B45"/>
    <mergeCell ref="D45:E45"/>
    <mergeCell ref="K39:L39"/>
    <mergeCell ref="M39:N39"/>
    <mergeCell ref="K40:L40"/>
    <mergeCell ref="M40:N40"/>
    <mergeCell ref="K41:L41"/>
    <mergeCell ref="M41:N41"/>
    <mergeCell ref="K42:L42"/>
    <mergeCell ref="M42:N42"/>
    <mergeCell ref="M43:N43"/>
    <mergeCell ref="M44:N44"/>
    <mergeCell ref="K45:L45"/>
  </mergeCells>
  <pageMargins left="0.78740157499999996" right="0.78740157499999996" top="0.98425196900000012" bottom="0.98425196900000012" header="0.49212598450000006" footer="0.49212598450000006"/>
  <pageSetup paperSize="9" scale="17" fitToWidth="0" fitToHeight="0" orientation="landscape" horizont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rgb="FFFFFF00"/>
  </sheetPr>
  <dimension ref="A1:AO54"/>
  <sheetViews>
    <sheetView showGridLines="0" view="pageBreakPreview" zoomScale="50" zoomScaleNormal="40" zoomScaleSheetLayoutView="50" workbookViewId="0">
      <pane xSplit="1" topLeftCell="Q1" activePane="topRight" state="frozen"/>
      <selection activeCell="A9" sqref="A9"/>
      <selection pane="topRight" activeCell="A9" sqref="A9"/>
    </sheetView>
  </sheetViews>
  <sheetFormatPr baseColWidth="10" defaultColWidth="11.44140625" defaultRowHeight="30"/>
  <cols>
    <col min="1" max="1" width="63.33203125" style="372" customWidth="1"/>
    <col min="2" max="2" width="29.33203125" style="372" customWidth="1"/>
    <col min="3" max="3" width="34.33203125" style="372" customWidth="1"/>
    <col min="4" max="4" width="23.109375" style="372" customWidth="1"/>
    <col min="5" max="5" width="27.5546875" style="372" customWidth="1"/>
    <col min="6" max="6" width="29.44140625" style="372" customWidth="1"/>
    <col min="7" max="7" width="32.44140625" style="372" customWidth="1"/>
    <col min="8" max="8" width="30.33203125" style="372" customWidth="1"/>
    <col min="9" max="9" width="29.109375" style="372" customWidth="1"/>
    <col min="10" max="10" width="30.6640625" style="372" customWidth="1"/>
    <col min="11" max="11" width="26.33203125" style="372" customWidth="1"/>
    <col min="12" max="12" width="19.5546875" style="372" customWidth="1"/>
    <col min="13" max="13" width="27.109375" style="372" customWidth="1"/>
    <col min="14" max="14" width="32.33203125" style="372" customWidth="1"/>
    <col min="15" max="15" width="34.88671875" style="372" customWidth="1"/>
    <col min="16" max="16" width="35.109375" style="372" customWidth="1"/>
    <col min="17" max="17" width="41.44140625" style="372" customWidth="1"/>
    <col min="18" max="19" width="29.44140625" style="372" customWidth="1"/>
    <col min="20" max="20" width="35.6640625" style="372" customWidth="1"/>
    <col min="21" max="21" width="32.109375" style="372" customWidth="1"/>
    <col min="22" max="23" width="30.109375" style="372" customWidth="1"/>
    <col min="24" max="24" width="31.5546875" style="372" customWidth="1"/>
    <col min="25" max="25" width="22.109375" style="372" customWidth="1"/>
    <col min="26" max="26" width="24.33203125" style="372" customWidth="1"/>
    <col min="27" max="27" width="11.44140625" style="372"/>
    <col min="28" max="28" width="17.88671875" style="372" customWidth="1"/>
    <col min="29" max="39" width="11.44140625" style="372"/>
    <col min="40" max="40" width="29.88671875" style="373" bestFit="1" customWidth="1"/>
    <col min="41" max="41" width="11.44140625" style="373"/>
    <col min="42" max="262" width="11.44140625" style="372"/>
    <col min="263" max="263" width="30.44140625" style="372" customWidth="1"/>
    <col min="264" max="264" width="20.88671875" style="372" customWidth="1"/>
    <col min="265" max="265" width="16.6640625" style="372" customWidth="1"/>
    <col min="266" max="266" width="16.33203125" style="372" customWidth="1"/>
    <col min="267" max="267" width="15.33203125" style="372" customWidth="1"/>
    <col min="268" max="268" width="16.88671875" style="372" customWidth="1"/>
    <col min="269" max="269" width="15" style="372" bestFit="1" customWidth="1"/>
    <col min="270" max="270" width="11.88671875" style="372" bestFit="1" customWidth="1"/>
    <col min="271" max="271" width="17.109375" style="372" customWidth="1"/>
    <col min="272" max="272" width="18.44140625" style="372" customWidth="1"/>
    <col min="273" max="273" width="13.88671875" style="372" bestFit="1" customWidth="1"/>
    <col min="274" max="274" width="14.88671875" style="372" customWidth="1"/>
    <col min="275" max="275" width="11.88671875" style="372" bestFit="1" customWidth="1"/>
    <col min="276" max="276" width="12.6640625" style="372" customWidth="1"/>
    <col min="277" max="277" width="15.44140625" style="372" customWidth="1"/>
    <col min="278" max="278" width="17.109375" style="372" customWidth="1"/>
    <col min="279" max="279" width="11.44140625" style="372" bestFit="1"/>
    <col min="280" max="280" width="25.88671875" style="372" customWidth="1"/>
    <col min="281" max="281" width="12.44140625" style="372" bestFit="1" customWidth="1"/>
    <col min="282" max="282" width="11.6640625" style="372" bestFit="1" customWidth="1"/>
    <col min="283" max="518" width="11.44140625" style="372"/>
    <col min="519" max="519" width="30.44140625" style="372" customWidth="1"/>
    <col min="520" max="520" width="20.88671875" style="372" customWidth="1"/>
    <col min="521" max="521" width="16.6640625" style="372" customWidth="1"/>
    <col min="522" max="522" width="16.33203125" style="372" customWidth="1"/>
    <col min="523" max="523" width="15.33203125" style="372" customWidth="1"/>
    <col min="524" max="524" width="16.88671875" style="372" customWidth="1"/>
    <col min="525" max="525" width="15" style="372" bestFit="1" customWidth="1"/>
    <col min="526" max="526" width="11.88671875" style="372" bestFit="1" customWidth="1"/>
    <col min="527" max="527" width="17.109375" style="372" customWidth="1"/>
    <col min="528" max="528" width="18.44140625" style="372" customWidth="1"/>
    <col min="529" max="529" width="13.88671875" style="372" bestFit="1" customWidth="1"/>
    <col min="530" max="530" width="14.88671875" style="372" customWidth="1"/>
    <col min="531" max="531" width="11.88671875" style="372" bestFit="1" customWidth="1"/>
    <col min="532" max="532" width="12.6640625" style="372" customWidth="1"/>
    <col min="533" max="533" width="15.44140625" style="372" customWidth="1"/>
    <col min="534" max="534" width="17.109375" style="372" customWidth="1"/>
    <col min="535" max="535" width="11.44140625" style="372" bestFit="1"/>
    <col min="536" max="536" width="25.88671875" style="372" customWidth="1"/>
    <col min="537" max="537" width="12.44140625" style="372" bestFit="1" customWidth="1"/>
    <col min="538" max="538" width="11.6640625" style="372" bestFit="1" customWidth="1"/>
    <col min="539" max="774" width="11.44140625" style="372"/>
    <col min="775" max="775" width="30.44140625" style="372" customWidth="1"/>
    <col min="776" max="776" width="20.88671875" style="372" customWidth="1"/>
    <col min="777" max="777" width="16.6640625" style="372" customWidth="1"/>
    <col min="778" max="778" width="16.33203125" style="372" customWidth="1"/>
    <col min="779" max="779" width="15.33203125" style="372" customWidth="1"/>
    <col min="780" max="780" width="16.88671875" style="372" customWidth="1"/>
    <col min="781" max="781" width="15" style="372" bestFit="1" customWidth="1"/>
    <col min="782" max="782" width="11.88671875" style="372" bestFit="1" customWidth="1"/>
    <col min="783" max="783" width="17.109375" style="372" customWidth="1"/>
    <col min="784" max="784" width="18.44140625" style="372" customWidth="1"/>
    <col min="785" max="785" width="13.88671875" style="372" bestFit="1" customWidth="1"/>
    <col min="786" max="786" width="14.88671875" style="372" customWidth="1"/>
    <col min="787" max="787" width="11.88671875" style="372" bestFit="1" customWidth="1"/>
    <col min="788" max="788" width="12.6640625" style="372" customWidth="1"/>
    <col min="789" max="789" width="15.44140625" style="372" customWidth="1"/>
    <col min="790" max="790" width="17.109375" style="372" customWidth="1"/>
    <col min="791" max="791" width="11.44140625" style="372" bestFit="1"/>
    <col min="792" max="792" width="25.88671875" style="372" customWidth="1"/>
    <col min="793" max="793" width="12.44140625" style="372" bestFit="1" customWidth="1"/>
    <col min="794" max="794" width="11.6640625" style="372" bestFit="1" customWidth="1"/>
    <col min="795" max="1030" width="11.44140625" style="372"/>
    <col min="1031" max="1031" width="30.44140625" style="372" customWidth="1"/>
    <col min="1032" max="1032" width="20.88671875" style="372" customWidth="1"/>
    <col min="1033" max="1033" width="16.6640625" style="372" customWidth="1"/>
    <col min="1034" max="1034" width="16.33203125" style="372" customWidth="1"/>
    <col min="1035" max="1035" width="15.33203125" style="372" customWidth="1"/>
    <col min="1036" max="1036" width="16.88671875" style="372" customWidth="1"/>
    <col min="1037" max="1037" width="15" style="372" bestFit="1" customWidth="1"/>
    <col min="1038" max="1038" width="11.88671875" style="372" bestFit="1" customWidth="1"/>
    <col min="1039" max="1039" width="17.109375" style="372" customWidth="1"/>
    <col min="1040" max="1040" width="18.44140625" style="372" customWidth="1"/>
    <col min="1041" max="1041" width="13.88671875" style="372" bestFit="1" customWidth="1"/>
    <col min="1042" max="1042" width="14.88671875" style="372" customWidth="1"/>
    <col min="1043" max="1043" width="11.88671875" style="372" bestFit="1" customWidth="1"/>
    <col min="1044" max="1044" width="12.6640625" style="372" customWidth="1"/>
    <col min="1045" max="1045" width="15.44140625" style="372" customWidth="1"/>
    <col min="1046" max="1046" width="17.109375" style="372" customWidth="1"/>
    <col min="1047" max="1047" width="11.44140625" style="372" bestFit="1"/>
    <col min="1048" max="1048" width="25.88671875" style="372" customWidth="1"/>
    <col min="1049" max="1049" width="12.44140625" style="372" bestFit="1" customWidth="1"/>
    <col min="1050" max="1050" width="11.6640625" style="372" bestFit="1" customWidth="1"/>
    <col min="1051" max="1286" width="11.44140625" style="372"/>
    <col min="1287" max="1287" width="30.44140625" style="372" customWidth="1"/>
    <col min="1288" max="1288" width="20.88671875" style="372" customWidth="1"/>
    <col min="1289" max="1289" width="16.6640625" style="372" customWidth="1"/>
    <col min="1290" max="1290" width="16.33203125" style="372" customWidth="1"/>
    <col min="1291" max="1291" width="15.33203125" style="372" customWidth="1"/>
    <col min="1292" max="1292" width="16.88671875" style="372" customWidth="1"/>
    <col min="1293" max="1293" width="15" style="372" bestFit="1" customWidth="1"/>
    <col min="1294" max="1294" width="11.88671875" style="372" bestFit="1" customWidth="1"/>
    <col min="1295" max="1295" width="17.109375" style="372" customWidth="1"/>
    <col min="1296" max="1296" width="18.44140625" style="372" customWidth="1"/>
    <col min="1297" max="1297" width="13.88671875" style="372" bestFit="1" customWidth="1"/>
    <col min="1298" max="1298" width="14.88671875" style="372" customWidth="1"/>
    <col min="1299" max="1299" width="11.88671875" style="372" bestFit="1" customWidth="1"/>
    <col min="1300" max="1300" width="12.6640625" style="372" customWidth="1"/>
    <col min="1301" max="1301" width="15.44140625" style="372" customWidth="1"/>
    <col min="1302" max="1302" width="17.109375" style="372" customWidth="1"/>
    <col min="1303" max="1303" width="11.44140625" style="372" bestFit="1"/>
    <col min="1304" max="1304" width="25.88671875" style="372" customWidth="1"/>
    <col min="1305" max="1305" width="12.44140625" style="372" bestFit="1" customWidth="1"/>
    <col min="1306" max="1306" width="11.6640625" style="372" bestFit="1" customWidth="1"/>
    <col min="1307" max="1542" width="11.44140625" style="372"/>
    <col min="1543" max="1543" width="30.44140625" style="372" customWidth="1"/>
    <col min="1544" max="1544" width="20.88671875" style="372" customWidth="1"/>
    <col min="1545" max="1545" width="16.6640625" style="372" customWidth="1"/>
    <col min="1546" max="1546" width="16.33203125" style="372" customWidth="1"/>
    <col min="1547" max="1547" width="15.33203125" style="372" customWidth="1"/>
    <col min="1548" max="1548" width="16.88671875" style="372" customWidth="1"/>
    <col min="1549" max="1549" width="15" style="372" bestFit="1" customWidth="1"/>
    <col min="1550" max="1550" width="11.88671875" style="372" bestFit="1" customWidth="1"/>
    <col min="1551" max="1551" width="17.109375" style="372" customWidth="1"/>
    <col min="1552" max="1552" width="18.44140625" style="372" customWidth="1"/>
    <col min="1553" max="1553" width="13.88671875" style="372" bestFit="1" customWidth="1"/>
    <col min="1554" max="1554" width="14.88671875" style="372" customWidth="1"/>
    <col min="1555" max="1555" width="11.88671875" style="372" bestFit="1" customWidth="1"/>
    <col min="1556" max="1556" width="12.6640625" style="372" customWidth="1"/>
    <col min="1557" max="1557" width="15.44140625" style="372" customWidth="1"/>
    <col min="1558" max="1558" width="17.109375" style="372" customWidth="1"/>
    <col min="1559" max="1559" width="11.44140625" style="372" bestFit="1"/>
    <col min="1560" max="1560" width="25.88671875" style="372" customWidth="1"/>
    <col min="1561" max="1561" width="12.44140625" style="372" bestFit="1" customWidth="1"/>
    <col min="1562" max="1562" width="11.6640625" style="372" bestFit="1" customWidth="1"/>
    <col min="1563" max="1798" width="11.44140625" style="372"/>
    <col min="1799" max="1799" width="30.44140625" style="372" customWidth="1"/>
    <col min="1800" max="1800" width="20.88671875" style="372" customWidth="1"/>
    <col min="1801" max="1801" width="16.6640625" style="372" customWidth="1"/>
    <col min="1802" max="1802" width="16.33203125" style="372" customWidth="1"/>
    <col min="1803" max="1803" width="15.33203125" style="372" customWidth="1"/>
    <col min="1804" max="1804" width="16.88671875" style="372" customWidth="1"/>
    <col min="1805" max="1805" width="15" style="372" bestFit="1" customWidth="1"/>
    <col min="1806" max="1806" width="11.88671875" style="372" bestFit="1" customWidth="1"/>
    <col min="1807" max="1807" width="17.109375" style="372" customWidth="1"/>
    <col min="1808" max="1808" width="18.44140625" style="372" customWidth="1"/>
    <col min="1809" max="1809" width="13.88671875" style="372" bestFit="1" customWidth="1"/>
    <col min="1810" max="1810" width="14.88671875" style="372" customWidth="1"/>
    <col min="1811" max="1811" width="11.88671875" style="372" bestFit="1" customWidth="1"/>
    <col min="1812" max="1812" width="12.6640625" style="372" customWidth="1"/>
    <col min="1813" max="1813" width="15.44140625" style="372" customWidth="1"/>
    <col min="1814" max="1814" width="17.109375" style="372" customWidth="1"/>
    <col min="1815" max="1815" width="11.44140625" style="372" bestFit="1"/>
    <col min="1816" max="1816" width="25.88671875" style="372" customWidth="1"/>
    <col min="1817" max="1817" width="12.44140625" style="372" bestFit="1" customWidth="1"/>
    <col min="1818" max="1818" width="11.6640625" style="372" bestFit="1" customWidth="1"/>
    <col min="1819" max="2054" width="11.44140625" style="372"/>
    <col min="2055" max="2055" width="30.44140625" style="372" customWidth="1"/>
    <col min="2056" max="2056" width="20.88671875" style="372" customWidth="1"/>
    <col min="2057" max="2057" width="16.6640625" style="372" customWidth="1"/>
    <col min="2058" max="2058" width="16.33203125" style="372" customWidth="1"/>
    <col min="2059" max="2059" width="15.33203125" style="372" customWidth="1"/>
    <col min="2060" max="2060" width="16.88671875" style="372" customWidth="1"/>
    <col min="2061" max="2061" width="15" style="372" bestFit="1" customWidth="1"/>
    <col min="2062" max="2062" width="11.88671875" style="372" bestFit="1" customWidth="1"/>
    <col min="2063" max="2063" width="17.109375" style="372" customWidth="1"/>
    <col min="2064" max="2064" width="18.44140625" style="372" customWidth="1"/>
    <col min="2065" max="2065" width="13.88671875" style="372" bestFit="1" customWidth="1"/>
    <col min="2066" max="2066" width="14.88671875" style="372" customWidth="1"/>
    <col min="2067" max="2067" width="11.88671875" style="372" bestFit="1" customWidth="1"/>
    <col min="2068" max="2068" width="12.6640625" style="372" customWidth="1"/>
    <col min="2069" max="2069" width="15.44140625" style="372" customWidth="1"/>
    <col min="2070" max="2070" width="17.109375" style="372" customWidth="1"/>
    <col min="2071" max="2071" width="11.44140625" style="372" bestFit="1"/>
    <col min="2072" max="2072" width="25.88671875" style="372" customWidth="1"/>
    <col min="2073" max="2073" width="12.44140625" style="372" bestFit="1" customWidth="1"/>
    <col min="2074" max="2074" width="11.6640625" style="372" bestFit="1" customWidth="1"/>
    <col min="2075" max="2310" width="11.44140625" style="372"/>
    <col min="2311" max="2311" width="30.44140625" style="372" customWidth="1"/>
    <col min="2312" max="2312" width="20.88671875" style="372" customWidth="1"/>
    <col min="2313" max="2313" width="16.6640625" style="372" customWidth="1"/>
    <col min="2314" max="2314" width="16.33203125" style="372" customWidth="1"/>
    <col min="2315" max="2315" width="15.33203125" style="372" customWidth="1"/>
    <col min="2316" max="2316" width="16.88671875" style="372" customWidth="1"/>
    <col min="2317" max="2317" width="15" style="372" bestFit="1" customWidth="1"/>
    <col min="2318" max="2318" width="11.88671875" style="372" bestFit="1" customWidth="1"/>
    <col min="2319" max="2319" width="17.109375" style="372" customWidth="1"/>
    <col min="2320" max="2320" width="18.44140625" style="372" customWidth="1"/>
    <col min="2321" max="2321" width="13.88671875" style="372" bestFit="1" customWidth="1"/>
    <col min="2322" max="2322" width="14.88671875" style="372" customWidth="1"/>
    <col min="2323" max="2323" width="11.88671875" style="372" bestFit="1" customWidth="1"/>
    <col min="2324" max="2324" width="12.6640625" style="372" customWidth="1"/>
    <col min="2325" max="2325" width="15.44140625" style="372" customWidth="1"/>
    <col min="2326" max="2326" width="17.109375" style="372" customWidth="1"/>
    <col min="2327" max="2327" width="11.44140625" style="372" bestFit="1"/>
    <col min="2328" max="2328" width="25.88671875" style="372" customWidth="1"/>
    <col min="2329" max="2329" width="12.44140625" style="372" bestFit="1" customWidth="1"/>
    <col min="2330" max="2330" width="11.6640625" style="372" bestFit="1" customWidth="1"/>
    <col min="2331" max="2566" width="11.44140625" style="372"/>
    <col min="2567" max="2567" width="30.44140625" style="372" customWidth="1"/>
    <col min="2568" max="2568" width="20.88671875" style="372" customWidth="1"/>
    <col min="2569" max="2569" width="16.6640625" style="372" customWidth="1"/>
    <col min="2570" max="2570" width="16.33203125" style="372" customWidth="1"/>
    <col min="2571" max="2571" width="15.33203125" style="372" customWidth="1"/>
    <col min="2572" max="2572" width="16.88671875" style="372" customWidth="1"/>
    <col min="2573" max="2573" width="15" style="372" bestFit="1" customWidth="1"/>
    <col min="2574" max="2574" width="11.88671875" style="372" bestFit="1" customWidth="1"/>
    <col min="2575" max="2575" width="17.109375" style="372" customWidth="1"/>
    <col min="2576" max="2576" width="18.44140625" style="372" customWidth="1"/>
    <col min="2577" max="2577" width="13.88671875" style="372" bestFit="1" customWidth="1"/>
    <col min="2578" max="2578" width="14.88671875" style="372" customWidth="1"/>
    <col min="2579" max="2579" width="11.88671875" style="372" bestFit="1" customWidth="1"/>
    <col min="2580" max="2580" width="12.6640625" style="372" customWidth="1"/>
    <col min="2581" max="2581" width="15.44140625" style="372" customWidth="1"/>
    <col min="2582" max="2582" width="17.109375" style="372" customWidth="1"/>
    <col min="2583" max="2583" width="11.44140625" style="372" bestFit="1"/>
    <col min="2584" max="2584" width="25.88671875" style="372" customWidth="1"/>
    <col min="2585" max="2585" width="12.44140625" style="372" bestFit="1" customWidth="1"/>
    <col min="2586" max="2586" width="11.6640625" style="372" bestFit="1" customWidth="1"/>
    <col min="2587" max="2822" width="11.44140625" style="372"/>
    <col min="2823" max="2823" width="30.44140625" style="372" customWidth="1"/>
    <col min="2824" max="2824" width="20.88671875" style="372" customWidth="1"/>
    <col min="2825" max="2825" width="16.6640625" style="372" customWidth="1"/>
    <col min="2826" max="2826" width="16.33203125" style="372" customWidth="1"/>
    <col min="2827" max="2827" width="15.33203125" style="372" customWidth="1"/>
    <col min="2828" max="2828" width="16.88671875" style="372" customWidth="1"/>
    <col min="2829" max="2829" width="15" style="372" bestFit="1" customWidth="1"/>
    <col min="2830" max="2830" width="11.88671875" style="372" bestFit="1" customWidth="1"/>
    <col min="2831" max="2831" width="17.109375" style="372" customWidth="1"/>
    <col min="2832" max="2832" width="18.44140625" style="372" customWidth="1"/>
    <col min="2833" max="2833" width="13.88671875" style="372" bestFit="1" customWidth="1"/>
    <col min="2834" max="2834" width="14.88671875" style="372" customWidth="1"/>
    <col min="2835" max="2835" width="11.88671875" style="372" bestFit="1" customWidth="1"/>
    <col min="2836" max="2836" width="12.6640625" style="372" customWidth="1"/>
    <col min="2837" max="2837" width="15.44140625" style="372" customWidth="1"/>
    <col min="2838" max="2838" width="17.109375" style="372" customWidth="1"/>
    <col min="2839" max="2839" width="11.44140625" style="372" bestFit="1"/>
    <col min="2840" max="2840" width="25.88671875" style="372" customWidth="1"/>
    <col min="2841" max="2841" width="12.44140625" style="372" bestFit="1" customWidth="1"/>
    <col min="2842" max="2842" width="11.6640625" style="372" bestFit="1" customWidth="1"/>
    <col min="2843" max="3078" width="11.44140625" style="372"/>
    <col min="3079" max="3079" width="30.44140625" style="372" customWidth="1"/>
    <col min="3080" max="3080" width="20.88671875" style="372" customWidth="1"/>
    <col min="3081" max="3081" width="16.6640625" style="372" customWidth="1"/>
    <col min="3082" max="3082" width="16.33203125" style="372" customWidth="1"/>
    <col min="3083" max="3083" width="15.33203125" style="372" customWidth="1"/>
    <col min="3084" max="3084" width="16.88671875" style="372" customWidth="1"/>
    <col min="3085" max="3085" width="15" style="372" bestFit="1" customWidth="1"/>
    <col min="3086" max="3086" width="11.88671875" style="372" bestFit="1" customWidth="1"/>
    <col min="3087" max="3087" width="17.109375" style="372" customWidth="1"/>
    <col min="3088" max="3088" width="18.44140625" style="372" customWidth="1"/>
    <col min="3089" max="3089" width="13.88671875" style="372" bestFit="1" customWidth="1"/>
    <col min="3090" max="3090" width="14.88671875" style="372" customWidth="1"/>
    <col min="3091" max="3091" width="11.88671875" style="372" bestFit="1" customWidth="1"/>
    <col min="3092" max="3092" width="12.6640625" style="372" customWidth="1"/>
    <col min="3093" max="3093" width="15.44140625" style="372" customWidth="1"/>
    <col min="3094" max="3094" width="17.109375" style="372" customWidth="1"/>
    <col min="3095" max="3095" width="11.44140625" style="372" bestFit="1"/>
    <col min="3096" max="3096" width="25.88671875" style="372" customWidth="1"/>
    <col min="3097" max="3097" width="12.44140625" style="372" bestFit="1" customWidth="1"/>
    <col min="3098" max="3098" width="11.6640625" style="372" bestFit="1" customWidth="1"/>
    <col min="3099" max="3334" width="11.44140625" style="372"/>
    <col min="3335" max="3335" width="30.44140625" style="372" customWidth="1"/>
    <col min="3336" max="3336" width="20.88671875" style="372" customWidth="1"/>
    <col min="3337" max="3337" width="16.6640625" style="372" customWidth="1"/>
    <col min="3338" max="3338" width="16.33203125" style="372" customWidth="1"/>
    <col min="3339" max="3339" width="15.33203125" style="372" customWidth="1"/>
    <col min="3340" max="3340" width="16.88671875" style="372" customWidth="1"/>
    <col min="3341" max="3341" width="15" style="372" bestFit="1" customWidth="1"/>
    <col min="3342" max="3342" width="11.88671875" style="372" bestFit="1" customWidth="1"/>
    <col min="3343" max="3343" width="17.109375" style="372" customWidth="1"/>
    <col min="3344" max="3344" width="18.44140625" style="372" customWidth="1"/>
    <col min="3345" max="3345" width="13.88671875" style="372" bestFit="1" customWidth="1"/>
    <col min="3346" max="3346" width="14.88671875" style="372" customWidth="1"/>
    <col min="3347" max="3347" width="11.88671875" style="372" bestFit="1" customWidth="1"/>
    <col min="3348" max="3348" width="12.6640625" style="372" customWidth="1"/>
    <col min="3349" max="3349" width="15.44140625" style="372" customWidth="1"/>
    <col min="3350" max="3350" width="17.109375" style="372" customWidth="1"/>
    <col min="3351" max="3351" width="11.44140625" style="372" bestFit="1"/>
    <col min="3352" max="3352" width="25.88671875" style="372" customWidth="1"/>
    <col min="3353" max="3353" width="12.44140625" style="372" bestFit="1" customWidth="1"/>
    <col min="3354" max="3354" width="11.6640625" style="372" bestFit="1" customWidth="1"/>
    <col min="3355" max="3590" width="11.44140625" style="372"/>
    <col min="3591" max="3591" width="30.44140625" style="372" customWidth="1"/>
    <col min="3592" max="3592" width="20.88671875" style="372" customWidth="1"/>
    <col min="3593" max="3593" width="16.6640625" style="372" customWidth="1"/>
    <col min="3594" max="3594" width="16.33203125" style="372" customWidth="1"/>
    <col min="3595" max="3595" width="15.33203125" style="372" customWidth="1"/>
    <col min="3596" max="3596" width="16.88671875" style="372" customWidth="1"/>
    <col min="3597" max="3597" width="15" style="372" bestFit="1" customWidth="1"/>
    <col min="3598" max="3598" width="11.88671875" style="372" bestFit="1" customWidth="1"/>
    <col min="3599" max="3599" width="17.109375" style="372" customWidth="1"/>
    <col min="3600" max="3600" width="18.44140625" style="372" customWidth="1"/>
    <col min="3601" max="3601" width="13.88671875" style="372" bestFit="1" customWidth="1"/>
    <col min="3602" max="3602" width="14.88671875" style="372" customWidth="1"/>
    <col min="3603" max="3603" width="11.88671875" style="372" bestFit="1" customWidth="1"/>
    <col min="3604" max="3604" width="12.6640625" style="372" customWidth="1"/>
    <col min="3605" max="3605" width="15.44140625" style="372" customWidth="1"/>
    <col min="3606" max="3606" width="17.109375" style="372" customWidth="1"/>
    <col min="3607" max="3607" width="11.44140625" style="372" bestFit="1"/>
    <col min="3608" max="3608" width="25.88671875" style="372" customWidth="1"/>
    <col min="3609" max="3609" width="12.44140625" style="372" bestFit="1" customWidth="1"/>
    <col min="3610" max="3610" width="11.6640625" style="372" bestFit="1" customWidth="1"/>
    <col min="3611" max="3846" width="11.44140625" style="372"/>
    <col min="3847" max="3847" width="30.44140625" style="372" customWidth="1"/>
    <col min="3848" max="3848" width="20.88671875" style="372" customWidth="1"/>
    <col min="3849" max="3849" width="16.6640625" style="372" customWidth="1"/>
    <col min="3850" max="3850" width="16.33203125" style="372" customWidth="1"/>
    <col min="3851" max="3851" width="15.33203125" style="372" customWidth="1"/>
    <col min="3852" max="3852" width="16.88671875" style="372" customWidth="1"/>
    <col min="3853" max="3853" width="15" style="372" bestFit="1" customWidth="1"/>
    <col min="3854" max="3854" width="11.88671875" style="372" bestFit="1" customWidth="1"/>
    <col min="3855" max="3855" width="17.109375" style="372" customWidth="1"/>
    <col min="3856" max="3856" width="18.44140625" style="372" customWidth="1"/>
    <col min="3857" max="3857" width="13.88671875" style="372" bestFit="1" customWidth="1"/>
    <col min="3858" max="3858" width="14.88671875" style="372" customWidth="1"/>
    <col min="3859" max="3859" width="11.88671875" style="372" bestFit="1" customWidth="1"/>
    <col min="3860" max="3860" width="12.6640625" style="372" customWidth="1"/>
    <col min="3861" max="3861" width="15.44140625" style="372" customWidth="1"/>
    <col min="3862" max="3862" width="17.109375" style="372" customWidth="1"/>
    <col min="3863" max="3863" width="11.44140625" style="372" bestFit="1"/>
    <col min="3864" max="3864" width="25.88671875" style="372" customWidth="1"/>
    <col min="3865" max="3865" width="12.44140625" style="372" bestFit="1" customWidth="1"/>
    <col min="3866" max="3866" width="11.6640625" style="372" bestFit="1" customWidth="1"/>
    <col min="3867" max="4102" width="11.44140625" style="372"/>
    <col min="4103" max="4103" width="30.44140625" style="372" customWidth="1"/>
    <col min="4104" max="4104" width="20.88671875" style="372" customWidth="1"/>
    <col min="4105" max="4105" width="16.6640625" style="372" customWidth="1"/>
    <col min="4106" max="4106" width="16.33203125" style="372" customWidth="1"/>
    <col min="4107" max="4107" width="15.33203125" style="372" customWidth="1"/>
    <col min="4108" max="4108" width="16.88671875" style="372" customWidth="1"/>
    <col min="4109" max="4109" width="15" style="372" bestFit="1" customWidth="1"/>
    <col min="4110" max="4110" width="11.88671875" style="372" bestFit="1" customWidth="1"/>
    <col min="4111" max="4111" width="17.109375" style="372" customWidth="1"/>
    <col min="4112" max="4112" width="18.44140625" style="372" customWidth="1"/>
    <col min="4113" max="4113" width="13.88671875" style="372" bestFit="1" customWidth="1"/>
    <col min="4114" max="4114" width="14.88671875" style="372" customWidth="1"/>
    <col min="4115" max="4115" width="11.88671875" style="372" bestFit="1" customWidth="1"/>
    <col min="4116" max="4116" width="12.6640625" style="372" customWidth="1"/>
    <col min="4117" max="4117" width="15.44140625" style="372" customWidth="1"/>
    <col min="4118" max="4118" width="17.109375" style="372" customWidth="1"/>
    <col min="4119" max="4119" width="11.44140625" style="372" bestFit="1"/>
    <col min="4120" max="4120" width="25.88671875" style="372" customWidth="1"/>
    <col min="4121" max="4121" width="12.44140625" style="372" bestFit="1" customWidth="1"/>
    <col min="4122" max="4122" width="11.6640625" style="372" bestFit="1" customWidth="1"/>
    <col min="4123" max="4358" width="11.44140625" style="372"/>
    <col min="4359" max="4359" width="30.44140625" style="372" customWidth="1"/>
    <col min="4360" max="4360" width="20.88671875" style="372" customWidth="1"/>
    <col min="4361" max="4361" width="16.6640625" style="372" customWidth="1"/>
    <col min="4362" max="4362" width="16.33203125" style="372" customWidth="1"/>
    <col min="4363" max="4363" width="15.33203125" style="372" customWidth="1"/>
    <col min="4364" max="4364" width="16.88671875" style="372" customWidth="1"/>
    <col min="4365" max="4365" width="15" style="372" bestFit="1" customWidth="1"/>
    <col min="4366" max="4366" width="11.88671875" style="372" bestFit="1" customWidth="1"/>
    <col min="4367" max="4367" width="17.109375" style="372" customWidth="1"/>
    <col min="4368" max="4368" width="18.44140625" style="372" customWidth="1"/>
    <col min="4369" max="4369" width="13.88671875" style="372" bestFit="1" customWidth="1"/>
    <col min="4370" max="4370" width="14.88671875" style="372" customWidth="1"/>
    <col min="4371" max="4371" width="11.88671875" style="372" bestFit="1" customWidth="1"/>
    <col min="4372" max="4372" width="12.6640625" style="372" customWidth="1"/>
    <col min="4373" max="4373" width="15.44140625" style="372" customWidth="1"/>
    <col min="4374" max="4374" width="17.109375" style="372" customWidth="1"/>
    <col min="4375" max="4375" width="11.44140625" style="372" bestFit="1"/>
    <col min="4376" max="4376" width="25.88671875" style="372" customWidth="1"/>
    <col min="4377" max="4377" width="12.44140625" style="372" bestFit="1" customWidth="1"/>
    <col min="4378" max="4378" width="11.6640625" style="372" bestFit="1" customWidth="1"/>
    <col min="4379" max="4614" width="11.44140625" style="372"/>
    <col min="4615" max="4615" width="30.44140625" style="372" customWidth="1"/>
    <col min="4616" max="4616" width="20.88671875" style="372" customWidth="1"/>
    <col min="4617" max="4617" width="16.6640625" style="372" customWidth="1"/>
    <col min="4618" max="4618" width="16.33203125" style="372" customWidth="1"/>
    <col min="4619" max="4619" width="15.33203125" style="372" customWidth="1"/>
    <col min="4620" max="4620" width="16.88671875" style="372" customWidth="1"/>
    <col min="4621" max="4621" width="15" style="372" bestFit="1" customWidth="1"/>
    <col min="4622" max="4622" width="11.88671875" style="372" bestFit="1" customWidth="1"/>
    <col min="4623" max="4623" width="17.109375" style="372" customWidth="1"/>
    <col min="4624" max="4624" width="18.44140625" style="372" customWidth="1"/>
    <col min="4625" max="4625" width="13.88671875" style="372" bestFit="1" customWidth="1"/>
    <col min="4626" max="4626" width="14.88671875" style="372" customWidth="1"/>
    <col min="4627" max="4627" width="11.88671875" style="372" bestFit="1" customWidth="1"/>
    <col min="4628" max="4628" width="12.6640625" style="372" customWidth="1"/>
    <col min="4629" max="4629" width="15.44140625" style="372" customWidth="1"/>
    <col min="4630" max="4630" width="17.109375" style="372" customWidth="1"/>
    <col min="4631" max="4631" width="11.44140625" style="372" bestFit="1"/>
    <col min="4632" max="4632" width="25.88671875" style="372" customWidth="1"/>
    <col min="4633" max="4633" width="12.44140625" style="372" bestFit="1" customWidth="1"/>
    <col min="4634" max="4634" width="11.6640625" style="372" bestFit="1" customWidth="1"/>
    <col min="4635" max="4870" width="11.44140625" style="372"/>
    <col min="4871" max="4871" width="30.44140625" style="372" customWidth="1"/>
    <col min="4872" max="4872" width="20.88671875" style="372" customWidth="1"/>
    <col min="4873" max="4873" width="16.6640625" style="372" customWidth="1"/>
    <col min="4874" max="4874" width="16.33203125" style="372" customWidth="1"/>
    <col min="4875" max="4875" width="15.33203125" style="372" customWidth="1"/>
    <col min="4876" max="4876" width="16.88671875" style="372" customWidth="1"/>
    <col min="4877" max="4877" width="15" style="372" bestFit="1" customWidth="1"/>
    <col min="4878" max="4878" width="11.88671875" style="372" bestFit="1" customWidth="1"/>
    <col min="4879" max="4879" width="17.109375" style="372" customWidth="1"/>
    <col min="4880" max="4880" width="18.44140625" style="372" customWidth="1"/>
    <col min="4881" max="4881" width="13.88671875" style="372" bestFit="1" customWidth="1"/>
    <col min="4882" max="4882" width="14.88671875" style="372" customWidth="1"/>
    <col min="4883" max="4883" width="11.88671875" style="372" bestFit="1" customWidth="1"/>
    <col min="4884" max="4884" width="12.6640625" style="372" customWidth="1"/>
    <col min="4885" max="4885" width="15.44140625" style="372" customWidth="1"/>
    <col min="4886" max="4886" width="17.109375" style="372" customWidth="1"/>
    <col min="4887" max="4887" width="11.44140625" style="372" bestFit="1"/>
    <col min="4888" max="4888" width="25.88671875" style="372" customWidth="1"/>
    <col min="4889" max="4889" width="12.44140625" style="372" bestFit="1" customWidth="1"/>
    <col min="4890" max="4890" width="11.6640625" style="372" bestFit="1" customWidth="1"/>
    <col min="4891" max="5126" width="11.44140625" style="372"/>
    <col min="5127" max="5127" width="30.44140625" style="372" customWidth="1"/>
    <col min="5128" max="5128" width="20.88671875" style="372" customWidth="1"/>
    <col min="5129" max="5129" width="16.6640625" style="372" customWidth="1"/>
    <col min="5130" max="5130" width="16.33203125" style="372" customWidth="1"/>
    <col min="5131" max="5131" width="15.33203125" style="372" customWidth="1"/>
    <col min="5132" max="5132" width="16.88671875" style="372" customWidth="1"/>
    <col min="5133" max="5133" width="15" style="372" bestFit="1" customWidth="1"/>
    <col min="5134" max="5134" width="11.88671875" style="372" bestFit="1" customWidth="1"/>
    <col min="5135" max="5135" width="17.109375" style="372" customWidth="1"/>
    <col min="5136" max="5136" width="18.44140625" style="372" customWidth="1"/>
    <col min="5137" max="5137" width="13.88671875" style="372" bestFit="1" customWidth="1"/>
    <col min="5138" max="5138" width="14.88671875" style="372" customWidth="1"/>
    <col min="5139" max="5139" width="11.88671875" style="372" bestFit="1" customWidth="1"/>
    <col min="5140" max="5140" width="12.6640625" style="372" customWidth="1"/>
    <col min="5141" max="5141" width="15.44140625" style="372" customWidth="1"/>
    <col min="5142" max="5142" width="17.109375" style="372" customWidth="1"/>
    <col min="5143" max="5143" width="11.44140625" style="372" bestFit="1"/>
    <col min="5144" max="5144" width="25.88671875" style="372" customWidth="1"/>
    <col min="5145" max="5145" width="12.44140625" style="372" bestFit="1" customWidth="1"/>
    <col min="5146" max="5146" width="11.6640625" style="372" bestFit="1" customWidth="1"/>
    <col min="5147" max="5382" width="11.44140625" style="372"/>
    <col min="5383" max="5383" width="30.44140625" style="372" customWidth="1"/>
    <col min="5384" max="5384" width="20.88671875" style="372" customWidth="1"/>
    <col min="5385" max="5385" width="16.6640625" style="372" customWidth="1"/>
    <col min="5386" max="5386" width="16.33203125" style="372" customWidth="1"/>
    <col min="5387" max="5387" width="15.33203125" style="372" customWidth="1"/>
    <col min="5388" max="5388" width="16.88671875" style="372" customWidth="1"/>
    <col min="5389" max="5389" width="15" style="372" bestFit="1" customWidth="1"/>
    <col min="5390" max="5390" width="11.88671875" style="372" bestFit="1" customWidth="1"/>
    <col min="5391" max="5391" width="17.109375" style="372" customWidth="1"/>
    <col min="5392" max="5392" width="18.44140625" style="372" customWidth="1"/>
    <col min="5393" max="5393" width="13.88671875" style="372" bestFit="1" customWidth="1"/>
    <col min="5394" max="5394" width="14.88671875" style="372" customWidth="1"/>
    <col min="5395" max="5395" width="11.88671875" style="372" bestFit="1" customWidth="1"/>
    <col min="5396" max="5396" width="12.6640625" style="372" customWidth="1"/>
    <col min="5397" max="5397" width="15.44140625" style="372" customWidth="1"/>
    <col min="5398" max="5398" width="17.109375" style="372" customWidth="1"/>
    <col min="5399" max="5399" width="11.44140625" style="372" bestFit="1"/>
    <col min="5400" max="5400" width="25.88671875" style="372" customWidth="1"/>
    <col min="5401" max="5401" width="12.44140625" style="372" bestFit="1" customWidth="1"/>
    <col min="5402" max="5402" width="11.6640625" style="372" bestFit="1" customWidth="1"/>
    <col min="5403" max="5638" width="11.44140625" style="372"/>
    <col min="5639" max="5639" width="30.44140625" style="372" customWidth="1"/>
    <col min="5640" max="5640" width="20.88671875" style="372" customWidth="1"/>
    <col min="5641" max="5641" width="16.6640625" style="372" customWidth="1"/>
    <col min="5642" max="5642" width="16.33203125" style="372" customWidth="1"/>
    <col min="5643" max="5643" width="15.33203125" style="372" customWidth="1"/>
    <col min="5644" max="5644" width="16.88671875" style="372" customWidth="1"/>
    <col min="5645" max="5645" width="15" style="372" bestFit="1" customWidth="1"/>
    <col min="5646" max="5646" width="11.88671875" style="372" bestFit="1" customWidth="1"/>
    <col min="5647" max="5647" width="17.109375" style="372" customWidth="1"/>
    <col min="5648" max="5648" width="18.44140625" style="372" customWidth="1"/>
    <col min="5649" max="5649" width="13.88671875" style="372" bestFit="1" customWidth="1"/>
    <col min="5650" max="5650" width="14.88671875" style="372" customWidth="1"/>
    <col min="5651" max="5651" width="11.88671875" style="372" bestFit="1" customWidth="1"/>
    <col min="5652" max="5652" width="12.6640625" style="372" customWidth="1"/>
    <col min="5653" max="5653" width="15.44140625" style="372" customWidth="1"/>
    <col min="5654" max="5654" width="17.109375" style="372" customWidth="1"/>
    <col min="5655" max="5655" width="11.44140625" style="372" bestFit="1"/>
    <col min="5656" max="5656" width="25.88671875" style="372" customWidth="1"/>
    <col min="5657" max="5657" width="12.44140625" style="372" bestFit="1" customWidth="1"/>
    <col min="5658" max="5658" width="11.6640625" style="372" bestFit="1" customWidth="1"/>
    <col min="5659" max="5894" width="11.44140625" style="372"/>
    <col min="5895" max="5895" width="30.44140625" style="372" customWidth="1"/>
    <col min="5896" max="5896" width="20.88671875" style="372" customWidth="1"/>
    <col min="5897" max="5897" width="16.6640625" style="372" customWidth="1"/>
    <col min="5898" max="5898" width="16.33203125" style="372" customWidth="1"/>
    <col min="5899" max="5899" width="15.33203125" style="372" customWidth="1"/>
    <col min="5900" max="5900" width="16.88671875" style="372" customWidth="1"/>
    <col min="5901" max="5901" width="15" style="372" bestFit="1" customWidth="1"/>
    <col min="5902" max="5902" width="11.88671875" style="372" bestFit="1" customWidth="1"/>
    <col min="5903" max="5903" width="17.109375" style="372" customWidth="1"/>
    <col min="5904" max="5904" width="18.44140625" style="372" customWidth="1"/>
    <col min="5905" max="5905" width="13.88671875" style="372" bestFit="1" customWidth="1"/>
    <col min="5906" max="5906" width="14.88671875" style="372" customWidth="1"/>
    <col min="5907" max="5907" width="11.88671875" style="372" bestFit="1" customWidth="1"/>
    <col min="5908" max="5908" width="12.6640625" style="372" customWidth="1"/>
    <col min="5909" max="5909" width="15.44140625" style="372" customWidth="1"/>
    <col min="5910" max="5910" width="17.109375" style="372" customWidth="1"/>
    <col min="5911" max="5911" width="11.44140625" style="372" bestFit="1"/>
    <col min="5912" max="5912" width="25.88671875" style="372" customWidth="1"/>
    <col min="5913" max="5913" width="12.44140625" style="372" bestFit="1" customWidth="1"/>
    <col min="5914" max="5914" width="11.6640625" style="372" bestFit="1" customWidth="1"/>
    <col min="5915" max="6150" width="11.44140625" style="372"/>
    <col min="6151" max="6151" width="30.44140625" style="372" customWidth="1"/>
    <col min="6152" max="6152" width="20.88671875" style="372" customWidth="1"/>
    <col min="6153" max="6153" width="16.6640625" style="372" customWidth="1"/>
    <col min="6154" max="6154" width="16.33203125" style="372" customWidth="1"/>
    <col min="6155" max="6155" width="15.33203125" style="372" customWidth="1"/>
    <col min="6156" max="6156" width="16.88671875" style="372" customWidth="1"/>
    <col min="6157" max="6157" width="15" style="372" bestFit="1" customWidth="1"/>
    <col min="6158" max="6158" width="11.88671875" style="372" bestFit="1" customWidth="1"/>
    <col min="6159" max="6159" width="17.109375" style="372" customWidth="1"/>
    <col min="6160" max="6160" width="18.44140625" style="372" customWidth="1"/>
    <col min="6161" max="6161" width="13.88671875" style="372" bestFit="1" customWidth="1"/>
    <col min="6162" max="6162" width="14.88671875" style="372" customWidth="1"/>
    <col min="6163" max="6163" width="11.88671875" style="372" bestFit="1" customWidth="1"/>
    <col min="6164" max="6164" width="12.6640625" style="372" customWidth="1"/>
    <col min="6165" max="6165" width="15.44140625" style="372" customWidth="1"/>
    <col min="6166" max="6166" width="17.109375" style="372" customWidth="1"/>
    <col min="6167" max="6167" width="11.44140625" style="372" bestFit="1"/>
    <col min="6168" max="6168" width="25.88671875" style="372" customWidth="1"/>
    <col min="6169" max="6169" width="12.44140625" style="372" bestFit="1" customWidth="1"/>
    <col min="6170" max="6170" width="11.6640625" style="372" bestFit="1" customWidth="1"/>
    <col min="6171" max="6406" width="11.44140625" style="372"/>
    <col min="6407" max="6407" width="30.44140625" style="372" customWidth="1"/>
    <col min="6408" max="6408" width="20.88671875" style="372" customWidth="1"/>
    <col min="6409" max="6409" width="16.6640625" style="372" customWidth="1"/>
    <col min="6410" max="6410" width="16.33203125" style="372" customWidth="1"/>
    <col min="6411" max="6411" width="15.33203125" style="372" customWidth="1"/>
    <col min="6412" max="6412" width="16.88671875" style="372" customWidth="1"/>
    <col min="6413" max="6413" width="15" style="372" bestFit="1" customWidth="1"/>
    <col min="6414" max="6414" width="11.88671875" style="372" bestFit="1" customWidth="1"/>
    <col min="6415" max="6415" width="17.109375" style="372" customWidth="1"/>
    <col min="6416" max="6416" width="18.44140625" style="372" customWidth="1"/>
    <col min="6417" max="6417" width="13.88671875" style="372" bestFit="1" customWidth="1"/>
    <col min="6418" max="6418" width="14.88671875" style="372" customWidth="1"/>
    <col min="6419" max="6419" width="11.88671875" style="372" bestFit="1" customWidth="1"/>
    <col min="6420" max="6420" width="12.6640625" style="372" customWidth="1"/>
    <col min="6421" max="6421" width="15.44140625" style="372" customWidth="1"/>
    <col min="6422" max="6422" width="17.109375" style="372" customWidth="1"/>
    <col min="6423" max="6423" width="11.44140625" style="372" bestFit="1"/>
    <col min="6424" max="6424" width="25.88671875" style="372" customWidth="1"/>
    <col min="6425" max="6425" width="12.44140625" style="372" bestFit="1" customWidth="1"/>
    <col min="6426" max="6426" width="11.6640625" style="372" bestFit="1" customWidth="1"/>
    <col min="6427" max="6662" width="11.44140625" style="372"/>
    <col min="6663" max="6663" width="30.44140625" style="372" customWidth="1"/>
    <col min="6664" max="6664" width="20.88671875" style="372" customWidth="1"/>
    <col min="6665" max="6665" width="16.6640625" style="372" customWidth="1"/>
    <col min="6666" max="6666" width="16.33203125" style="372" customWidth="1"/>
    <col min="6667" max="6667" width="15.33203125" style="372" customWidth="1"/>
    <col min="6668" max="6668" width="16.88671875" style="372" customWidth="1"/>
    <col min="6669" max="6669" width="15" style="372" bestFit="1" customWidth="1"/>
    <col min="6670" max="6670" width="11.88671875" style="372" bestFit="1" customWidth="1"/>
    <col min="6671" max="6671" width="17.109375" style="372" customWidth="1"/>
    <col min="6672" max="6672" width="18.44140625" style="372" customWidth="1"/>
    <col min="6673" max="6673" width="13.88671875" style="372" bestFit="1" customWidth="1"/>
    <col min="6674" max="6674" width="14.88671875" style="372" customWidth="1"/>
    <col min="6675" max="6675" width="11.88671875" style="372" bestFit="1" customWidth="1"/>
    <col min="6676" max="6676" width="12.6640625" style="372" customWidth="1"/>
    <col min="6677" max="6677" width="15.44140625" style="372" customWidth="1"/>
    <col min="6678" max="6678" width="17.109375" style="372" customWidth="1"/>
    <col min="6679" max="6679" width="11.44140625" style="372" bestFit="1"/>
    <col min="6680" max="6680" width="25.88671875" style="372" customWidth="1"/>
    <col min="6681" max="6681" width="12.44140625" style="372" bestFit="1" customWidth="1"/>
    <col min="6682" max="6682" width="11.6640625" style="372" bestFit="1" customWidth="1"/>
    <col min="6683" max="6918" width="11.44140625" style="372"/>
    <col min="6919" max="6919" width="30.44140625" style="372" customWidth="1"/>
    <col min="6920" max="6920" width="20.88671875" style="372" customWidth="1"/>
    <col min="6921" max="6921" width="16.6640625" style="372" customWidth="1"/>
    <col min="6922" max="6922" width="16.33203125" style="372" customWidth="1"/>
    <col min="6923" max="6923" width="15.33203125" style="372" customWidth="1"/>
    <col min="6924" max="6924" width="16.88671875" style="372" customWidth="1"/>
    <col min="6925" max="6925" width="15" style="372" bestFit="1" customWidth="1"/>
    <col min="6926" max="6926" width="11.88671875" style="372" bestFit="1" customWidth="1"/>
    <col min="6927" max="6927" width="17.109375" style="372" customWidth="1"/>
    <col min="6928" max="6928" width="18.44140625" style="372" customWidth="1"/>
    <col min="6929" max="6929" width="13.88671875" style="372" bestFit="1" customWidth="1"/>
    <col min="6930" max="6930" width="14.88671875" style="372" customWidth="1"/>
    <col min="6931" max="6931" width="11.88671875" style="372" bestFit="1" customWidth="1"/>
    <col min="6932" max="6932" width="12.6640625" style="372" customWidth="1"/>
    <col min="6933" max="6933" width="15.44140625" style="372" customWidth="1"/>
    <col min="6934" max="6934" width="17.109375" style="372" customWidth="1"/>
    <col min="6935" max="6935" width="11.44140625" style="372" bestFit="1"/>
    <col min="6936" max="6936" width="25.88671875" style="372" customWidth="1"/>
    <col min="6937" max="6937" width="12.44140625" style="372" bestFit="1" customWidth="1"/>
    <col min="6938" max="6938" width="11.6640625" style="372" bestFit="1" customWidth="1"/>
    <col min="6939" max="7174" width="11.44140625" style="372"/>
    <col min="7175" max="7175" width="30.44140625" style="372" customWidth="1"/>
    <col min="7176" max="7176" width="20.88671875" style="372" customWidth="1"/>
    <col min="7177" max="7177" width="16.6640625" style="372" customWidth="1"/>
    <col min="7178" max="7178" width="16.33203125" style="372" customWidth="1"/>
    <col min="7179" max="7179" width="15.33203125" style="372" customWidth="1"/>
    <col min="7180" max="7180" width="16.88671875" style="372" customWidth="1"/>
    <col min="7181" max="7181" width="15" style="372" bestFit="1" customWidth="1"/>
    <col min="7182" max="7182" width="11.88671875" style="372" bestFit="1" customWidth="1"/>
    <col min="7183" max="7183" width="17.109375" style="372" customWidth="1"/>
    <col min="7184" max="7184" width="18.44140625" style="372" customWidth="1"/>
    <col min="7185" max="7185" width="13.88671875" style="372" bestFit="1" customWidth="1"/>
    <col min="7186" max="7186" width="14.88671875" style="372" customWidth="1"/>
    <col min="7187" max="7187" width="11.88671875" style="372" bestFit="1" customWidth="1"/>
    <col min="7188" max="7188" width="12.6640625" style="372" customWidth="1"/>
    <col min="7189" max="7189" width="15.44140625" style="372" customWidth="1"/>
    <col min="7190" max="7190" width="17.109375" style="372" customWidth="1"/>
    <col min="7191" max="7191" width="11.44140625" style="372" bestFit="1"/>
    <col min="7192" max="7192" width="25.88671875" style="372" customWidth="1"/>
    <col min="7193" max="7193" width="12.44140625" style="372" bestFit="1" customWidth="1"/>
    <col min="7194" max="7194" width="11.6640625" style="372" bestFit="1" customWidth="1"/>
    <col min="7195" max="7430" width="11.44140625" style="372"/>
    <col min="7431" max="7431" width="30.44140625" style="372" customWidth="1"/>
    <col min="7432" max="7432" width="20.88671875" style="372" customWidth="1"/>
    <col min="7433" max="7433" width="16.6640625" style="372" customWidth="1"/>
    <col min="7434" max="7434" width="16.33203125" style="372" customWidth="1"/>
    <col min="7435" max="7435" width="15.33203125" style="372" customWidth="1"/>
    <col min="7436" max="7436" width="16.88671875" style="372" customWidth="1"/>
    <col min="7437" max="7437" width="15" style="372" bestFit="1" customWidth="1"/>
    <col min="7438" max="7438" width="11.88671875" style="372" bestFit="1" customWidth="1"/>
    <col min="7439" max="7439" width="17.109375" style="372" customWidth="1"/>
    <col min="7440" max="7440" width="18.44140625" style="372" customWidth="1"/>
    <col min="7441" max="7441" width="13.88671875" style="372" bestFit="1" customWidth="1"/>
    <col min="7442" max="7442" width="14.88671875" style="372" customWidth="1"/>
    <col min="7443" max="7443" width="11.88671875" style="372" bestFit="1" customWidth="1"/>
    <col min="7444" max="7444" width="12.6640625" style="372" customWidth="1"/>
    <col min="7445" max="7445" width="15.44140625" style="372" customWidth="1"/>
    <col min="7446" max="7446" width="17.109375" style="372" customWidth="1"/>
    <col min="7447" max="7447" width="11.44140625" style="372" bestFit="1"/>
    <col min="7448" max="7448" width="25.88671875" style="372" customWidth="1"/>
    <col min="7449" max="7449" width="12.44140625" style="372" bestFit="1" customWidth="1"/>
    <col min="7450" max="7450" width="11.6640625" style="372" bestFit="1" customWidth="1"/>
    <col min="7451" max="7686" width="11.44140625" style="372"/>
    <col min="7687" max="7687" width="30.44140625" style="372" customWidth="1"/>
    <col min="7688" max="7688" width="20.88671875" style="372" customWidth="1"/>
    <col min="7689" max="7689" width="16.6640625" style="372" customWidth="1"/>
    <col min="7690" max="7690" width="16.33203125" style="372" customWidth="1"/>
    <col min="7691" max="7691" width="15.33203125" style="372" customWidth="1"/>
    <col min="7692" max="7692" width="16.88671875" style="372" customWidth="1"/>
    <col min="7693" max="7693" width="15" style="372" bestFit="1" customWidth="1"/>
    <col min="7694" max="7694" width="11.88671875" style="372" bestFit="1" customWidth="1"/>
    <col min="7695" max="7695" width="17.109375" style="372" customWidth="1"/>
    <col min="7696" max="7696" width="18.44140625" style="372" customWidth="1"/>
    <col min="7697" max="7697" width="13.88671875" style="372" bestFit="1" customWidth="1"/>
    <col min="7698" max="7698" width="14.88671875" style="372" customWidth="1"/>
    <col min="7699" max="7699" width="11.88671875" style="372" bestFit="1" customWidth="1"/>
    <col min="7700" max="7700" width="12.6640625" style="372" customWidth="1"/>
    <col min="7701" max="7701" width="15.44140625" style="372" customWidth="1"/>
    <col min="7702" max="7702" width="17.109375" style="372" customWidth="1"/>
    <col min="7703" max="7703" width="11.44140625" style="372" bestFit="1"/>
    <col min="7704" max="7704" width="25.88671875" style="372" customWidth="1"/>
    <col min="7705" max="7705" width="12.44140625" style="372" bestFit="1" customWidth="1"/>
    <col min="7706" max="7706" width="11.6640625" style="372" bestFit="1" customWidth="1"/>
    <col min="7707" max="7942" width="11.44140625" style="372"/>
    <col min="7943" max="7943" width="30.44140625" style="372" customWidth="1"/>
    <col min="7944" max="7944" width="20.88671875" style="372" customWidth="1"/>
    <col min="7945" max="7945" width="16.6640625" style="372" customWidth="1"/>
    <col min="7946" max="7946" width="16.33203125" style="372" customWidth="1"/>
    <col min="7947" max="7947" width="15.33203125" style="372" customWidth="1"/>
    <col min="7948" max="7948" width="16.88671875" style="372" customWidth="1"/>
    <col min="7949" max="7949" width="15" style="372" bestFit="1" customWidth="1"/>
    <col min="7950" max="7950" width="11.88671875" style="372" bestFit="1" customWidth="1"/>
    <col min="7951" max="7951" width="17.109375" style="372" customWidth="1"/>
    <col min="7952" max="7952" width="18.44140625" style="372" customWidth="1"/>
    <col min="7953" max="7953" width="13.88671875" style="372" bestFit="1" customWidth="1"/>
    <col min="7954" max="7954" width="14.88671875" style="372" customWidth="1"/>
    <col min="7955" max="7955" width="11.88671875" style="372" bestFit="1" customWidth="1"/>
    <col min="7956" max="7956" width="12.6640625" style="372" customWidth="1"/>
    <col min="7957" max="7957" width="15.44140625" style="372" customWidth="1"/>
    <col min="7958" max="7958" width="17.109375" style="372" customWidth="1"/>
    <col min="7959" max="7959" width="11.44140625" style="372" bestFit="1"/>
    <col min="7960" max="7960" width="25.88671875" style="372" customWidth="1"/>
    <col min="7961" max="7961" width="12.44140625" style="372" bestFit="1" customWidth="1"/>
    <col min="7962" max="7962" width="11.6640625" style="372" bestFit="1" customWidth="1"/>
    <col min="7963" max="8198" width="11.44140625" style="372"/>
    <col min="8199" max="8199" width="30.44140625" style="372" customWidth="1"/>
    <col min="8200" max="8200" width="20.88671875" style="372" customWidth="1"/>
    <col min="8201" max="8201" width="16.6640625" style="372" customWidth="1"/>
    <col min="8202" max="8202" width="16.33203125" style="372" customWidth="1"/>
    <col min="8203" max="8203" width="15.33203125" style="372" customWidth="1"/>
    <col min="8204" max="8204" width="16.88671875" style="372" customWidth="1"/>
    <col min="8205" max="8205" width="15" style="372" bestFit="1" customWidth="1"/>
    <col min="8206" max="8206" width="11.88671875" style="372" bestFit="1" customWidth="1"/>
    <col min="8207" max="8207" width="17.109375" style="372" customWidth="1"/>
    <col min="8208" max="8208" width="18.44140625" style="372" customWidth="1"/>
    <col min="8209" max="8209" width="13.88671875" style="372" bestFit="1" customWidth="1"/>
    <col min="8210" max="8210" width="14.88671875" style="372" customWidth="1"/>
    <col min="8211" max="8211" width="11.88671875" style="372" bestFit="1" customWidth="1"/>
    <col min="8212" max="8212" width="12.6640625" style="372" customWidth="1"/>
    <col min="8213" max="8213" width="15.44140625" style="372" customWidth="1"/>
    <col min="8214" max="8214" width="17.109375" style="372" customWidth="1"/>
    <col min="8215" max="8215" width="11.44140625" style="372" bestFit="1"/>
    <col min="8216" max="8216" width="25.88671875" style="372" customWidth="1"/>
    <col min="8217" max="8217" width="12.44140625" style="372" bestFit="1" customWidth="1"/>
    <col min="8218" max="8218" width="11.6640625" style="372" bestFit="1" customWidth="1"/>
    <col min="8219" max="8454" width="11.44140625" style="372"/>
    <col min="8455" max="8455" width="30.44140625" style="372" customWidth="1"/>
    <col min="8456" max="8456" width="20.88671875" style="372" customWidth="1"/>
    <col min="8457" max="8457" width="16.6640625" style="372" customWidth="1"/>
    <col min="8458" max="8458" width="16.33203125" style="372" customWidth="1"/>
    <col min="8459" max="8459" width="15.33203125" style="372" customWidth="1"/>
    <col min="8460" max="8460" width="16.88671875" style="372" customWidth="1"/>
    <col min="8461" max="8461" width="15" style="372" bestFit="1" customWidth="1"/>
    <col min="8462" max="8462" width="11.88671875" style="372" bestFit="1" customWidth="1"/>
    <col min="8463" max="8463" width="17.109375" style="372" customWidth="1"/>
    <col min="8464" max="8464" width="18.44140625" style="372" customWidth="1"/>
    <col min="8465" max="8465" width="13.88671875" style="372" bestFit="1" customWidth="1"/>
    <col min="8466" max="8466" width="14.88671875" style="372" customWidth="1"/>
    <col min="8467" max="8467" width="11.88671875" style="372" bestFit="1" customWidth="1"/>
    <col min="8468" max="8468" width="12.6640625" style="372" customWidth="1"/>
    <col min="8469" max="8469" width="15.44140625" style="372" customWidth="1"/>
    <col min="8470" max="8470" width="17.109375" style="372" customWidth="1"/>
    <col min="8471" max="8471" width="11.44140625" style="372" bestFit="1"/>
    <col min="8472" max="8472" width="25.88671875" style="372" customWidth="1"/>
    <col min="8473" max="8473" width="12.44140625" style="372" bestFit="1" customWidth="1"/>
    <col min="8474" max="8474" width="11.6640625" style="372" bestFit="1" customWidth="1"/>
    <col min="8475" max="8710" width="11.44140625" style="372"/>
    <col min="8711" max="8711" width="30.44140625" style="372" customWidth="1"/>
    <col min="8712" max="8712" width="20.88671875" style="372" customWidth="1"/>
    <col min="8713" max="8713" width="16.6640625" style="372" customWidth="1"/>
    <col min="8714" max="8714" width="16.33203125" style="372" customWidth="1"/>
    <col min="8715" max="8715" width="15.33203125" style="372" customWidth="1"/>
    <col min="8716" max="8716" width="16.88671875" style="372" customWidth="1"/>
    <col min="8717" max="8717" width="15" style="372" bestFit="1" customWidth="1"/>
    <col min="8718" max="8718" width="11.88671875" style="372" bestFit="1" customWidth="1"/>
    <col min="8719" max="8719" width="17.109375" style="372" customWidth="1"/>
    <col min="8720" max="8720" width="18.44140625" style="372" customWidth="1"/>
    <col min="8721" max="8721" width="13.88671875" style="372" bestFit="1" customWidth="1"/>
    <col min="8722" max="8722" width="14.88671875" style="372" customWidth="1"/>
    <col min="8723" max="8723" width="11.88671875" style="372" bestFit="1" customWidth="1"/>
    <col min="8724" max="8724" width="12.6640625" style="372" customWidth="1"/>
    <col min="8725" max="8725" width="15.44140625" style="372" customWidth="1"/>
    <col min="8726" max="8726" width="17.109375" style="372" customWidth="1"/>
    <col min="8727" max="8727" width="11.44140625" style="372" bestFit="1"/>
    <col min="8728" max="8728" width="25.88671875" style="372" customWidth="1"/>
    <col min="8729" max="8729" width="12.44140625" style="372" bestFit="1" customWidth="1"/>
    <col min="8730" max="8730" width="11.6640625" style="372" bestFit="1" customWidth="1"/>
    <col min="8731" max="8966" width="11.44140625" style="372"/>
    <col min="8967" max="8967" width="30.44140625" style="372" customWidth="1"/>
    <col min="8968" max="8968" width="20.88671875" style="372" customWidth="1"/>
    <col min="8969" max="8969" width="16.6640625" style="372" customWidth="1"/>
    <col min="8970" max="8970" width="16.33203125" style="372" customWidth="1"/>
    <col min="8971" max="8971" width="15.33203125" style="372" customWidth="1"/>
    <col min="8972" max="8972" width="16.88671875" style="372" customWidth="1"/>
    <col min="8973" max="8973" width="15" style="372" bestFit="1" customWidth="1"/>
    <col min="8974" max="8974" width="11.88671875" style="372" bestFit="1" customWidth="1"/>
    <col min="8975" max="8975" width="17.109375" style="372" customWidth="1"/>
    <col min="8976" max="8976" width="18.44140625" style="372" customWidth="1"/>
    <col min="8977" max="8977" width="13.88671875" style="372" bestFit="1" customWidth="1"/>
    <col min="8978" max="8978" width="14.88671875" style="372" customWidth="1"/>
    <col min="8979" max="8979" width="11.88671875" style="372" bestFit="1" customWidth="1"/>
    <col min="8980" max="8980" width="12.6640625" style="372" customWidth="1"/>
    <col min="8981" max="8981" width="15.44140625" style="372" customWidth="1"/>
    <col min="8982" max="8982" width="17.109375" style="372" customWidth="1"/>
    <col min="8983" max="8983" width="11.44140625" style="372" bestFit="1"/>
    <col min="8984" max="8984" width="25.88671875" style="372" customWidth="1"/>
    <col min="8985" max="8985" width="12.44140625" style="372" bestFit="1" customWidth="1"/>
    <col min="8986" max="8986" width="11.6640625" style="372" bestFit="1" customWidth="1"/>
    <col min="8987" max="9222" width="11.44140625" style="372"/>
    <col min="9223" max="9223" width="30.44140625" style="372" customWidth="1"/>
    <col min="9224" max="9224" width="20.88671875" style="372" customWidth="1"/>
    <col min="9225" max="9225" width="16.6640625" style="372" customWidth="1"/>
    <col min="9226" max="9226" width="16.33203125" style="372" customWidth="1"/>
    <col min="9227" max="9227" width="15.33203125" style="372" customWidth="1"/>
    <col min="9228" max="9228" width="16.88671875" style="372" customWidth="1"/>
    <col min="9229" max="9229" width="15" style="372" bestFit="1" customWidth="1"/>
    <col min="9230" max="9230" width="11.88671875" style="372" bestFit="1" customWidth="1"/>
    <col min="9231" max="9231" width="17.109375" style="372" customWidth="1"/>
    <col min="9232" max="9232" width="18.44140625" style="372" customWidth="1"/>
    <col min="9233" max="9233" width="13.88671875" style="372" bestFit="1" customWidth="1"/>
    <col min="9234" max="9234" width="14.88671875" style="372" customWidth="1"/>
    <col min="9235" max="9235" width="11.88671875" style="372" bestFit="1" customWidth="1"/>
    <col min="9236" max="9236" width="12.6640625" style="372" customWidth="1"/>
    <col min="9237" max="9237" width="15.44140625" style="372" customWidth="1"/>
    <col min="9238" max="9238" width="17.109375" style="372" customWidth="1"/>
    <col min="9239" max="9239" width="11.44140625" style="372" bestFit="1"/>
    <col min="9240" max="9240" width="25.88671875" style="372" customWidth="1"/>
    <col min="9241" max="9241" width="12.44140625" style="372" bestFit="1" customWidth="1"/>
    <col min="9242" max="9242" width="11.6640625" style="372" bestFit="1" customWidth="1"/>
    <col min="9243" max="9478" width="11.44140625" style="372"/>
    <col min="9479" max="9479" width="30.44140625" style="372" customWidth="1"/>
    <col min="9480" max="9480" width="20.88671875" style="372" customWidth="1"/>
    <col min="9481" max="9481" width="16.6640625" style="372" customWidth="1"/>
    <col min="9482" max="9482" width="16.33203125" style="372" customWidth="1"/>
    <col min="9483" max="9483" width="15.33203125" style="372" customWidth="1"/>
    <col min="9484" max="9484" width="16.88671875" style="372" customWidth="1"/>
    <col min="9485" max="9485" width="15" style="372" bestFit="1" customWidth="1"/>
    <col min="9486" max="9486" width="11.88671875" style="372" bestFit="1" customWidth="1"/>
    <col min="9487" max="9487" width="17.109375" style="372" customWidth="1"/>
    <col min="9488" max="9488" width="18.44140625" style="372" customWidth="1"/>
    <col min="9489" max="9489" width="13.88671875" style="372" bestFit="1" customWidth="1"/>
    <col min="9490" max="9490" width="14.88671875" style="372" customWidth="1"/>
    <col min="9491" max="9491" width="11.88671875" style="372" bestFit="1" customWidth="1"/>
    <col min="9492" max="9492" width="12.6640625" style="372" customWidth="1"/>
    <col min="9493" max="9493" width="15.44140625" style="372" customWidth="1"/>
    <col min="9494" max="9494" width="17.109375" style="372" customWidth="1"/>
    <col min="9495" max="9495" width="11.44140625" style="372" bestFit="1"/>
    <col min="9496" max="9496" width="25.88671875" style="372" customWidth="1"/>
    <col min="9497" max="9497" width="12.44140625" style="372" bestFit="1" customWidth="1"/>
    <col min="9498" max="9498" width="11.6640625" style="372" bestFit="1" customWidth="1"/>
    <col min="9499" max="9734" width="11.44140625" style="372"/>
    <col min="9735" max="9735" width="30.44140625" style="372" customWidth="1"/>
    <col min="9736" max="9736" width="20.88671875" style="372" customWidth="1"/>
    <col min="9737" max="9737" width="16.6640625" style="372" customWidth="1"/>
    <col min="9738" max="9738" width="16.33203125" style="372" customWidth="1"/>
    <col min="9739" max="9739" width="15.33203125" style="372" customWidth="1"/>
    <col min="9740" max="9740" width="16.88671875" style="372" customWidth="1"/>
    <col min="9741" max="9741" width="15" style="372" bestFit="1" customWidth="1"/>
    <col min="9742" max="9742" width="11.88671875" style="372" bestFit="1" customWidth="1"/>
    <col min="9743" max="9743" width="17.109375" style="372" customWidth="1"/>
    <col min="9744" max="9744" width="18.44140625" style="372" customWidth="1"/>
    <col min="9745" max="9745" width="13.88671875" style="372" bestFit="1" customWidth="1"/>
    <col min="9746" max="9746" width="14.88671875" style="372" customWidth="1"/>
    <col min="9747" max="9747" width="11.88671875" style="372" bestFit="1" customWidth="1"/>
    <col min="9748" max="9748" width="12.6640625" style="372" customWidth="1"/>
    <col min="9749" max="9749" width="15.44140625" style="372" customWidth="1"/>
    <col min="9750" max="9750" width="17.109375" style="372" customWidth="1"/>
    <col min="9751" max="9751" width="11.44140625" style="372" bestFit="1"/>
    <col min="9752" max="9752" width="25.88671875" style="372" customWidth="1"/>
    <col min="9753" max="9753" width="12.44140625" style="372" bestFit="1" customWidth="1"/>
    <col min="9754" max="9754" width="11.6640625" style="372" bestFit="1" customWidth="1"/>
    <col min="9755" max="9990" width="11.44140625" style="372"/>
    <col min="9991" max="9991" width="30.44140625" style="372" customWidth="1"/>
    <col min="9992" max="9992" width="20.88671875" style="372" customWidth="1"/>
    <col min="9993" max="9993" width="16.6640625" style="372" customWidth="1"/>
    <col min="9994" max="9994" width="16.33203125" style="372" customWidth="1"/>
    <col min="9995" max="9995" width="15.33203125" style="372" customWidth="1"/>
    <col min="9996" max="9996" width="16.88671875" style="372" customWidth="1"/>
    <col min="9997" max="9997" width="15" style="372" bestFit="1" customWidth="1"/>
    <col min="9998" max="9998" width="11.88671875" style="372" bestFit="1" customWidth="1"/>
    <col min="9999" max="9999" width="17.109375" style="372" customWidth="1"/>
    <col min="10000" max="10000" width="18.44140625" style="372" customWidth="1"/>
    <col min="10001" max="10001" width="13.88671875" style="372" bestFit="1" customWidth="1"/>
    <col min="10002" max="10002" width="14.88671875" style="372" customWidth="1"/>
    <col min="10003" max="10003" width="11.88671875" style="372" bestFit="1" customWidth="1"/>
    <col min="10004" max="10004" width="12.6640625" style="372" customWidth="1"/>
    <col min="10005" max="10005" width="15.44140625" style="372" customWidth="1"/>
    <col min="10006" max="10006" width="17.109375" style="372" customWidth="1"/>
    <col min="10007" max="10007" width="11.44140625" style="372" bestFit="1"/>
    <col min="10008" max="10008" width="25.88671875" style="372" customWidth="1"/>
    <col min="10009" max="10009" width="12.44140625" style="372" bestFit="1" customWidth="1"/>
    <col min="10010" max="10010" width="11.6640625" style="372" bestFit="1" customWidth="1"/>
    <col min="10011" max="10246" width="11.44140625" style="372"/>
    <col min="10247" max="10247" width="30.44140625" style="372" customWidth="1"/>
    <col min="10248" max="10248" width="20.88671875" style="372" customWidth="1"/>
    <col min="10249" max="10249" width="16.6640625" style="372" customWidth="1"/>
    <col min="10250" max="10250" width="16.33203125" style="372" customWidth="1"/>
    <col min="10251" max="10251" width="15.33203125" style="372" customWidth="1"/>
    <col min="10252" max="10252" width="16.88671875" style="372" customWidth="1"/>
    <col min="10253" max="10253" width="15" style="372" bestFit="1" customWidth="1"/>
    <col min="10254" max="10254" width="11.88671875" style="372" bestFit="1" customWidth="1"/>
    <col min="10255" max="10255" width="17.109375" style="372" customWidth="1"/>
    <col min="10256" max="10256" width="18.44140625" style="372" customWidth="1"/>
    <col min="10257" max="10257" width="13.88671875" style="372" bestFit="1" customWidth="1"/>
    <col min="10258" max="10258" width="14.88671875" style="372" customWidth="1"/>
    <col min="10259" max="10259" width="11.88671875" style="372" bestFit="1" customWidth="1"/>
    <col min="10260" max="10260" width="12.6640625" style="372" customWidth="1"/>
    <col min="10261" max="10261" width="15.44140625" style="372" customWidth="1"/>
    <col min="10262" max="10262" width="17.109375" style="372" customWidth="1"/>
    <col min="10263" max="10263" width="11.44140625" style="372" bestFit="1"/>
    <col min="10264" max="10264" width="25.88671875" style="372" customWidth="1"/>
    <col min="10265" max="10265" width="12.44140625" style="372" bestFit="1" customWidth="1"/>
    <col min="10266" max="10266" width="11.6640625" style="372" bestFit="1" customWidth="1"/>
    <col min="10267" max="10502" width="11.44140625" style="372"/>
    <col min="10503" max="10503" width="30.44140625" style="372" customWidth="1"/>
    <col min="10504" max="10504" width="20.88671875" style="372" customWidth="1"/>
    <col min="10505" max="10505" width="16.6640625" style="372" customWidth="1"/>
    <col min="10506" max="10506" width="16.33203125" style="372" customWidth="1"/>
    <col min="10507" max="10507" width="15.33203125" style="372" customWidth="1"/>
    <col min="10508" max="10508" width="16.88671875" style="372" customWidth="1"/>
    <col min="10509" max="10509" width="15" style="372" bestFit="1" customWidth="1"/>
    <col min="10510" max="10510" width="11.88671875" style="372" bestFit="1" customWidth="1"/>
    <col min="10511" max="10511" width="17.109375" style="372" customWidth="1"/>
    <col min="10512" max="10512" width="18.44140625" style="372" customWidth="1"/>
    <col min="10513" max="10513" width="13.88671875" style="372" bestFit="1" customWidth="1"/>
    <col min="10514" max="10514" width="14.88671875" style="372" customWidth="1"/>
    <col min="10515" max="10515" width="11.88671875" style="372" bestFit="1" customWidth="1"/>
    <col min="10516" max="10516" width="12.6640625" style="372" customWidth="1"/>
    <col min="10517" max="10517" width="15.44140625" style="372" customWidth="1"/>
    <col min="10518" max="10518" width="17.109375" style="372" customWidth="1"/>
    <col min="10519" max="10519" width="11.44140625" style="372" bestFit="1"/>
    <col min="10520" max="10520" width="25.88671875" style="372" customWidth="1"/>
    <col min="10521" max="10521" width="12.44140625" style="372" bestFit="1" customWidth="1"/>
    <col min="10522" max="10522" width="11.6640625" style="372" bestFit="1" customWidth="1"/>
    <col min="10523" max="10758" width="11.44140625" style="372"/>
    <col min="10759" max="10759" width="30.44140625" style="372" customWidth="1"/>
    <col min="10760" max="10760" width="20.88671875" style="372" customWidth="1"/>
    <col min="10761" max="10761" width="16.6640625" style="372" customWidth="1"/>
    <col min="10762" max="10762" width="16.33203125" style="372" customWidth="1"/>
    <col min="10763" max="10763" width="15.33203125" style="372" customWidth="1"/>
    <col min="10764" max="10764" width="16.88671875" style="372" customWidth="1"/>
    <col min="10765" max="10765" width="15" style="372" bestFit="1" customWidth="1"/>
    <col min="10766" max="10766" width="11.88671875" style="372" bestFit="1" customWidth="1"/>
    <col min="10767" max="10767" width="17.109375" style="372" customWidth="1"/>
    <col min="10768" max="10768" width="18.44140625" style="372" customWidth="1"/>
    <col min="10769" max="10769" width="13.88671875" style="372" bestFit="1" customWidth="1"/>
    <col min="10770" max="10770" width="14.88671875" style="372" customWidth="1"/>
    <col min="10771" max="10771" width="11.88671875" style="372" bestFit="1" customWidth="1"/>
    <col min="10772" max="10772" width="12.6640625" style="372" customWidth="1"/>
    <col min="10773" max="10773" width="15.44140625" style="372" customWidth="1"/>
    <col min="10774" max="10774" width="17.109375" style="372" customWidth="1"/>
    <col min="10775" max="10775" width="11.44140625" style="372" bestFit="1"/>
    <col min="10776" max="10776" width="25.88671875" style="372" customWidth="1"/>
    <col min="10777" max="10777" width="12.44140625" style="372" bestFit="1" customWidth="1"/>
    <col min="10778" max="10778" width="11.6640625" style="372" bestFit="1" customWidth="1"/>
    <col min="10779" max="11014" width="11.44140625" style="372"/>
    <col min="11015" max="11015" width="30.44140625" style="372" customWidth="1"/>
    <col min="11016" max="11016" width="20.88671875" style="372" customWidth="1"/>
    <col min="11017" max="11017" width="16.6640625" style="372" customWidth="1"/>
    <col min="11018" max="11018" width="16.33203125" style="372" customWidth="1"/>
    <col min="11019" max="11019" width="15.33203125" style="372" customWidth="1"/>
    <col min="11020" max="11020" width="16.88671875" style="372" customWidth="1"/>
    <col min="11021" max="11021" width="15" style="372" bestFit="1" customWidth="1"/>
    <col min="11022" max="11022" width="11.88671875" style="372" bestFit="1" customWidth="1"/>
    <col min="11023" max="11023" width="17.109375" style="372" customWidth="1"/>
    <col min="11024" max="11024" width="18.44140625" style="372" customWidth="1"/>
    <col min="11025" max="11025" width="13.88671875" style="372" bestFit="1" customWidth="1"/>
    <col min="11026" max="11026" width="14.88671875" style="372" customWidth="1"/>
    <col min="11027" max="11027" width="11.88671875" style="372" bestFit="1" customWidth="1"/>
    <col min="11028" max="11028" width="12.6640625" style="372" customWidth="1"/>
    <col min="11029" max="11029" width="15.44140625" style="372" customWidth="1"/>
    <col min="11030" max="11030" width="17.109375" style="372" customWidth="1"/>
    <col min="11031" max="11031" width="11.44140625" style="372" bestFit="1"/>
    <col min="11032" max="11032" width="25.88671875" style="372" customWidth="1"/>
    <col min="11033" max="11033" width="12.44140625" style="372" bestFit="1" customWidth="1"/>
    <col min="11034" max="11034" width="11.6640625" style="372" bestFit="1" customWidth="1"/>
    <col min="11035" max="11270" width="11.44140625" style="372"/>
    <col min="11271" max="11271" width="30.44140625" style="372" customWidth="1"/>
    <col min="11272" max="11272" width="20.88671875" style="372" customWidth="1"/>
    <col min="11273" max="11273" width="16.6640625" style="372" customWidth="1"/>
    <col min="11274" max="11274" width="16.33203125" style="372" customWidth="1"/>
    <col min="11275" max="11275" width="15.33203125" style="372" customWidth="1"/>
    <col min="11276" max="11276" width="16.88671875" style="372" customWidth="1"/>
    <col min="11277" max="11277" width="15" style="372" bestFit="1" customWidth="1"/>
    <col min="11278" max="11278" width="11.88671875" style="372" bestFit="1" customWidth="1"/>
    <col min="11279" max="11279" width="17.109375" style="372" customWidth="1"/>
    <col min="11280" max="11280" width="18.44140625" style="372" customWidth="1"/>
    <col min="11281" max="11281" width="13.88671875" style="372" bestFit="1" customWidth="1"/>
    <col min="11282" max="11282" width="14.88671875" style="372" customWidth="1"/>
    <col min="11283" max="11283" width="11.88671875" style="372" bestFit="1" customWidth="1"/>
    <col min="11284" max="11284" width="12.6640625" style="372" customWidth="1"/>
    <col min="11285" max="11285" width="15.44140625" style="372" customWidth="1"/>
    <col min="11286" max="11286" width="17.109375" style="372" customWidth="1"/>
    <col min="11287" max="11287" width="11.44140625" style="372" bestFit="1"/>
    <col min="11288" max="11288" width="25.88671875" style="372" customWidth="1"/>
    <col min="11289" max="11289" width="12.44140625" style="372" bestFit="1" customWidth="1"/>
    <col min="11290" max="11290" width="11.6640625" style="372" bestFit="1" customWidth="1"/>
    <col min="11291" max="11526" width="11.44140625" style="372"/>
    <col min="11527" max="11527" width="30.44140625" style="372" customWidth="1"/>
    <col min="11528" max="11528" width="20.88671875" style="372" customWidth="1"/>
    <col min="11529" max="11529" width="16.6640625" style="372" customWidth="1"/>
    <col min="11530" max="11530" width="16.33203125" style="372" customWidth="1"/>
    <col min="11531" max="11531" width="15.33203125" style="372" customWidth="1"/>
    <col min="11532" max="11532" width="16.88671875" style="372" customWidth="1"/>
    <col min="11533" max="11533" width="15" style="372" bestFit="1" customWidth="1"/>
    <col min="11534" max="11534" width="11.88671875" style="372" bestFit="1" customWidth="1"/>
    <col min="11535" max="11535" width="17.109375" style="372" customWidth="1"/>
    <col min="11536" max="11536" width="18.44140625" style="372" customWidth="1"/>
    <col min="11537" max="11537" width="13.88671875" style="372" bestFit="1" customWidth="1"/>
    <col min="11538" max="11538" width="14.88671875" style="372" customWidth="1"/>
    <col min="11539" max="11539" width="11.88671875" style="372" bestFit="1" customWidth="1"/>
    <col min="11540" max="11540" width="12.6640625" style="372" customWidth="1"/>
    <col min="11541" max="11541" width="15.44140625" style="372" customWidth="1"/>
    <col min="11542" max="11542" width="17.109375" style="372" customWidth="1"/>
    <col min="11543" max="11543" width="11.44140625" style="372" bestFit="1"/>
    <col min="11544" max="11544" width="25.88671875" style="372" customWidth="1"/>
    <col min="11545" max="11545" width="12.44140625" style="372" bestFit="1" customWidth="1"/>
    <col min="11546" max="11546" width="11.6640625" style="372" bestFit="1" customWidth="1"/>
    <col min="11547" max="11782" width="11.44140625" style="372"/>
    <col min="11783" max="11783" width="30.44140625" style="372" customWidth="1"/>
    <col min="11784" max="11784" width="20.88671875" style="372" customWidth="1"/>
    <col min="11785" max="11785" width="16.6640625" style="372" customWidth="1"/>
    <col min="11786" max="11786" width="16.33203125" style="372" customWidth="1"/>
    <col min="11787" max="11787" width="15.33203125" style="372" customWidth="1"/>
    <col min="11788" max="11788" width="16.88671875" style="372" customWidth="1"/>
    <col min="11789" max="11789" width="15" style="372" bestFit="1" customWidth="1"/>
    <col min="11790" max="11790" width="11.88671875" style="372" bestFit="1" customWidth="1"/>
    <col min="11791" max="11791" width="17.109375" style="372" customWidth="1"/>
    <col min="11792" max="11792" width="18.44140625" style="372" customWidth="1"/>
    <col min="11793" max="11793" width="13.88671875" style="372" bestFit="1" customWidth="1"/>
    <col min="11794" max="11794" width="14.88671875" style="372" customWidth="1"/>
    <col min="11795" max="11795" width="11.88671875" style="372" bestFit="1" customWidth="1"/>
    <col min="11796" max="11796" width="12.6640625" style="372" customWidth="1"/>
    <col min="11797" max="11797" width="15.44140625" style="372" customWidth="1"/>
    <col min="11798" max="11798" width="17.109375" style="372" customWidth="1"/>
    <col min="11799" max="11799" width="11.44140625" style="372" bestFit="1"/>
    <col min="11800" max="11800" width="25.88671875" style="372" customWidth="1"/>
    <col min="11801" max="11801" width="12.44140625" style="372" bestFit="1" customWidth="1"/>
    <col min="11802" max="11802" width="11.6640625" style="372" bestFit="1" customWidth="1"/>
    <col min="11803" max="12038" width="11.44140625" style="372"/>
    <col min="12039" max="12039" width="30.44140625" style="372" customWidth="1"/>
    <col min="12040" max="12040" width="20.88671875" style="372" customWidth="1"/>
    <col min="12041" max="12041" width="16.6640625" style="372" customWidth="1"/>
    <col min="12042" max="12042" width="16.33203125" style="372" customWidth="1"/>
    <col min="12043" max="12043" width="15.33203125" style="372" customWidth="1"/>
    <col min="12044" max="12044" width="16.88671875" style="372" customWidth="1"/>
    <col min="12045" max="12045" width="15" style="372" bestFit="1" customWidth="1"/>
    <col min="12046" max="12046" width="11.88671875" style="372" bestFit="1" customWidth="1"/>
    <col min="12047" max="12047" width="17.109375" style="372" customWidth="1"/>
    <col min="12048" max="12048" width="18.44140625" style="372" customWidth="1"/>
    <col min="12049" max="12049" width="13.88671875" style="372" bestFit="1" customWidth="1"/>
    <col min="12050" max="12050" width="14.88671875" style="372" customWidth="1"/>
    <col min="12051" max="12051" width="11.88671875" style="372" bestFit="1" customWidth="1"/>
    <col min="12052" max="12052" width="12.6640625" style="372" customWidth="1"/>
    <col min="12053" max="12053" width="15.44140625" style="372" customWidth="1"/>
    <col min="12054" max="12054" width="17.109375" style="372" customWidth="1"/>
    <col min="12055" max="12055" width="11.44140625" style="372" bestFit="1"/>
    <col min="12056" max="12056" width="25.88671875" style="372" customWidth="1"/>
    <col min="12057" max="12057" width="12.44140625" style="372" bestFit="1" customWidth="1"/>
    <col min="12058" max="12058" width="11.6640625" style="372" bestFit="1" customWidth="1"/>
    <col min="12059" max="12294" width="11.44140625" style="372"/>
    <col min="12295" max="12295" width="30.44140625" style="372" customWidth="1"/>
    <col min="12296" max="12296" width="20.88671875" style="372" customWidth="1"/>
    <col min="12297" max="12297" width="16.6640625" style="372" customWidth="1"/>
    <col min="12298" max="12298" width="16.33203125" style="372" customWidth="1"/>
    <col min="12299" max="12299" width="15.33203125" style="372" customWidth="1"/>
    <col min="12300" max="12300" width="16.88671875" style="372" customWidth="1"/>
    <col min="12301" max="12301" width="15" style="372" bestFit="1" customWidth="1"/>
    <col min="12302" max="12302" width="11.88671875" style="372" bestFit="1" customWidth="1"/>
    <col min="12303" max="12303" width="17.109375" style="372" customWidth="1"/>
    <col min="12304" max="12304" width="18.44140625" style="372" customWidth="1"/>
    <col min="12305" max="12305" width="13.88671875" style="372" bestFit="1" customWidth="1"/>
    <col min="12306" max="12306" width="14.88671875" style="372" customWidth="1"/>
    <col min="12307" max="12307" width="11.88671875" style="372" bestFit="1" customWidth="1"/>
    <col min="12308" max="12308" width="12.6640625" style="372" customWidth="1"/>
    <col min="12309" max="12309" width="15.44140625" style="372" customWidth="1"/>
    <col min="12310" max="12310" width="17.109375" style="372" customWidth="1"/>
    <col min="12311" max="12311" width="11.44140625" style="372" bestFit="1"/>
    <col min="12312" max="12312" width="25.88671875" style="372" customWidth="1"/>
    <col min="12313" max="12313" width="12.44140625" style="372" bestFit="1" customWidth="1"/>
    <col min="12314" max="12314" width="11.6640625" style="372" bestFit="1" customWidth="1"/>
    <col min="12315" max="12550" width="11.44140625" style="372"/>
    <col min="12551" max="12551" width="30.44140625" style="372" customWidth="1"/>
    <col min="12552" max="12552" width="20.88671875" style="372" customWidth="1"/>
    <col min="12553" max="12553" width="16.6640625" style="372" customWidth="1"/>
    <col min="12554" max="12554" width="16.33203125" style="372" customWidth="1"/>
    <col min="12555" max="12555" width="15.33203125" style="372" customWidth="1"/>
    <col min="12556" max="12556" width="16.88671875" style="372" customWidth="1"/>
    <col min="12557" max="12557" width="15" style="372" bestFit="1" customWidth="1"/>
    <col min="12558" max="12558" width="11.88671875" style="372" bestFit="1" customWidth="1"/>
    <col min="12559" max="12559" width="17.109375" style="372" customWidth="1"/>
    <col min="12560" max="12560" width="18.44140625" style="372" customWidth="1"/>
    <col min="12561" max="12561" width="13.88671875" style="372" bestFit="1" customWidth="1"/>
    <col min="12562" max="12562" width="14.88671875" style="372" customWidth="1"/>
    <col min="12563" max="12563" width="11.88671875" style="372" bestFit="1" customWidth="1"/>
    <col min="12564" max="12564" width="12.6640625" style="372" customWidth="1"/>
    <col min="12565" max="12565" width="15.44140625" style="372" customWidth="1"/>
    <col min="12566" max="12566" width="17.109375" style="372" customWidth="1"/>
    <col min="12567" max="12567" width="11.44140625" style="372" bestFit="1"/>
    <col min="12568" max="12568" width="25.88671875" style="372" customWidth="1"/>
    <col min="12569" max="12569" width="12.44140625" style="372" bestFit="1" customWidth="1"/>
    <col min="12570" max="12570" width="11.6640625" style="372" bestFit="1" customWidth="1"/>
    <col min="12571" max="12806" width="11.44140625" style="372"/>
    <col min="12807" max="12807" width="30.44140625" style="372" customWidth="1"/>
    <col min="12808" max="12808" width="20.88671875" style="372" customWidth="1"/>
    <col min="12809" max="12809" width="16.6640625" style="372" customWidth="1"/>
    <col min="12810" max="12810" width="16.33203125" style="372" customWidth="1"/>
    <col min="12811" max="12811" width="15.33203125" style="372" customWidth="1"/>
    <col min="12812" max="12812" width="16.88671875" style="372" customWidth="1"/>
    <col min="12813" max="12813" width="15" style="372" bestFit="1" customWidth="1"/>
    <col min="12814" max="12814" width="11.88671875" style="372" bestFit="1" customWidth="1"/>
    <col min="12815" max="12815" width="17.109375" style="372" customWidth="1"/>
    <col min="12816" max="12816" width="18.44140625" style="372" customWidth="1"/>
    <col min="12817" max="12817" width="13.88671875" style="372" bestFit="1" customWidth="1"/>
    <col min="12818" max="12818" width="14.88671875" style="372" customWidth="1"/>
    <col min="12819" max="12819" width="11.88671875" style="372" bestFit="1" customWidth="1"/>
    <col min="12820" max="12820" width="12.6640625" style="372" customWidth="1"/>
    <col min="12821" max="12821" width="15.44140625" style="372" customWidth="1"/>
    <col min="12822" max="12822" width="17.109375" style="372" customWidth="1"/>
    <col min="12823" max="12823" width="11.44140625" style="372" bestFit="1"/>
    <col min="12824" max="12824" width="25.88671875" style="372" customWidth="1"/>
    <col min="12825" max="12825" width="12.44140625" style="372" bestFit="1" customWidth="1"/>
    <col min="12826" max="12826" width="11.6640625" style="372" bestFit="1" customWidth="1"/>
    <col min="12827" max="13062" width="11.44140625" style="372"/>
    <col min="13063" max="13063" width="30.44140625" style="372" customWidth="1"/>
    <col min="13064" max="13064" width="20.88671875" style="372" customWidth="1"/>
    <col min="13065" max="13065" width="16.6640625" style="372" customWidth="1"/>
    <col min="13066" max="13066" width="16.33203125" style="372" customWidth="1"/>
    <col min="13067" max="13067" width="15.33203125" style="372" customWidth="1"/>
    <col min="13068" max="13068" width="16.88671875" style="372" customWidth="1"/>
    <col min="13069" max="13069" width="15" style="372" bestFit="1" customWidth="1"/>
    <col min="13070" max="13070" width="11.88671875" style="372" bestFit="1" customWidth="1"/>
    <col min="13071" max="13071" width="17.109375" style="372" customWidth="1"/>
    <col min="13072" max="13072" width="18.44140625" style="372" customWidth="1"/>
    <col min="13073" max="13073" width="13.88671875" style="372" bestFit="1" customWidth="1"/>
    <col min="13074" max="13074" width="14.88671875" style="372" customWidth="1"/>
    <col min="13075" max="13075" width="11.88671875" style="372" bestFit="1" customWidth="1"/>
    <col min="13076" max="13076" width="12.6640625" style="372" customWidth="1"/>
    <col min="13077" max="13077" width="15.44140625" style="372" customWidth="1"/>
    <col min="13078" max="13078" width="17.109375" style="372" customWidth="1"/>
    <col min="13079" max="13079" width="11.44140625" style="372" bestFit="1"/>
    <col min="13080" max="13080" width="25.88671875" style="372" customWidth="1"/>
    <col min="13081" max="13081" width="12.44140625" style="372" bestFit="1" customWidth="1"/>
    <col min="13082" max="13082" width="11.6640625" style="372" bestFit="1" customWidth="1"/>
    <col min="13083" max="13318" width="11.44140625" style="372"/>
    <col min="13319" max="13319" width="30.44140625" style="372" customWidth="1"/>
    <col min="13320" max="13320" width="20.88671875" style="372" customWidth="1"/>
    <col min="13321" max="13321" width="16.6640625" style="372" customWidth="1"/>
    <col min="13322" max="13322" width="16.33203125" style="372" customWidth="1"/>
    <col min="13323" max="13323" width="15.33203125" style="372" customWidth="1"/>
    <col min="13324" max="13324" width="16.88671875" style="372" customWidth="1"/>
    <col min="13325" max="13325" width="15" style="372" bestFit="1" customWidth="1"/>
    <col min="13326" max="13326" width="11.88671875" style="372" bestFit="1" customWidth="1"/>
    <col min="13327" max="13327" width="17.109375" style="372" customWidth="1"/>
    <col min="13328" max="13328" width="18.44140625" style="372" customWidth="1"/>
    <col min="13329" max="13329" width="13.88671875" style="372" bestFit="1" customWidth="1"/>
    <col min="13330" max="13330" width="14.88671875" style="372" customWidth="1"/>
    <col min="13331" max="13331" width="11.88671875" style="372" bestFit="1" customWidth="1"/>
    <col min="13332" max="13332" width="12.6640625" style="372" customWidth="1"/>
    <col min="13333" max="13333" width="15.44140625" style="372" customWidth="1"/>
    <col min="13334" max="13334" width="17.109375" style="372" customWidth="1"/>
    <col min="13335" max="13335" width="11.44140625" style="372" bestFit="1"/>
    <col min="13336" max="13336" width="25.88671875" style="372" customWidth="1"/>
    <col min="13337" max="13337" width="12.44140625" style="372" bestFit="1" customWidth="1"/>
    <col min="13338" max="13338" width="11.6640625" style="372" bestFit="1" customWidth="1"/>
    <col min="13339" max="13574" width="11.44140625" style="372"/>
    <col min="13575" max="13575" width="30.44140625" style="372" customWidth="1"/>
    <col min="13576" max="13576" width="20.88671875" style="372" customWidth="1"/>
    <col min="13577" max="13577" width="16.6640625" style="372" customWidth="1"/>
    <col min="13578" max="13578" width="16.33203125" style="372" customWidth="1"/>
    <col min="13579" max="13579" width="15.33203125" style="372" customWidth="1"/>
    <col min="13580" max="13580" width="16.88671875" style="372" customWidth="1"/>
    <col min="13581" max="13581" width="15" style="372" bestFit="1" customWidth="1"/>
    <col min="13582" max="13582" width="11.88671875" style="372" bestFit="1" customWidth="1"/>
    <col min="13583" max="13583" width="17.109375" style="372" customWidth="1"/>
    <col min="13584" max="13584" width="18.44140625" style="372" customWidth="1"/>
    <col min="13585" max="13585" width="13.88671875" style="372" bestFit="1" customWidth="1"/>
    <col min="13586" max="13586" width="14.88671875" style="372" customWidth="1"/>
    <col min="13587" max="13587" width="11.88671875" style="372" bestFit="1" customWidth="1"/>
    <col min="13588" max="13588" width="12.6640625" style="372" customWidth="1"/>
    <col min="13589" max="13589" width="15.44140625" style="372" customWidth="1"/>
    <col min="13590" max="13590" width="17.109375" style="372" customWidth="1"/>
    <col min="13591" max="13591" width="11.44140625" style="372" bestFit="1"/>
    <col min="13592" max="13592" width="25.88671875" style="372" customWidth="1"/>
    <col min="13593" max="13593" width="12.44140625" style="372" bestFit="1" customWidth="1"/>
    <col min="13594" max="13594" width="11.6640625" style="372" bestFit="1" customWidth="1"/>
    <col min="13595" max="13830" width="11.44140625" style="372"/>
    <col min="13831" max="13831" width="30.44140625" style="372" customWidth="1"/>
    <col min="13832" max="13832" width="20.88671875" style="372" customWidth="1"/>
    <col min="13833" max="13833" width="16.6640625" style="372" customWidth="1"/>
    <col min="13834" max="13834" width="16.33203125" style="372" customWidth="1"/>
    <col min="13835" max="13835" width="15.33203125" style="372" customWidth="1"/>
    <col min="13836" max="13836" width="16.88671875" style="372" customWidth="1"/>
    <col min="13837" max="13837" width="15" style="372" bestFit="1" customWidth="1"/>
    <col min="13838" max="13838" width="11.88671875" style="372" bestFit="1" customWidth="1"/>
    <col min="13839" max="13839" width="17.109375" style="372" customWidth="1"/>
    <col min="13840" max="13840" width="18.44140625" style="372" customWidth="1"/>
    <col min="13841" max="13841" width="13.88671875" style="372" bestFit="1" customWidth="1"/>
    <col min="13842" max="13842" width="14.88671875" style="372" customWidth="1"/>
    <col min="13843" max="13843" width="11.88671875" style="372" bestFit="1" customWidth="1"/>
    <col min="13844" max="13844" width="12.6640625" style="372" customWidth="1"/>
    <col min="13845" max="13845" width="15.44140625" style="372" customWidth="1"/>
    <col min="13846" max="13846" width="17.109375" style="372" customWidth="1"/>
    <col min="13847" max="13847" width="11.44140625" style="372" bestFit="1"/>
    <col min="13848" max="13848" width="25.88671875" style="372" customWidth="1"/>
    <col min="13849" max="13849" width="12.44140625" style="372" bestFit="1" customWidth="1"/>
    <col min="13850" max="13850" width="11.6640625" style="372" bestFit="1" customWidth="1"/>
    <col min="13851" max="14086" width="11.44140625" style="372"/>
    <col min="14087" max="14087" width="30.44140625" style="372" customWidth="1"/>
    <col min="14088" max="14088" width="20.88671875" style="372" customWidth="1"/>
    <col min="14089" max="14089" width="16.6640625" style="372" customWidth="1"/>
    <col min="14090" max="14090" width="16.33203125" style="372" customWidth="1"/>
    <col min="14091" max="14091" width="15.33203125" style="372" customWidth="1"/>
    <col min="14092" max="14092" width="16.88671875" style="372" customWidth="1"/>
    <col min="14093" max="14093" width="15" style="372" bestFit="1" customWidth="1"/>
    <col min="14094" max="14094" width="11.88671875" style="372" bestFit="1" customWidth="1"/>
    <col min="14095" max="14095" width="17.109375" style="372" customWidth="1"/>
    <col min="14096" max="14096" width="18.44140625" style="372" customWidth="1"/>
    <col min="14097" max="14097" width="13.88671875" style="372" bestFit="1" customWidth="1"/>
    <col min="14098" max="14098" width="14.88671875" style="372" customWidth="1"/>
    <col min="14099" max="14099" width="11.88671875" style="372" bestFit="1" customWidth="1"/>
    <col min="14100" max="14100" width="12.6640625" style="372" customWidth="1"/>
    <col min="14101" max="14101" width="15.44140625" style="372" customWidth="1"/>
    <col min="14102" max="14102" width="17.109375" style="372" customWidth="1"/>
    <col min="14103" max="14103" width="11.44140625" style="372" bestFit="1"/>
    <col min="14104" max="14104" width="25.88671875" style="372" customWidth="1"/>
    <col min="14105" max="14105" width="12.44140625" style="372" bestFit="1" customWidth="1"/>
    <col min="14106" max="14106" width="11.6640625" style="372" bestFit="1" customWidth="1"/>
    <col min="14107" max="14342" width="11.44140625" style="372"/>
    <col min="14343" max="14343" width="30.44140625" style="372" customWidth="1"/>
    <col min="14344" max="14344" width="20.88671875" style="372" customWidth="1"/>
    <col min="14345" max="14345" width="16.6640625" style="372" customWidth="1"/>
    <col min="14346" max="14346" width="16.33203125" style="372" customWidth="1"/>
    <col min="14347" max="14347" width="15.33203125" style="372" customWidth="1"/>
    <col min="14348" max="14348" width="16.88671875" style="372" customWidth="1"/>
    <col min="14349" max="14349" width="15" style="372" bestFit="1" customWidth="1"/>
    <col min="14350" max="14350" width="11.88671875" style="372" bestFit="1" customWidth="1"/>
    <col min="14351" max="14351" width="17.109375" style="372" customWidth="1"/>
    <col min="14352" max="14352" width="18.44140625" style="372" customWidth="1"/>
    <col min="14353" max="14353" width="13.88671875" style="372" bestFit="1" customWidth="1"/>
    <col min="14354" max="14354" width="14.88671875" style="372" customWidth="1"/>
    <col min="14355" max="14355" width="11.88671875" style="372" bestFit="1" customWidth="1"/>
    <col min="14356" max="14356" width="12.6640625" style="372" customWidth="1"/>
    <col min="14357" max="14357" width="15.44140625" style="372" customWidth="1"/>
    <col min="14358" max="14358" width="17.109375" style="372" customWidth="1"/>
    <col min="14359" max="14359" width="11.44140625" style="372" bestFit="1"/>
    <col min="14360" max="14360" width="25.88671875" style="372" customWidth="1"/>
    <col min="14361" max="14361" width="12.44140625" style="372" bestFit="1" customWidth="1"/>
    <col min="14362" max="14362" width="11.6640625" style="372" bestFit="1" customWidth="1"/>
    <col min="14363" max="14598" width="11.44140625" style="372"/>
    <col min="14599" max="14599" width="30.44140625" style="372" customWidth="1"/>
    <col min="14600" max="14600" width="20.88671875" style="372" customWidth="1"/>
    <col min="14601" max="14601" width="16.6640625" style="372" customWidth="1"/>
    <col min="14602" max="14602" width="16.33203125" style="372" customWidth="1"/>
    <col min="14603" max="14603" width="15.33203125" style="372" customWidth="1"/>
    <col min="14604" max="14604" width="16.88671875" style="372" customWidth="1"/>
    <col min="14605" max="14605" width="15" style="372" bestFit="1" customWidth="1"/>
    <col min="14606" max="14606" width="11.88671875" style="372" bestFit="1" customWidth="1"/>
    <col min="14607" max="14607" width="17.109375" style="372" customWidth="1"/>
    <col min="14608" max="14608" width="18.44140625" style="372" customWidth="1"/>
    <col min="14609" max="14609" width="13.88671875" style="372" bestFit="1" customWidth="1"/>
    <col min="14610" max="14610" width="14.88671875" style="372" customWidth="1"/>
    <col min="14611" max="14611" width="11.88671875" style="372" bestFit="1" customWidth="1"/>
    <col min="14612" max="14612" width="12.6640625" style="372" customWidth="1"/>
    <col min="14613" max="14613" width="15.44140625" style="372" customWidth="1"/>
    <col min="14614" max="14614" width="17.109375" style="372" customWidth="1"/>
    <col min="14615" max="14615" width="11.44140625" style="372" bestFit="1"/>
    <col min="14616" max="14616" width="25.88671875" style="372" customWidth="1"/>
    <col min="14617" max="14617" width="12.44140625" style="372" bestFit="1" customWidth="1"/>
    <col min="14618" max="14618" width="11.6640625" style="372" bestFit="1" customWidth="1"/>
    <col min="14619" max="14854" width="11.44140625" style="372"/>
    <col min="14855" max="14855" width="30.44140625" style="372" customWidth="1"/>
    <col min="14856" max="14856" width="20.88671875" style="372" customWidth="1"/>
    <col min="14857" max="14857" width="16.6640625" style="372" customWidth="1"/>
    <col min="14858" max="14858" width="16.33203125" style="372" customWidth="1"/>
    <col min="14859" max="14859" width="15.33203125" style="372" customWidth="1"/>
    <col min="14860" max="14860" width="16.88671875" style="372" customWidth="1"/>
    <col min="14861" max="14861" width="15" style="372" bestFit="1" customWidth="1"/>
    <col min="14862" max="14862" width="11.88671875" style="372" bestFit="1" customWidth="1"/>
    <col min="14863" max="14863" width="17.109375" style="372" customWidth="1"/>
    <col min="14864" max="14864" width="18.44140625" style="372" customWidth="1"/>
    <col min="14865" max="14865" width="13.88671875" style="372" bestFit="1" customWidth="1"/>
    <col min="14866" max="14866" width="14.88671875" style="372" customWidth="1"/>
    <col min="14867" max="14867" width="11.88671875" style="372" bestFit="1" customWidth="1"/>
    <col min="14868" max="14868" width="12.6640625" style="372" customWidth="1"/>
    <col min="14869" max="14869" width="15.44140625" style="372" customWidth="1"/>
    <col min="14870" max="14870" width="17.109375" style="372" customWidth="1"/>
    <col min="14871" max="14871" width="11.44140625" style="372" bestFit="1"/>
    <col min="14872" max="14872" width="25.88671875" style="372" customWidth="1"/>
    <col min="14873" max="14873" width="12.44140625" style="372" bestFit="1" customWidth="1"/>
    <col min="14874" max="14874" width="11.6640625" style="372" bestFit="1" customWidth="1"/>
    <col min="14875" max="15110" width="11.44140625" style="372"/>
    <col min="15111" max="15111" width="30.44140625" style="372" customWidth="1"/>
    <col min="15112" max="15112" width="20.88671875" style="372" customWidth="1"/>
    <col min="15113" max="15113" width="16.6640625" style="372" customWidth="1"/>
    <col min="15114" max="15114" width="16.33203125" style="372" customWidth="1"/>
    <col min="15115" max="15115" width="15.33203125" style="372" customWidth="1"/>
    <col min="15116" max="15116" width="16.88671875" style="372" customWidth="1"/>
    <col min="15117" max="15117" width="15" style="372" bestFit="1" customWidth="1"/>
    <col min="15118" max="15118" width="11.88671875" style="372" bestFit="1" customWidth="1"/>
    <col min="15119" max="15119" width="17.109375" style="372" customWidth="1"/>
    <col min="15120" max="15120" width="18.44140625" style="372" customWidth="1"/>
    <col min="15121" max="15121" width="13.88671875" style="372" bestFit="1" customWidth="1"/>
    <col min="15122" max="15122" width="14.88671875" style="372" customWidth="1"/>
    <col min="15123" max="15123" width="11.88671875" style="372" bestFit="1" customWidth="1"/>
    <col min="15124" max="15124" width="12.6640625" style="372" customWidth="1"/>
    <col min="15125" max="15125" width="15.44140625" style="372" customWidth="1"/>
    <col min="15126" max="15126" width="17.109375" style="372" customWidth="1"/>
    <col min="15127" max="15127" width="11.44140625" style="372" bestFit="1"/>
    <col min="15128" max="15128" width="25.88671875" style="372" customWidth="1"/>
    <col min="15129" max="15129" width="12.44140625" style="372" bestFit="1" customWidth="1"/>
    <col min="15130" max="15130" width="11.6640625" style="372" bestFit="1" customWidth="1"/>
    <col min="15131" max="15366" width="11.44140625" style="372"/>
    <col min="15367" max="15367" width="30.44140625" style="372" customWidth="1"/>
    <col min="15368" max="15368" width="20.88671875" style="372" customWidth="1"/>
    <col min="15369" max="15369" width="16.6640625" style="372" customWidth="1"/>
    <col min="15370" max="15370" width="16.33203125" style="372" customWidth="1"/>
    <col min="15371" max="15371" width="15.33203125" style="372" customWidth="1"/>
    <col min="15372" max="15372" width="16.88671875" style="372" customWidth="1"/>
    <col min="15373" max="15373" width="15" style="372" bestFit="1" customWidth="1"/>
    <col min="15374" max="15374" width="11.88671875" style="372" bestFit="1" customWidth="1"/>
    <col min="15375" max="15375" width="17.109375" style="372" customWidth="1"/>
    <col min="15376" max="15376" width="18.44140625" style="372" customWidth="1"/>
    <col min="15377" max="15377" width="13.88671875" style="372" bestFit="1" customWidth="1"/>
    <col min="15378" max="15378" width="14.88671875" style="372" customWidth="1"/>
    <col min="15379" max="15379" width="11.88671875" style="372" bestFit="1" customWidth="1"/>
    <col min="15380" max="15380" width="12.6640625" style="372" customWidth="1"/>
    <col min="15381" max="15381" width="15.44140625" style="372" customWidth="1"/>
    <col min="15382" max="15382" width="17.109375" style="372" customWidth="1"/>
    <col min="15383" max="15383" width="11.44140625" style="372" bestFit="1"/>
    <col min="15384" max="15384" width="25.88671875" style="372" customWidth="1"/>
    <col min="15385" max="15385" width="12.44140625" style="372" bestFit="1" customWidth="1"/>
    <col min="15386" max="15386" width="11.6640625" style="372" bestFit="1" customWidth="1"/>
    <col min="15387" max="15622" width="11.44140625" style="372"/>
    <col min="15623" max="15623" width="30.44140625" style="372" customWidth="1"/>
    <col min="15624" max="15624" width="20.88671875" style="372" customWidth="1"/>
    <col min="15625" max="15625" width="16.6640625" style="372" customWidth="1"/>
    <col min="15626" max="15626" width="16.33203125" style="372" customWidth="1"/>
    <col min="15627" max="15627" width="15.33203125" style="372" customWidth="1"/>
    <col min="15628" max="15628" width="16.88671875" style="372" customWidth="1"/>
    <col min="15629" max="15629" width="15" style="372" bestFit="1" customWidth="1"/>
    <col min="15630" max="15630" width="11.88671875" style="372" bestFit="1" customWidth="1"/>
    <col min="15631" max="15631" width="17.109375" style="372" customWidth="1"/>
    <col min="15632" max="15632" width="18.44140625" style="372" customWidth="1"/>
    <col min="15633" max="15633" width="13.88671875" style="372" bestFit="1" customWidth="1"/>
    <col min="15634" max="15634" width="14.88671875" style="372" customWidth="1"/>
    <col min="15635" max="15635" width="11.88671875" style="372" bestFit="1" customWidth="1"/>
    <col min="15636" max="15636" width="12.6640625" style="372" customWidth="1"/>
    <col min="15637" max="15637" width="15.44140625" style="372" customWidth="1"/>
    <col min="15638" max="15638" width="17.109375" style="372" customWidth="1"/>
    <col min="15639" max="15639" width="11.44140625" style="372" bestFit="1"/>
    <col min="15640" max="15640" width="25.88671875" style="372" customWidth="1"/>
    <col min="15641" max="15641" width="12.44140625" style="372" bestFit="1" customWidth="1"/>
    <col min="15642" max="15642" width="11.6640625" style="372" bestFit="1" customWidth="1"/>
    <col min="15643" max="15878" width="11.44140625" style="372"/>
    <col min="15879" max="15879" width="30.44140625" style="372" customWidth="1"/>
    <col min="15880" max="15880" width="20.88671875" style="372" customWidth="1"/>
    <col min="15881" max="15881" width="16.6640625" style="372" customWidth="1"/>
    <col min="15882" max="15882" width="16.33203125" style="372" customWidth="1"/>
    <col min="15883" max="15883" width="15.33203125" style="372" customWidth="1"/>
    <col min="15884" max="15884" width="16.88671875" style="372" customWidth="1"/>
    <col min="15885" max="15885" width="15" style="372" bestFit="1" customWidth="1"/>
    <col min="15886" max="15886" width="11.88671875" style="372" bestFit="1" customWidth="1"/>
    <col min="15887" max="15887" width="17.109375" style="372" customWidth="1"/>
    <col min="15888" max="15888" width="18.44140625" style="372" customWidth="1"/>
    <col min="15889" max="15889" width="13.88671875" style="372" bestFit="1" customWidth="1"/>
    <col min="15890" max="15890" width="14.88671875" style="372" customWidth="1"/>
    <col min="15891" max="15891" width="11.88671875" style="372" bestFit="1" customWidth="1"/>
    <col min="15892" max="15892" width="12.6640625" style="372" customWidth="1"/>
    <col min="15893" max="15893" width="15.44140625" style="372" customWidth="1"/>
    <col min="15894" max="15894" width="17.109375" style="372" customWidth="1"/>
    <col min="15895" max="15895" width="11.44140625" style="372" bestFit="1"/>
    <col min="15896" max="15896" width="25.88671875" style="372" customWidth="1"/>
    <col min="15897" max="15897" width="12.44140625" style="372" bestFit="1" customWidth="1"/>
    <col min="15898" max="15898" width="11.6640625" style="372" bestFit="1" customWidth="1"/>
    <col min="15899" max="16134" width="11.44140625" style="372"/>
    <col min="16135" max="16135" width="30.44140625" style="372" customWidth="1"/>
    <col min="16136" max="16136" width="20.88671875" style="372" customWidth="1"/>
    <col min="16137" max="16137" width="16.6640625" style="372" customWidth="1"/>
    <col min="16138" max="16138" width="16.33203125" style="372" customWidth="1"/>
    <col min="16139" max="16139" width="15.33203125" style="372" customWidth="1"/>
    <col min="16140" max="16140" width="16.88671875" style="372" customWidth="1"/>
    <col min="16141" max="16141" width="15" style="372" bestFit="1" customWidth="1"/>
    <col min="16142" max="16142" width="11.88671875" style="372" bestFit="1" customWidth="1"/>
    <col min="16143" max="16143" width="17.109375" style="372" customWidth="1"/>
    <col min="16144" max="16144" width="18.44140625" style="372" customWidth="1"/>
    <col min="16145" max="16145" width="13.88671875" style="372" bestFit="1" customWidth="1"/>
    <col min="16146" max="16146" width="14.88671875" style="372" customWidth="1"/>
    <col min="16147" max="16147" width="11.88671875" style="372" bestFit="1" customWidth="1"/>
    <col min="16148" max="16148" width="12.6640625" style="372" customWidth="1"/>
    <col min="16149" max="16149" width="15.44140625" style="372" customWidth="1"/>
    <col min="16150" max="16150" width="17.109375" style="372" customWidth="1"/>
    <col min="16151" max="16151" width="11.44140625" style="372" bestFit="1"/>
    <col min="16152" max="16152" width="25.88671875" style="372" customWidth="1"/>
    <col min="16153" max="16153" width="12.44140625" style="372" bestFit="1" customWidth="1"/>
    <col min="16154" max="16154" width="11.6640625" style="372" bestFit="1" customWidth="1"/>
    <col min="16155" max="16384" width="11.44140625" style="372"/>
  </cols>
  <sheetData>
    <row r="1" spans="1:41" ht="39" customHeight="1">
      <c r="A1" s="912" t="s">
        <v>0</v>
      </c>
      <c r="B1" s="912"/>
      <c r="C1" s="371"/>
      <c r="L1" s="372" t="s">
        <v>42</v>
      </c>
    </row>
    <row r="2" spans="1:41" ht="41.25" customHeight="1">
      <c r="A2" s="913" t="s">
        <v>32</v>
      </c>
      <c r="B2" s="913"/>
      <c r="D2" s="371"/>
      <c r="E2" s="371"/>
      <c r="F2" s="371"/>
      <c r="G2" s="371"/>
      <c r="H2" s="883" t="s">
        <v>1</v>
      </c>
      <c r="I2" s="883"/>
      <c r="J2" s="883"/>
      <c r="K2" s="883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</row>
    <row r="3" spans="1:41" ht="36" customHeight="1">
      <c r="A3" s="913" t="s">
        <v>33</v>
      </c>
      <c r="B3" s="913"/>
      <c r="C3" s="371"/>
      <c r="D3" s="375"/>
      <c r="E3" s="376"/>
      <c r="F3" s="375"/>
      <c r="G3" s="375"/>
      <c r="H3" s="884">
        <v>45107</v>
      </c>
      <c r="I3" s="884"/>
      <c r="J3" s="884"/>
      <c r="K3" s="884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</row>
    <row r="4" spans="1:41" ht="46.5" customHeight="1">
      <c r="A4" s="439" t="s">
        <v>34</v>
      </c>
      <c r="B4" s="440"/>
    </row>
    <row r="5" spans="1:41" ht="33" thickBot="1">
      <c r="A5" s="439"/>
      <c r="B5" s="440"/>
    </row>
    <row r="6" spans="1:41" ht="102" customHeight="1">
      <c r="A6" s="441" t="s">
        <v>2</v>
      </c>
      <c r="B6" s="442" t="s">
        <v>3</v>
      </c>
      <c r="C6" s="443" t="s">
        <v>356</v>
      </c>
      <c r="D6" s="442" t="s">
        <v>5</v>
      </c>
      <c r="E6" s="442" t="s">
        <v>6</v>
      </c>
      <c r="F6" s="442" t="s">
        <v>7</v>
      </c>
      <c r="G6" s="442" t="s">
        <v>8</v>
      </c>
      <c r="H6" s="442" t="s">
        <v>9</v>
      </c>
      <c r="I6" s="442" t="s">
        <v>10</v>
      </c>
      <c r="J6" s="442" t="s">
        <v>11</v>
      </c>
      <c r="K6" s="442" t="s">
        <v>12</v>
      </c>
      <c r="L6" s="442" t="s">
        <v>13</v>
      </c>
      <c r="M6" s="443" t="s">
        <v>266</v>
      </c>
      <c r="N6" s="443" t="s">
        <v>268</v>
      </c>
      <c r="O6" s="443" t="s">
        <v>357</v>
      </c>
      <c r="P6" s="443" t="s">
        <v>14</v>
      </c>
      <c r="Q6" s="443" t="s">
        <v>373</v>
      </c>
      <c r="R6" s="443" t="s">
        <v>36</v>
      </c>
      <c r="S6" s="442" t="s">
        <v>16</v>
      </c>
      <c r="T6" s="444" t="s">
        <v>358</v>
      </c>
      <c r="U6" s="443" t="s">
        <v>359</v>
      </c>
      <c r="V6" s="443" t="s">
        <v>360</v>
      </c>
      <c r="W6" s="530" t="s">
        <v>378</v>
      </c>
      <c r="X6" s="445" t="s">
        <v>18</v>
      </c>
      <c r="Y6" s="383" t="s">
        <v>19</v>
      </c>
      <c r="Z6" s="383" t="s">
        <v>20</v>
      </c>
    </row>
    <row r="7" spans="1:41" ht="54" customHeight="1">
      <c r="A7" s="384"/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6"/>
      <c r="Z7" s="386">
        <f>+O7+X7</f>
        <v>0</v>
      </c>
    </row>
    <row r="8" spans="1:41" ht="49.5" customHeight="1">
      <c r="A8" s="384"/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6"/>
      <c r="Z8" s="386">
        <f>+O8+X8</f>
        <v>0</v>
      </c>
    </row>
    <row r="9" spans="1:41" ht="45.75" customHeight="1">
      <c r="A9" s="384"/>
      <c r="B9" s="385"/>
      <c r="C9" s="385"/>
      <c r="D9" s="385"/>
      <c r="E9" s="385"/>
      <c r="F9" s="387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6"/>
      <c r="Z9" s="386">
        <f t="shared" ref="Z9:Z25" si="0">+O9+X9</f>
        <v>0</v>
      </c>
    </row>
    <row r="10" spans="1:41" s="390" customFormat="1" ht="45" customHeight="1">
      <c r="A10" s="384"/>
      <c r="B10" s="388"/>
      <c r="C10" s="388"/>
      <c r="D10" s="388"/>
      <c r="E10" s="388"/>
      <c r="F10" s="388"/>
      <c r="G10" s="388"/>
      <c r="H10" s="388"/>
      <c r="I10" s="385"/>
      <c r="J10" s="388"/>
      <c r="K10" s="385"/>
      <c r="L10" s="388"/>
      <c r="M10" s="388"/>
      <c r="N10" s="388"/>
      <c r="O10" s="388"/>
      <c r="P10" s="388"/>
      <c r="Q10" s="388"/>
      <c r="R10" s="385"/>
      <c r="S10" s="388"/>
      <c r="T10" s="388"/>
      <c r="U10" s="388"/>
      <c r="V10" s="388"/>
      <c r="W10" s="385"/>
      <c r="X10" s="385"/>
      <c r="Y10" s="389"/>
      <c r="Z10" s="386">
        <f t="shared" si="0"/>
        <v>0</v>
      </c>
      <c r="AN10" s="391">
        <f>SUM(AN12:AN12)</f>
        <v>4020000</v>
      </c>
      <c r="AO10" s="391"/>
    </row>
    <row r="11" spans="1:41" s="390" customFormat="1" ht="45" customHeight="1">
      <c r="A11" s="384"/>
      <c r="B11" s="388"/>
      <c r="C11" s="388"/>
      <c r="D11" s="388"/>
      <c r="E11" s="388"/>
      <c r="F11" s="388"/>
      <c r="G11" s="388"/>
      <c r="H11" s="388"/>
      <c r="I11" s="385"/>
      <c r="J11" s="388"/>
      <c r="K11" s="385"/>
      <c r="L11" s="388"/>
      <c r="M11" s="388"/>
      <c r="N11" s="388"/>
      <c r="O11" s="388"/>
      <c r="P11" s="388"/>
      <c r="Q11" s="388"/>
      <c r="R11" s="385"/>
      <c r="S11" s="388"/>
      <c r="T11" s="388"/>
      <c r="U11" s="388"/>
      <c r="V11" s="388"/>
      <c r="W11" s="385"/>
      <c r="X11" s="385"/>
      <c r="Y11" s="389"/>
      <c r="Z11" s="386">
        <f t="shared" si="0"/>
        <v>0</v>
      </c>
      <c r="AN11" s="391"/>
      <c r="AO11" s="391"/>
    </row>
    <row r="12" spans="1:41" ht="45" customHeight="1">
      <c r="A12" s="384"/>
      <c r="B12" s="385"/>
      <c r="C12" s="385"/>
      <c r="D12" s="385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6"/>
      <c r="Z12" s="386">
        <f t="shared" si="0"/>
        <v>0</v>
      </c>
      <c r="AN12" s="373">
        <f>335000*12</f>
        <v>4020000</v>
      </c>
    </row>
    <row r="13" spans="1:41" ht="43.5" customHeight="1">
      <c r="A13" s="384"/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6"/>
      <c r="Z13" s="386">
        <f t="shared" si="0"/>
        <v>0</v>
      </c>
      <c r="AN13" s="373">
        <v>-2000000</v>
      </c>
    </row>
    <row r="14" spans="1:41" ht="45" customHeight="1">
      <c r="A14" s="384"/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6"/>
      <c r="Z14" s="386">
        <f>+O14+X14</f>
        <v>0</v>
      </c>
      <c r="AN14" s="373">
        <v>-335000</v>
      </c>
    </row>
    <row r="15" spans="1:41" ht="48" customHeight="1">
      <c r="A15" s="384"/>
      <c r="B15" s="385"/>
      <c r="C15" s="385"/>
      <c r="D15" s="385"/>
      <c r="E15" s="385"/>
      <c r="F15" s="385"/>
      <c r="G15" s="385"/>
      <c r="H15" s="385"/>
      <c r="I15" s="385"/>
      <c r="J15" s="385"/>
      <c r="K15" s="385"/>
      <c r="L15" s="385"/>
      <c r="M15" s="385"/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6"/>
      <c r="Z15" s="386">
        <f>+O15+X15</f>
        <v>0</v>
      </c>
      <c r="AN15" s="373">
        <f>SUM(AN13:AN14)</f>
        <v>-2335000</v>
      </c>
    </row>
    <row r="16" spans="1:41" ht="51.75" customHeight="1">
      <c r="A16" s="384"/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5"/>
      <c r="Y16" s="386"/>
      <c r="Z16" s="386">
        <f t="shared" si="0"/>
        <v>0</v>
      </c>
      <c r="AN16" s="373">
        <v>-180000</v>
      </c>
    </row>
    <row r="17" spans="1:40" ht="42" customHeight="1">
      <c r="A17" s="384"/>
      <c r="B17" s="385"/>
      <c r="C17" s="385"/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85"/>
      <c r="W17" s="385"/>
      <c r="X17" s="385"/>
      <c r="Y17" s="386"/>
      <c r="Z17" s="386">
        <f t="shared" si="0"/>
        <v>0</v>
      </c>
      <c r="AN17" s="373">
        <f>SUM(AN15:AN16)</f>
        <v>-2515000</v>
      </c>
    </row>
    <row r="18" spans="1:40" ht="43.5" customHeight="1">
      <c r="A18" s="384"/>
      <c r="B18" s="385"/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85"/>
      <c r="V18" s="385"/>
      <c r="W18" s="385"/>
      <c r="X18" s="385"/>
      <c r="Y18" s="386"/>
      <c r="Z18" s="386">
        <f t="shared" si="0"/>
        <v>0</v>
      </c>
    </row>
    <row r="19" spans="1:40" ht="45" customHeight="1">
      <c r="A19" s="384"/>
      <c r="B19" s="385"/>
      <c r="C19" s="385"/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5"/>
      <c r="P19" s="385"/>
      <c r="Q19" s="385"/>
      <c r="R19" s="385"/>
      <c r="S19" s="385"/>
      <c r="T19" s="385"/>
      <c r="U19" s="385"/>
      <c r="V19" s="385"/>
      <c r="W19" s="385"/>
      <c r="X19" s="385"/>
      <c r="Y19" s="386"/>
      <c r="Z19" s="386">
        <f t="shared" si="0"/>
        <v>0</v>
      </c>
      <c r="AC19" s="386"/>
    </row>
    <row r="20" spans="1:40" ht="42.75" customHeight="1">
      <c r="A20" s="384"/>
      <c r="B20" s="385"/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  <c r="Q20" s="385"/>
      <c r="R20" s="385"/>
      <c r="S20" s="385"/>
      <c r="T20" s="385"/>
      <c r="U20" s="385"/>
      <c r="V20" s="385"/>
      <c r="W20" s="385"/>
      <c r="X20" s="385"/>
      <c r="Y20" s="386"/>
      <c r="Z20" s="386">
        <f t="shared" si="0"/>
        <v>0</v>
      </c>
    </row>
    <row r="21" spans="1:40" ht="45.75" customHeight="1">
      <c r="A21" s="384"/>
      <c r="B21" s="385"/>
      <c r="C21" s="385"/>
      <c r="D21" s="385"/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385"/>
      <c r="P21" s="385"/>
      <c r="Q21" s="385"/>
      <c r="R21" s="385"/>
      <c r="S21" s="385"/>
      <c r="T21" s="385"/>
      <c r="U21" s="385"/>
      <c r="V21" s="385"/>
      <c r="W21" s="385"/>
      <c r="X21" s="385"/>
      <c r="Y21" s="386"/>
      <c r="Z21" s="386">
        <f t="shared" si="0"/>
        <v>0</v>
      </c>
    </row>
    <row r="22" spans="1:40" ht="45" customHeight="1">
      <c r="A22" s="384"/>
      <c r="B22" s="385"/>
      <c r="C22" s="385"/>
      <c r="D22" s="385"/>
      <c r="E22" s="385"/>
      <c r="F22" s="385"/>
      <c r="G22" s="385"/>
      <c r="H22" s="385"/>
      <c r="I22" s="385"/>
      <c r="J22" s="385"/>
      <c r="K22" s="385"/>
      <c r="L22" s="385"/>
      <c r="M22" s="385"/>
      <c r="N22" s="385"/>
      <c r="O22" s="385"/>
      <c r="P22" s="385"/>
      <c r="Q22" s="385"/>
      <c r="R22" s="385"/>
      <c r="S22" s="385"/>
      <c r="T22" s="385"/>
      <c r="U22" s="385"/>
      <c r="V22" s="385"/>
      <c r="W22" s="385"/>
      <c r="X22" s="385"/>
      <c r="Y22" s="386"/>
      <c r="Z22" s="386">
        <f t="shared" si="0"/>
        <v>0</v>
      </c>
    </row>
    <row r="23" spans="1:40" ht="47.25" customHeight="1">
      <c r="A23" s="384"/>
      <c r="B23" s="385"/>
      <c r="C23" s="385"/>
      <c r="D23" s="385"/>
      <c r="E23" s="385"/>
      <c r="F23" s="385"/>
      <c r="G23" s="385"/>
      <c r="H23" s="385"/>
      <c r="I23" s="385"/>
      <c r="J23" s="385"/>
      <c r="K23" s="385"/>
      <c r="L23" s="385"/>
      <c r="M23" s="385"/>
      <c r="N23" s="385"/>
      <c r="O23" s="385"/>
      <c r="P23" s="385"/>
      <c r="Q23" s="385"/>
      <c r="R23" s="385"/>
      <c r="S23" s="385"/>
      <c r="T23" s="385"/>
      <c r="U23" s="385"/>
      <c r="V23" s="385"/>
      <c r="W23" s="385"/>
      <c r="X23" s="385"/>
      <c r="Y23" s="386"/>
      <c r="Z23" s="386">
        <f t="shared" si="0"/>
        <v>0</v>
      </c>
    </row>
    <row r="24" spans="1:40" ht="47.25" customHeight="1">
      <c r="A24" s="384"/>
      <c r="B24" s="385"/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  <c r="Q24" s="385"/>
      <c r="R24" s="385"/>
      <c r="S24" s="385"/>
      <c r="T24" s="385"/>
      <c r="U24" s="385"/>
      <c r="V24" s="385"/>
      <c r="W24" s="385"/>
      <c r="X24" s="385"/>
      <c r="Y24" s="386"/>
      <c r="Z24" s="386">
        <f t="shared" si="0"/>
        <v>0</v>
      </c>
    </row>
    <row r="25" spans="1:40" ht="47.25" customHeight="1">
      <c r="A25" s="384"/>
      <c r="B25" s="385"/>
      <c r="C25" s="385"/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  <c r="W25" s="385"/>
      <c r="X25" s="385"/>
      <c r="Y25" s="386"/>
      <c r="Z25" s="386">
        <f t="shared" si="0"/>
        <v>0</v>
      </c>
    </row>
    <row r="26" spans="1:40" ht="60" customHeight="1">
      <c r="A26" s="446" t="s">
        <v>21</v>
      </c>
      <c r="B26" s="393">
        <f t="shared" ref="B26:M26" si="1">SUM(B7:B25)</f>
        <v>0</v>
      </c>
      <c r="C26" s="393">
        <f t="shared" si="1"/>
        <v>0</v>
      </c>
      <c r="D26" s="393">
        <f t="shared" si="1"/>
        <v>0</v>
      </c>
      <c r="E26" s="393">
        <f t="shared" si="1"/>
        <v>0</v>
      </c>
      <c r="F26" s="393">
        <f t="shared" si="1"/>
        <v>0</v>
      </c>
      <c r="G26" s="393">
        <f t="shared" si="1"/>
        <v>0</v>
      </c>
      <c r="H26" s="393">
        <f t="shared" si="1"/>
        <v>0</v>
      </c>
      <c r="I26" s="393">
        <f t="shared" si="1"/>
        <v>0</v>
      </c>
      <c r="J26" s="393">
        <f t="shared" si="1"/>
        <v>0</v>
      </c>
      <c r="K26" s="393">
        <f t="shared" si="1"/>
        <v>0</v>
      </c>
      <c r="L26" s="393">
        <f t="shared" si="1"/>
        <v>0</v>
      </c>
      <c r="M26" s="393">
        <f t="shared" si="1"/>
        <v>0</v>
      </c>
      <c r="N26" s="393">
        <f t="shared" ref="N26:T26" si="2">SUM(N7:N25)</f>
        <v>0</v>
      </c>
      <c r="O26" s="393">
        <f t="shared" si="2"/>
        <v>0</v>
      </c>
      <c r="P26" s="393">
        <f>SUM(P7:P25)</f>
        <v>0</v>
      </c>
      <c r="Q26" s="393">
        <f>SUM(Q7:Q25)</f>
        <v>0</v>
      </c>
      <c r="R26" s="393">
        <f t="shared" si="2"/>
        <v>0</v>
      </c>
      <c r="S26" s="393">
        <f t="shared" si="2"/>
        <v>0</v>
      </c>
      <c r="T26" s="393">
        <f t="shared" si="2"/>
        <v>0</v>
      </c>
      <c r="U26" s="393">
        <f>SUM(U7:U25)</f>
        <v>0</v>
      </c>
      <c r="V26" s="393">
        <f>SUM(V7:V25)</f>
        <v>0</v>
      </c>
      <c r="W26" s="393">
        <f>SUM(W7:W25)</f>
        <v>0</v>
      </c>
      <c r="X26" s="393">
        <f>SUM(X7:X25)</f>
        <v>0</v>
      </c>
      <c r="Y26" s="386"/>
      <c r="Z26" s="386">
        <f>SUM(Z7:Z25)</f>
        <v>0</v>
      </c>
    </row>
    <row r="27" spans="1:40" ht="39.75" customHeight="1" thickBot="1">
      <c r="A27" s="394"/>
      <c r="B27" s="395"/>
      <c r="C27" s="395"/>
      <c r="D27" s="395"/>
      <c r="E27" s="395"/>
      <c r="F27" s="395"/>
      <c r="G27" s="395"/>
      <c r="H27" s="395"/>
      <c r="I27" s="395"/>
      <c r="J27" s="395"/>
      <c r="K27" s="395"/>
      <c r="L27" s="395"/>
      <c r="M27" s="395"/>
      <c r="N27" s="395"/>
      <c r="O27" s="395">
        <f>+-'[21]ZOBA BELVADIE'!E21+-'[21]POATY PRUDE'!E19</f>
        <v>50000</v>
      </c>
      <c r="P27" s="395"/>
      <c r="Q27" s="395"/>
      <c r="R27" s="395"/>
      <c r="S27" s="395"/>
      <c r="T27" s="395"/>
      <c r="U27" s="395"/>
      <c r="V27" s="395"/>
      <c r="W27" s="395"/>
      <c r="X27" s="395"/>
      <c r="Y27" s="386"/>
      <c r="Z27" s="386"/>
      <c r="AB27" s="386">
        <f>+X7-50000</f>
        <v>-50000</v>
      </c>
    </row>
    <row r="28" spans="1:40" ht="73.5" customHeight="1">
      <c r="G28" s="386">
        <f>G26-'[21]DECLARATION NOMINATIVE CNSS'!D29</f>
        <v>-3633237.4325846159</v>
      </c>
      <c r="L28" s="386"/>
      <c r="M28" s="386"/>
      <c r="N28" s="386"/>
      <c r="O28" s="386"/>
      <c r="P28" s="386"/>
      <c r="Q28" s="386"/>
      <c r="R28" s="386"/>
      <c r="S28" s="386"/>
      <c r="T28" s="386"/>
      <c r="U28" s="386"/>
      <c r="V28" s="386"/>
      <c r="W28" s="386"/>
      <c r="X28" s="396"/>
    </row>
    <row r="29" spans="1:40" ht="75" customHeight="1">
      <c r="I29" s="386"/>
      <c r="K29" s="386"/>
      <c r="O29" s="386"/>
      <c r="P29" s="386"/>
      <c r="Q29" s="386"/>
      <c r="R29" s="386"/>
      <c r="S29" s="386"/>
      <c r="T29" s="386"/>
      <c r="X29" s="396"/>
      <c r="Z29" s="386">
        <f>+X26+Z28</f>
        <v>0</v>
      </c>
    </row>
    <row r="30" spans="1:40" ht="30.6" thickBot="1">
      <c r="D30" s="386"/>
      <c r="I30" s="386"/>
      <c r="J30" s="386"/>
      <c r="K30" s="386"/>
      <c r="P30" s="386"/>
      <c r="Q30" s="386"/>
      <c r="X30" s="386"/>
      <c r="Z30" s="386">
        <f>+Z29-Z28</f>
        <v>0</v>
      </c>
    </row>
    <row r="31" spans="1:40" ht="46.5" customHeight="1" thickBot="1">
      <c r="A31" s="885" t="s">
        <v>22</v>
      </c>
      <c r="B31" s="886"/>
      <c r="C31" s="886"/>
      <c r="D31" s="886"/>
      <c r="E31" s="886"/>
      <c r="F31" s="887"/>
    </row>
    <row r="32" spans="1:40" ht="48.75" customHeight="1" thickBot="1">
      <c r="K32" s="397" t="s">
        <v>37</v>
      </c>
      <c r="L32" s="397"/>
      <c r="M32" s="897" t="s">
        <v>38</v>
      </c>
      <c r="N32" s="897"/>
      <c r="O32" s="398" t="s">
        <v>39</v>
      </c>
      <c r="P32" s="398" t="s">
        <v>40</v>
      </c>
      <c r="Q32" s="447"/>
      <c r="R32" s="399"/>
      <c r="S32" s="399"/>
      <c r="T32" s="399"/>
      <c r="U32" s="399"/>
      <c r="V32" s="399"/>
      <c r="W32" s="399"/>
    </row>
    <row r="33" spans="1:23" ht="54.75" customHeight="1">
      <c r="A33" s="888" t="s">
        <v>23</v>
      </c>
      <c r="B33" s="889"/>
      <c r="C33" s="890"/>
      <c r="D33" s="891" t="s">
        <v>24</v>
      </c>
      <c r="E33" s="889"/>
      <c r="F33" s="892"/>
      <c r="K33" s="873">
        <v>661100</v>
      </c>
      <c r="L33" s="874"/>
      <c r="M33" s="872" t="s">
        <v>361</v>
      </c>
      <c r="N33" s="872"/>
      <c r="O33" s="400">
        <f>B26</f>
        <v>0</v>
      </c>
      <c r="P33" s="400"/>
      <c r="Q33" s="401"/>
      <c r="R33" s="401"/>
      <c r="S33" s="401"/>
      <c r="T33" s="401"/>
      <c r="U33" s="401"/>
      <c r="V33" s="401"/>
      <c r="W33" s="401"/>
    </row>
    <row r="34" spans="1:23" ht="48" customHeight="1">
      <c r="A34" s="402" t="s">
        <v>25</v>
      </c>
      <c r="B34" s="403">
        <v>7.4999999999999997E-2</v>
      </c>
      <c r="C34" s="404">
        <f>+G26*B34</f>
        <v>0</v>
      </c>
      <c r="D34" s="405" t="s">
        <v>9</v>
      </c>
      <c r="E34" s="406">
        <v>0.12</v>
      </c>
      <c r="F34" s="407">
        <f>(G26)*E34</f>
        <v>0</v>
      </c>
      <c r="K34" s="873">
        <v>661210</v>
      </c>
      <c r="L34" s="874"/>
      <c r="M34" s="872" t="s">
        <v>362</v>
      </c>
      <c r="N34" s="872"/>
      <c r="O34" s="400">
        <f>SUM(C26:E26)</f>
        <v>0</v>
      </c>
      <c r="P34" s="400"/>
      <c r="Q34" s="401"/>
      <c r="R34" s="401"/>
      <c r="S34" s="401"/>
      <c r="T34" s="401"/>
      <c r="U34" s="401"/>
      <c r="V34" s="401"/>
      <c r="W34" s="401"/>
    </row>
    <row r="35" spans="1:23" ht="45" customHeight="1">
      <c r="A35" s="402" t="s">
        <v>26</v>
      </c>
      <c r="B35" s="403">
        <v>4.1250000000000002E-2</v>
      </c>
      <c r="C35" s="408">
        <f>+G26*B35</f>
        <v>0</v>
      </c>
      <c r="D35" s="405" t="s">
        <v>9</v>
      </c>
      <c r="E35" s="409">
        <v>0.12280000000000001</v>
      </c>
      <c r="F35" s="407">
        <f>(G26-G10+600000)*E35</f>
        <v>73680</v>
      </c>
      <c r="K35" s="873">
        <v>661300</v>
      </c>
      <c r="L35" s="874"/>
      <c r="M35" s="872" t="s">
        <v>363</v>
      </c>
      <c r="N35" s="872"/>
      <c r="O35" s="400">
        <f>F26</f>
        <v>0</v>
      </c>
      <c r="P35" s="400"/>
      <c r="Q35" s="401"/>
      <c r="R35" s="401"/>
      <c r="S35" s="401"/>
      <c r="T35" s="401"/>
      <c r="U35" s="401"/>
      <c r="V35" s="401"/>
      <c r="W35" s="401"/>
    </row>
    <row r="36" spans="1:23" ht="41.25" customHeight="1">
      <c r="A36" s="410" t="s">
        <v>27</v>
      </c>
      <c r="B36" s="415">
        <v>3.3750000000000002E-2</v>
      </c>
      <c r="C36" s="408">
        <f>+G26*B36</f>
        <v>0</v>
      </c>
      <c r="D36" s="412" t="s">
        <v>9</v>
      </c>
      <c r="E36" s="413"/>
      <c r="F36" s="407"/>
      <c r="I36" s="414"/>
      <c r="K36" s="873">
        <v>663800</v>
      </c>
      <c r="L36" s="874"/>
      <c r="M36" s="872" t="s">
        <v>364</v>
      </c>
      <c r="N36" s="872"/>
      <c r="O36" s="400">
        <f>T26+U26+V26</f>
        <v>0</v>
      </c>
      <c r="P36" s="400"/>
      <c r="Q36" s="401"/>
      <c r="R36" s="401"/>
      <c r="S36" s="401"/>
      <c r="T36" s="401"/>
      <c r="U36" s="401"/>
      <c r="V36" s="401"/>
      <c r="W36" s="401"/>
    </row>
    <row r="37" spans="1:23" ht="38.25" customHeight="1">
      <c r="A37" s="410"/>
      <c r="B37" s="415"/>
      <c r="C37" s="408"/>
      <c r="D37" s="412"/>
      <c r="E37" s="413"/>
      <c r="F37" s="407"/>
      <c r="I37" s="416"/>
      <c r="K37" s="873">
        <v>664100</v>
      </c>
      <c r="L37" s="874"/>
      <c r="M37" s="872" t="s">
        <v>365</v>
      </c>
      <c r="N37" s="872"/>
      <c r="O37" s="400">
        <f>F39-H26</f>
        <v>73680</v>
      </c>
      <c r="P37" s="400"/>
      <c r="Q37" s="401"/>
      <c r="R37" s="401"/>
      <c r="S37" s="401"/>
      <c r="T37" s="401"/>
      <c r="U37" s="401"/>
      <c r="V37" s="401"/>
      <c r="W37" s="401"/>
    </row>
    <row r="38" spans="1:23" ht="38.25" customHeight="1">
      <c r="A38" s="410"/>
      <c r="B38" s="415"/>
      <c r="C38" s="408"/>
      <c r="D38" s="412"/>
      <c r="E38" s="413"/>
      <c r="F38" s="407"/>
      <c r="K38" s="873">
        <v>641300</v>
      </c>
      <c r="L38" s="874"/>
      <c r="M38" s="872" t="s">
        <v>35</v>
      </c>
      <c r="N38" s="872"/>
      <c r="O38" s="400">
        <f>C34</f>
        <v>0</v>
      </c>
      <c r="P38" s="400"/>
      <c r="Q38" s="401"/>
      <c r="R38" s="401"/>
      <c r="S38" s="401"/>
      <c r="T38" s="401"/>
      <c r="U38" s="401"/>
      <c r="V38" s="401"/>
      <c r="W38" s="401"/>
    </row>
    <row r="39" spans="1:23" ht="40.5" customHeight="1">
      <c r="A39" s="893" t="s">
        <v>13</v>
      </c>
      <c r="B39" s="894"/>
      <c r="C39" s="417">
        <f>+L26</f>
        <v>0</v>
      </c>
      <c r="D39" s="895" t="s">
        <v>28</v>
      </c>
      <c r="E39" s="896"/>
      <c r="F39" s="418">
        <f>SUM(F34:F36)</f>
        <v>73680</v>
      </c>
      <c r="G39" s="419"/>
      <c r="H39" s="373"/>
      <c r="I39" s="420"/>
      <c r="K39" s="873">
        <v>431000</v>
      </c>
      <c r="L39" s="874"/>
      <c r="M39" s="872" t="s">
        <v>366</v>
      </c>
      <c r="N39" s="872"/>
      <c r="O39" s="421"/>
      <c r="P39" s="422">
        <f>+F39</f>
        <v>73680</v>
      </c>
      <c r="Q39" s="448"/>
      <c r="R39" s="423"/>
      <c r="S39" s="423"/>
      <c r="T39" s="423"/>
      <c r="U39" s="423"/>
      <c r="V39" s="423"/>
      <c r="W39" s="423"/>
    </row>
    <row r="40" spans="1:23" ht="31.5" customHeight="1">
      <c r="A40" s="424"/>
      <c r="B40" s="406"/>
      <c r="C40" s="404">
        <f>G27*B40</f>
        <v>0</v>
      </c>
      <c r="D40" s="405"/>
      <c r="E40" s="406"/>
      <c r="F40" s="407"/>
      <c r="K40" s="873">
        <v>431200</v>
      </c>
      <c r="L40" s="874"/>
      <c r="M40" s="872" t="s">
        <v>367</v>
      </c>
      <c r="N40" s="872"/>
      <c r="O40" s="421"/>
      <c r="P40" s="422">
        <f>+C36</f>
        <v>0</v>
      </c>
      <c r="Q40" s="448"/>
      <c r="R40" s="423"/>
      <c r="S40" s="423"/>
      <c r="T40" s="423"/>
      <c r="U40" s="423"/>
      <c r="V40" s="423"/>
      <c r="W40" s="423"/>
    </row>
    <row r="41" spans="1:23" ht="43.5" customHeight="1">
      <c r="A41" s="424" t="s">
        <v>12</v>
      </c>
      <c r="B41" s="409"/>
      <c r="C41" s="417">
        <f>K26</f>
        <v>0</v>
      </c>
      <c r="D41" s="405"/>
      <c r="E41" s="409"/>
      <c r="F41" s="407"/>
      <c r="K41" s="873">
        <v>447100</v>
      </c>
      <c r="L41" s="874"/>
      <c r="M41" s="872" t="s">
        <v>12</v>
      </c>
      <c r="N41" s="872"/>
      <c r="O41" s="421"/>
      <c r="P41" s="425">
        <f>+K26</f>
        <v>0</v>
      </c>
      <c r="Q41" s="449"/>
      <c r="R41" s="423"/>
      <c r="S41" s="423"/>
      <c r="T41" s="423"/>
      <c r="U41" s="423"/>
      <c r="V41" s="423"/>
      <c r="W41" s="423"/>
    </row>
    <row r="42" spans="1:23" ht="35.25" customHeight="1">
      <c r="A42" s="405"/>
      <c r="B42" s="406"/>
      <c r="C42" s="407">
        <f>(G27)*B42</f>
        <v>0</v>
      </c>
      <c r="D42" s="405"/>
      <c r="E42" s="409"/>
      <c r="F42" s="407"/>
      <c r="K42" s="873">
        <v>447200</v>
      </c>
      <c r="L42" s="874"/>
      <c r="M42" s="872" t="s">
        <v>35</v>
      </c>
      <c r="N42" s="872"/>
      <c r="O42" s="421"/>
      <c r="P42" s="422">
        <f>+C35</f>
        <v>0</v>
      </c>
      <c r="Q42" s="448"/>
      <c r="R42" s="423"/>
      <c r="S42" s="423"/>
      <c r="T42" s="423"/>
      <c r="U42" s="423"/>
      <c r="V42" s="423"/>
      <c r="W42" s="423"/>
    </row>
    <row r="43" spans="1:23" ht="36.75" customHeight="1">
      <c r="B43" s="405"/>
      <c r="C43" s="405"/>
      <c r="D43" s="405"/>
      <c r="E43" s="405"/>
      <c r="F43" s="426"/>
      <c r="K43" s="873">
        <v>447</v>
      </c>
      <c r="L43" s="874"/>
      <c r="M43" s="872" t="s">
        <v>267</v>
      </c>
      <c r="N43" s="872"/>
      <c r="O43" s="400">
        <f>-AD23</f>
        <v>0</v>
      </c>
      <c r="P43" s="400">
        <f>+M26</f>
        <v>0</v>
      </c>
      <c r="Q43" s="401"/>
      <c r="R43" s="401"/>
      <c r="S43" s="401"/>
      <c r="T43" s="401"/>
      <c r="U43" s="401"/>
      <c r="V43" s="401"/>
      <c r="W43" s="401"/>
    </row>
    <row r="44" spans="1:23" ht="36.75" customHeight="1">
      <c r="A44" s="424"/>
      <c r="B44" s="405"/>
      <c r="C44" s="404"/>
      <c r="D44" s="405"/>
      <c r="E44" s="405"/>
      <c r="F44" s="407"/>
      <c r="K44" s="873">
        <v>447800</v>
      </c>
      <c r="L44" s="874"/>
      <c r="M44" s="872" t="s">
        <v>13</v>
      </c>
      <c r="N44" s="872"/>
      <c r="O44" s="421"/>
      <c r="P44" s="425">
        <f>+L26</f>
        <v>0</v>
      </c>
      <c r="Q44" s="449"/>
      <c r="R44" s="423"/>
      <c r="S44" s="423"/>
      <c r="T44" s="423"/>
      <c r="U44" s="423"/>
      <c r="V44" s="423"/>
      <c r="W44" s="423"/>
    </row>
    <row r="45" spans="1:23" ht="35.25" customHeight="1">
      <c r="A45" s="427"/>
      <c r="B45" s="428"/>
      <c r="C45" s="404"/>
      <c r="D45" s="412"/>
      <c r="E45" s="428"/>
      <c r="F45" s="407"/>
      <c r="K45" s="873">
        <v>4422</v>
      </c>
      <c r="L45" s="874"/>
      <c r="M45" s="872" t="s">
        <v>368</v>
      </c>
      <c r="N45" s="872"/>
      <c r="O45" s="421"/>
      <c r="P45" s="425">
        <f>+N26</f>
        <v>0</v>
      </c>
      <c r="Q45" s="449"/>
      <c r="R45" s="423"/>
      <c r="S45" s="423"/>
      <c r="T45" s="423"/>
      <c r="U45" s="423"/>
      <c r="V45" s="423"/>
      <c r="W45" s="423"/>
    </row>
    <row r="46" spans="1:23" ht="41.25" customHeight="1">
      <c r="A46" s="875" t="s">
        <v>29</v>
      </c>
      <c r="B46" s="876"/>
      <c r="C46" s="417">
        <f>SUM(C34+C39+C41)</f>
        <v>0</v>
      </c>
      <c r="D46" s="877" t="s">
        <v>30</v>
      </c>
      <c r="E46" s="876"/>
      <c r="F46" s="429">
        <f>SUM(F39:F44)</f>
        <v>73680</v>
      </c>
      <c r="K46" s="873">
        <v>4213</v>
      </c>
      <c r="L46" s="874"/>
      <c r="M46" s="872" t="s">
        <v>369</v>
      </c>
      <c r="N46" s="872"/>
      <c r="O46" s="421"/>
      <c r="P46" s="425">
        <f>+P26</f>
        <v>0</v>
      </c>
      <c r="Q46" s="449"/>
      <c r="R46" s="423"/>
      <c r="S46" s="423"/>
      <c r="T46" s="423"/>
      <c r="U46" s="423"/>
      <c r="V46" s="423"/>
      <c r="W46" s="423"/>
    </row>
    <row r="47" spans="1:23" ht="48" customHeight="1" thickBot="1">
      <c r="A47" s="878" t="s">
        <v>31</v>
      </c>
      <c r="B47" s="879"/>
      <c r="C47" s="879"/>
      <c r="D47" s="879"/>
      <c r="E47" s="880"/>
      <c r="F47" s="430">
        <f>C46+F46</f>
        <v>73680</v>
      </c>
      <c r="K47" s="873">
        <v>471200</v>
      </c>
      <c r="L47" s="874"/>
      <c r="M47" s="872" t="s">
        <v>370</v>
      </c>
      <c r="N47" s="872"/>
      <c r="O47" s="421"/>
      <c r="P47" s="425">
        <f>+R26+Q26</f>
        <v>0</v>
      </c>
      <c r="Q47" s="449"/>
      <c r="R47" s="423"/>
      <c r="S47" s="423"/>
      <c r="T47" s="423"/>
      <c r="U47" s="423"/>
      <c r="V47" s="423"/>
      <c r="W47" s="423"/>
    </row>
    <row r="48" spans="1:23" ht="33" customHeight="1">
      <c r="K48" s="873">
        <v>4211</v>
      </c>
      <c r="L48" s="874"/>
      <c r="M48" s="872" t="s">
        <v>371</v>
      </c>
      <c r="N48" s="872"/>
      <c r="O48" s="421"/>
      <c r="P48" s="425">
        <f>+S26</f>
        <v>0</v>
      </c>
      <c r="Q48" s="449"/>
      <c r="R48" s="423"/>
      <c r="S48" s="423"/>
      <c r="T48" s="423"/>
      <c r="U48" s="423"/>
      <c r="V48" s="423"/>
      <c r="W48" s="423"/>
    </row>
    <row r="49" spans="1:23" ht="30" customHeight="1">
      <c r="K49" s="873">
        <v>422</v>
      </c>
      <c r="L49" s="874"/>
      <c r="M49" s="872" t="s">
        <v>372</v>
      </c>
      <c r="N49" s="872"/>
      <c r="O49" s="431"/>
      <c r="P49" s="432">
        <f>+X26+O26</f>
        <v>0</v>
      </c>
      <c r="Q49" s="386"/>
    </row>
    <row r="50" spans="1:23" ht="32.25" customHeight="1" thickBot="1">
      <c r="K50" s="900"/>
      <c r="L50" s="901"/>
      <c r="M50" s="872"/>
      <c r="N50" s="872"/>
      <c r="O50" s="400">
        <f>-AD30</f>
        <v>0</v>
      </c>
      <c r="P50" s="400"/>
      <c r="Q50" s="401"/>
      <c r="R50" s="401"/>
      <c r="S50" s="401"/>
      <c r="T50" s="401"/>
      <c r="U50" s="401"/>
      <c r="V50" s="401"/>
      <c r="W50" s="401"/>
    </row>
    <row r="51" spans="1:23" ht="46.5" customHeight="1">
      <c r="A51" s="377"/>
      <c r="B51" s="881"/>
      <c r="C51" s="881"/>
      <c r="D51" s="881"/>
      <c r="K51" s="902" t="s">
        <v>20</v>
      </c>
      <c r="L51" s="903"/>
      <c r="M51" s="903"/>
      <c r="N51" s="904"/>
      <c r="O51" s="898">
        <f>SUM(O33:O50)</f>
        <v>73680</v>
      </c>
      <c r="P51" s="898">
        <f>SUM(P33:P50)</f>
        <v>73680</v>
      </c>
      <c r="Q51" s="434"/>
      <c r="R51" s="433"/>
      <c r="S51" s="433"/>
      <c r="T51" s="433"/>
      <c r="U51" s="433"/>
      <c r="V51" s="433"/>
      <c r="W51" s="433"/>
    </row>
    <row r="52" spans="1:23" ht="24" customHeight="1" thickBot="1">
      <c r="K52" s="905"/>
      <c r="L52" s="906"/>
      <c r="M52" s="906"/>
      <c r="N52" s="907"/>
      <c r="O52" s="899"/>
      <c r="P52" s="899"/>
      <c r="Q52" s="434"/>
      <c r="S52" s="433">
        <f>+O51-P51</f>
        <v>0</v>
      </c>
    </row>
    <row r="53" spans="1:23" ht="24" customHeight="1">
      <c r="K53" s="374"/>
      <c r="L53" s="374"/>
      <c r="M53" s="374"/>
      <c r="N53" s="374"/>
      <c r="O53" s="434"/>
      <c r="P53" s="434"/>
      <c r="Q53" s="434"/>
    </row>
    <row r="54" spans="1:23">
      <c r="L54" s="435" t="s">
        <v>41</v>
      </c>
      <c r="M54" s="435"/>
      <c r="N54" s="435"/>
      <c r="O54" s="372" t="str">
        <f>IF(SUM(O33:O50)=SUM(P33:P50),"OK","Ecart")</f>
        <v>OK</v>
      </c>
    </row>
  </sheetData>
  <mergeCells count="54">
    <mergeCell ref="O51:O52"/>
    <mergeCell ref="P51:P52"/>
    <mergeCell ref="K49:L49"/>
    <mergeCell ref="M49:N49"/>
    <mergeCell ref="K50:L50"/>
    <mergeCell ref="M50:N50"/>
    <mergeCell ref="B51:D51"/>
    <mergeCell ref="K51:N52"/>
    <mergeCell ref="A47:E47"/>
    <mergeCell ref="K47:L47"/>
    <mergeCell ref="M47:N47"/>
    <mergeCell ref="K48:L48"/>
    <mergeCell ref="M48:N48"/>
    <mergeCell ref="K45:L45"/>
    <mergeCell ref="M45:N45"/>
    <mergeCell ref="A46:B46"/>
    <mergeCell ref="D46:E46"/>
    <mergeCell ref="K46:L46"/>
    <mergeCell ref="M46:N46"/>
    <mergeCell ref="K42:L42"/>
    <mergeCell ref="M42:N42"/>
    <mergeCell ref="K43:L43"/>
    <mergeCell ref="M43:N43"/>
    <mergeCell ref="K44:L44"/>
    <mergeCell ref="M44:N44"/>
    <mergeCell ref="M34:N34"/>
    <mergeCell ref="K35:L35"/>
    <mergeCell ref="M35:N35"/>
    <mergeCell ref="K36:L36"/>
    <mergeCell ref="M36:N36"/>
    <mergeCell ref="A39:B39"/>
    <mergeCell ref="D39:E39"/>
    <mergeCell ref="K39:L39"/>
    <mergeCell ref="M39:N39"/>
    <mergeCell ref="A1:B1"/>
    <mergeCell ref="A2:B2"/>
    <mergeCell ref="H2:K2"/>
    <mergeCell ref="A3:B3"/>
    <mergeCell ref="H3:K3"/>
    <mergeCell ref="A31:F31"/>
    <mergeCell ref="M32:N32"/>
    <mergeCell ref="A33:C33"/>
    <mergeCell ref="D33:F33"/>
    <mergeCell ref="K33:L33"/>
    <mergeCell ref="M33:N33"/>
    <mergeCell ref="K34:L34"/>
    <mergeCell ref="K40:L40"/>
    <mergeCell ref="M40:N40"/>
    <mergeCell ref="K41:L41"/>
    <mergeCell ref="M41:N41"/>
    <mergeCell ref="K37:L37"/>
    <mergeCell ref="M37:N37"/>
    <mergeCell ref="K38:L38"/>
    <mergeCell ref="M38:N38"/>
  </mergeCells>
  <pageMargins left="0.78740157499999996" right="0.78740157499999996" top="0.98425196900000012" bottom="0.98425196900000012" header="0.49212598450000006" footer="0.49212598450000006"/>
  <pageSetup paperSize="9" scale="17" fitToWidth="0" fitToHeight="0" orientation="landscape" horizont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tabColor rgb="FFFFFF00"/>
  </sheetPr>
  <dimension ref="A1:AO54"/>
  <sheetViews>
    <sheetView showGridLines="0" view="pageBreakPreview" zoomScale="30" zoomScaleNormal="40" zoomScaleSheetLayoutView="30" workbookViewId="0">
      <pane xSplit="1" topLeftCell="B1" activePane="topRight" state="frozen"/>
      <selection activeCell="A9" sqref="A9"/>
      <selection pane="topRight" activeCell="A9" sqref="A9"/>
    </sheetView>
  </sheetViews>
  <sheetFormatPr baseColWidth="10" defaultColWidth="11.44140625" defaultRowHeight="30"/>
  <cols>
    <col min="1" max="1" width="74.88671875" style="372" customWidth="1"/>
    <col min="2" max="2" width="29.33203125" style="372" customWidth="1"/>
    <col min="3" max="3" width="34.33203125" style="372" customWidth="1"/>
    <col min="4" max="4" width="23.109375" style="372" customWidth="1"/>
    <col min="5" max="5" width="27.5546875" style="372" customWidth="1"/>
    <col min="6" max="6" width="34.44140625" style="372" customWidth="1"/>
    <col min="7" max="7" width="32.44140625" style="372" customWidth="1"/>
    <col min="8" max="8" width="30.33203125" style="372" customWidth="1"/>
    <col min="9" max="9" width="29.109375" style="372" customWidth="1"/>
    <col min="10" max="10" width="30.6640625" style="372" customWidth="1"/>
    <col min="11" max="11" width="31.33203125" style="372" customWidth="1"/>
    <col min="12" max="12" width="23.6640625" style="372" customWidth="1"/>
    <col min="13" max="13" width="33.109375" style="372" customWidth="1"/>
    <col min="14" max="14" width="44.44140625" style="372" customWidth="1"/>
    <col min="15" max="16" width="39" style="372" customWidth="1"/>
    <col min="17" max="17" width="41.44140625" style="372" customWidth="1"/>
    <col min="18" max="19" width="29.44140625" style="372" customWidth="1"/>
    <col min="20" max="20" width="35.6640625" style="372" customWidth="1"/>
    <col min="21" max="21" width="32.109375" style="372" customWidth="1"/>
    <col min="22" max="23" width="30.109375" style="372" customWidth="1"/>
    <col min="24" max="24" width="34.5546875" style="372" customWidth="1"/>
    <col min="25" max="25" width="22.109375" style="372" customWidth="1"/>
    <col min="26" max="26" width="24.33203125" style="372" customWidth="1"/>
    <col min="27" max="27" width="11.44140625" style="372"/>
    <col min="28" max="28" width="17.88671875" style="372" customWidth="1"/>
    <col min="29" max="39" width="11.44140625" style="372"/>
    <col min="40" max="40" width="29.88671875" style="373" bestFit="1" customWidth="1"/>
    <col min="41" max="41" width="11.44140625" style="373"/>
    <col min="42" max="262" width="11.44140625" style="372"/>
    <col min="263" max="263" width="30.44140625" style="372" customWidth="1"/>
    <col min="264" max="264" width="20.88671875" style="372" customWidth="1"/>
    <col min="265" max="265" width="16.6640625" style="372" customWidth="1"/>
    <col min="266" max="266" width="16.33203125" style="372" customWidth="1"/>
    <col min="267" max="267" width="15.33203125" style="372" customWidth="1"/>
    <col min="268" max="268" width="16.88671875" style="372" customWidth="1"/>
    <col min="269" max="269" width="15" style="372" bestFit="1" customWidth="1"/>
    <col min="270" max="270" width="11.88671875" style="372" bestFit="1" customWidth="1"/>
    <col min="271" max="271" width="17.109375" style="372" customWidth="1"/>
    <col min="272" max="272" width="18.44140625" style="372" customWidth="1"/>
    <col min="273" max="273" width="13.88671875" style="372" bestFit="1" customWidth="1"/>
    <col min="274" max="274" width="14.88671875" style="372" customWidth="1"/>
    <col min="275" max="275" width="11.88671875" style="372" bestFit="1" customWidth="1"/>
    <col min="276" max="276" width="12.6640625" style="372" customWidth="1"/>
    <col min="277" max="277" width="15.44140625" style="372" customWidth="1"/>
    <col min="278" max="278" width="17.109375" style="372" customWidth="1"/>
    <col min="279" max="279" width="11.44140625" style="372" bestFit="1" customWidth="1"/>
    <col min="280" max="280" width="25.88671875" style="372" customWidth="1"/>
    <col min="281" max="281" width="12.44140625" style="372" bestFit="1" customWidth="1"/>
    <col min="282" max="282" width="11.6640625" style="372" bestFit="1" customWidth="1"/>
    <col min="283" max="518" width="11.44140625" style="372"/>
    <col min="519" max="519" width="30.44140625" style="372" customWidth="1"/>
    <col min="520" max="520" width="20.88671875" style="372" customWidth="1"/>
    <col min="521" max="521" width="16.6640625" style="372" customWidth="1"/>
    <col min="522" max="522" width="16.33203125" style="372" customWidth="1"/>
    <col min="523" max="523" width="15.33203125" style="372" customWidth="1"/>
    <col min="524" max="524" width="16.88671875" style="372" customWidth="1"/>
    <col min="525" max="525" width="15" style="372" bestFit="1" customWidth="1"/>
    <col min="526" max="526" width="11.88671875" style="372" bestFit="1" customWidth="1"/>
    <col min="527" max="527" width="17.109375" style="372" customWidth="1"/>
    <col min="528" max="528" width="18.44140625" style="372" customWidth="1"/>
    <col min="529" max="529" width="13.88671875" style="372" bestFit="1" customWidth="1"/>
    <col min="530" max="530" width="14.88671875" style="372" customWidth="1"/>
    <col min="531" max="531" width="11.88671875" style="372" bestFit="1" customWidth="1"/>
    <col min="532" max="532" width="12.6640625" style="372" customWidth="1"/>
    <col min="533" max="533" width="15.44140625" style="372" customWidth="1"/>
    <col min="534" max="534" width="17.109375" style="372" customWidth="1"/>
    <col min="535" max="535" width="11.44140625" style="372" bestFit="1" customWidth="1"/>
    <col min="536" max="536" width="25.88671875" style="372" customWidth="1"/>
    <col min="537" max="537" width="12.44140625" style="372" bestFit="1" customWidth="1"/>
    <col min="538" max="538" width="11.6640625" style="372" bestFit="1" customWidth="1"/>
    <col min="539" max="774" width="11.44140625" style="372"/>
    <col min="775" max="775" width="30.44140625" style="372" customWidth="1"/>
    <col min="776" max="776" width="20.88671875" style="372" customWidth="1"/>
    <col min="777" max="777" width="16.6640625" style="372" customWidth="1"/>
    <col min="778" max="778" width="16.33203125" style="372" customWidth="1"/>
    <col min="779" max="779" width="15.33203125" style="372" customWidth="1"/>
    <col min="780" max="780" width="16.88671875" style="372" customWidth="1"/>
    <col min="781" max="781" width="15" style="372" bestFit="1" customWidth="1"/>
    <col min="782" max="782" width="11.88671875" style="372" bestFit="1" customWidth="1"/>
    <col min="783" max="783" width="17.109375" style="372" customWidth="1"/>
    <col min="784" max="784" width="18.44140625" style="372" customWidth="1"/>
    <col min="785" max="785" width="13.88671875" style="372" bestFit="1" customWidth="1"/>
    <col min="786" max="786" width="14.88671875" style="372" customWidth="1"/>
    <col min="787" max="787" width="11.88671875" style="372" bestFit="1" customWidth="1"/>
    <col min="788" max="788" width="12.6640625" style="372" customWidth="1"/>
    <col min="789" max="789" width="15.44140625" style="372" customWidth="1"/>
    <col min="790" max="790" width="17.109375" style="372" customWidth="1"/>
    <col min="791" max="791" width="11.44140625" style="372" bestFit="1" customWidth="1"/>
    <col min="792" max="792" width="25.88671875" style="372" customWidth="1"/>
    <col min="793" max="793" width="12.44140625" style="372" bestFit="1" customWidth="1"/>
    <col min="794" max="794" width="11.6640625" style="372" bestFit="1" customWidth="1"/>
    <col min="795" max="1030" width="11.44140625" style="372"/>
    <col min="1031" max="1031" width="30.44140625" style="372" customWidth="1"/>
    <col min="1032" max="1032" width="20.88671875" style="372" customWidth="1"/>
    <col min="1033" max="1033" width="16.6640625" style="372" customWidth="1"/>
    <col min="1034" max="1034" width="16.33203125" style="372" customWidth="1"/>
    <col min="1035" max="1035" width="15.33203125" style="372" customWidth="1"/>
    <col min="1036" max="1036" width="16.88671875" style="372" customWidth="1"/>
    <col min="1037" max="1037" width="15" style="372" bestFit="1" customWidth="1"/>
    <col min="1038" max="1038" width="11.88671875" style="372" bestFit="1" customWidth="1"/>
    <col min="1039" max="1039" width="17.109375" style="372" customWidth="1"/>
    <col min="1040" max="1040" width="18.44140625" style="372" customWidth="1"/>
    <col min="1041" max="1041" width="13.88671875" style="372" bestFit="1" customWidth="1"/>
    <col min="1042" max="1042" width="14.88671875" style="372" customWidth="1"/>
    <col min="1043" max="1043" width="11.88671875" style="372" bestFit="1" customWidth="1"/>
    <col min="1044" max="1044" width="12.6640625" style="372" customWidth="1"/>
    <col min="1045" max="1045" width="15.44140625" style="372" customWidth="1"/>
    <col min="1046" max="1046" width="17.109375" style="372" customWidth="1"/>
    <col min="1047" max="1047" width="11.44140625" style="372" bestFit="1" customWidth="1"/>
    <col min="1048" max="1048" width="25.88671875" style="372" customWidth="1"/>
    <col min="1049" max="1049" width="12.44140625" style="372" bestFit="1" customWidth="1"/>
    <col min="1050" max="1050" width="11.6640625" style="372" bestFit="1" customWidth="1"/>
    <col min="1051" max="1286" width="11.44140625" style="372"/>
    <col min="1287" max="1287" width="30.44140625" style="372" customWidth="1"/>
    <col min="1288" max="1288" width="20.88671875" style="372" customWidth="1"/>
    <col min="1289" max="1289" width="16.6640625" style="372" customWidth="1"/>
    <col min="1290" max="1290" width="16.33203125" style="372" customWidth="1"/>
    <col min="1291" max="1291" width="15.33203125" style="372" customWidth="1"/>
    <col min="1292" max="1292" width="16.88671875" style="372" customWidth="1"/>
    <col min="1293" max="1293" width="15" style="372" bestFit="1" customWidth="1"/>
    <col min="1294" max="1294" width="11.88671875" style="372" bestFit="1" customWidth="1"/>
    <col min="1295" max="1295" width="17.109375" style="372" customWidth="1"/>
    <col min="1296" max="1296" width="18.44140625" style="372" customWidth="1"/>
    <col min="1297" max="1297" width="13.88671875" style="372" bestFit="1" customWidth="1"/>
    <col min="1298" max="1298" width="14.88671875" style="372" customWidth="1"/>
    <col min="1299" max="1299" width="11.88671875" style="372" bestFit="1" customWidth="1"/>
    <col min="1300" max="1300" width="12.6640625" style="372" customWidth="1"/>
    <col min="1301" max="1301" width="15.44140625" style="372" customWidth="1"/>
    <col min="1302" max="1302" width="17.109375" style="372" customWidth="1"/>
    <col min="1303" max="1303" width="11.44140625" style="372" bestFit="1" customWidth="1"/>
    <col min="1304" max="1304" width="25.88671875" style="372" customWidth="1"/>
    <col min="1305" max="1305" width="12.44140625" style="372" bestFit="1" customWidth="1"/>
    <col min="1306" max="1306" width="11.6640625" style="372" bestFit="1" customWidth="1"/>
    <col min="1307" max="1542" width="11.44140625" style="372"/>
    <col min="1543" max="1543" width="30.44140625" style="372" customWidth="1"/>
    <col min="1544" max="1544" width="20.88671875" style="372" customWidth="1"/>
    <col min="1545" max="1545" width="16.6640625" style="372" customWidth="1"/>
    <col min="1546" max="1546" width="16.33203125" style="372" customWidth="1"/>
    <col min="1547" max="1547" width="15.33203125" style="372" customWidth="1"/>
    <col min="1548" max="1548" width="16.88671875" style="372" customWidth="1"/>
    <col min="1549" max="1549" width="15" style="372" bestFit="1" customWidth="1"/>
    <col min="1550" max="1550" width="11.88671875" style="372" bestFit="1" customWidth="1"/>
    <col min="1551" max="1551" width="17.109375" style="372" customWidth="1"/>
    <col min="1552" max="1552" width="18.44140625" style="372" customWidth="1"/>
    <col min="1553" max="1553" width="13.88671875" style="372" bestFit="1" customWidth="1"/>
    <col min="1554" max="1554" width="14.88671875" style="372" customWidth="1"/>
    <col min="1555" max="1555" width="11.88671875" style="372" bestFit="1" customWidth="1"/>
    <col min="1556" max="1556" width="12.6640625" style="372" customWidth="1"/>
    <col min="1557" max="1557" width="15.44140625" style="372" customWidth="1"/>
    <col min="1558" max="1558" width="17.109375" style="372" customWidth="1"/>
    <col min="1559" max="1559" width="11.44140625" style="372" bestFit="1" customWidth="1"/>
    <col min="1560" max="1560" width="25.88671875" style="372" customWidth="1"/>
    <col min="1561" max="1561" width="12.44140625" style="372" bestFit="1" customWidth="1"/>
    <col min="1562" max="1562" width="11.6640625" style="372" bestFit="1" customWidth="1"/>
    <col min="1563" max="1798" width="11.44140625" style="372"/>
    <col min="1799" max="1799" width="30.44140625" style="372" customWidth="1"/>
    <col min="1800" max="1800" width="20.88671875" style="372" customWidth="1"/>
    <col min="1801" max="1801" width="16.6640625" style="372" customWidth="1"/>
    <col min="1802" max="1802" width="16.33203125" style="372" customWidth="1"/>
    <col min="1803" max="1803" width="15.33203125" style="372" customWidth="1"/>
    <col min="1804" max="1804" width="16.88671875" style="372" customWidth="1"/>
    <col min="1805" max="1805" width="15" style="372" bestFit="1" customWidth="1"/>
    <col min="1806" max="1806" width="11.88671875" style="372" bestFit="1" customWidth="1"/>
    <col min="1807" max="1807" width="17.109375" style="372" customWidth="1"/>
    <col min="1808" max="1808" width="18.44140625" style="372" customWidth="1"/>
    <col min="1809" max="1809" width="13.88671875" style="372" bestFit="1" customWidth="1"/>
    <col min="1810" max="1810" width="14.88671875" style="372" customWidth="1"/>
    <col min="1811" max="1811" width="11.88671875" style="372" bestFit="1" customWidth="1"/>
    <col min="1812" max="1812" width="12.6640625" style="372" customWidth="1"/>
    <col min="1813" max="1813" width="15.44140625" style="372" customWidth="1"/>
    <col min="1814" max="1814" width="17.109375" style="372" customWidth="1"/>
    <col min="1815" max="1815" width="11.44140625" style="372" bestFit="1" customWidth="1"/>
    <col min="1816" max="1816" width="25.88671875" style="372" customWidth="1"/>
    <col min="1817" max="1817" width="12.44140625" style="372" bestFit="1" customWidth="1"/>
    <col min="1818" max="1818" width="11.6640625" style="372" bestFit="1" customWidth="1"/>
    <col min="1819" max="2054" width="11.44140625" style="372"/>
    <col min="2055" max="2055" width="30.44140625" style="372" customWidth="1"/>
    <col min="2056" max="2056" width="20.88671875" style="372" customWidth="1"/>
    <col min="2057" max="2057" width="16.6640625" style="372" customWidth="1"/>
    <col min="2058" max="2058" width="16.33203125" style="372" customWidth="1"/>
    <col min="2059" max="2059" width="15.33203125" style="372" customWidth="1"/>
    <col min="2060" max="2060" width="16.88671875" style="372" customWidth="1"/>
    <col min="2061" max="2061" width="15" style="372" bestFit="1" customWidth="1"/>
    <col min="2062" max="2062" width="11.88671875" style="372" bestFit="1" customWidth="1"/>
    <col min="2063" max="2063" width="17.109375" style="372" customWidth="1"/>
    <col min="2064" max="2064" width="18.44140625" style="372" customWidth="1"/>
    <col min="2065" max="2065" width="13.88671875" style="372" bestFit="1" customWidth="1"/>
    <col min="2066" max="2066" width="14.88671875" style="372" customWidth="1"/>
    <col min="2067" max="2067" width="11.88671875" style="372" bestFit="1" customWidth="1"/>
    <col min="2068" max="2068" width="12.6640625" style="372" customWidth="1"/>
    <col min="2069" max="2069" width="15.44140625" style="372" customWidth="1"/>
    <col min="2070" max="2070" width="17.109375" style="372" customWidth="1"/>
    <col min="2071" max="2071" width="11.44140625" style="372" bestFit="1" customWidth="1"/>
    <col min="2072" max="2072" width="25.88671875" style="372" customWidth="1"/>
    <col min="2073" max="2073" width="12.44140625" style="372" bestFit="1" customWidth="1"/>
    <col min="2074" max="2074" width="11.6640625" style="372" bestFit="1" customWidth="1"/>
    <col min="2075" max="2310" width="11.44140625" style="372"/>
    <col min="2311" max="2311" width="30.44140625" style="372" customWidth="1"/>
    <col min="2312" max="2312" width="20.88671875" style="372" customWidth="1"/>
    <col min="2313" max="2313" width="16.6640625" style="372" customWidth="1"/>
    <col min="2314" max="2314" width="16.33203125" style="372" customWidth="1"/>
    <col min="2315" max="2315" width="15.33203125" style="372" customWidth="1"/>
    <col min="2316" max="2316" width="16.88671875" style="372" customWidth="1"/>
    <col min="2317" max="2317" width="15" style="372" bestFit="1" customWidth="1"/>
    <col min="2318" max="2318" width="11.88671875" style="372" bestFit="1" customWidth="1"/>
    <col min="2319" max="2319" width="17.109375" style="372" customWidth="1"/>
    <col min="2320" max="2320" width="18.44140625" style="372" customWidth="1"/>
    <col min="2321" max="2321" width="13.88671875" style="372" bestFit="1" customWidth="1"/>
    <col min="2322" max="2322" width="14.88671875" style="372" customWidth="1"/>
    <col min="2323" max="2323" width="11.88671875" style="372" bestFit="1" customWidth="1"/>
    <col min="2324" max="2324" width="12.6640625" style="372" customWidth="1"/>
    <col min="2325" max="2325" width="15.44140625" style="372" customWidth="1"/>
    <col min="2326" max="2326" width="17.109375" style="372" customWidth="1"/>
    <col min="2327" max="2327" width="11.44140625" style="372" bestFit="1" customWidth="1"/>
    <col min="2328" max="2328" width="25.88671875" style="372" customWidth="1"/>
    <col min="2329" max="2329" width="12.44140625" style="372" bestFit="1" customWidth="1"/>
    <col min="2330" max="2330" width="11.6640625" style="372" bestFit="1" customWidth="1"/>
    <col min="2331" max="2566" width="11.44140625" style="372"/>
    <col min="2567" max="2567" width="30.44140625" style="372" customWidth="1"/>
    <col min="2568" max="2568" width="20.88671875" style="372" customWidth="1"/>
    <col min="2569" max="2569" width="16.6640625" style="372" customWidth="1"/>
    <col min="2570" max="2570" width="16.33203125" style="372" customWidth="1"/>
    <col min="2571" max="2571" width="15.33203125" style="372" customWidth="1"/>
    <col min="2572" max="2572" width="16.88671875" style="372" customWidth="1"/>
    <col min="2573" max="2573" width="15" style="372" bestFit="1" customWidth="1"/>
    <col min="2574" max="2574" width="11.88671875" style="372" bestFit="1" customWidth="1"/>
    <col min="2575" max="2575" width="17.109375" style="372" customWidth="1"/>
    <col min="2576" max="2576" width="18.44140625" style="372" customWidth="1"/>
    <col min="2577" max="2577" width="13.88671875" style="372" bestFit="1" customWidth="1"/>
    <col min="2578" max="2578" width="14.88671875" style="372" customWidth="1"/>
    <col min="2579" max="2579" width="11.88671875" style="372" bestFit="1" customWidth="1"/>
    <col min="2580" max="2580" width="12.6640625" style="372" customWidth="1"/>
    <col min="2581" max="2581" width="15.44140625" style="372" customWidth="1"/>
    <col min="2582" max="2582" width="17.109375" style="372" customWidth="1"/>
    <col min="2583" max="2583" width="11.44140625" style="372" bestFit="1" customWidth="1"/>
    <col min="2584" max="2584" width="25.88671875" style="372" customWidth="1"/>
    <col min="2585" max="2585" width="12.44140625" style="372" bestFit="1" customWidth="1"/>
    <col min="2586" max="2586" width="11.6640625" style="372" bestFit="1" customWidth="1"/>
    <col min="2587" max="2822" width="11.44140625" style="372"/>
    <col min="2823" max="2823" width="30.44140625" style="372" customWidth="1"/>
    <col min="2824" max="2824" width="20.88671875" style="372" customWidth="1"/>
    <col min="2825" max="2825" width="16.6640625" style="372" customWidth="1"/>
    <col min="2826" max="2826" width="16.33203125" style="372" customWidth="1"/>
    <col min="2827" max="2827" width="15.33203125" style="372" customWidth="1"/>
    <col min="2828" max="2828" width="16.88671875" style="372" customWidth="1"/>
    <col min="2829" max="2829" width="15" style="372" bestFit="1" customWidth="1"/>
    <col min="2830" max="2830" width="11.88671875" style="372" bestFit="1" customWidth="1"/>
    <col min="2831" max="2831" width="17.109375" style="372" customWidth="1"/>
    <col min="2832" max="2832" width="18.44140625" style="372" customWidth="1"/>
    <col min="2833" max="2833" width="13.88671875" style="372" bestFit="1" customWidth="1"/>
    <col min="2834" max="2834" width="14.88671875" style="372" customWidth="1"/>
    <col min="2835" max="2835" width="11.88671875" style="372" bestFit="1" customWidth="1"/>
    <col min="2836" max="2836" width="12.6640625" style="372" customWidth="1"/>
    <col min="2837" max="2837" width="15.44140625" style="372" customWidth="1"/>
    <col min="2838" max="2838" width="17.109375" style="372" customWidth="1"/>
    <col min="2839" max="2839" width="11.44140625" style="372" bestFit="1" customWidth="1"/>
    <col min="2840" max="2840" width="25.88671875" style="372" customWidth="1"/>
    <col min="2841" max="2841" width="12.44140625" style="372" bestFit="1" customWidth="1"/>
    <col min="2842" max="2842" width="11.6640625" style="372" bestFit="1" customWidth="1"/>
    <col min="2843" max="3078" width="11.44140625" style="372"/>
    <col min="3079" max="3079" width="30.44140625" style="372" customWidth="1"/>
    <col min="3080" max="3080" width="20.88671875" style="372" customWidth="1"/>
    <col min="3081" max="3081" width="16.6640625" style="372" customWidth="1"/>
    <col min="3082" max="3082" width="16.33203125" style="372" customWidth="1"/>
    <col min="3083" max="3083" width="15.33203125" style="372" customWidth="1"/>
    <col min="3084" max="3084" width="16.88671875" style="372" customWidth="1"/>
    <col min="3085" max="3085" width="15" style="372" bestFit="1" customWidth="1"/>
    <col min="3086" max="3086" width="11.88671875" style="372" bestFit="1" customWidth="1"/>
    <col min="3087" max="3087" width="17.109375" style="372" customWidth="1"/>
    <col min="3088" max="3088" width="18.44140625" style="372" customWidth="1"/>
    <col min="3089" max="3089" width="13.88671875" style="372" bestFit="1" customWidth="1"/>
    <col min="3090" max="3090" width="14.88671875" style="372" customWidth="1"/>
    <col min="3091" max="3091" width="11.88671875" style="372" bestFit="1" customWidth="1"/>
    <col min="3092" max="3092" width="12.6640625" style="372" customWidth="1"/>
    <col min="3093" max="3093" width="15.44140625" style="372" customWidth="1"/>
    <col min="3094" max="3094" width="17.109375" style="372" customWidth="1"/>
    <col min="3095" max="3095" width="11.44140625" style="372" bestFit="1" customWidth="1"/>
    <col min="3096" max="3096" width="25.88671875" style="372" customWidth="1"/>
    <col min="3097" max="3097" width="12.44140625" style="372" bestFit="1" customWidth="1"/>
    <col min="3098" max="3098" width="11.6640625" style="372" bestFit="1" customWidth="1"/>
    <col min="3099" max="3334" width="11.44140625" style="372"/>
    <col min="3335" max="3335" width="30.44140625" style="372" customWidth="1"/>
    <col min="3336" max="3336" width="20.88671875" style="372" customWidth="1"/>
    <col min="3337" max="3337" width="16.6640625" style="372" customWidth="1"/>
    <col min="3338" max="3338" width="16.33203125" style="372" customWidth="1"/>
    <col min="3339" max="3339" width="15.33203125" style="372" customWidth="1"/>
    <col min="3340" max="3340" width="16.88671875" style="372" customWidth="1"/>
    <col min="3341" max="3341" width="15" style="372" bestFit="1" customWidth="1"/>
    <col min="3342" max="3342" width="11.88671875" style="372" bestFit="1" customWidth="1"/>
    <col min="3343" max="3343" width="17.109375" style="372" customWidth="1"/>
    <col min="3344" max="3344" width="18.44140625" style="372" customWidth="1"/>
    <col min="3345" max="3345" width="13.88671875" style="372" bestFit="1" customWidth="1"/>
    <col min="3346" max="3346" width="14.88671875" style="372" customWidth="1"/>
    <col min="3347" max="3347" width="11.88671875" style="372" bestFit="1" customWidth="1"/>
    <col min="3348" max="3348" width="12.6640625" style="372" customWidth="1"/>
    <col min="3349" max="3349" width="15.44140625" style="372" customWidth="1"/>
    <col min="3350" max="3350" width="17.109375" style="372" customWidth="1"/>
    <col min="3351" max="3351" width="11.44140625" style="372" bestFit="1" customWidth="1"/>
    <col min="3352" max="3352" width="25.88671875" style="372" customWidth="1"/>
    <col min="3353" max="3353" width="12.44140625" style="372" bestFit="1" customWidth="1"/>
    <col min="3354" max="3354" width="11.6640625" style="372" bestFit="1" customWidth="1"/>
    <col min="3355" max="3590" width="11.44140625" style="372"/>
    <col min="3591" max="3591" width="30.44140625" style="372" customWidth="1"/>
    <col min="3592" max="3592" width="20.88671875" style="372" customWidth="1"/>
    <col min="3593" max="3593" width="16.6640625" style="372" customWidth="1"/>
    <col min="3594" max="3594" width="16.33203125" style="372" customWidth="1"/>
    <col min="3595" max="3595" width="15.33203125" style="372" customWidth="1"/>
    <col min="3596" max="3596" width="16.88671875" style="372" customWidth="1"/>
    <col min="3597" max="3597" width="15" style="372" bestFit="1" customWidth="1"/>
    <col min="3598" max="3598" width="11.88671875" style="372" bestFit="1" customWidth="1"/>
    <col min="3599" max="3599" width="17.109375" style="372" customWidth="1"/>
    <col min="3600" max="3600" width="18.44140625" style="372" customWidth="1"/>
    <col min="3601" max="3601" width="13.88671875" style="372" bestFit="1" customWidth="1"/>
    <col min="3602" max="3602" width="14.88671875" style="372" customWidth="1"/>
    <col min="3603" max="3603" width="11.88671875" style="372" bestFit="1" customWidth="1"/>
    <col min="3604" max="3604" width="12.6640625" style="372" customWidth="1"/>
    <col min="3605" max="3605" width="15.44140625" style="372" customWidth="1"/>
    <col min="3606" max="3606" width="17.109375" style="372" customWidth="1"/>
    <col min="3607" max="3607" width="11.44140625" style="372" bestFit="1" customWidth="1"/>
    <col min="3608" max="3608" width="25.88671875" style="372" customWidth="1"/>
    <col min="3609" max="3609" width="12.44140625" style="372" bestFit="1" customWidth="1"/>
    <col min="3610" max="3610" width="11.6640625" style="372" bestFit="1" customWidth="1"/>
    <col min="3611" max="3846" width="11.44140625" style="372"/>
    <col min="3847" max="3847" width="30.44140625" style="372" customWidth="1"/>
    <col min="3848" max="3848" width="20.88671875" style="372" customWidth="1"/>
    <col min="3849" max="3849" width="16.6640625" style="372" customWidth="1"/>
    <col min="3850" max="3850" width="16.33203125" style="372" customWidth="1"/>
    <col min="3851" max="3851" width="15.33203125" style="372" customWidth="1"/>
    <col min="3852" max="3852" width="16.88671875" style="372" customWidth="1"/>
    <col min="3853" max="3853" width="15" style="372" bestFit="1" customWidth="1"/>
    <col min="3854" max="3854" width="11.88671875" style="372" bestFit="1" customWidth="1"/>
    <col min="3855" max="3855" width="17.109375" style="372" customWidth="1"/>
    <col min="3856" max="3856" width="18.44140625" style="372" customWidth="1"/>
    <col min="3857" max="3857" width="13.88671875" style="372" bestFit="1" customWidth="1"/>
    <col min="3858" max="3858" width="14.88671875" style="372" customWidth="1"/>
    <col min="3859" max="3859" width="11.88671875" style="372" bestFit="1" customWidth="1"/>
    <col min="3860" max="3860" width="12.6640625" style="372" customWidth="1"/>
    <col min="3861" max="3861" width="15.44140625" style="372" customWidth="1"/>
    <col min="3862" max="3862" width="17.109375" style="372" customWidth="1"/>
    <col min="3863" max="3863" width="11.44140625" style="372" bestFit="1" customWidth="1"/>
    <col min="3864" max="3864" width="25.88671875" style="372" customWidth="1"/>
    <col min="3865" max="3865" width="12.44140625" style="372" bestFit="1" customWidth="1"/>
    <col min="3866" max="3866" width="11.6640625" style="372" bestFit="1" customWidth="1"/>
    <col min="3867" max="4102" width="11.44140625" style="372"/>
    <col min="4103" max="4103" width="30.44140625" style="372" customWidth="1"/>
    <col min="4104" max="4104" width="20.88671875" style="372" customWidth="1"/>
    <col min="4105" max="4105" width="16.6640625" style="372" customWidth="1"/>
    <col min="4106" max="4106" width="16.33203125" style="372" customWidth="1"/>
    <col min="4107" max="4107" width="15.33203125" style="372" customWidth="1"/>
    <col min="4108" max="4108" width="16.88671875" style="372" customWidth="1"/>
    <col min="4109" max="4109" width="15" style="372" bestFit="1" customWidth="1"/>
    <col min="4110" max="4110" width="11.88671875" style="372" bestFit="1" customWidth="1"/>
    <col min="4111" max="4111" width="17.109375" style="372" customWidth="1"/>
    <col min="4112" max="4112" width="18.44140625" style="372" customWidth="1"/>
    <col min="4113" max="4113" width="13.88671875" style="372" bestFit="1" customWidth="1"/>
    <col min="4114" max="4114" width="14.88671875" style="372" customWidth="1"/>
    <col min="4115" max="4115" width="11.88671875" style="372" bestFit="1" customWidth="1"/>
    <col min="4116" max="4116" width="12.6640625" style="372" customWidth="1"/>
    <col min="4117" max="4117" width="15.44140625" style="372" customWidth="1"/>
    <col min="4118" max="4118" width="17.109375" style="372" customWidth="1"/>
    <col min="4119" max="4119" width="11.44140625" style="372" bestFit="1" customWidth="1"/>
    <col min="4120" max="4120" width="25.88671875" style="372" customWidth="1"/>
    <col min="4121" max="4121" width="12.44140625" style="372" bestFit="1" customWidth="1"/>
    <col min="4122" max="4122" width="11.6640625" style="372" bestFit="1" customWidth="1"/>
    <col min="4123" max="4358" width="11.44140625" style="372"/>
    <col min="4359" max="4359" width="30.44140625" style="372" customWidth="1"/>
    <col min="4360" max="4360" width="20.88671875" style="372" customWidth="1"/>
    <col min="4361" max="4361" width="16.6640625" style="372" customWidth="1"/>
    <col min="4362" max="4362" width="16.33203125" style="372" customWidth="1"/>
    <col min="4363" max="4363" width="15.33203125" style="372" customWidth="1"/>
    <col min="4364" max="4364" width="16.88671875" style="372" customWidth="1"/>
    <col min="4365" max="4365" width="15" style="372" bestFit="1" customWidth="1"/>
    <col min="4366" max="4366" width="11.88671875" style="372" bestFit="1" customWidth="1"/>
    <col min="4367" max="4367" width="17.109375" style="372" customWidth="1"/>
    <col min="4368" max="4368" width="18.44140625" style="372" customWidth="1"/>
    <col min="4369" max="4369" width="13.88671875" style="372" bestFit="1" customWidth="1"/>
    <col min="4370" max="4370" width="14.88671875" style="372" customWidth="1"/>
    <col min="4371" max="4371" width="11.88671875" style="372" bestFit="1" customWidth="1"/>
    <col min="4372" max="4372" width="12.6640625" style="372" customWidth="1"/>
    <col min="4373" max="4373" width="15.44140625" style="372" customWidth="1"/>
    <col min="4374" max="4374" width="17.109375" style="372" customWidth="1"/>
    <col min="4375" max="4375" width="11.44140625" style="372" bestFit="1" customWidth="1"/>
    <col min="4376" max="4376" width="25.88671875" style="372" customWidth="1"/>
    <col min="4377" max="4377" width="12.44140625" style="372" bestFit="1" customWidth="1"/>
    <col min="4378" max="4378" width="11.6640625" style="372" bestFit="1" customWidth="1"/>
    <col min="4379" max="4614" width="11.44140625" style="372"/>
    <col min="4615" max="4615" width="30.44140625" style="372" customWidth="1"/>
    <col min="4616" max="4616" width="20.88671875" style="372" customWidth="1"/>
    <col min="4617" max="4617" width="16.6640625" style="372" customWidth="1"/>
    <col min="4618" max="4618" width="16.33203125" style="372" customWidth="1"/>
    <col min="4619" max="4619" width="15.33203125" style="372" customWidth="1"/>
    <col min="4620" max="4620" width="16.88671875" style="372" customWidth="1"/>
    <col min="4621" max="4621" width="15" style="372" bestFit="1" customWidth="1"/>
    <col min="4622" max="4622" width="11.88671875" style="372" bestFit="1" customWidth="1"/>
    <col min="4623" max="4623" width="17.109375" style="372" customWidth="1"/>
    <col min="4624" max="4624" width="18.44140625" style="372" customWidth="1"/>
    <col min="4625" max="4625" width="13.88671875" style="372" bestFit="1" customWidth="1"/>
    <col min="4626" max="4626" width="14.88671875" style="372" customWidth="1"/>
    <col min="4627" max="4627" width="11.88671875" style="372" bestFit="1" customWidth="1"/>
    <col min="4628" max="4628" width="12.6640625" style="372" customWidth="1"/>
    <col min="4629" max="4629" width="15.44140625" style="372" customWidth="1"/>
    <col min="4630" max="4630" width="17.109375" style="372" customWidth="1"/>
    <col min="4631" max="4631" width="11.44140625" style="372" bestFit="1" customWidth="1"/>
    <col min="4632" max="4632" width="25.88671875" style="372" customWidth="1"/>
    <col min="4633" max="4633" width="12.44140625" style="372" bestFit="1" customWidth="1"/>
    <col min="4634" max="4634" width="11.6640625" style="372" bestFit="1" customWidth="1"/>
    <col min="4635" max="4870" width="11.44140625" style="372"/>
    <col min="4871" max="4871" width="30.44140625" style="372" customWidth="1"/>
    <col min="4872" max="4872" width="20.88671875" style="372" customWidth="1"/>
    <col min="4873" max="4873" width="16.6640625" style="372" customWidth="1"/>
    <col min="4874" max="4874" width="16.33203125" style="372" customWidth="1"/>
    <col min="4875" max="4875" width="15.33203125" style="372" customWidth="1"/>
    <col min="4876" max="4876" width="16.88671875" style="372" customWidth="1"/>
    <col min="4877" max="4877" width="15" style="372" bestFit="1" customWidth="1"/>
    <col min="4878" max="4878" width="11.88671875" style="372" bestFit="1" customWidth="1"/>
    <col min="4879" max="4879" width="17.109375" style="372" customWidth="1"/>
    <col min="4880" max="4880" width="18.44140625" style="372" customWidth="1"/>
    <col min="4881" max="4881" width="13.88671875" style="372" bestFit="1" customWidth="1"/>
    <col min="4882" max="4882" width="14.88671875" style="372" customWidth="1"/>
    <col min="4883" max="4883" width="11.88671875" style="372" bestFit="1" customWidth="1"/>
    <col min="4884" max="4884" width="12.6640625" style="372" customWidth="1"/>
    <col min="4885" max="4885" width="15.44140625" style="372" customWidth="1"/>
    <col min="4886" max="4886" width="17.109375" style="372" customWidth="1"/>
    <col min="4887" max="4887" width="11.44140625" style="372" bestFit="1" customWidth="1"/>
    <col min="4888" max="4888" width="25.88671875" style="372" customWidth="1"/>
    <col min="4889" max="4889" width="12.44140625" style="372" bestFit="1" customWidth="1"/>
    <col min="4890" max="4890" width="11.6640625" style="372" bestFit="1" customWidth="1"/>
    <col min="4891" max="5126" width="11.44140625" style="372"/>
    <col min="5127" max="5127" width="30.44140625" style="372" customWidth="1"/>
    <col min="5128" max="5128" width="20.88671875" style="372" customWidth="1"/>
    <col min="5129" max="5129" width="16.6640625" style="372" customWidth="1"/>
    <col min="5130" max="5130" width="16.33203125" style="372" customWidth="1"/>
    <col min="5131" max="5131" width="15.33203125" style="372" customWidth="1"/>
    <col min="5132" max="5132" width="16.88671875" style="372" customWidth="1"/>
    <col min="5133" max="5133" width="15" style="372" bestFit="1" customWidth="1"/>
    <col min="5134" max="5134" width="11.88671875" style="372" bestFit="1" customWidth="1"/>
    <col min="5135" max="5135" width="17.109375" style="372" customWidth="1"/>
    <col min="5136" max="5136" width="18.44140625" style="372" customWidth="1"/>
    <col min="5137" max="5137" width="13.88671875" style="372" bestFit="1" customWidth="1"/>
    <col min="5138" max="5138" width="14.88671875" style="372" customWidth="1"/>
    <col min="5139" max="5139" width="11.88671875" style="372" bestFit="1" customWidth="1"/>
    <col min="5140" max="5140" width="12.6640625" style="372" customWidth="1"/>
    <col min="5141" max="5141" width="15.44140625" style="372" customWidth="1"/>
    <col min="5142" max="5142" width="17.109375" style="372" customWidth="1"/>
    <col min="5143" max="5143" width="11.44140625" style="372" bestFit="1" customWidth="1"/>
    <col min="5144" max="5144" width="25.88671875" style="372" customWidth="1"/>
    <col min="5145" max="5145" width="12.44140625" style="372" bestFit="1" customWidth="1"/>
    <col min="5146" max="5146" width="11.6640625" style="372" bestFit="1" customWidth="1"/>
    <col min="5147" max="5382" width="11.44140625" style="372"/>
    <col min="5383" max="5383" width="30.44140625" style="372" customWidth="1"/>
    <col min="5384" max="5384" width="20.88671875" style="372" customWidth="1"/>
    <col min="5385" max="5385" width="16.6640625" style="372" customWidth="1"/>
    <col min="5386" max="5386" width="16.33203125" style="372" customWidth="1"/>
    <col min="5387" max="5387" width="15.33203125" style="372" customWidth="1"/>
    <col min="5388" max="5388" width="16.88671875" style="372" customWidth="1"/>
    <col min="5389" max="5389" width="15" style="372" bestFit="1" customWidth="1"/>
    <col min="5390" max="5390" width="11.88671875" style="372" bestFit="1" customWidth="1"/>
    <col min="5391" max="5391" width="17.109375" style="372" customWidth="1"/>
    <col min="5392" max="5392" width="18.44140625" style="372" customWidth="1"/>
    <col min="5393" max="5393" width="13.88671875" style="372" bestFit="1" customWidth="1"/>
    <col min="5394" max="5394" width="14.88671875" style="372" customWidth="1"/>
    <col min="5395" max="5395" width="11.88671875" style="372" bestFit="1" customWidth="1"/>
    <col min="5396" max="5396" width="12.6640625" style="372" customWidth="1"/>
    <col min="5397" max="5397" width="15.44140625" style="372" customWidth="1"/>
    <col min="5398" max="5398" width="17.109375" style="372" customWidth="1"/>
    <col min="5399" max="5399" width="11.44140625" style="372" bestFit="1" customWidth="1"/>
    <col min="5400" max="5400" width="25.88671875" style="372" customWidth="1"/>
    <col min="5401" max="5401" width="12.44140625" style="372" bestFit="1" customWidth="1"/>
    <col min="5402" max="5402" width="11.6640625" style="372" bestFit="1" customWidth="1"/>
    <col min="5403" max="5638" width="11.44140625" style="372"/>
    <col min="5639" max="5639" width="30.44140625" style="372" customWidth="1"/>
    <col min="5640" max="5640" width="20.88671875" style="372" customWidth="1"/>
    <col min="5641" max="5641" width="16.6640625" style="372" customWidth="1"/>
    <col min="5642" max="5642" width="16.33203125" style="372" customWidth="1"/>
    <col min="5643" max="5643" width="15.33203125" style="372" customWidth="1"/>
    <col min="5644" max="5644" width="16.88671875" style="372" customWidth="1"/>
    <col min="5645" max="5645" width="15" style="372" bestFit="1" customWidth="1"/>
    <col min="5646" max="5646" width="11.88671875" style="372" bestFit="1" customWidth="1"/>
    <col min="5647" max="5647" width="17.109375" style="372" customWidth="1"/>
    <col min="5648" max="5648" width="18.44140625" style="372" customWidth="1"/>
    <col min="5649" max="5649" width="13.88671875" style="372" bestFit="1" customWidth="1"/>
    <col min="5650" max="5650" width="14.88671875" style="372" customWidth="1"/>
    <col min="5651" max="5651" width="11.88671875" style="372" bestFit="1" customWidth="1"/>
    <col min="5652" max="5652" width="12.6640625" style="372" customWidth="1"/>
    <col min="5653" max="5653" width="15.44140625" style="372" customWidth="1"/>
    <col min="5654" max="5654" width="17.109375" style="372" customWidth="1"/>
    <col min="5655" max="5655" width="11.44140625" style="372" bestFit="1" customWidth="1"/>
    <col min="5656" max="5656" width="25.88671875" style="372" customWidth="1"/>
    <col min="5657" max="5657" width="12.44140625" style="372" bestFit="1" customWidth="1"/>
    <col min="5658" max="5658" width="11.6640625" style="372" bestFit="1" customWidth="1"/>
    <col min="5659" max="5894" width="11.44140625" style="372"/>
    <col min="5895" max="5895" width="30.44140625" style="372" customWidth="1"/>
    <col min="5896" max="5896" width="20.88671875" style="372" customWidth="1"/>
    <col min="5897" max="5897" width="16.6640625" style="372" customWidth="1"/>
    <col min="5898" max="5898" width="16.33203125" style="372" customWidth="1"/>
    <col min="5899" max="5899" width="15.33203125" style="372" customWidth="1"/>
    <col min="5900" max="5900" width="16.88671875" style="372" customWidth="1"/>
    <col min="5901" max="5901" width="15" style="372" bestFit="1" customWidth="1"/>
    <col min="5902" max="5902" width="11.88671875" style="372" bestFit="1" customWidth="1"/>
    <col min="5903" max="5903" width="17.109375" style="372" customWidth="1"/>
    <col min="5904" max="5904" width="18.44140625" style="372" customWidth="1"/>
    <col min="5905" max="5905" width="13.88671875" style="372" bestFit="1" customWidth="1"/>
    <col min="5906" max="5906" width="14.88671875" style="372" customWidth="1"/>
    <col min="5907" max="5907" width="11.88671875" style="372" bestFit="1" customWidth="1"/>
    <col min="5908" max="5908" width="12.6640625" style="372" customWidth="1"/>
    <col min="5909" max="5909" width="15.44140625" style="372" customWidth="1"/>
    <col min="5910" max="5910" width="17.109375" style="372" customWidth="1"/>
    <col min="5911" max="5911" width="11.44140625" style="372" bestFit="1" customWidth="1"/>
    <col min="5912" max="5912" width="25.88671875" style="372" customWidth="1"/>
    <col min="5913" max="5913" width="12.44140625" style="372" bestFit="1" customWidth="1"/>
    <col min="5914" max="5914" width="11.6640625" style="372" bestFit="1" customWidth="1"/>
    <col min="5915" max="6150" width="11.44140625" style="372"/>
    <col min="6151" max="6151" width="30.44140625" style="372" customWidth="1"/>
    <col min="6152" max="6152" width="20.88671875" style="372" customWidth="1"/>
    <col min="6153" max="6153" width="16.6640625" style="372" customWidth="1"/>
    <col min="6154" max="6154" width="16.33203125" style="372" customWidth="1"/>
    <col min="6155" max="6155" width="15.33203125" style="372" customWidth="1"/>
    <col min="6156" max="6156" width="16.88671875" style="372" customWidth="1"/>
    <col min="6157" max="6157" width="15" style="372" bestFit="1" customWidth="1"/>
    <col min="6158" max="6158" width="11.88671875" style="372" bestFit="1" customWidth="1"/>
    <col min="6159" max="6159" width="17.109375" style="372" customWidth="1"/>
    <col min="6160" max="6160" width="18.44140625" style="372" customWidth="1"/>
    <col min="6161" max="6161" width="13.88671875" style="372" bestFit="1" customWidth="1"/>
    <col min="6162" max="6162" width="14.88671875" style="372" customWidth="1"/>
    <col min="6163" max="6163" width="11.88671875" style="372" bestFit="1" customWidth="1"/>
    <col min="6164" max="6164" width="12.6640625" style="372" customWidth="1"/>
    <col min="6165" max="6165" width="15.44140625" style="372" customWidth="1"/>
    <col min="6166" max="6166" width="17.109375" style="372" customWidth="1"/>
    <col min="6167" max="6167" width="11.44140625" style="372" bestFit="1" customWidth="1"/>
    <col min="6168" max="6168" width="25.88671875" style="372" customWidth="1"/>
    <col min="6169" max="6169" width="12.44140625" style="372" bestFit="1" customWidth="1"/>
    <col min="6170" max="6170" width="11.6640625" style="372" bestFit="1" customWidth="1"/>
    <col min="6171" max="6406" width="11.44140625" style="372"/>
    <col min="6407" max="6407" width="30.44140625" style="372" customWidth="1"/>
    <col min="6408" max="6408" width="20.88671875" style="372" customWidth="1"/>
    <col min="6409" max="6409" width="16.6640625" style="372" customWidth="1"/>
    <col min="6410" max="6410" width="16.33203125" style="372" customWidth="1"/>
    <col min="6411" max="6411" width="15.33203125" style="372" customWidth="1"/>
    <col min="6412" max="6412" width="16.88671875" style="372" customWidth="1"/>
    <col min="6413" max="6413" width="15" style="372" bestFit="1" customWidth="1"/>
    <col min="6414" max="6414" width="11.88671875" style="372" bestFit="1" customWidth="1"/>
    <col min="6415" max="6415" width="17.109375" style="372" customWidth="1"/>
    <col min="6416" max="6416" width="18.44140625" style="372" customWidth="1"/>
    <col min="6417" max="6417" width="13.88671875" style="372" bestFit="1" customWidth="1"/>
    <col min="6418" max="6418" width="14.88671875" style="372" customWidth="1"/>
    <col min="6419" max="6419" width="11.88671875" style="372" bestFit="1" customWidth="1"/>
    <col min="6420" max="6420" width="12.6640625" style="372" customWidth="1"/>
    <col min="6421" max="6421" width="15.44140625" style="372" customWidth="1"/>
    <col min="6422" max="6422" width="17.109375" style="372" customWidth="1"/>
    <col min="6423" max="6423" width="11.44140625" style="372" bestFit="1" customWidth="1"/>
    <col min="6424" max="6424" width="25.88671875" style="372" customWidth="1"/>
    <col min="6425" max="6425" width="12.44140625" style="372" bestFit="1" customWidth="1"/>
    <col min="6426" max="6426" width="11.6640625" style="372" bestFit="1" customWidth="1"/>
    <col min="6427" max="6662" width="11.44140625" style="372"/>
    <col min="6663" max="6663" width="30.44140625" style="372" customWidth="1"/>
    <col min="6664" max="6664" width="20.88671875" style="372" customWidth="1"/>
    <col min="6665" max="6665" width="16.6640625" style="372" customWidth="1"/>
    <col min="6666" max="6666" width="16.33203125" style="372" customWidth="1"/>
    <col min="6667" max="6667" width="15.33203125" style="372" customWidth="1"/>
    <col min="6668" max="6668" width="16.88671875" style="372" customWidth="1"/>
    <col min="6669" max="6669" width="15" style="372" bestFit="1" customWidth="1"/>
    <col min="6670" max="6670" width="11.88671875" style="372" bestFit="1" customWidth="1"/>
    <col min="6671" max="6671" width="17.109375" style="372" customWidth="1"/>
    <col min="6672" max="6672" width="18.44140625" style="372" customWidth="1"/>
    <col min="6673" max="6673" width="13.88671875" style="372" bestFit="1" customWidth="1"/>
    <col min="6674" max="6674" width="14.88671875" style="372" customWidth="1"/>
    <col min="6675" max="6675" width="11.88671875" style="372" bestFit="1" customWidth="1"/>
    <col min="6676" max="6676" width="12.6640625" style="372" customWidth="1"/>
    <col min="6677" max="6677" width="15.44140625" style="372" customWidth="1"/>
    <col min="6678" max="6678" width="17.109375" style="372" customWidth="1"/>
    <col min="6679" max="6679" width="11.44140625" style="372" bestFit="1" customWidth="1"/>
    <col min="6680" max="6680" width="25.88671875" style="372" customWidth="1"/>
    <col min="6681" max="6681" width="12.44140625" style="372" bestFit="1" customWidth="1"/>
    <col min="6682" max="6682" width="11.6640625" style="372" bestFit="1" customWidth="1"/>
    <col min="6683" max="6918" width="11.44140625" style="372"/>
    <col min="6919" max="6919" width="30.44140625" style="372" customWidth="1"/>
    <col min="6920" max="6920" width="20.88671875" style="372" customWidth="1"/>
    <col min="6921" max="6921" width="16.6640625" style="372" customWidth="1"/>
    <col min="6922" max="6922" width="16.33203125" style="372" customWidth="1"/>
    <col min="6923" max="6923" width="15.33203125" style="372" customWidth="1"/>
    <col min="6924" max="6924" width="16.88671875" style="372" customWidth="1"/>
    <col min="6925" max="6925" width="15" style="372" bestFit="1" customWidth="1"/>
    <col min="6926" max="6926" width="11.88671875" style="372" bestFit="1" customWidth="1"/>
    <col min="6927" max="6927" width="17.109375" style="372" customWidth="1"/>
    <col min="6928" max="6928" width="18.44140625" style="372" customWidth="1"/>
    <col min="6929" max="6929" width="13.88671875" style="372" bestFit="1" customWidth="1"/>
    <col min="6930" max="6930" width="14.88671875" style="372" customWidth="1"/>
    <col min="6931" max="6931" width="11.88671875" style="372" bestFit="1" customWidth="1"/>
    <col min="6932" max="6932" width="12.6640625" style="372" customWidth="1"/>
    <col min="6933" max="6933" width="15.44140625" style="372" customWidth="1"/>
    <col min="6934" max="6934" width="17.109375" style="372" customWidth="1"/>
    <col min="6935" max="6935" width="11.44140625" style="372" bestFit="1" customWidth="1"/>
    <col min="6936" max="6936" width="25.88671875" style="372" customWidth="1"/>
    <col min="6937" max="6937" width="12.44140625" style="372" bestFit="1" customWidth="1"/>
    <col min="6938" max="6938" width="11.6640625" style="372" bestFit="1" customWidth="1"/>
    <col min="6939" max="7174" width="11.44140625" style="372"/>
    <col min="7175" max="7175" width="30.44140625" style="372" customWidth="1"/>
    <col min="7176" max="7176" width="20.88671875" style="372" customWidth="1"/>
    <col min="7177" max="7177" width="16.6640625" style="372" customWidth="1"/>
    <col min="7178" max="7178" width="16.33203125" style="372" customWidth="1"/>
    <col min="7179" max="7179" width="15.33203125" style="372" customWidth="1"/>
    <col min="7180" max="7180" width="16.88671875" style="372" customWidth="1"/>
    <col min="7181" max="7181" width="15" style="372" bestFit="1" customWidth="1"/>
    <col min="7182" max="7182" width="11.88671875" style="372" bestFit="1" customWidth="1"/>
    <col min="7183" max="7183" width="17.109375" style="372" customWidth="1"/>
    <col min="7184" max="7184" width="18.44140625" style="372" customWidth="1"/>
    <col min="7185" max="7185" width="13.88671875" style="372" bestFit="1" customWidth="1"/>
    <col min="7186" max="7186" width="14.88671875" style="372" customWidth="1"/>
    <col min="7187" max="7187" width="11.88671875" style="372" bestFit="1" customWidth="1"/>
    <col min="7188" max="7188" width="12.6640625" style="372" customWidth="1"/>
    <col min="7189" max="7189" width="15.44140625" style="372" customWidth="1"/>
    <col min="7190" max="7190" width="17.109375" style="372" customWidth="1"/>
    <col min="7191" max="7191" width="11.44140625" style="372" bestFit="1" customWidth="1"/>
    <col min="7192" max="7192" width="25.88671875" style="372" customWidth="1"/>
    <col min="7193" max="7193" width="12.44140625" style="372" bestFit="1" customWidth="1"/>
    <col min="7194" max="7194" width="11.6640625" style="372" bestFit="1" customWidth="1"/>
    <col min="7195" max="7430" width="11.44140625" style="372"/>
    <col min="7431" max="7431" width="30.44140625" style="372" customWidth="1"/>
    <col min="7432" max="7432" width="20.88671875" style="372" customWidth="1"/>
    <col min="7433" max="7433" width="16.6640625" style="372" customWidth="1"/>
    <col min="7434" max="7434" width="16.33203125" style="372" customWidth="1"/>
    <col min="7435" max="7435" width="15.33203125" style="372" customWidth="1"/>
    <col min="7436" max="7436" width="16.88671875" style="372" customWidth="1"/>
    <col min="7437" max="7437" width="15" style="372" bestFit="1" customWidth="1"/>
    <col min="7438" max="7438" width="11.88671875" style="372" bestFit="1" customWidth="1"/>
    <col min="7439" max="7439" width="17.109375" style="372" customWidth="1"/>
    <col min="7440" max="7440" width="18.44140625" style="372" customWidth="1"/>
    <col min="7441" max="7441" width="13.88671875" style="372" bestFit="1" customWidth="1"/>
    <col min="7442" max="7442" width="14.88671875" style="372" customWidth="1"/>
    <col min="7443" max="7443" width="11.88671875" style="372" bestFit="1" customWidth="1"/>
    <col min="7444" max="7444" width="12.6640625" style="372" customWidth="1"/>
    <col min="7445" max="7445" width="15.44140625" style="372" customWidth="1"/>
    <col min="7446" max="7446" width="17.109375" style="372" customWidth="1"/>
    <col min="7447" max="7447" width="11.44140625" style="372" bestFit="1" customWidth="1"/>
    <col min="7448" max="7448" width="25.88671875" style="372" customWidth="1"/>
    <col min="7449" max="7449" width="12.44140625" style="372" bestFit="1" customWidth="1"/>
    <col min="7450" max="7450" width="11.6640625" style="372" bestFit="1" customWidth="1"/>
    <col min="7451" max="7686" width="11.44140625" style="372"/>
    <col min="7687" max="7687" width="30.44140625" style="372" customWidth="1"/>
    <col min="7688" max="7688" width="20.88671875" style="372" customWidth="1"/>
    <col min="7689" max="7689" width="16.6640625" style="372" customWidth="1"/>
    <col min="7690" max="7690" width="16.33203125" style="372" customWidth="1"/>
    <col min="7691" max="7691" width="15.33203125" style="372" customWidth="1"/>
    <col min="7692" max="7692" width="16.88671875" style="372" customWidth="1"/>
    <col min="7693" max="7693" width="15" style="372" bestFit="1" customWidth="1"/>
    <col min="7694" max="7694" width="11.88671875" style="372" bestFit="1" customWidth="1"/>
    <col min="7695" max="7695" width="17.109375" style="372" customWidth="1"/>
    <col min="7696" max="7696" width="18.44140625" style="372" customWidth="1"/>
    <col min="7697" max="7697" width="13.88671875" style="372" bestFit="1" customWidth="1"/>
    <col min="7698" max="7698" width="14.88671875" style="372" customWidth="1"/>
    <col min="7699" max="7699" width="11.88671875" style="372" bestFit="1" customWidth="1"/>
    <col min="7700" max="7700" width="12.6640625" style="372" customWidth="1"/>
    <col min="7701" max="7701" width="15.44140625" style="372" customWidth="1"/>
    <col min="7702" max="7702" width="17.109375" style="372" customWidth="1"/>
    <col min="7703" max="7703" width="11.44140625" style="372" bestFit="1" customWidth="1"/>
    <col min="7704" max="7704" width="25.88671875" style="372" customWidth="1"/>
    <col min="7705" max="7705" width="12.44140625" style="372" bestFit="1" customWidth="1"/>
    <col min="7706" max="7706" width="11.6640625" style="372" bestFit="1" customWidth="1"/>
    <col min="7707" max="7942" width="11.44140625" style="372"/>
    <col min="7943" max="7943" width="30.44140625" style="372" customWidth="1"/>
    <col min="7944" max="7944" width="20.88671875" style="372" customWidth="1"/>
    <col min="7945" max="7945" width="16.6640625" style="372" customWidth="1"/>
    <col min="7946" max="7946" width="16.33203125" style="372" customWidth="1"/>
    <col min="7947" max="7947" width="15.33203125" style="372" customWidth="1"/>
    <col min="7948" max="7948" width="16.88671875" style="372" customWidth="1"/>
    <col min="7949" max="7949" width="15" style="372" bestFit="1" customWidth="1"/>
    <col min="7950" max="7950" width="11.88671875" style="372" bestFit="1" customWidth="1"/>
    <col min="7951" max="7951" width="17.109375" style="372" customWidth="1"/>
    <col min="7952" max="7952" width="18.44140625" style="372" customWidth="1"/>
    <col min="7953" max="7953" width="13.88671875" style="372" bestFit="1" customWidth="1"/>
    <col min="7954" max="7954" width="14.88671875" style="372" customWidth="1"/>
    <col min="7955" max="7955" width="11.88671875" style="372" bestFit="1" customWidth="1"/>
    <col min="7956" max="7956" width="12.6640625" style="372" customWidth="1"/>
    <col min="7957" max="7957" width="15.44140625" style="372" customWidth="1"/>
    <col min="7958" max="7958" width="17.109375" style="372" customWidth="1"/>
    <col min="7959" max="7959" width="11.44140625" style="372" bestFit="1" customWidth="1"/>
    <col min="7960" max="7960" width="25.88671875" style="372" customWidth="1"/>
    <col min="7961" max="7961" width="12.44140625" style="372" bestFit="1" customWidth="1"/>
    <col min="7962" max="7962" width="11.6640625" style="372" bestFit="1" customWidth="1"/>
    <col min="7963" max="8198" width="11.44140625" style="372"/>
    <col min="8199" max="8199" width="30.44140625" style="372" customWidth="1"/>
    <col min="8200" max="8200" width="20.88671875" style="372" customWidth="1"/>
    <col min="8201" max="8201" width="16.6640625" style="372" customWidth="1"/>
    <col min="8202" max="8202" width="16.33203125" style="372" customWidth="1"/>
    <col min="8203" max="8203" width="15.33203125" style="372" customWidth="1"/>
    <col min="8204" max="8204" width="16.88671875" style="372" customWidth="1"/>
    <col min="8205" max="8205" width="15" style="372" bestFit="1" customWidth="1"/>
    <col min="8206" max="8206" width="11.88671875" style="372" bestFit="1" customWidth="1"/>
    <col min="8207" max="8207" width="17.109375" style="372" customWidth="1"/>
    <col min="8208" max="8208" width="18.44140625" style="372" customWidth="1"/>
    <col min="8209" max="8209" width="13.88671875" style="372" bestFit="1" customWidth="1"/>
    <col min="8210" max="8210" width="14.88671875" style="372" customWidth="1"/>
    <col min="8211" max="8211" width="11.88671875" style="372" bestFit="1" customWidth="1"/>
    <col min="8212" max="8212" width="12.6640625" style="372" customWidth="1"/>
    <col min="8213" max="8213" width="15.44140625" style="372" customWidth="1"/>
    <col min="8214" max="8214" width="17.109375" style="372" customWidth="1"/>
    <col min="8215" max="8215" width="11.44140625" style="372" bestFit="1" customWidth="1"/>
    <col min="8216" max="8216" width="25.88671875" style="372" customWidth="1"/>
    <col min="8217" max="8217" width="12.44140625" style="372" bestFit="1" customWidth="1"/>
    <col min="8218" max="8218" width="11.6640625" style="372" bestFit="1" customWidth="1"/>
    <col min="8219" max="8454" width="11.44140625" style="372"/>
    <col min="8455" max="8455" width="30.44140625" style="372" customWidth="1"/>
    <col min="8456" max="8456" width="20.88671875" style="372" customWidth="1"/>
    <col min="8457" max="8457" width="16.6640625" style="372" customWidth="1"/>
    <col min="8458" max="8458" width="16.33203125" style="372" customWidth="1"/>
    <col min="8459" max="8459" width="15.33203125" style="372" customWidth="1"/>
    <col min="8460" max="8460" width="16.88671875" style="372" customWidth="1"/>
    <col min="8461" max="8461" width="15" style="372" bestFit="1" customWidth="1"/>
    <col min="8462" max="8462" width="11.88671875" style="372" bestFit="1" customWidth="1"/>
    <col min="8463" max="8463" width="17.109375" style="372" customWidth="1"/>
    <col min="8464" max="8464" width="18.44140625" style="372" customWidth="1"/>
    <col min="8465" max="8465" width="13.88671875" style="372" bestFit="1" customWidth="1"/>
    <col min="8466" max="8466" width="14.88671875" style="372" customWidth="1"/>
    <col min="8467" max="8467" width="11.88671875" style="372" bestFit="1" customWidth="1"/>
    <col min="8468" max="8468" width="12.6640625" style="372" customWidth="1"/>
    <col min="8469" max="8469" width="15.44140625" style="372" customWidth="1"/>
    <col min="8470" max="8470" width="17.109375" style="372" customWidth="1"/>
    <col min="8471" max="8471" width="11.44140625" style="372" bestFit="1" customWidth="1"/>
    <col min="8472" max="8472" width="25.88671875" style="372" customWidth="1"/>
    <col min="8473" max="8473" width="12.44140625" style="372" bestFit="1" customWidth="1"/>
    <col min="8474" max="8474" width="11.6640625" style="372" bestFit="1" customWidth="1"/>
    <col min="8475" max="8710" width="11.44140625" style="372"/>
    <col min="8711" max="8711" width="30.44140625" style="372" customWidth="1"/>
    <col min="8712" max="8712" width="20.88671875" style="372" customWidth="1"/>
    <col min="8713" max="8713" width="16.6640625" style="372" customWidth="1"/>
    <col min="8714" max="8714" width="16.33203125" style="372" customWidth="1"/>
    <col min="8715" max="8715" width="15.33203125" style="372" customWidth="1"/>
    <col min="8716" max="8716" width="16.88671875" style="372" customWidth="1"/>
    <col min="8717" max="8717" width="15" style="372" bestFit="1" customWidth="1"/>
    <col min="8718" max="8718" width="11.88671875" style="372" bestFit="1" customWidth="1"/>
    <col min="8719" max="8719" width="17.109375" style="372" customWidth="1"/>
    <col min="8720" max="8720" width="18.44140625" style="372" customWidth="1"/>
    <col min="8721" max="8721" width="13.88671875" style="372" bestFit="1" customWidth="1"/>
    <col min="8722" max="8722" width="14.88671875" style="372" customWidth="1"/>
    <col min="8723" max="8723" width="11.88671875" style="372" bestFit="1" customWidth="1"/>
    <col min="8724" max="8724" width="12.6640625" style="372" customWidth="1"/>
    <col min="8725" max="8725" width="15.44140625" style="372" customWidth="1"/>
    <col min="8726" max="8726" width="17.109375" style="372" customWidth="1"/>
    <col min="8727" max="8727" width="11.44140625" style="372" bestFit="1" customWidth="1"/>
    <col min="8728" max="8728" width="25.88671875" style="372" customWidth="1"/>
    <col min="8729" max="8729" width="12.44140625" style="372" bestFit="1" customWidth="1"/>
    <col min="8730" max="8730" width="11.6640625" style="372" bestFit="1" customWidth="1"/>
    <col min="8731" max="8966" width="11.44140625" style="372"/>
    <col min="8967" max="8967" width="30.44140625" style="372" customWidth="1"/>
    <col min="8968" max="8968" width="20.88671875" style="372" customWidth="1"/>
    <col min="8969" max="8969" width="16.6640625" style="372" customWidth="1"/>
    <col min="8970" max="8970" width="16.33203125" style="372" customWidth="1"/>
    <col min="8971" max="8971" width="15.33203125" style="372" customWidth="1"/>
    <col min="8972" max="8972" width="16.88671875" style="372" customWidth="1"/>
    <col min="8973" max="8973" width="15" style="372" bestFit="1" customWidth="1"/>
    <col min="8974" max="8974" width="11.88671875" style="372" bestFit="1" customWidth="1"/>
    <col min="8975" max="8975" width="17.109375" style="372" customWidth="1"/>
    <col min="8976" max="8976" width="18.44140625" style="372" customWidth="1"/>
    <col min="8977" max="8977" width="13.88671875" style="372" bestFit="1" customWidth="1"/>
    <col min="8978" max="8978" width="14.88671875" style="372" customWidth="1"/>
    <col min="8979" max="8979" width="11.88671875" style="372" bestFit="1" customWidth="1"/>
    <col min="8980" max="8980" width="12.6640625" style="372" customWidth="1"/>
    <col min="8981" max="8981" width="15.44140625" style="372" customWidth="1"/>
    <col min="8982" max="8982" width="17.109375" style="372" customWidth="1"/>
    <col min="8983" max="8983" width="11.44140625" style="372" bestFit="1" customWidth="1"/>
    <col min="8984" max="8984" width="25.88671875" style="372" customWidth="1"/>
    <col min="8985" max="8985" width="12.44140625" style="372" bestFit="1" customWidth="1"/>
    <col min="8986" max="8986" width="11.6640625" style="372" bestFit="1" customWidth="1"/>
    <col min="8987" max="9222" width="11.44140625" style="372"/>
    <col min="9223" max="9223" width="30.44140625" style="372" customWidth="1"/>
    <col min="9224" max="9224" width="20.88671875" style="372" customWidth="1"/>
    <col min="9225" max="9225" width="16.6640625" style="372" customWidth="1"/>
    <col min="9226" max="9226" width="16.33203125" style="372" customWidth="1"/>
    <col min="9227" max="9227" width="15.33203125" style="372" customWidth="1"/>
    <col min="9228" max="9228" width="16.88671875" style="372" customWidth="1"/>
    <col min="9229" max="9229" width="15" style="372" bestFit="1" customWidth="1"/>
    <col min="9230" max="9230" width="11.88671875" style="372" bestFit="1" customWidth="1"/>
    <col min="9231" max="9231" width="17.109375" style="372" customWidth="1"/>
    <col min="9232" max="9232" width="18.44140625" style="372" customWidth="1"/>
    <col min="9233" max="9233" width="13.88671875" style="372" bestFit="1" customWidth="1"/>
    <col min="9234" max="9234" width="14.88671875" style="372" customWidth="1"/>
    <col min="9235" max="9235" width="11.88671875" style="372" bestFit="1" customWidth="1"/>
    <col min="9236" max="9236" width="12.6640625" style="372" customWidth="1"/>
    <col min="9237" max="9237" width="15.44140625" style="372" customWidth="1"/>
    <col min="9238" max="9238" width="17.109375" style="372" customWidth="1"/>
    <col min="9239" max="9239" width="11.44140625" style="372" bestFit="1" customWidth="1"/>
    <col min="9240" max="9240" width="25.88671875" style="372" customWidth="1"/>
    <col min="9241" max="9241" width="12.44140625" style="372" bestFit="1" customWidth="1"/>
    <col min="9242" max="9242" width="11.6640625" style="372" bestFit="1" customWidth="1"/>
    <col min="9243" max="9478" width="11.44140625" style="372"/>
    <col min="9479" max="9479" width="30.44140625" style="372" customWidth="1"/>
    <col min="9480" max="9480" width="20.88671875" style="372" customWidth="1"/>
    <col min="9481" max="9481" width="16.6640625" style="372" customWidth="1"/>
    <col min="9482" max="9482" width="16.33203125" style="372" customWidth="1"/>
    <col min="9483" max="9483" width="15.33203125" style="372" customWidth="1"/>
    <col min="9484" max="9484" width="16.88671875" style="372" customWidth="1"/>
    <col min="9485" max="9485" width="15" style="372" bestFit="1" customWidth="1"/>
    <col min="9486" max="9486" width="11.88671875" style="372" bestFit="1" customWidth="1"/>
    <col min="9487" max="9487" width="17.109375" style="372" customWidth="1"/>
    <col min="9488" max="9488" width="18.44140625" style="372" customWidth="1"/>
    <col min="9489" max="9489" width="13.88671875" style="372" bestFit="1" customWidth="1"/>
    <col min="9490" max="9490" width="14.88671875" style="372" customWidth="1"/>
    <col min="9491" max="9491" width="11.88671875" style="372" bestFit="1" customWidth="1"/>
    <col min="9492" max="9492" width="12.6640625" style="372" customWidth="1"/>
    <col min="9493" max="9493" width="15.44140625" style="372" customWidth="1"/>
    <col min="9494" max="9494" width="17.109375" style="372" customWidth="1"/>
    <col min="9495" max="9495" width="11.44140625" style="372" bestFit="1" customWidth="1"/>
    <col min="9496" max="9496" width="25.88671875" style="372" customWidth="1"/>
    <col min="9497" max="9497" width="12.44140625" style="372" bestFit="1" customWidth="1"/>
    <col min="9498" max="9498" width="11.6640625" style="372" bestFit="1" customWidth="1"/>
    <col min="9499" max="9734" width="11.44140625" style="372"/>
    <col min="9735" max="9735" width="30.44140625" style="372" customWidth="1"/>
    <col min="9736" max="9736" width="20.88671875" style="372" customWidth="1"/>
    <col min="9737" max="9737" width="16.6640625" style="372" customWidth="1"/>
    <col min="9738" max="9738" width="16.33203125" style="372" customWidth="1"/>
    <col min="9739" max="9739" width="15.33203125" style="372" customWidth="1"/>
    <col min="9740" max="9740" width="16.88671875" style="372" customWidth="1"/>
    <col min="9741" max="9741" width="15" style="372" bestFit="1" customWidth="1"/>
    <col min="9742" max="9742" width="11.88671875" style="372" bestFit="1" customWidth="1"/>
    <col min="9743" max="9743" width="17.109375" style="372" customWidth="1"/>
    <col min="9744" max="9744" width="18.44140625" style="372" customWidth="1"/>
    <col min="9745" max="9745" width="13.88671875" style="372" bestFit="1" customWidth="1"/>
    <col min="9746" max="9746" width="14.88671875" style="372" customWidth="1"/>
    <col min="9747" max="9747" width="11.88671875" style="372" bestFit="1" customWidth="1"/>
    <col min="9748" max="9748" width="12.6640625" style="372" customWidth="1"/>
    <col min="9749" max="9749" width="15.44140625" style="372" customWidth="1"/>
    <col min="9750" max="9750" width="17.109375" style="372" customWidth="1"/>
    <col min="9751" max="9751" width="11.44140625" style="372" bestFit="1" customWidth="1"/>
    <col min="9752" max="9752" width="25.88671875" style="372" customWidth="1"/>
    <col min="9753" max="9753" width="12.44140625" style="372" bestFit="1" customWidth="1"/>
    <col min="9754" max="9754" width="11.6640625" style="372" bestFit="1" customWidth="1"/>
    <col min="9755" max="9990" width="11.44140625" style="372"/>
    <col min="9991" max="9991" width="30.44140625" style="372" customWidth="1"/>
    <col min="9992" max="9992" width="20.88671875" style="372" customWidth="1"/>
    <col min="9993" max="9993" width="16.6640625" style="372" customWidth="1"/>
    <col min="9994" max="9994" width="16.33203125" style="372" customWidth="1"/>
    <col min="9995" max="9995" width="15.33203125" style="372" customWidth="1"/>
    <col min="9996" max="9996" width="16.88671875" style="372" customWidth="1"/>
    <col min="9997" max="9997" width="15" style="372" bestFit="1" customWidth="1"/>
    <col min="9998" max="9998" width="11.88671875" style="372" bestFit="1" customWidth="1"/>
    <col min="9999" max="9999" width="17.109375" style="372" customWidth="1"/>
    <col min="10000" max="10000" width="18.44140625" style="372" customWidth="1"/>
    <col min="10001" max="10001" width="13.88671875" style="372" bestFit="1" customWidth="1"/>
    <col min="10002" max="10002" width="14.88671875" style="372" customWidth="1"/>
    <col min="10003" max="10003" width="11.88671875" style="372" bestFit="1" customWidth="1"/>
    <col min="10004" max="10004" width="12.6640625" style="372" customWidth="1"/>
    <col min="10005" max="10005" width="15.44140625" style="372" customWidth="1"/>
    <col min="10006" max="10006" width="17.109375" style="372" customWidth="1"/>
    <col min="10007" max="10007" width="11.44140625" style="372" bestFit="1" customWidth="1"/>
    <col min="10008" max="10008" width="25.88671875" style="372" customWidth="1"/>
    <col min="10009" max="10009" width="12.44140625" style="372" bestFit="1" customWidth="1"/>
    <col min="10010" max="10010" width="11.6640625" style="372" bestFit="1" customWidth="1"/>
    <col min="10011" max="10246" width="11.44140625" style="372"/>
    <col min="10247" max="10247" width="30.44140625" style="372" customWidth="1"/>
    <col min="10248" max="10248" width="20.88671875" style="372" customWidth="1"/>
    <col min="10249" max="10249" width="16.6640625" style="372" customWidth="1"/>
    <col min="10250" max="10250" width="16.33203125" style="372" customWidth="1"/>
    <col min="10251" max="10251" width="15.33203125" style="372" customWidth="1"/>
    <col min="10252" max="10252" width="16.88671875" style="372" customWidth="1"/>
    <col min="10253" max="10253" width="15" style="372" bestFit="1" customWidth="1"/>
    <col min="10254" max="10254" width="11.88671875" style="372" bestFit="1" customWidth="1"/>
    <col min="10255" max="10255" width="17.109375" style="372" customWidth="1"/>
    <col min="10256" max="10256" width="18.44140625" style="372" customWidth="1"/>
    <col min="10257" max="10257" width="13.88671875" style="372" bestFit="1" customWidth="1"/>
    <col min="10258" max="10258" width="14.88671875" style="372" customWidth="1"/>
    <col min="10259" max="10259" width="11.88671875" style="372" bestFit="1" customWidth="1"/>
    <col min="10260" max="10260" width="12.6640625" style="372" customWidth="1"/>
    <col min="10261" max="10261" width="15.44140625" style="372" customWidth="1"/>
    <col min="10262" max="10262" width="17.109375" style="372" customWidth="1"/>
    <col min="10263" max="10263" width="11.44140625" style="372" bestFit="1" customWidth="1"/>
    <col min="10264" max="10264" width="25.88671875" style="372" customWidth="1"/>
    <col min="10265" max="10265" width="12.44140625" style="372" bestFit="1" customWidth="1"/>
    <col min="10266" max="10266" width="11.6640625" style="372" bestFit="1" customWidth="1"/>
    <col min="10267" max="10502" width="11.44140625" style="372"/>
    <col min="10503" max="10503" width="30.44140625" style="372" customWidth="1"/>
    <col min="10504" max="10504" width="20.88671875" style="372" customWidth="1"/>
    <col min="10505" max="10505" width="16.6640625" style="372" customWidth="1"/>
    <col min="10506" max="10506" width="16.33203125" style="372" customWidth="1"/>
    <col min="10507" max="10507" width="15.33203125" style="372" customWidth="1"/>
    <col min="10508" max="10508" width="16.88671875" style="372" customWidth="1"/>
    <col min="10509" max="10509" width="15" style="372" bestFit="1" customWidth="1"/>
    <col min="10510" max="10510" width="11.88671875" style="372" bestFit="1" customWidth="1"/>
    <col min="10511" max="10511" width="17.109375" style="372" customWidth="1"/>
    <col min="10512" max="10512" width="18.44140625" style="372" customWidth="1"/>
    <col min="10513" max="10513" width="13.88671875" style="372" bestFit="1" customWidth="1"/>
    <col min="10514" max="10514" width="14.88671875" style="372" customWidth="1"/>
    <col min="10515" max="10515" width="11.88671875" style="372" bestFit="1" customWidth="1"/>
    <col min="10516" max="10516" width="12.6640625" style="372" customWidth="1"/>
    <col min="10517" max="10517" width="15.44140625" style="372" customWidth="1"/>
    <col min="10518" max="10518" width="17.109375" style="372" customWidth="1"/>
    <col min="10519" max="10519" width="11.44140625" style="372" bestFit="1" customWidth="1"/>
    <col min="10520" max="10520" width="25.88671875" style="372" customWidth="1"/>
    <col min="10521" max="10521" width="12.44140625" style="372" bestFit="1" customWidth="1"/>
    <col min="10522" max="10522" width="11.6640625" style="372" bestFit="1" customWidth="1"/>
    <col min="10523" max="10758" width="11.44140625" style="372"/>
    <col min="10759" max="10759" width="30.44140625" style="372" customWidth="1"/>
    <col min="10760" max="10760" width="20.88671875" style="372" customWidth="1"/>
    <col min="10761" max="10761" width="16.6640625" style="372" customWidth="1"/>
    <col min="10762" max="10762" width="16.33203125" style="372" customWidth="1"/>
    <col min="10763" max="10763" width="15.33203125" style="372" customWidth="1"/>
    <col min="10764" max="10764" width="16.88671875" style="372" customWidth="1"/>
    <col min="10765" max="10765" width="15" style="372" bestFit="1" customWidth="1"/>
    <col min="10766" max="10766" width="11.88671875" style="372" bestFit="1" customWidth="1"/>
    <col min="10767" max="10767" width="17.109375" style="372" customWidth="1"/>
    <col min="10768" max="10768" width="18.44140625" style="372" customWidth="1"/>
    <col min="10769" max="10769" width="13.88671875" style="372" bestFit="1" customWidth="1"/>
    <col min="10770" max="10770" width="14.88671875" style="372" customWidth="1"/>
    <col min="10771" max="10771" width="11.88671875" style="372" bestFit="1" customWidth="1"/>
    <col min="10772" max="10772" width="12.6640625" style="372" customWidth="1"/>
    <col min="10773" max="10773" width="15.44140625" style="372" customWidth="1"/>
    <col min="10774" max="10774" width="17.109375" style="372" customWidth="1"/>
    <col min="10775" max="10775" width="11.44140625" style="372" bestFit="1" customWidth="1"/>
    <col min="10776" max="10776" width="25.88671875" style="372" customWidth="1"/>
    <col min="10777" max="10777" width="12.44140625" style="372" bestFit="1" customWidth="1"/>
    <col min="10778" max="10778" width="11.6640625" style="372" bestFit="1" customWidth="1"/>
    <col min="10779" max="11014" width="11.44140625" style="372"/>
    <col min="11015" max="11015" width="30.44140625" style="372" customWidth="1"/>
    <col min="11016" max="11016" width="20.88671875" style="372" customWidth="1"/>
    <col min="11017" max="11017" width="16.6640625" style="372" customWidth="1"/>
    <col min="11018" max="11018" width="16.33203125" style="372" customWidth="1"/>
    <col min="11019" max="11019" width="15.33203125" style="372" customWidth="1"/>
    <col min="11020" max="11020" width="16.88671875" style="372" customWidth="1"/>
    <col min="11021" max="11021" width="15" style="372" bestFit="1" customWidth="1"/>
    <col min="11022" max="11022" width="11.88671875" style="372" bestFit="1" customWidth="1"/>
    <col min="11023" max="11023" width="17.109375" style="372" customWidth="1"/>
    <col min="11024" max="11024" width="18.44140625" style="372" customWidth="1"/>
    <col min="11025" max="11025" width="13.88671875" style="372" bestFit="1" customWidth="1"/>
    <col min="11026" max="11026" width="14.88671875" style="372" customWidth="1"/>
    <col min="11027" max="11027" width="11.88671875" style="372" bestFit="1" customWidth="1"/>
    <col min="11028" max="11028" width="12.6640625" style="372" customWidth="1"/>
    <col min="11029" max="11029" width="15.44140625" style="372" customWidth="1"/>
    <col min="11030" max="11030" width="17.109375" style="372" customWidth="1"/>
    <col min="11031" max="11031" width="11.44140625" style="372" bestFit="1" customWidth="1"/>
    <col min="11032" max="11032" width="25.88671875" style="372" customWidth="1"/>
    <col min="11033" max="11033" width="12.44140625" style="372" bestFit="1" customWidth="1"/>
    <col min="11034" max="11034" width="11.6640625" style="372" bestFit="1" customWidth="1"/>
    <col min="11035" max="11270" width="11.44140625" style="372"/>
    <col min="11271" max="11271" width="30.44140625" style="372" customWidth="1"/>
    <col min="11272" max="11272" width="20.88671875" style="372" customWidth="1"/>
    <col min="11273" max="11273" width="16.6640625" style="372" customWidth="1"/>
    <col min="11274" max="11274" width="16.33203125" style="372" customWidth="1"/>
    <col min="11275" max="11275" width="15.33203125" style="372" customWidth="1"/>
    <col min="11276" max="11276" width="16.88671875" style="372" customWidth="1"/>
    <col min="11277" max="11277" width="15" style="372" bestFit="1" customWidth="1"/>
    <col min="11278" max="11278" width="11.88671875" style="372" bestFit="1" customWidth="1"/>
    <col min="11279" max="11279" width="17.109375" style="372" customWidth="1"/>
    <col min="11280" max="11280" width="18.44140625" style="372" customWidth="1"/>
    <col min="11281" max="11281" width="13.88671875" style="372" bestFit="1" customWidth="1"/>
    <col min="11282" max="11282" width="14.88671875" style="372" customWidth="1"/>
    <col min="11283" max="11283" width="11.88671875" style="372" bestFit="1" customWidth="1"/>
    <col min="11284" max="11284" width="12.6640625" style="372" customWidth="1"/>
    <col min="11285" max="11285" width="15.44140625" style="372" customWidth="1"/>
    <col min="11286" max="11286" width="17.109375" style="372" customWidth="1"/>
    <col min="11287" max="11287" width="11.44140625" style="372" bestFit="1" customWidth="1"/>
    <col min="11288" max="11288" width="25.88671875" style="372" customWidth="1"/>
    <col min="11289" max="11289" width="12.44140625" style="372" bestFit="1" customWidth="1"/>
    <col min="11290" max="11290" width="11.6640625" style="372" bestFit="1" customWidth="1"/>
    <col min="11291" max="11526" width="11.44140625" style="372"/>
    <col min="11527" max="11527" width="30.44140625" style="372" customWidth="1"/>
    <col min="11528" max="11528" width="20.88671875" style="372" customWidth="1"/>
    <col min="11529" max="11529" width="16.6640625" style="372" customWidth="1"/>
    <col min="11530" max="11530" width="16.33203125" style="372" customWidth="1"/>
    <col min="11531" max="11531" width="15.33203125" style="372" customWidth="1"/>
    <col min="11532" max="11532" width="16.88671875" style="372" customWidth="1"/>
    <col min="11533" max="11533" width="15" style="372" bestFit="1" customWidth="1"/>
    <col min="11534" max="11534" width="11.88671875" style="372" bestFit="1" customWidth="1"/>
    <col min="11535" max="11535" width="17.109375" style="372" customWidth="1"/>
    <col min="11536" max="11536" width="18.44140625" style="372" customWidth="1"/>
    <col min="11537" max="11537" width="13.88671875" style="372" bestFit="1" customWidth="1"/>
    <col min="11538" max="11538" width="14.88671875" style="372" customWidth="1"/>
    <col min="11539" max="11539" width="11.88671875" style="372" bestFit="1" customWidth="1"/>
    <col min="11540" max="11540" width="12.6640625" style="372" customWidth="1"/>
    <col min="11541" max="11541" width="15.44140625" style="372" customWidth="1"/>
    <col min="11542" max="11542" width="17.109375" style="372" customWidth="1"/>
    <col min="11543" max="11543" width="11.44140625" style="372" bestFit="1" customWidth="1"/>
    <col min="11544" max="11544" width="25.88671875" style="372" customWidth="1"/>
    <col min="11545" max="11545" width="12.44140625" style="372" bestFit="1" customWidth="1"/>
    <col min="11546" max="11546" width="11.6640625" style="372" bestFit="1" customWidth="1"/>
    <col min="11547" max="11782" width="11.44140625" style="372"/>
    <col min="11783" max="11783" width="30.44140625" style="372" customWidth="1"/>
    <col min="11784" max="11784" width="20.88671875" style="372" customWidth="1"/>
    <col min="11785" max="11785" width="16.6640625" style="372" customWidth="1"/>
    <col min="11786" max="11786" width="16.33203125" style="372" customWidth="1"/>
    <col min="11787" max="11787" width="15.33203125" style="372" customWidth="1"/>
    <col min="11788" max="11788" width="16.88671875" style="372" customWidth="1"/>
    <col min="11789" max="11789" width="15" style="372" bestFit="1" customWidth="1"/>
    <col min="11790" max="11790" width="11.88671875" style="372" bestFit="1" customWidth="1"/>
    <col min="11791" max="11791" width="17.109375" style="372" customWidth="1"/>
    <col min="11792" max="11792" width="18.44140625" style="372" customWidth="1"/>
    <col min="11793" max="11793" width="13.88671875" style="372" bestFit="1" customWidth="1"/>
    <col min="11794" max="11794" width="14.88671875" style="372" customWidth="1"/>
    <col min="11795" max="11795" width="11.88671875" style="372" bestFit="1" customWidth="1"/>
    <col min="11796" max="11796" width="12.6640625" style="372" customWidth="1"/>
    <col min="11797" max="11797" width="15.44140625" style="372" customWidth="1"/>
    <col min="11798" max="11798" width="17.109375" style="372" customWidth="1"/>
    <col min="11799" max="11799" width="11.44140625" style="372" bestFit="1" customWidth="1"/>
    <col min="11800" max="11800" width="25.88671875" style="372" customWidth="1"/>
    <col min="11801" max="11801" width="12.44140625" style="372" bestFit="1" customWidth="1"/>
    <col min="11802" max="11802" width="11.6640625" style="372" bestFit="1" customWidth="1"/>
    <col min="11803" max="12038" width="11.44140625" style="372"/>
    <col min="12039" max="12039" width="30.44140625" style="372" customWidth="1"/>
    <col min="12040" max="12040" width="20.88671875" style="372" customWidth="1"/>
    <col min="12041" max="12041" width="16.6640625" style="372" customWidth="1"/>
    <col min="12042" max="12042" width="16.33203125" style="372" customWidth="1"/>
    <col min="12043" max="12043" width="15.33203125" style="372" customWidth="1"/>
    <col min="12044" max="12044" width="16.88671875" style="372" customWidth="1"/>
    <col min="12045" max="12045" width="15" style="372" bestFit="1" customWidth="1"/>
    <col min="12046" max="12046" width="11.88671875" style="372" bestFit="1" customWidth="1"/>
    <col min="12047" max="12047" width="17.109375" style="372" customWidth="1"/>
    <col min="12048" max="12048" width="18.44140625" style="372" customWidth="1"/>
    <col min="12049" max="12049" width="13.88671875" style="372" bestFit="1" customWidth="1"/>
    <col min="12050" max="12050" width="14.88671875" style="372" customWidth="1"/>
    <col min="12051" max="12051" width="11.88671875" style="372" bestFit="1" customWidth="1"/>
    <col min="12052" max="12052" width="12.6640625" style="372" customWidth="1"/>
    <col min="12053" max="12053" width="15.44140625" style="372" customWidth="1"/>
    <col min="12054" max="12054" width="17.109375" style="372" customWidth="1"/>
    <col min="12055" max="12055" width="11.44140625" style="372" bestFit="1" customWidth="1"/>
    <col min="12056" max="12056" width="25.88671875" style="372" customWidth="1"/>
    <col min="12057" max="12057" width="12.44140625" style="372" bestFit="1" customWidth="1"/>
    <col min="12058" max="12058" width="11.6640625" style="372" bestFit="1" customWidth="1"/>
    <col min="12059" max="12294" width="11.44140625" style="372"/>
    <col min="12295" max="12295" width="30.44140625" style="372" customWidth="1"/>
    <col min="12296" max="12296" width="20.88671875" style="372" customWidth="1"/>
    <col min="12297" max="12297" width="16.6640625" style="372" customWidth="1"/>
    <col min="12298" max="12298" width="16.33203125" style="372" customWidth="1"/>
    <col min="12299" max="12299" width="15.33203125" style="372" customWidth="1"/>
    <col min="12300" max="12300" width="16.88671875" style="372" customWidth="1"/>
    <col min="12301" max="12301" width="15" style="372" bestFit="1" customWidth="1"/>
    <col min="12302" max="12302" width="11.88671875" style="372" bestFit="1" customWidth="1"/>
    <col min="12303" max="12303" width="17.109375" style="372" customWidth="1"/>
    <col min="12304" max="12304" width="18.44140625" style="372" customWidth="1"/>
    <col min="12305" max="12305" width="13.88671875" style="372" bestFit="1" customWidth="1"/>
    <col min="12306" max="12306" width="14.88671875" style="372" customWidth="1"/>
    <col min="12307" max="12307" width="11.88671875" style="372" bestFit="1" customWidth="1"/>
    <col min="12308" max="12308" width="12.6640625" style="372" customWidth="1"/>
    <col min="12309" max="12309" width="15.44140625" style="372" customWidth="1"/>
    <col min="12310" max="12310" width="17.109375" style="372" customWidth="1"/>
    <col min="12311" max="12311" width="11.44140625" style="372" bestFit="1" customWidth="1"/>
    <col min="12312" max="12312" width="25.88671875" style="372" customWidth="1"/>
    <col min="12313" max="12313" width="12.44140625" style="372" bestFit="1" customWidth="1"/>
    <col min="12314" max="12314" width="11.6640625" style="372" bestFit="1" customWidth="1"/>
    <col min="12315" max="12550" width="11.44140625" style="372"/>
    <col min="12551" max="12551" width="30.44140625" style="372" customWidth="1"/>
    <col min="12552" max="12552" width="20.88671875" style="372" customWidth="1"/>
    <col min="12553" max="12553" width="16.6640625" style="372" customWidth="1"/>
    <col min="12554" max="12554" width="16.33203125" style="372" customWidth="1"/>
    <col min="12555" max="12555" width="15.33203125" style="372" customWidth="1"/>
    <col min="12556" max="12556" width="16.88671875" style="372" customWidth="1"/>
    <col min="12557" max="12557" width="15" style="372" bestFit="1" customWidth="1"/>
    <col min="12558" max="12558" width="11.88671875" style="372" bestFit="1" customWidth="1"/>
    <col min="12559" max="12559" width="17.109375" style="372" customWidth="1"/>
    <col min="12560" max="12560" width="18.44140625" style="372" customWidth="1"/>
    <col min="12561" max="12561" width="13.88671875" style="372" bestFit="1" customWidth="1"/>
    <col min="12562" max="12562" width="14.88671875" style="372" customWidth="1"/>
    <col min="12563" max="12563" width="11.88671875" style="372" bestFit="1" customWidth="1"/>
    <col min="12564" max="12564" width="12.6640625" style="372" customWidth="1"/>
    <col min="12565" max="12565" width="15.44140625" style="372" customWidth="1"/>
    <col min="12566" max="12566" width="17.109375" style="372" customWidth="1"/>
    <col min="12567" max="12567" width="11.44140625" style="372" bestFit="1" customWidth="1"/>
    <col min="12568" max="12568" width="25.88671875" style="372" customWidth="1"/>
    <col min="12569" max="12569" width="12.44140625" style="372" bestFit="1" customWidth="1"/>
    <col min="12570" max="12570" width="11.6640625" style="372" bestFit="1" customWidth="1"/>
    <col min="12571" max="12806" width="11.44140625" style="372"/>
    <col min="12807" max="12807" width="30.44140625" style="372" customWidth="1"/>
    <col min="12808" max="12808" width="20.88671875" style="372" customWidth="1"/>
    <col min="12809" max="12809" width="16.6640625" style="372" customWidth="1"/>
    <col min="12810" max="12810" width="16.33203125" style="372" customWidth="1"/>
    <col min="12811" max="12811" width="15.33203125" style="372" customWidth="1"/>
    <col min="12812" max="12812" width="16.88671875" style="372" customWidth="1"/>
    <col min="12813" max="12813" width="15" style="372" bestFit="1" customWidth="1"/>
    <col min="12814" max="12814" width="11.88671875" style="372" bestFit="1" customWidth="1"/>
    <col min="12815" max="12815" width="17.109375" style="372" customWidth="1"/>
    <col min="12816" max="12816" width="18.44140625" style="372" customWidth="1"/>
    <col min="12817" max="12817" width="13.88671875" style="372" bestFit="1" customWidth="1"/>
    <col min="12818" max="12818" width="14.88671875" style="372" customWidth="1"/>
    <col min="12819" max="12819" width="11.88671875" style="372" bestFit="1" customWidth="1"/>
    <col min="12820" max="12820" width="12.6640625" style="372" customWidth="1"/>
    <col min="12821" max="12821" width="15.44140625" style="372" customWidth="1"/>
    <col min="12822" max="12822" width="17.109375" style="372" customWidth="1"/>
    <col min="12823" max="12823" width="11.44140625" style="372" bestFit="1" customWidth="1"/>
    <col min="12824" max="12824" width="25.88671875" style="372" customWidth="1"/>
    <col min="12825" max="12825" width="12.44140625" style="372" bestFit="1" customWidth="1"/>
    <col min="12826" max="12826" width="11.6640625" style="372" bestFit="1" customWidth="1"/>
    <col min="12827" max="13062" width="11.44140625" style="372"/>
    <col min="13063" max="13063" width="30.44140625" style="372" customWidth="1"/>
    <col min="13064" max="13064" width="20.88671875" style="372" customWidth="1"/>
    <col min="13065" max="13065" width="16.6640625" style="372" customWidth="1"/>
    <col min="13066" max="13066" width="16.33203125" style="372" customWidth="1"/>
    <col min="13067" max="13067" width="15.33203125" style="372" customWidth="1"/>
    <col min="13068" max="13068" width="16.88671875" style="372" customWidth="1"/>
    <col min="13069" max="13069" width="15" style="372" bestFit="1" customWidth="1"/>
    <col min="13070" max="13070" width="11.88671875" style="372" bestFit="1" customWidth="1"/>
    <col min="13071" max="13071" width="17.109375" style="372" customWidth="1"/>
    <col min="13072" max="13072" width="18.44140625" style="372" customWidth="1"/>
    <col min="13073" max="13073" width="13.88671875" style="372" bestFit="1" customWidth="1"/>
    <col min="13074" max="13074" width="14.88671875" style="372" customWidth="1"/>
    <col min="13075" max="13075" width="11.88671875" style="372" bestFit="1" customWidth="1"/>
    <col min="13076" max="13076" width="12.6640625" style="372" customWidth="1"/>
    <col min="13077" max="13077" width="15.44140625" style="372" customWidth="1"/>
    <col min="13078" max="13078" width="17.109375" style="372" customWidth="1"/>
    <col min="13079" max="13079" width="11.44140625" style="372" bestFit="1" customWidth="1"/>
    <col min="13080" max="13080" width="25.88671875" style="372" customWidth="1"/>
    <col min="13081" max="13081" width="12.44140625" style="372" bestFit="1" customWidth="1"/>
    <col min="13082" max="13082" width="11.6640625" style="372" bestFit="1" customWidth="1"/>
    <col min="13083" max="13318" width="11.44140625" style="372"/>
    <col min="13319" max="13319" width="30.44140625" style="372" customWidth="1"/>
    <col min="13320" max="13320" width="20.88671875" style="372" customWidth="1"/>
    <col min="13321" max="13321" width="16.6640625" style="372" customWidth="1"/>
    <col min="13322" max="13322" width="16.33203125" style="372" customWidth="1"/>
    <col min="13323" max="13323" width="15.33203125" style="372" customWidth="1"/>
    <col min="13324" max="13324" width="16.88671875" style="372" customWidth="1"/>
    <col min="13325" max="13325" width="15" style="372" bestFit="1" customWidth="1"/>
    <col min="13326" max="13326" width="11.88671875" style="372" bestFit="1" customWidth="1"/>
    <col min="13327" max="13327" width="17.109375" style="372" customWidth="1"/>
    <col min="13328" max="13328" width="18.44140625" style="372" customWidth="1"/>
    <col min="13329" max="13329" width="13.88671875" style="372" bestFit="1" customWidth="1"/>
    <col min="13330" max="13330" width="14.88671875" style="372" customWidth="1"/>
    <col min="13331" max="13331" width="11.88671875" style="372" bestFit="1" customWidth="1"/>
    <col min="13332" max="13332" width="12.6640625" style="372" customWidth="1"/>
    <col min="13333" max="13333" width="15.44140625" style="372" customWidth="1"/>
    <col min="13334" max="13334" width="17.109375" style="372" customWidth="1"/>
    <col min="13335" max="13335" width="11.44140625" style="372" bestFit="1" customWidth="1"/>
    <col min="13336" max="13336" width="25.88671875" style="372" customWidth="1"/>
    <col min="13337" max="13337" width="12.44140625" style="372" bestFit="1" customWidth="1"/>
    <col min="13338" max="13338" width="11.6640625" style="372" bestFit="1" customWidth="1"/>
    <col min="13339" max="13574" width="11.44140625" style="372"/>
    <col min="13575" max="13575" width="30.44140625" style="372" customWidth="1"/>
    <col min="13576" max="13576" width="20.88671875" style="372" customWidth="1"/>
    <col min="13577" max="13577" width="16.6640625" style="372" customWidth="1"/>
    <col min="13578" max="13578" width="16.33203125" style="372" customWidth="1"/>
    <col min="13579" max="13579" width="15.33203125" style="372" customWidth="1"/>
    <col min="13580" max="13580" width="16.88671875" style="372" customWidth="1"/>
    <col min="13581" max="13581" width="15" style="372" bestFit="1" customWidth="1"/>
    <col min="13582" max="13582" width="11.88671875" style="372" bestFit="1" customWidth="1"/>
    <col min="13583" max="13583" width="17.109375" style="372" customWidth="1"/>
    <col min="13584" max="13584" width="18.44140625" style="372" customWidth="1"/>
    <col min="13585" max="13585" width="13.88671875" style="372" bestFit="1" customWidth="1"/>
    <col min="13586" max="13586" width="14.88671875" style="372" customWidth="1"/>
    <col min="13587" max="13587" width="11.88671875" style="372" bestFit="1" customWidth="1"/>
    <col min="13588" max="13588" width="12.6640625" style="372" customWidth="1"/>
    <col min="13589" max="13589" width="15.44140625" style="372" customWidth="1"/>
    <col min="13590" max="13590" width="17.109375" style="372" customWidth="1"/>
    <col min="13591" max="13591" width="11.44140625" style="372" bestFit="1" customWidth="1"/>
    <col min="13592" max="13592" width="25.88671875" style="372" customWidth="1"/>
    <col min="13593" max="13593" width="12.44140625" style="372" bestFit="1" customWidth="1"/>
    <col min="13594" max="13594" width="11.6640625" style="372" bestFit="1" customWidth="1"/>
    <col min="13595" max="13830" width="11.44140625" style="372"/>
    <col min="13831" max="13831" width="30.44140625" style="372" customWidth="1"/>
    <col min="13832" max="13832" width="20.88671875" style="372" customWidth="1"/>
    <col min="13833" max="13833" width="16.6640625" style="372" customWidth="1"/>
    <col min="13834" max="13834" width="16.33203125" style="372" customWidth="1"/>
    <col min="13835" max="13835" width="15.33203125" style="372" customWidth="1"/>
    <col min="13836" max="13836" width="16.88671875" style="372" customWidth="1"/>
    <col min="13837" max="13837" width="15" style="372" bestFit="1" customWidth="1"/>
    <col min="13838" max="13838" width="11.88671875" style="372" bestFit="1" customWidth="1"/>
    <col min="13839" max="13839" width="17.109375" style="372" customWidth="1"/>
    <col min="13840" max="13840" width="18.44140625" style="372" customWidth="1"/>
    <col min="13841" max="13841" width="13.88671875" style="372" bestFit="1" customWidth="1"/>
    <col min="13842" max="13842" width="14.88671875" style="372" customWidth="1"/>
    <col min="13843" max="13843" width="11.88671875" style="372" bestFit="1" customWidth="1"/>
    <col min="13844" max="13844" width="12.6640625" style="372" customWidth="1"/>
    <col min="13845" max="13845" width="15.44140625" style="372" customWidth="1"/>
    <col min="13846" max="13846" width="17.109375" style="372" customWidth="1"/>
    <col min="13847" max="13847" width="11.44140625" style="372" bestFit="1" customWidth="1"/>
    <col min="13848" max="13848" width="25.88671875" style="372" customWidth="1"/>
    <col min="13849" max="13849" width="12.44140625" style="372" bestFit="1" customWidth="1"/>
    <col min="13850" max="13850" width="11.6640625" style="372" bestFit="1" customWidth="1"/>
    <col min="13851" max="14086" width="11.44140625" style="372"/>
    <col min="14087" max="14087" width="30.44140625" style="372" customWidth="1"/>
    <col min="14088" max="14088" width="20.88671875" style="372" customWidth="1"/>
    <col min="14089" max="14089" width="16.6640625" style="372" customWidth="1"/>
    <col min="14090" max="14090" width="16.33203125" style="372" customWidth="1"/>
    <col min="14091" max="14091" width="15.33203125" style="372" customWidth="1"/>
    <col min="14092" max="14092" width="16.88671875" style="372" customWidth="1"/>
    <col min="14093" max="14093" width="15" style="372" bestFit="1" customWidth="1"/>
    <col min="14094" max="14094" width="11.88671875" style="372" bestFit="1" customWidth="1"/>
    <col min="14095" max="14095" width="17.109375" style="372" customWidth="1"/>
    <col min="14096" max="14096" width="18.44140625" style="372" customWidth="1"/>
    <col min="14097" max="14097" width="13.88671875" style="372" bestFit="1" customWidth="1"/>
    <col min="14098" max="14098" width="14.88671875" style="372" customWidth="1"/>
    <col min="14099" max="14099" width="11.88671875" style="372" bestFit="1" customWidth="1"/>
    <col min="14100" max="14100" width="12.6640625" style="372" customWidth="1"/>
    <col min="14101" max="14101" width="15.44140625" style="372" customWidth="1"/>
    <col min="14102" max="14102" width="17.109375" style="372" customWidth="1"/>
    <col min="14103" max="14103" width="11.44140625" style="372" bestFit="1" customWidth="1"/>
    <col min="14104" max="14104" width="25.88671875" style="372" customWidth="1"/>
    <col min="14105" max="14105" width="12.44140625" style="372" bestFit="1" customWidth="1"/>
    <col min="14106" max="14106" width="11.6640625" style="372" bestFit="1" customWidth="1"/>
    <col min="14107" max="14342" width="11.44140625" style="372"/>
    <col min="14343" max="14343" width="30.44140625" style="372" customWidth="1"/>
    <col min="14344" max="14344" width="20.88671875" style="372" customWidth="1"/>
    <col min="14345" max="14345" width="16.6640625" style="372" customWidth="1"/>
    <col min="14346" max="14346" width="16.33203125" style="372" customWidth="1"/>
    <col min="14347" max="14347" width="15.33203125" style="372" customWidth="1"/>
    <col min="14348" max="14348" width="16.88671875" style="372" customWidth="1"/>
    <col min="14349" max="14349" width="15" style="372" bestFit="1" customWidth="1"/>
    <col min="14350" max="14350" width="11.88671875" style="372" bestFit="1" customWidth="1"/>
    <col min="14351" max="14351" width="17.109375" style="372" customWidth="1"/>
    <col min="14352" max="14352" width="18.44140625" style="372" customWidth="1"/>
    <col min="14353" max="14353" width="13.88671875" style="372" bestFit="1" customWidth="1"/>
    <col min="14354" max="14354" width="14.88671875" style="372" customWidth="1"/>
    <col min="14355" max="14355" width="11.88671875" style="372" bestFit="1" customWidth="1"/>
    <col min="14356" max="14356" width="12.6640625" style="372" customWidth="1"/>
    <col min="14357" max="14357" width="15.44140625" style="372" customWidth="1"/>
    <col min="14358" max="14358" width="17.109375" style="372" customWidth="1"/>
    <col min="14359" max="14359" width="11.44140625" style="372" bestFit="1" customWidth="1"/>
    <col min="14360" max="14360" width="25.88671875" style="372" customWidth="1"/>
    <col min="14361" max="14361" width="12.44140625" style="372" bestFit="1" customWidth="1"/>
    <col min="14362" max="14362" width="11.6640625" style="372" bestFit="1" customWidth="1"/>
    <col min="14363" max="14598" width="11.44140625" style="372"/>
    <col min="14599" max="14599" width="30.44140625" style="372" customWidth="1"/>
    <col min="14600" max="14600" width="20.88671875" style="372" customWidth="1"/>
    <col min="14601" max="14601" width="16.6640625" style="372" customWidth="1"/>
    <col min="14602" max="14602" width="16.33203125" style="372" customWidth="1"/>
    <col min="14603" max="14603" width="15.33203125" style="372" customWidth="1"/>
    <col min="14604" max="14604" width="16.88671875" style="372" customWidth="1"/>
    <col min="14605" max="14605" width="15" style="372" bestFit="1" customWidth="1"/>
    <col min="14606" max="14606" width="11.88671875" style="372" bestFit="1" customWidth="1"/>
    <col min="14607" max="14607" width="17.109375" style="372" customWidth="1"/>
    <col min="14608" max="14608" width="18.44140625" style="372" customWidth="1"/>
    <col min="14609" max="14609" width="13.88671875" style="372" bestFit="1" customWidth="1"/>
    <col min="14610" max="14610" width="14.88671875" style="372" customWidth="1"/>
    <col min="14611" max="14611" width="11.88671875" style="372" bestFit="1" customWidth="1"/>
    <col min="14612" max="14612" width="12.6640625" style="372" customWidth="1"/>
    <col min="14613" max="14613" width="15.44140625" style="372" customWidth="1"/>
    <col min="14614" max="14614" width="17.109375" style="372" customWidth="1"/>
    <col min="14615" max="14615" width="11.44140625" style="372" bestFit="1" customWidth="1"/>
    <col min="14616" max="14616" width="25.88671875" style="372" customWidth="1"/>
    <col min="14617" max="14617" width="12.44140625" style="372" bestFit="1" customWidth="1"/>
    <col min="14618" max="14618" width="11.6640625" style="372" bestFit="1" customWidth="1"/>
    <col min="14619" max="14854" width="11.44140625" style="372"/>
    <col min="14855" max="14855" width="30.44140625" style="372" customWidth="1"/>
    <col min="14856" max="14856" width="20.88671875" style="372" customWidth="1"/>
    <col min="14857" max="14857" width="16.6640625" style="372" customWidth="1"/>
    <col min="14858" max="14858" width="16.33203125" style="372" customWidth="1"/>
    <col min="14859" max="14859" width="15.33203125" style="372" customWidth="1"/>
    <col min="14860" max="14860" width="16.88671875" style="372" customWidth="1"/>
    <col min="14861" max="14861" width="15" style="372" bestFit="1" customWidth="1"/>
    <col min="14862" max="14862" width="11.88671875" style="372" bestFit="1" customWidth="1"/>
    <col min="14863" max="14863" width="17.109375" style="372" customWidth="1"/>
    <col min="14864" max="14864" width="18.44140625" style="372" customWidth="1"/>
    <col min="14865" max="14865" width="13.88671875" style="372" bestFit="1" customWidth="1"/>
    <col min="14866" max="14866" width="14.88671875" style="372" customWidth="1"/>
    <col min="14867" max="14867" width="11.88671875" style="372" bestFit="1" customWidth="1"/>
    <col min="14868" max="14868" width="12.6640625" style="372" customWidth="1"/>
    <col min="14869" max="14869" width="15.44140625" style="372" customWidth="1"/>
    <col min="14870" max="14870" width="17.109375" style="372" customWidth="1"/>
    <col min="14871" max="14871" width="11.44140625" style="372" bestFit="1" customWidth="1"/>
    <col min="14872" max="14872" width="25.88671875" style="372" customWidth="1"/>
    <col min="14873" max="14873" width="12.44140625" style="372" bestFit="1" customWidth="1"/>
    <col min="14874" max="14874" width="11.6640625" style="372" bestFit="1" customWidth="1"/>
    <col min="14875" max="15110" width="11.44140625" style="372"/>
    <col min="15111" max="15111" width="30.44140625" style="372" customWidth="1"/>
    <col min="15112" max="15112" width="20.88671875" style="372" customWidth="1"/>
    <col min="15113" max="15113" width="16.6640625" style="372" customWidth="1"/>
    <col min="15114" max="15114" width="16.33203125" style="372" customWidth="1"/>
    <col min="15115" max="15115" width="15.33203125" style="372" customWidth="1"/>
    <col min="15116" max="15116" width="16.88671875" style="372" customWidth="1"/>
    <col min="15117" max="15117" width="15" style="372" bestFit="1" customWidth="1"/>
    <col min="15118" max="15118" width="11.88671875" style="372" bestFit="1" customWidth="1"/>
    <col min="15119" max="15119" width="17.109375" style="372" customWidth="1"/>
    <col min="15120" max="15120" width="18.44140625" style="372" customWidth="1"/>
    <col min="15121" max="15121" width="13.88671875" style="372" bestFit="1" customWidth="1"/>
    <col min="15122" max="15122" width="14.88671875" style="372" customWidth="1"/>
    <col min="15123" max="15123" width="11.88671875" style="372" bestFit="1" customWidth="1"/>
    <col min="15124" max="15124" width="12.6640625" style="372" customWidth="1"/>
    <col min="15125" max="15125" width="15.44140625" style="372" customWidth="1"/>
    <col min="15126" max="15126" width="17.109375" style="372" customWidth="1"/>
    <col min="15127" max="15127" width="11.44140625" style="372" bestFit="1" customWidth="1"/>
    <col min="15128" max="15128" width="25.88671875" style="372" customWidth="1"/>
    <col min="15129" max="15129" width="12.44140625" style="372" bestFit="1" customWidth="1"/>
    <col min="15130" max="15130" width="11.6640625" style="372" bestFit="1" customWidth="1"/>
    <col min="15131" max="15366" width="11.44140625" style="372"/>
    <col min="15367" max="15367" width="30.44140625" style="372" customWidth="1"/>
    <col min="15368" max="15368" width="20.88671875" style="372" customWidth="1"/>
    <col min="15369" max="15369" width="16.6640625" style="372" customWidth="1"/>
    <col min="15370" max="15370" width="16.33203125" style="372" customWidth="1"/>
    <col min="15371" max="15371" width="15.33203125" style="372" customWidth="1"/>
    <col min="15372" max="15372" width="16.88671875" style="372" customWidth="1"/>
    <col min="15373" max="15373" width="15" style="372" bestFit="1" customWidth="1"/>
    <col min="15374" max="15374" width="11.88671875" style="372" bestFit="1" customWidth="1"/>
    <col min="15375" max="15375" width="17.109375" style="372" customWidth="1"/>
    <col min="15376" max="15376" width="18.44140625" style="372" customWidth="1"/>
    <col min="15377" max="15377" width="13.88671875" style="372" bestFit="1" customWidth="1"/>
    <col min="15378" max="15378" width="14.88671875" style="372" customWidth="1"/>
    <col min="15379" max="15379" width="11.88671875" style="372" bestFit="1" customWidth="1"/>
    <col min="15380" max="15380" width="12.6640625" style="372" customWidth="1"/>
    <col min="15381" max="15381" width="15.44140625" style="372" customWidth="1"/>
    <col min="15382" max="15382" width="17.109375" style="372" customWidth="1"/>
    <col min="15383" max="15383" width="11.44140625" style="372" bestFit="1" customWidth="1"/>
    <col min="15384" max="15384" width="25.88671875" style="372" customWidth="1"/>
    <col min="15385" max="15385" width="12.44140625" style="372" bestFit="1" customWidth="1"/>
    <col min="15386" max="15386" width="11.6640625" style="372" bestFit="1" customWidth="1"/>
    <col min="15387" max="15622" width="11.44140625" style="372"/>
    <col min="15623" max="15623" width="30.44140625" style="372" customWidth="1"/>
    <col min="15624" max="15624" width="20.88671875" style="372" customWidth="1"/>
    <col min="15625" max="15625" width="16.6640625" style="372" customWidth="1"/>
    <col min="15626" max="15626" width="16.33203125" style="372" customWidth="1"/>
    <col min="15627" max="15627" width="15.33203125" style="372" customWidth="1"/>
    <col min="15628" max="15628" width="16.88671875" style="372" customWidth="1"/>
    <col min="15629" max="15629" width="15" style="372" bestFit="1" customWidth="1"/>
    <col min="15630" max="15630" width="11.88671875" style="372" bestFit="1" customWidth="1"/>
    <col min="15631" max="15631" width="17.109375" style="372" customWidth="1"/>
    <col min="15632" max="15632" width="18.44140625" style="372" customWidth="1"/>
    <col min="15633" max="15633" width="13.88671875" style="372" bestFit="1" customWidth="1"/>
    <col min="15634" max="15634" width="14.88671875" style="372" customWidth="1"/>
    <col min="15635" max="15635" width="11.88671875" style="372" bestFit="1" customWidth="1"/>
    <col min="15636" max="15636" width="12.6640625" style="372" customWidth="1"/>
    <col min="15637" max="15637" width="15.44140625" style="372" customWidth="1"/>
    <col min="15638" max="15638" width="17.109375" style="372" customWidth="1"/>
    <col min="15639" max="15639" width="11.44140625" style="372" bestFit="1" customWidth="1"/>
    <col min="15640" max="15640" width="25.88671875" style="372" customWidth="1"/>
    <col min="15641" max="15641" width="12.44140625" style="372" bestFit="1" customWidth="1"/>
    <col min="15642" max="15642" width="11.6640625" style="372" bestFit="1" customWidth="1"/>
    <col min="15643" max="15878" width="11.44140625" style="372"/>
    <col min="15879" max="15879" width="30.44140625" style="372" customWidth="1"/>
    <col min="15880" max="15880" width="20.88671875" style="372" customWidth="1"/>
    <col min="15881" max="15881" width="16.6640625" style="372" customWidth="1"/>
    <col min="15882" max="15882" width="16.33203125" style="372" customWidth="1"/>
    <col min="15883" max="15883" width="15.33203125" style="372" customWidth="1"/>
    <col min="15884" max="15884" width="16.88671875" style="372" customWidth="1"/>
    <col min="15885" max="15885" width="15" style="372" bestFit="1" customWidth="1"/>
    <col min="15886" max="15886" width="11.88671875" style="372" bestFit="1" customWidth="1"/>
    <col min="15887" max="15887" width="17.109375" style="372" customWidth="1"/>
    <col min="15888" max="15888" width="18.44140625" style="372" customWidth="1"/>
    <col min="15889" max="15889" width="13.88671875" style="372" bestFit="1" customWidth="1"/>
    <col min="15890" max="15890" width="14.88671875" style="372" customWidth="1"/>
    <col min="15891" max="15891" width="11.88671875" style="372" bestFit="1" customWidth="1"/>
    <col min="15892" max="15892" width="12.6640625" style="372" customWidth="1"/>
    <col min="15893" max="15893" width="15.44140625" style="372" customWidth="1"/>
    <col min="15894" max="15894" width="17.109375" style="372" customWidth="1"/>
    <col min="15895" max="15895" width="11.44140625" style="372" bestFit="1" customWidth="1"/>
    <col min="15896" max="15896" width="25.88671875" style="372" customWidth="1"/>
    <col min="15897" max="15897" width="12.44140625" style="372" bestFit="1" customWidth="1"/>
    <col min="15898" max="15898" width="11.6640625" style="372" bestFit="1" customWidth="1"/>
    <col min="15899" max="16134" width="11.44140625" style="372"/>
    <col min="16135" max="16135" width="30.44140625" style="372" customWidth="1"/>
    <col min="16136" max="16136" width="20.88671875" style="372" customWidth="1"/>
    <col min="16137" max="16137" width="16.6640625" style="372" customWidth="1"/>
    <col min="16138" max="16138" width="16.33203125" style="372" customWidth="1"/>
    <col min="16139" max="16139" width="15.33203125" style="372" customWidth="1"/>
    <col min="16140" max="16140" width="16.88671875" style="372" customWidth="1"/>
    <col min="16141" max="16141" width="15" style="372" bestFit="1" customWidth="1"/>
    <col min="16142" max="16142" width="11.88671875" style="372" bestFit="1" customWidth="1"/>
    <col min="16143" max="16143" width="17.109375" style="372" customWidth="1"/>
    <col min="16144" max="16144" width="18.44140625" style="372" customWidth="1"/>
    <col min="16145" max="16145" width="13.88671875" style="372" bestFit="1" customWidth="1"/>
    <col min="16146" max="16146" width="14.88671875" style="372" customWidth="1"/>
    <col min="16147" max="16147" width="11.88671875" style="372" bestFit="1" customWidth="1"/>
    <col min="16148" max="16148" width="12.6640625" style="372" customWidth="1"/>
    <col min="16149" max="16149" width="15.44140625" style="372" customWidth="1"/>
    <col min="16150" max="16150" width="17.109375" style="372" customWidth="1"/>
    <col min="16151" max="16151" width="11.44140625" style="372" bestFit="1" customWidth="1"/>
    <col min="16152" max="16152" width="25.88671875" style="372" customWidth="1"/>
    <col min="16153" max="16153" width="12.44140625" style="372" bestFit="1" customWidth="1"/>
    <col min="16154" max="16154" width="11.6640625" style="372" bestFit="1" customWidth="1"/>
    <col min="16155" max="16384" width="11.44140625" style="372"/>
  </cols>
  <sheetData>
    <row r="1" spans="1:41" ht="53.25" customHeight="1">
      <c r="A1" s="928" t="s">
        <v>0</v>
      </c>
      <c r="B1" s="928"/>
      <c r="C1" s="450"/>
      <c r="D1" s="451"/>
      <c r="E1" s="451"/>
      <c r="F1" s="451"/>
      <c r="G1" s="451"/>
      <c r="H1" s="451"/>
      <c r="I1" s="451"/>
      <c r="J1" s="451"/>
      <c r="K1" s="451"/>
      <c r="L1" s="372" t="s">
        <v>42</v>
      </c>
    </row>
    <row r="2" spans="1:41" ht="54" customHeight="1">
      <c r="A2" s="929" t="s">
        <v>32</v>
      </c>
      <c r="B2" s="929"/>
      <c r="C2" s="451"/>
      <c r="D2" s="450"/>
      <c r="E2" s="450"/>
      <c r="F2" s="450"/>
      <c r="G2" s="450"/>
      <c r="H2" s="930" t="s">
        <v>1</v>
      </c>
      <c r="I2" s="930"/>
      <c r="J2" s="930"/>
      <c r="K2" s="930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</row>
    <row r="3" spans="1:41" ht="50.25" customHeight="1">
      <c r="A3" s="929" t="s">
        <v>33</v>
      </c>
      <c r="B3" s="929"/>
      <c r="C3" s="450"/>
      <c r="D3" s="452"/>
      <c r="E3" s="453"/>
      <c r="F3" s="452"/>
      <c r="G3" s="452"/>
      <c r="H3" s="931">
        <v>45138</v>
      </c>
      <c r="I3" s="931"/>
      <c r="J3" s="931"/>
      <c r="K3" s="931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</row>
    <row r="4" spans="1:41" ht="59.25" customHeight="1">
      <c r="A4" s="454" t="s">
        <v>34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</row>
    <row r="5" spans="1:41" ht="33" thickBot="1">
      <c r="A5" s="439"/>
      <c r="B5" s="440"/>
    </row>
    <row r="6" spans="1:41" ht="99.75" customHeight="1">
      <c r="A6" s="441" t="s">
        <v>2</v>
      </c>
      <c r="B6" s="442" t="s">
        <v>3</v>
      </c>
      <c r="C6" s="443" t="s">
        <v>356</v>
      </c>
      <c r="D6" s="442" t="s">
        <v>5</v>
      </c>
      <c r="E6" s="442" t="s">
        <v>6</v>
      </c>
      <c r="F6" s="442" t="s">
        <v>7</v>
      </c>
      <c r="G6" s="442" t="s">
        <v>8</v>
      </c>
      <c r="H6" s="442" t="s">
        <v>9</v>
      </c>
      <c r="I6" s="442" t="s">
        <v>10</v>
      </c>
      <c r="J6" s="442" t="s">
        <v>11</v>
      </c>
      <c r="K6" s="442" t="s">
        <v>12</v>
      </c>
      <c r="L6" s="442" t="s">
        <v>13</v>
      </c>
      <c r="M6" s="443" t="s">
        <v>266</v>
      </c>
      <c r="N6" s="443" t="s">
        <v>268</v>
      </c>
      <c r="O6" s="443" t="s">
        <v>357</v>
      </c>
      <c r="P6" s="443" t="s">
        <v>14</v>
      </c>
      <c r="Q6" s="443" t="s">
        <v>373</v>
      </c>
      <c r="R6" s="443" t="s">
        <v>36</v>
      </c>
      <c r="S6" s="442" t="s">
        <v>16</v>
      </c>
      <c r="T6" s="444" t="s">
        <v>358</v>
      </c>
      <c r="U6" s="443" t="s">
        <v>359</v>
      </c>
      <c r="V6" s="443" t="s">
        <v>360</v>
      </c>
      <c r="W6" s="530" t="s">
        <v>392</v>
      </c>
      <c r="X6" s="445" t="s">
        <v>18</v>
      </c>
      <c r="Y6" s="383" t="s">
        <v>19</v>
      </c>
      <c r="Z6" s="383" t="s">
        <v>20</v>
      </c>
    </row>
    <row r="7" spans="1:41" ht="69.75" customHeight="1">
      <c r="A7" s="455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386"/>
      <c r="Z7" s="386">
        <f>+O7+X7</f>
        <v>0</v>
      </c>
    </row>
    <row r="8" spans="1:41" ht="57" customHeight="1">
      <c r="A8" s="455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6"/>
      <c r="Y8" s="386"/>
      <c r="Z8" s="386">
        <f>+O8+X8</f>
        <v>0</v>
      </c>
    </row>
    <row r="9" spans="1:41" ht="57" customHeight="1">
      <c r="A9" s="455"/>
      <c r="B9" s="456"/>
      <c r="C9" s="456"/>
      <c r="D9" s="456"/>
      <c r="E9" s="456"/>
      <c r="F9" s="457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456"/>
      <c r="Y9" s="386"/>
      <c r="Z9" s="386">
        <f t="shared" ref="Z9:Z24" si="0">+O9+X9</f>
        <v>0</v>
      </c>
    </row>
    <row r="10" spans="1:41" s="390" customFormat="1" ht="57.75" customHeight="1">
      <c r="A10" s="455"/>
      <c r="B10" s="458"/>
      <c r="C10" s="458"/>
      <c r="D10" s="458"/>
      <c r="E10" s="458"/>
      <c r="F10" s="458"/>
      <c r="G10" s="458"/>
      <c r="H10" s="458"/>
      <c r="I10" s="456"/>
      <c r="J10" s="458"/>
      <c r="K10" s="456"/>
      <c r="L10" s="458"/>
      <c r="M10" s="458"/>
      <c r="N10" s="458"/>
      <c r="O10" s="458"/>
      <c r="P10" s="458"/>
      <c r="Q10" s="458"/>
      <c r="R10" s="456"/>
      <c r="S10" s="458"/>
      <c r="T10" s="458"/>
      <c r="U10" s="458"/>
      <c r="V10" s="458"/>
      <c r="W10" s="456"/>
      <c r="X10" s="456"/>
      <c r="Y10" s="389"/>
      <c r="Z10" s="386">
        <f t="shared" si="0"/>
        <v>0</v>
      </c>
      <c r="AN10" s="391">
        <f>SUM(AN12:AN12)</f>
        <v>4020000</v>
      </c>
      <c r="AO10" s="391"/>
    </row>
    <row r="11" spans="1:41" s="390" customFormat="1" ht="57.75" customHeight="1">
      <c r="A11" s="455"/>
      <c r="B11" s="458"/>
      <c r="C11" s="458"/>
      <c r="D11" s="458"/>
      <c r="E11" s="458"/>
      <c r="F11" s="458"/>
      <c r="G11" s="458"/>
      <c r="H11" s="458"/>
      <c r="I11" s="456"/>
      <c r="J11" s="458"/>
      <c r="K11" s="456"/>
      <c r="L11" s="458"/>
      <c r="M11" s="458"/>
      <c r="N11" s="458"/>
      <c r="O11" s="458"/>
      <c r="P11" s="458"/>
      <c r="Q11" s="458"/>
      <c r="R11" s="456"/>
      <c r="S11" s="458"/>
      <c r="T11" s="458"/>
      <c r="U11" s="458"/>
      <c r="V11" s="458"/>
      <c r="W11" s="456"/>
      <c r="X11" s="456"/>
      <c r="Y11" s="389"/>
      <c r="Z11" s="386">
        <f t="shared" si="0"/>
        <v>0</v>
      </c>
      <c r="AN11" s="391"/>
      <c r="AO11" s="391"/>
    </row>
    <row r="12" spans="1:41" ht="56.25" customHeight="1">
      <c r="A12" s="455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456"/>
      <c r="Y12" s="386"/>
      <c r="Z12" s="386">
        <f t="shared" si="0"/>
        <v>0</v>
      </c>
      <c r="AN12" s="373">
        <f>335000*12</f>
        <v>4020000</v>
      </c>
    </row>
    <row r="13" spans="1:41" ht="56.25" customHeight="1">
      <c r="A13" s="455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386"/>
      <c r="Z13" s="386">
        <f t="shared" si="0"/>
        <v>0</v>
      </c>
      <c r="AN13" s="373">
        <v>-2000000</v>
      </c>
    </row>
    <row r="14" spans="1:41" ht="54.75" customHeight="1">
      <c r="A14" s="455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456"/>
      <c r="Y14" s="386"/>
      <c r="Z14" s="386">
        <f>+O14+X14</f>
        <v>0</v>
      </c>
      <c r="AN14" s="373">
        <v>-335000</v>
      </c>
    </row>
    <row r="15" spans="1:41" ht="61.5" customHeight="1">
      <c r="A15" s="455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386"/>
      <c r="Z15" s="386">
        <f t="shared" si="0"/>
        <v>0</v>
      </c>
      <c r="AN15" s="373">
        <v>-180000</v>
      </c>
    </row>
    <row r="16" spans="1:41" ht="61.5" customHeight="1">
      <c r="A16" s="455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456"/>
      <c r="Y16" s="386"/>
      <c r="Z16" s="386">
        <f t="shared" si="0"/>
        <v>0</v>
      </c>
    </row>
    <row r="17" spans="1:29" ht="54.75" customHeight="1">
      <c r="A17" s="455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6"/>
      <c r="O17" s="456"/>
      <c r="P17" s="456"/>
      <c r="Q17" s="456"/>
      <c r="R17" s="456"/>
      <c r="S17" s="456"/>
      <c r="T17" s="456"/>
      <c r="U17" s="456"/>
      <c r="V17" s="456"/>
      <c r="W17" s="456"/>
      <c r="X17" s="456"/>
      <c r="Y17" s="386"/>
      <c r="Z17" s="386">
        <f t="shared" si="0"/>
        <v>0</v>
      </c>
    </row>
    <row r="18" spans="1:29" ht="54.75" customHeight="1">
      <c r="A18" s="455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6"/>
      <c r="W18" s="456"/>
      <c r="X18" s="456"/>
      <c r="Y18" s="386"/>
      <c r="Z18" s="386">
        <f t="shared" si="0"/>
        <v>0</v>
      </c>
      <c r="AC18" s="386"/>
    </row>
    <row r="19" spans="1:29" ht="58.5" customHeight="1">
      <c r="A19" s="455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456"/>
      <c r="Y19" s="386"/>
      <c r="Z19" s="386">
        <f t="shared" si="0"/>
        <v>0</v>
      </c>
    </row>
    <row r="20" spans="1:29" ht="55.5" customHeight="1">
      <c r="A20" s="455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  <c r="Y20" s="386"/>
      <c r="Z20" s="386">
        <f t="shared" si="0"/>
        <v>0</v>
      </c>
    </row>
    <row r="21" spans="1:29" ht="56.25" customHeight="1">
      <c r="A21" s="455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456"/>
      <c r="Y21" s="386"/>
      <c r="Z21" s="386">
        <f t="shared" si="0"/>
        <v>0</v>
      </c>
    </row>
    <row r="22" spans="1:29" ht="58.5" customHeight="1">
      <c r="A22" s="455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456"/>
      <c r="Y22" s="386"/>
      <c r="Z22" s="386">
        <f t="shared" si="0"/>
        <v>0</v>
      </c>
    </row>
    <row r="23" spans="1:29" ht="60" customHeight="1">
      <c r="A23" s="455"/>
      <c r="B23" s="456"/>
      <c r="C23" s="456"/>
      <c r="D23" s="456"/>
      <c r="E23" s="456"/>
      <c r="F23" s="456"/>
      <c r="G23" s="456"/>
      <c r="H23" s="456"/>
      <c r="I23" s="456"/>
      <c r="J23" s="456"/>
      <c r="K23" s="456"/>
      <c r="L23" s="456"/>
      <c r="M23" s="456"/>
      <c r="N23" s="456"/>
      <c r="O23" s="456"/>
      <c r="P23" s="456"/>
      <c r="Q23" s="456"/>
      <c r="R23" s="456"/>
      <c r="S23" s="456"/>
      <c r="T23" s="456"/>
      <c r="U23" s="456"/>
      <c r="V23" s="456"/>
      <c r="W23" s="456"/>
      <c r="X23" s="456"/>
      <c r="Y23" s="386"/>
      <c r="Z23" s="386">
        <f t="shared" si="0"/>
        <v>0</v>
      </c>
    </row>
    <row r="24" spans="1:29" ht="60" customHeight="1">
      <c r="A24" s="455"/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M24" s="456"/>
      <c r="N24" s="456"/>
      <c r="O24" s="456"/>
      <c r="P24" s="456"/>
      <c r="Q24" s="456"/>
      <c r="R24" s="456"/>
      <c r="S24" s="456"/>
      <c r="T24" s="456"/>
      <c r="U24" s="456"/>
      <c r="V24" s="456"/>
      <c r="W24" s="456"/>
      <c r="X24" s="456"/>
      <c r="Y24" s="386"/>
      <c r="Z24" s="386">
        <f t="shared" si="0"/>
        <v>0</v>
      </c>
    </row>
    <row r="25" spans="1:29" ht="83.25" customHeight="1">
      <c r="A25" s="459"/>
      <c r="B25" s="460"/>
      <c r="C25" s="460"/>
      <c r="D25" s="460"/>
      <c r="E25" s="460"/>
      <c r="F25" s="460"/>
      <c r="G25" s="460"/>
      <c r="H25" s="460"/>
      <c r="I25" s="460"/>
      <c r="J25" s="460"/>
      <c r="K25" s="460"/>
      <c r="L25" s="460"/>
      <c r="M25" s="460"/>
      <c r="N25" s="460"/>
      <c r="O25" s="460"/>
      <c r="P25" s="460"/>
      <c r="Q25" s="460"/>
      <c r="R25" s="460"/>
      <c r="S25" s="460"/>
      <c r="T25" s="460"/>
      <c r="U25" s="460"/>
      <c r="V25" s="460"/>
      <c r="W25" s="460"/>
      <c r="X25" s="460"/>
      <c r="Y25" s="386"/>
      <c r="Z25" s="386">
        <f>SUM(Z7:Z24)</f>
        <v>0</v>
      </c>
    </row>
    <row r="26" spans="1:29" ht="39.75" customHeight="1" thickBot="1">
      <c r="A26" s="461"/>
      <c r="B26" s="462"/>
      <c r="C26" s="462"/>
      <c r="D26" s="462"/>
      <c r="E26" s="462"/>
      <c r="F26" s="462"/>
      <c r="G26" s="462"/>
      <c r="H26" s="462"/>
      <c r="I26" s="462"/>
      <c r="J26" s="462"/>
      <c r="K26" s="462"/>
      <c r="L26" s="462"/>
      <c r="M26" s="462"/>
      <c r="N26" s="462"/>
      <c r="O26" s="462">
        <f>+-'[22]ZOBA BELVADIE'!E21+-'[22]POATY PRUDE'!E21</f>
        <v>25000</v>
      </c>
      <c r="P26" s="462"/>
      <c r="Q26" s="462"/>
      <c r="R26" s="462"/>
      <c r="S26" s="462"/>
      <c r="T26" s="462"/>
      <c r="U26" s="462"/>
      <c r="V26" s="462"/>
      <c r="W26" s="462"/>
      <c r="X26" s="462"/>
      <c r="Y26" s="386"/>
      <c r="Z26" s="386"/>
      <c r="AB26" s="386">
        <f>+X7-50000</f>
        <v>-50000</v>
      </c>
    </row>
    <row r="27" spans="1:29" ht="73.5" customHeight="1">
      <c r="A27" s="463"/>
      <c r="B27" s="463"/>
      <c r="C27" s="463"/>
      <c r="D27" s="463"/>
      <c r="E27" s="463"/>
      <c r="F27" s="463"/>
      <c r="G27" s="464">
        <f>G25-'[22]DECLARATION NOMINATIVE CNSS'!D27</f>
        <v>-3937186.9384820508</v>
      </c>
      <c r="H27" s="463"/>
      <c r="I27" s="463"/>
      <c r="J27" s="463"/>
      <c r="K27" s="463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5"/>
    </row>
    <row r="28" spans="1:29" ht="75" customHeight="1">
      <c r="A28" s="463"/>
      <c r="B28" s="463"/>
      <c r="C28" s="463"/>
      <c r="D28" s="463"/>
      <c r="E28" s="463"/>
      <c r="F28" s="463"/>
      <c r="G28" s="463"/>
      <c r="H28" s="463"/>
      <c r="I28" s="464"/>
      <c r="J28" s="463"/>
      <c r="K28" s="464"/>
      <c r="L28" s="463"/>
      <c r="M28" s="463"/>
      <c r="N28" s="463"/>
      <c r="O28" s="464"/>
      <c r="P28" s="464"/>
      <c r="Q28" s="464"/>
      <c r="R28" s="464"/>
      <c r="S28" s="464"/>
      <c r="T28" s="464"/>
      <c r="U28" s="463"/>
      <c r="V28" s="463"/>
      <c r="W28" s="463"/>
      <c r="X28" s="465"/>
      <c r="Z28" s="386">
        <f>+X25+Z27</f>
        <v>0</v>
      </c>
    </row>
    <row r="29" spans="1:29" ht="35.4" thickBot="1">
      <c r="A29" s="463"/>
      <c r="B29" s="463"/>
      <c r="C29" s="463"/>
      <c r="D29" s="464"/>
      <c r="E29" s="463"/>
      <c r="F29" s="463"/>
      <c r="G29" s="463"/>
      <c r="H29" s="463"/>
      <c r="I29" s="464"/>
      <c r="J29" s="464"/>
      <c r="K29" s="464"/>
      <c r="L29" s="463"/>
      <c r="M29" s="463"/>
      <c r="N29" s="463"/>
      <c r="O29" s="463"/>
      <c r="P29" s="464"/>
      <c r="Q29" s="464"/>
      <c r="R29" s="463"/>
      <c r="S29" s="463"/>
      <c r="T29" s="463"/>
      <c r="U29" s="463"/>
      <c r="V29" s="463"/>
      <c r="W29" s="463"/>
      <c r="X29" s="464"/>
      <c r="Z29" s="386">
        <f>+Z28-Z27</f>
        <v>0</v>
      </c>
    </row>
    <row r="30" spans="1:29" ht="46.5" customHeight="1" thickBot="1">
      <c r="A30" s="932" t="s">
        <v>22</v>
      </c>
      <c r="B30" s="933"/>
      <c r="C30" s="933"/>
      <c r="D30" s="933"/>
      <c r="E30" s="933"/>
      <c r="F30" s="934"/>
      <c r="G30" s="463"/>
      <c r="H30" s="463"/>
      <c r="I30" s="463"/>
      <c r="J30" s="463"/>
      <c r="K30" s="463"/>
      <c r="L30" s="463"/>
      <c r="M30" s="463"/>
      <c r="N30" s="463"/>
      <c r="O30" s="463"/>
      <c r="P30" s="463"/>
      <c r="Q30" s="463"/>
      <c r="R30" s="463"/>
      <c r="S30" s="463"/>
      <c r="T30" s="463"/>
      <c r="U30" s="463"/>
      <c r="V30" s="463"/>
      <c r="W30" s="463"/>
      <c r="X30" s="463"/>
    </row>
    <row r="31" spans="1:29" ht="58.5" customHeight="1" thickBot="1">
      <c r="A31" s="463"/>
      <c r="B31" s="463"/>
      <c r="C31" s="463"/>
      <c r="D31" s="463"/>
      <c r="E31" s="463"/>
      <c r="F31" s="463"/>
      <c r="G31" s="463"/>
      <c r="H31" s="463"/>
      <c r="I31" s="463"/>
      <c r="J31" s="463"/>
      <c r="K31" s="466" t="s">
        <v>37</v>
      </c>
      <c r="L31" s="466"/>
      <c r="M31" s="927" t="s">
        <v>38</v>
      </c>
      <c r="N31" s="927"/>
      <c r="O31" s="466" t="s">
        <v>39</v>
      </c>
      <c r="P31" s="466" t="s">
        <v>40</v>
      </c>
      <c r="Q31" s="467"/>
      <c r="R31" s="468"/>
      <c r="S31" s="468"/>
      <c r="T31" s="468"/>
      <c r="U31" s="468"/>
      <c r="V31" s="468"/>
      <c r="W31" s="468"/>
      <c r="X31" s="463"/>
    </row>
    <row r="32" spans="1:29" ht="54.75" customHeight="1">
      <c r="A32" s="935" t="s">
        <v>23</v>
      </c>
      <c r="B32" s="936"/>
      <c r="C32" s="937"/>
      <c r="D32" s="938" t="s">
        <v>24</v>
      </c>
      <c r="E32" s="936"/>
      <c r="F32" s="939"/>
      <c r="G32" s="463"/>
      <c r="H32" s="463"/>
      <c r="I32" s="463"/>
      <c r="J32" s="463"/>
      <c r="K32" s="924">
        <v>661100</v>
      </c>
      <c r="L32" s="925"/>
      <c r="M32" s="926" t="s">
        <v>361</v>
      </c>
      <c r="N32" s="926"/>
      <c r="O32" s="469">
        <f>B25</f>
        <v>0</v>
      </c>
      <c r="P32" s="470"/>
      <c r="Q32" s="471"/>
      <c r="R32" s="471"/>
      <c r="S32" s="471"/>
      <c r="T32" s="471"/>
      <c r="U32" s="471"/>
      <c r="V32" s="471"/>
      <c r="W32" s="471"/>
      <c r="X32" s="463"/>
    </row>
    <row r="33" spans="1:24" ht="59.25" customHeight="1">
      <c r="A33" s="472" t="s">
        <v>25</v>
      </c>
      <c r="B33" s="473">
        <v>7.4999999999999997E-2</v>
      </c>
      <c r="C33" s="474">
        <f>+G25*B33</f>
        <v>0</v>
      </c>
      <c r="D33" s="475" t="s">
        <v>9</v>
      </c>
      <c r="E33" s="476">
        <v>0.12</v>
      </c>
      <c r="F33" s="477">
        <f>(G25)*E33</f>
        <v>0</v>
      </c>
      <c r="G33" s="463"/>
      <c r="H33" s="463"/>
      <c r="I33" s="463"/>
      <c r="J33" s="463"/>
      <c r="K33" s="924">
        <v>661210</v>
      </c>
      <c r="L33" s="925"/>
      <c r="M33" s="926" t="s">
        <v>362</v>
      </c>
      <c r="N33" s="926"/>
      <c r="O33" s="469">
        <f>SUM(C25:E25)</f>
        <v>0</v>
      </c>
      <c r="P33" s="470"/>
      <c r="Q33" s="471"/>
      <c r="R33" s="471"/>
      <c r="S33" s="471"/>
      <c r="T33" s="471"/>
      <c r="U33" s="471"/>
      <c r="V33" s="471"/>
      <c r="W33" s="471"/>
      <c r="X33" s="463"/>
    </row>
    <row r="34" spans="1:24" ht="51" customHeight="1">
      <c r="A34" s="472" t="s">
        <v>26</v>
      </c>
      <c r="B34" s="473">
        <v>4.1250000000000002E-2</v>
      </c>
      <c r="C34" s="478">
        <f>+G25*B34</f>
        <v>0</v>
      </c>
      <c r="D34" s="475" t="s">
        <v>9</v>
      </c>
      <c r="E34" s="479">
        <v>0.12280000000000001</v>
      </c>
      <c r="F34" s="477">
        <f>(G25-G10+600000)*E34</f>
        <v>73680</v>
      </c>
      <c r="G34" s="463"/>
      <c r="H34" s="463"/>
      <c r="I34" s="463"/>
      <c r="J34" s="463"/>
      <c r="K34" s="924">
        <v>661300</v>
      </c>
      <c r="L34" s="925"/>
      <c r="M34" s="926" t="s">
        <v>363</v>
      </c>
      <c r="N34" s="926"/>
      <c r="O34" s="469">
        <f>F25</f>
        <v>0</v>
      </c>
      <c r="P34" s="470"/>
      <c r="Q34" s="471"/>
      <c r="R34" s="471"/>
      <c r="S34" s="471"/>
      <c r="T34" s="471"/>
      <c r="U34" s="471"/>
      <c r="V34" s="471"/>
      <c r="W34" s="471"/>
      <c r="X34" s="463"/>
    </row>
    <row r="35" spans="1:24" ht="51" customHeight="1">
      <c r="A35" s="480" t="s">
        <v>27</v>
      </c>
      <c r="B35" s="481">
        <v>3.3750000000000002E-2</v>
      </c>
      <c r="C35" s="478">
        <f>+G25*B35</f>
        <v>0</v>
      </c>
      <c r="D35" s="482" t="s">
        <v>9</v>
      </c>
      <c r="E35" s="483"/>
      <c r="F35" s="477"/>
      <c r="G35" s="463"/>
      <c r="H35" s="463"/>
      <c r="I35" s="484"/>
      <c r="J35" s="463"/>
      <c r="K35" s="924">
        <v>663800</v>
      </c>
      <c r="L35" s="925"/>
      <c r="M35" s="926" t="s">
        <v>364</v>
      </c>
      <c r="N35" s="926"/>
      <c r="O35" s="469">
        <f>T25+U25+V25</f>
        <v>0</v>
      </c>
      <c r="P35" s="470"/>
      <c r="Q35" s="471"/>
      <c r="R35" s="471"/>
      <c r="S35" s="471"/>
      <c r="T35" s="471"/>
      <c r="U35" s="471"/>
      <c r="V35" s="471"/>
      <c r="W35" s="471"/>
      <c r="X35" s="463"/>
    </row>
    <row r="36" spans="1:24" ht="38.25" customHeight="1">
      <c r="A36" s="480"/>
      <c r="B36" s="481"/>
      <c r="C36" s="478"/>
      <c r="D36" s="482"/>
      <c r="E36" s="483"/>
      <c r="F36" s="477"/>
      <c r="G36" s="463"/>
      <c r="H36" s="463"/>
      <c r="I36" s="485"/>
      <c r="J36" s="463"/>
      <c r="K36" s="924">
        <v>664100</v>
      </c>
      <c r="L36" s="925"/>
      <c r="M36" s="926" t="s">
        <v>365</v>
      </c>
      <c r="N36" s="926"/>
      <c r="O36" s="469">
        <f>F38-H25</f>
        <v>73680</v>
      </c>
      <c r="P36" s="470"/>
      <c r="Q36" s="471"/>
      <c r="R36" s="471"/>
      <c r="S36" s="471"/>
      <c r="T36" s="471"/>
      <c r="U36" s="471"/>
      <c r="V36" s="471"/>
      <c r="W36" s="471"/>
      <c r="X36" s="463"/>
    </row>
    <row r="37" spans="1:24" ht="38.25" customHeight="1">
      <c r="A37" s="480"/>
      <c r="B37" s="481"/>
      <c r="C37" s="478"/>
      <c r="D37" s="482"/>
      <c r="E37" s="483"/>
      <c r="F37" s="477"/>
      <c r="G37" s="463"/>
      <c r="H37" s="463"/>
      <c r="I37" s="463"/>
      <c r="J37" s="463"/>
      <c r="K37" s="924">
        <v>641300</v>
      </c>
      <c r="L37" s="925"/>
      <c r="M37" s="926" t="s">
        <v>35</v>
      </c>
      <c r="N37" s="926"/>
      <c r="O37" s="469">
        <f>C33</f>
        <v>0</v>
      </c>
      <c r="P37" s="470"/>
      <c r="Q37" s="471"/>
      <c r="R37" s="471"/>
      <c r="S37" s="471"/>
      <c r="T37" s="471"/>
      <c r="U37" s="471"/>
      <c r="V37" s="471"/>
      <c r="W37" s="471"/>
      <c r="X37" s="463"/>
    </row>
    <row r="38" spans="1:24" ht="48" customHeight="1">
      <c r="A38" s="914" t="s">
        <v>13</v>
      </c>
      <c r="B38" s="915"/>
      <c r="C38" s="486">
        <f>+L25</f>
        <v>0</v>
      </c>
      <c r="D38" s="916" t="s">
        <v>28</v>
      </c>
      <c r="E38" s="917"/>
      <c r="F38" s="487">
        <f>SUM(F33:F35)</f>
        <v>73680</v>
      </c>
      <c r="G38" s="488"/>
      <c r="H38" s="489"/>
      <c r="I38" s="490"/>
      <c r="J38" s="463"/>
      <c r="K38" s="924">
        <v>431000</v>
      </c>
      <c r="L38" s="925"/>
      <c r="M38" s="926" t="s">
        <v>366</v>
      </c>
      <c r="N38" s="926"/>
      <c r="O38" s="491"/>
      <c r="P38" s="492">
        <f>+F38</f>
        <v>73680</v>
      </c>
      <c r="Q38" s="493"/>
      <c r="R38" s="494"/>
      <c r="S38" s="494"/>
      <c r="T38" s="494"/>
      <c r="U38" s="494"/>
      <c r="V38" s="494"/>
      <c r="W38" s="494"/>
      <c r="X38" s="463"/>
    </row>
    <row r="39" spans="1:24" ht="45.75" customHeight="1">
      <c r="A39" s="495"/>
      <c r="B39" s="476"/>
      <c r="C39" s="474">
        <f>G26*B39</f>
        <v>0</v>
      </c>
      <c r="D39" s="475"/>
      <c r="E39" s="476"/>
      <c r="F39" s="477"/>
      <c r="G39" s="463"/>
      <c r="H39" s="463"/>
      <c r="I39" s="463"/>
      <c r="J39" s="463"/>
      <c r="K39" s="924">
        <v>431200</v>
      </c>
      <c r="L39" s="925"/>
      <c r="M39" s="926" t="s">
        <v>367</v>
      </c>
      <c r="N39" s="926"/>
      <c r="O39" s="491"/>
      <c r="P39" s="492">
        <f>+C35</f>
        <v>0</v>
      </c>
      <c r="Q39" s="493"/>
      <c r="R39" s="494"/>
      <c r="S39" s="494"/>
      <c r="T39" s="494"/>
      <c r="U39" s="494"/>
      <c r="V39" s="494"/>
      <c r="W39" s="494"/>
      <c r="X39" s="463"/>
    </row>
    <row r="40" spans="1:24" ht="53.25" customHeight="1">
      <c r="A40" s="495" t="s">
        <v>12</v>
      </c>
      <c r="B40" s="479"/>
      <c r="C40" s="486">
        <f>K25</f>
        <v>0</v>
      </c>
      <c r="D40" s="475"/>
      <c r="E40" s="479"/>
      <c r="F40" s="477"/>
      <c r="G40" s="463"/>
      <c r="H40" s="463"/>
      <c r="I40" s="463"/>
      <c r="J40" s="463"/>
      <c r="K40" s="924">
        <v>447100</v>
      </c>
      <c r="L40" s="925"/>
      <c r="M40" s="926" t="s">
        <v>12</v>
      </c>
      <c r="N40" s="926"/>
      <c r="O40" s="491"/>
      <c r="P40" s="492">
        <f>+K25</f>
        <v>0</v>
      </c>
      <c r="Q40" s="496"/>
      <c r="R40" s="494"/>
      <c r="S40" s="494"/>
      <c r="T40" s="494"/>
      <c r="U40" s="494"/>
      <c r="V40" s="494"/>
      <c r="W40" s="494"/>
      <c r="X40" s="463"/>
    </row>
    <row r="41" spans="1:24" ht="35.25" customHeight="1">
      <c r="A41" s="475"/>
      <c r="B41" s="476"/>
      <c r="C41" s="477">
        <f>(G26)*B41</f>
        <v>0</v>
      </c>
      <c r="D41" s="475"/>
      <c r="E41" s="479"/>
      <c r="F41" s="477"/>
      <c r="G41" s="463"/>
      <c r="H41" s="463"/>
      <c r="I41" s="463"/>
      <c r="J41" s="463"/>
      <c r="K41" s="924">
        <v>447200</v>
      </c>
      <c r="L41" s="925"/>
      <c r="M41" s="926" t="s">
        <v>35</v>
      </c>
      <c r="N41" s="926"/>
      <c r="O41" s="497"/>
      <c r="P41" s="492">
        <f>+C34</f>
        <v>0</v>
      </c>
      <c r="Q41" s="493"/>
      <c r="R41" s="494"/>
      <c r="S41" s="494"/>
      <c r="T41" s="494"/>
      <c r="U41" s="494"/>
      <c r="V41" s="494"/>
      <c r="W41" s="494"/>
      <c r="X41" s="463"/>
    </row>
    <row r="42" spans="1:24" ht="36.75" customHeight="1">
      <c r="A42" s="463"/>
      <c r="B42" s="475"/>
      <c r="C42" s="498"/>
      <c r="D42" s="475"/>
      <c r="E42" s="475"/>
      <c r="F42" s="499"/>
      <c r="G42" s="463"/>
      <c r="H42" s="463"/>
      <c r="I42" s="463"/>
      <c r="J42" s="463"/>
      <c r="K42" s="924">
        <v>447</v>
      </c>
      <c r="L42" s="925"/>
      <c r="M42" s="926" t="s">
        <v>267</v>
      </c>
      <c r="N42" s="926"/>
      <c r="O42" s="500">
        <f>-AD22</f>
        <v>0</v>
      </c>
      <c r="P42" s="501">
        <f>+M25</f>
        <v>0</v>
      </c>
      <c r="Q42" s="471"/>
      <c r="R42" s="471"/>
      <c r="S42" s="471"/>
      <c r="T42" s="471"/>
      <c r="U42" s="471"/>
      <c r="V42" s="471"/>
      <c r="W42" s="471"/>
      <c r="X42" s="463"/>
    </row>
    <row r="43" spans="1:24" ht="36.75" customHeight="1">
      <c r="A43" s="495"/>
      <c r="B43" s="475"/>
      <c r="C43" s="474"/>
      <c r="D43" s="475"/>
      <c r="E43" s="475"/>
      <c r="F43" s="477"/>
      <c r="G43" s="463"/>
      <c r="H43" s="463"/>
      <c r="I43" s="463"/>
      <c r="J43" s="463"/>
      <c r="K43" s="924">
        <v>447800</v>
      </c>
      <c r="L43" s="925"/>
      <c r="M43" s="926" t="s">
        <v>13</v>
      </c>
      <c r="N43" s="926"/>
      <c r="O43" s="497"/>
      <c r="P43" s="492">
        <f>+L25</f>
        <v>0</v>
      </c>
      <c r="Q43" s="496"/>
      <c r="R43" s="494"/>
      <c r="S43" s="494"/>
      <c r="T43" s="494"/>
      <c r="U43" s="494"/>
      <c r="V43" s="494"/>
      <c r="W43" s="494"/>
      <c r="X43" s="463"/>
    </row>
    <row r="44" spans="1:24" ht="35.25" customHeight="1">
      <c r="A44" s="502"/>
      <c r="B44" s="503"/>
      <c r="C44" s="474"/>
      <c r="D44" s="482"/>
      <c r="E44" s="503"/>
      <c r="F44" s="477"/>
      <c r="G44" s="463"/>
      <c r="H44" s="463"/>
      <c r="I44" s="463"/>
      <c r="J44" s="463"/>
      <c r="K44" s="924">
        <v>4422</v>
      </c>
      <c r="L44" s="925"/>
      <c r="M44" s="926" t="s">
        <v>368</v>
      </c>
      <c r="N44" s="926"/>
      <c r="O44" s="497"/>
      <c r="P44" s="492">
        <f>+N25</f>
        <v>0</v>
      </c>
      <c r="Q44" s="496"/>
      <c r="R44" s="494"/>
      <c r="S44" s="494"/>
      <c r="T44" s="494"/>
      <c r="U44" s="494"/>
      <c r="V44" s="494"/>
      <c r="W44" s="494"/>
      <c r="X44" s="463"/>
    </row>
    <row r="45" spans="1:24" ht="63.75" customHeight="1">
      <c r="A45" s="918" t="s">
        <v>29</v>
      </c>
      <c r="B45" s="919"/>
      <c r="C45" s="486">
        <f>SUM(C33+C38+C40)</f>
        <v>0</v>
      </c>
      <c r="D45" s="920" t="s">
        <v>30</v>
      </c>
      <c r="E45" s="919"/>
      <c r="F45" s="487">
        <f>SUM(F38:F43)</f>
        <v>73680</v>
      </c>
      <c r="G45" s="463"/>
      <c r="H45" s="463"/>
      <c r="I45" s="463"/>
      <c r="J45" s="463"/>
      <c r="K45" s="924">
        <v>4213</v>
      </c>
      <c r="L45" s="925"/>
      <c r="M45" s="926" t="s">
        <v>369</v>
      </c>
      <c r="N45" s="926"/>
      <c r="O45" s="497"/>
      <c r="P45" s="492">
        <f>+P25</f>
        <v>0</v>
      </c>
      <c r="Q45" s="496"/>
      <c r="R45" s="494"/>
      <c r="S45" s="494"/>
      <c r="T45" s="494"/>
      <c r="U45" s="494"/>
      <c r="V45" s="494"/>
      <c r="W45" s="494"/>
      <c r="X45" s="463"/>
    </row>
    <row r="46" spans="1:24" ht="59.25" customHeight="1" thickBot="1">
      <c r="A46" s="921" t="s">
        <v>31</v>
      </c>
      <c r="B46" s="922"/>
      <c r="C46" s="922"/>
      <c r="D46" s="922"/>
      <c r="E46" s="923"/>
      <c r="F46" s="504">
        <f>C45+F45</f>
        <v>73680</v>
      </c>
      <c r="G46" s="463"/>
      <c r="H46" s="463"/>
      <c r="I46" s="463"/>
      <c r="J46" s="463"/>
      <c r="K46" s="924">
        <v>471200</v>
      </c>
      <c r="L46" s="925"/>
      <c r="M46" s="926" t="s">
        <v>370</v>
      </c>
      <c r="N46" s="926"/>
      <c r="O46" s="497"/>
      <c r="P46" s="492">
        <f>+R25+Q25</f>
        <v>0</v>
      </c>
      <c r="Q46" s="496"/>
      <c r="R46" s="494"/>
      <c r="S46" s="494"/>
      <c r="T46" s="494"/>
      <c r="U46" s="494"/>
      <c r="V46" s="494"/>
      <c r="W46" s="494"/>
      <c r="X46" s="463"/>
    </row>
    <row r="47" spans="1:24" ht="47.25" customHeight="1">
      <c r="A47" s="463"/>
      <c r="B47" s="463"/>
      <c r="C47" s="463"/>
      <c r="D47" s="463"/>
      <c r="E47" s="463"/>
      <c r="F47" s="463"/>
      <c r="G47" s="463"/>
      <c r="H47" s="463"/>
      <c r="I47" s="463"/>
      <c r="J47" s="463"/>
      <c r="K47" s="924">
        <v>4211</v>
      </c>
      <c r="L47" s="925"/>
      <c r="M47" s="926" t="s">
        <v>371</v>
      </c>
      <c r="N47" s="926"/>
      <c r="O47" s="497"/>
      <c r="P47" s="492">
        <f>+S25</f>
        <v>0</v>
      </c>
      <c r="Q47" s="496"/>
      <c r="R47" s="494"/>
      <c r="S47" s="494"/>
      <c r="T47" s="494"/>
      <c r="U47" s="494"/>
      <c r="V47" s="494"/>
      <c r="W47" s="494"/>
      <c r="X47" s="463"/>
    </row>
    <row r="48" spans="1:24" ht="53.25" customHeight="1">
      <c r="A48" s="463"/>
      <c r="B48" s="463"/>
      <c r="C48" s="463"/>
      <c r="D48" s="463"/>
      <c r="E48" s="463"/>
      <c r="F48" s="463"/>
      <c r="G48" s="463"/>
      <c r="H48" s="463"/>
      <c r="I48" s="463"/>
      <c r="J48" s="463"/>
      <c r="K48" s="924">
        <v>422</v>
      </c>
      <c r="L48" s="925"/>
      <c r="M48" s="926" t="s">
        <v>372</v>
      </c>
      <c r="N48" s="926"/>
      <c r="O48" s="505"/>
      <c r="P48" s="506">
        <f>+X25+O25</f>
        <v>0</v>
      </c>
      <c r="Q48" s="464"/>
      <c r="R48" s="463"/>
      <c r="S48" s="463"/>
      <c r="T48" s="463"/>
      <c r="U48" s="463"/>
      <c r="V48" s="463"/>
      <c r="W48" s="463"/>
      <c r="X48" s="463"/>
    </row>
    <row r="49" spans="1:24" ht="32.25" customHeight="1" thickBot="1">
      <c r="A49" s="463"/>
      <c r="B49" s="463"/>
      <c r="C49" s="463"/>
      <c r="D49" s="463"/>
      <c r="E49" s="463"/>
      <c r="F49" s="463"/>
      <c r="G49" s="463"/>
      <c r="H49" s="463"/>
      <c r="I49" s="463"/>
      <c r="J49" s="463"/>
      <c r="K49" s="949"/>
      <c r="L49" s="950"/>
      <c r="M49" s="926"/>
      <c r="N49" s="926"/>
      <c r="O49" s="500">
        <f>-AD29</f>
        <v>0</v>
      </c>
      <c r="P49" s="470"/>
      <c r="Q49" s="471"/>
      <c r="R49" s="471"/>
      <c r="S49" s="471"/>
      <c r="T49" s="471"/>
      <c r="U49" s="471"/>
      <c r="V49" s="471"/>
      <c r="W49" s="471"/>
      <c r="X49" s="463"/>
    </row>
    <row r="50" spans="1:24" ht="46.5" customHeight="1">
      <c r="A50" s="507"/>
      <c r="B50" s="940"/>
      <c r="C50" s="940"/>
      <c r="D50" s="940"/>
      <c r="E50" s="463"/>
      <c r="F50" s="463"/>
      <c r="G50" s="463"/>
      <c r="H50" s="463"/>
      <c r="I50" s="463"/>
      <c r="J50" s="463"/>
      <c r="K50" s="941" t="s">
        <v>20</v>
      </c>
      <c r="L50" s="942"/>
      <c r="M50" s="942"/>
      <c r="N50" s="943"/>
      <c r="O50" s="947">
        <f>SUM(O32:O49)</f>
        <v>73680</v>
      </c>
      <c r="P50" s="947">
        <f>SUM(P32:P49)</f>
        <v>73680</v>
      </c>
      <c r="Q50" s="508"/>
      <c r="R50" s="509"/>
      <c r="S50" s="509"/>
      <c r="T50" s="509"/>
      <c r="U50" s="509"/>
      <c r="V50" s="509"/>
      <c r="W50" s="509"/>
      <c r="X50" s="463"/>
    </row>
    <row r="51" spans="1:24" ht="24" customHeight="1" thickBot="1">
      <c r="A51" s="463"/>
      <c r="B51" s="463"/>
      <c r="C51" s="463"/>
      <c r="D51" s="463"/>
      <c r="E51" s="463"/>
      <c r="F51" s="463"/>
      <c r="G51" s="463"/>
      <c r="H51" s="463"/>
      <c r="I51" s="463"/>
      <c r="J51" s="463"/>
      <c r="K51" s="944"/>
      <c r="L51" s="945"/>
      <c r="M51" s="945"/>
      <c r="N51" s="946"/>
      <c r="O51" s="948"/>
      <c r="P51" s="948"/>
      <c r="Q51" s="508"/>
      <c r="R51" s="463"/>
      <c r="S51" s="509">
        <f>+O50-P50</f>
        <v>0</v>
      </c>
      <c r="T51" s="463"/>
      <c r="U51" s="463"/>
      <c r="V51" s="463"/>
      <c r="W51" s="463"/>
      <c r="X51" s="463"/>
    </row>
    <row r="52" spans="1:24" ht="24" customHeight="1">
      <c r="A52" s="463"/>
      <c r="B52" s="463"/>
      <c r="C52" s="463"/>
      <c r="D52" s="463"/>
      <c r="E52" s="463"/>
      <c r="F52" s="463"/>
      <c r="G52" s="463"/>
      <c r="H52" s="463"/>
      <c r="I52" s="463"/>
      <c r="J52" s="463"/>
      <c r="K52" s="510"/>
      <c r="L52" s="510"/>
      <c r="M52" s="510"/>
      <c r="N52" s="510"/>
      <c r="O52" s="508"/>
      <c r="P52" s="508"/>
      <c r="Q52" s="508"/>
      <c r="R52" s="463"/>
      <c r="S52" s="463"/>
      <c r="T52" s="463"/>
      <c r="U52" s="463"/>
      <c r="V52" s="463"/>
      <c r="W52" s="463"/>
      <c r="X52" s="463"/>
    </row>
    <row r="53" spans="1:24" ht="34.799999999999997">
      <c r="A53" s="463"/>
      <c r="B53" s="463"/>
      <c r="C53" s="463"/>
      <c r="D53" s="463"/>
      <c r="E53" s="463"/>
      <c r="F53" s="463"/>
      <c r="G53" s="463"/>
      <c r="H53" s="463"/>
      <c r="I53" s="463"/>
      <c r="J53" s="463"/>
      <c r="K53" s="463"/>
      <c r="L53" s="511" t="s">
        <v>41</v>
      </c>
      <c r="M53" s="511"/>
      <c r="N53" s="511"/>
      <c r="O53" s="463" t="str">
        <f>IF(SUM(O32:O49)=SUM(P32:P49),"OK","Ecart")</f>
        <v>OK</v>
      </c>
      <c r="P53" s="463"/>
      <c r="Q53" s="463"/>
      <c r="R53" s="463"/>
      <c r="S53" s="463"/>
      <c r="T53" s="463"/>
      <c r="U53" s="463"/>
      <c r="V53" s="463"/>
      <c r="W53" s="463"/>
      <c r="X53" s="463"/>
    </row>
    <row r="54" spans="1:24" ht="34.799999999999997">
      <c r="A54" s="463"/>
      <c r="B54" s="463"/>
      <c r="C54" s="463"/>
      <c r="D54" s="463"/>
      <c r="E54" s="463"/>
      <c r="F54" s="463"/>
      <c r="G54" s="463"/>
      <c r="H54" s="463"/>
      <c r="I54" s="463"/>
      <c r="J54" s="463"/>
      <c r="K54" s="463"/>
      <c r="L54" s="463"/>
      <c r="M54" s="463"/>
      <c r="N54" s="463"/>
      <c r="O54" s="463"/>
      <c r="P54" s="463"/>
      <c r="Q54" s="463"/>
      <c r="R54" s="463"/>
      <c r="S54" s="463"/>
      <c r="T54" s="463"/>
      <c r="U54" s="463"/>
      <c r="V54" s="463"/>
      <c r="W54" s="463"/>
      <c r="X54" s="463"/>
    </row>
  </sheetData>
  <mergeCells count="54">
    <mergeCell ref="B50:D50"/>
    <mergeCell ref="K50:N51"/>
    <mergeCell ref="O50:O51"/>
    <mergeCell ref="P50:P51"/>
    <mergeCell ref="K47:L47"/>
    <mergeCell ref="M47:N47"/>
    <mergeCell ref="K48:L48"/>
    <mergeCell ref="M48:N48"/>
    <mergeCell ref="K49:L49"/>
    <mergeCell ref="M49:N49"/>
    <mergeCell ref="K44:L44"/>
    <mergeCell ref="M44:N44"/>
    <mergeCell ref="K42:L42"/>
    <mergeCell ref="M45:N45"/>
    <mergeCell ref="K46:L46"/>
    <mergeCell ref="M46:N46"/>
    <mergeCell ref="K45:L45"/>
    <mergeCell ref="K41:L41"/>
    <mergeCell ref="M41:N41"/>
    <mergeCell ref="K39:L39"/>
    <mergeCell ref="M42:N42"/>
    <mergeCell ref="K43:L43"/>
    <mergeCell ref="M43:N43"/>
    <mergeCell ref="A30:F30"/>
    <mergeCell ref="A32:C32"/>
    <mergeCell ref="D32:F32"/>
    <mergeCell ref="M39:N39"/>
    <mergeCell ref="K40:L40"/>
    <mergeCell ref="M40:N40"/>
    <mergeCell ref="M32:N32"/>
    <mergeCell ref="K33:L33"/>
    <mergeCell ref="M33:N33"/>
    <mergeCell ref="K34:L34"/>
    <mergeCell ref="M34:N34"/>
    <mergeCell ref="K38:L38"/>
    <mergeCell ref="M38:N38"/>
    <mergeCell ref="K32:L32"/>
    <mergeCell ref="K35:L35"/>
    <mergeCell ref="M35:N35"/>
    <mergeCell ref="A1:B1"/>
    <mergeCell ref="A2:B2"/>
    <mergeCell ref="H2:K2"/>
    <mergeCell ref="A3:B3"/>
    <mergeCell ref="H3:K3"/>
    <mergeCell ref="K36:L36"/>
    <mergeCell ref="M36:N36"/>
    <mergeCell ref="K37:L37"/>
    <mergeCell ref="M37:N37"/>
    <mergeCell ref="M31:N31"/>
    <mergeCell ref="A38:B38"/>
    <mergeCell ref="D38:E38"/>
    <mergeCell ref="A45:B45"/>
    <mergeCell ref="D45:E45"/>
    <mergeCell ref="A46:E46"/>
  </mergeCells>
  <pageMargins left="0.78740157499999996" right="0.78740157499999996" top="0.98425196900000012" bottom="0.98425196900000012" header="0.49212598450000006" footer="0.49212598450000006"/>
  <pageSetup paperSize="9" scale="16" fitToWidth="0" fitToHeight="0" orientation="landscape" horizont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tabColor rgb="FFFFFF00"/>
  </sheetPr>
  <dimension ref="A1:AO52"/>
  <sheetViews>
    <sheetView showGridLines="0" view="pageBreakPreview" zoomScale="40" zoomScaleNormal="40" zoomScaleSheetLayoutView="40" workbookViewId="0">
      <pane xSplit="1" topLeftCell="B1" activePane="topRight" state="frozen"/>
      <selection activeCell="A9" sqref="A9"/>
      <selection pane="topRight" activeCell="A9" sqref="A9"/>
    </sheetView>
  </sheetViews>
  <sheetFormatPr baseColWidth="10" defaultColWidth="11.44140625" defaultRowHeight="30"/>
  <cols>
    <col min="1" max="1" width="74.88671875" style="372" customWidth="1"/>
    <col min="2" max="2" width="29.33203125" style="372" customWidth="1"/>
    <col min="3" max="3" width="34.33203125" style="372" customWidth="1"/>
    <col min="4" max="4" width="23.109375" style="372" customWidth="1"/>
    <col min="5" max="5" width="27.5546875" style="372" customWidth="1"/>
    <col min="6" max="6" width="34.44140625" style="372" customWidth="1"/>
    <col min="7" max="7" width="32.44140625" style="372" customWidth="1"/>
    <col min="8" max="8" width="30.33203125" style="372" customWidth="1"/>
    <col min="9" max="9" width="29.109375" style="372" customWidth="1"/>
    <col min="10" max="10" width="30.6640625" style="372" customWidth="1"/>
    <col min="11" max="11" width="31.33203125" style="372" customWidth="1"/>
    <col min="12" max="12" width="23.6640625" style="372" customWidth="1"/>
    <col min="13" max="13" width="33.109375" style="372" customWidth="1"/>
    <col min="14" max="15" width="44.44140625" style="372" customWidth="1"/>
    <col min="16" max="16" width="42.88671875" style="372" customWidth="1"/>
    <col min="17" max="17" width="41.44140625" style="372" customWidth="1"/>
    <col min="18" max="19" width="29.44140625" style="372" customWidth="1"/>
    <col min="20" max="20" width="35.6640625" style="372" customWidth="1"/>
    <col min="21" max="21" width="32.109375" style="372" customWidth="1"/>
    <col min="22" max="23" width="30.109375" style="372" customWidth="1"/>
    <col min="24" max="24" width="34.5546875" style="372" customWidth="1"/>
    <col min="25" max="25" width="22.109375" style="372" customWidth="1"/>
    <col min="26" max="26" width="24.33203125" style="372" customWidth="1"/>
    <col min="27" max="27" width="11.44140625" style="372"/>
    <col min="28" max="28" width="17.88671875" style="372" customWidth="1"/>
    <col min="29" max="39" width="11.44140625" style="372"/>
    <col min="40" max="40" width="29.88671875" style="373" bestFit="1" customWidth="1"/>
    <col min="41" max="41" width="11.44140625" style="373"/>
    <col min="42" max="262" width="11.44140625" style="372"/>
    <col min="263" max="263" width="30.44140625" style="372" customWidth="1"/>
    <col min="264" max="264" width="20.88671875" style="372" customWidth="1"/>
    <col min="265" max="265" width="16.6640625" style="372" customWidth="1"/>
    <col min="266" max="266" width="16.33203125" style="372" customWidth="1"/>
    <col min="267" max="267" width="15.33203125" style="372" customWidth="1"/>
    <col min="268" max="268" width="16.88671875" style="372" customWidth="1"/>
    <col min="269" max="269" width="15" style="372" bestFit="1" customWidth="1"/>
    <col min="270" max="270" width="11.88671875" style="372" bestFit="1" customWidth="1"/>
    <col min="271" max="271" width="17.109375" style="372" customWidth="1"/>
    <col min="272" max="272" width="18.44140625" style="372" customWidth="1"/>
    <col min="273" max="273" width="13.88671875" style="372" bestFit="1" customWidth="1"/>
    <col min="274" max="274" width="14.88671875" style="372" customWidth="1"/>
    <col min="275" max="275" width="11.88671875" style="372" bestFit="1" customWidth="1"/>
    <col min="276" max="276" width="12.6640625" style="372" customWidth="1"/>
    <col min="277" max="277" width="15.44140625" style="372" customWidth="1"/>
    <col min="278" max="278" width="17.109375" style="372" customWidth="1"/>
    <col min="279" max="279" width="11.44140625" style="372" bestFit="1"/>
    <col min="280" max="280" width="25.88671875" style="372" customWidth="1"/>
    <col min="281" max="281" width="12.44140625" style="372" bestFit="1" customWidth="1"/>
    <col min="282" max="282" width="11.6640625" style="372" bestFit="1" customWidth="1"/>
    <col min="283" max="518" width="11.44140625" style="372"/>
    <col min="519" max="519" width="30.44140625" style="372" customWidth="1"/>
    <col min="520" max="520" width="20.88671875" style="372" customWidth="1"/>
    <col min="521" max="521" width="16.6640625" style="372" customWidth="1"/>
    <col min="522" max="522" width="16.33203125" style="372" customWidth="1"/>
    <col min="523" max="523" width="15.33203125" style="372" customWidth="1"/>
    <col min="524" max="524" width="16.88671875" style="372" customWidth="1"/>
    <col min="525" max="525" width="15" style="372" bestFit="1" customWidth="1"/>
    <col min="526" max="526" width="11.88671875" style="372" bestFit="1" customWidth="1"/>
    <col min="527" max="527" width="17.109375" style="372" customWidth="1"/>
    <col min="528" max="528" width="18.44140625" style="372" customWidth="1"/>
    <col min="529" max="529" width="13.88671875" style="372" bestFit="1" customWidth="1"/>
    <col min="530" max="530" width="14.88671875" style="372" customWidth="1"/>
    <col min="531" max="531" width="11.88671875" style="372" bestFit="1" customWidth="1"/>
    <col min="532" max="532" width="12.6640625" style="372" customWidth="1"/>
    <col min="533" max="533" width="15.44140625" style="372" customWidth="1"/>
    <col min="534" max="534" width="17.109375" style="372" customWidth="1"/>
    <col min="535" max="535" width="11.44140625" style="372" bestFit="1"/>
    <col min="536" max="536" width="25.88671875" style="372" customWidth="1"/>
    <col min="537" max="537" width="12.44140625" style="372" bestFit="1" customWidth="1"/>
    <col min="538" max="538" width="11.6640625" style="372" bestFit="1" customWidth="1"/>
    <col min="539" max="774" width="11.44140625" style="372"/>
    <col min="775" max="775" width="30.44140625" style="372" customWidth="1"/>
    <col min="776" max="776" width="20.88671875" style="372" customWidth="1"/>
    <col min="777" max="777" width="16.6640625" style="372" customWidth="1"/>
    <col min="778" max="778" width="16.33203125" style="372" customWidth="1"/>
    <col min="779" max="779" width="15.33203125" style="372" customWidth="1"/>
    <col min="780" max="780" width="16.88671875" style="372" customWidth="1"/>
    <col min="781" max="781" width="15" style="372" bestFit="1" customWidth="1"/>
    <col min="782" max="782" width="11.88671875" style="372" bestFit="1" customWidth="1"/>
    <col min="783" max="783" width="17.109375" style="372" customWidth="1"/>
    <col min="784" max="784" width="18.44140625" style="372" customWidth="1"/>
    <col min="785" max="785" width="13.88671875" style="372" bestFit="1" customWidth="1"/>
    <col min="786" max="786" width="14.88671875" style="372" customWidth="1"/>
    <col min="787" max="787" width="11.88671875" style="372" bestFit="1" customWidth="1"/>
    <col min="788" max="788" width="12.6640625" style="372" customWidth="1"/>
    <col min="789" max="789" width="15.44140625" style="372" customWidth="1"/>
    <col min="790" max="790" width="17.109375" style="372" customWidth="1"/>
    <col min="791" max="791" width="11.44140625" style="372" bestFit="1"/>
    <col min="792" max="792" width="25.88671875" style="372" customWidth="1"/>
    <col min="793" max="793" width="12.44140625" style="372" bestFit="1" customWidth="1"/>
    <col min="794" max="794" width="11.6640625" style="372" bestFit="1" customWidth="1"/>
    <col min="795" max="1030" width="11.44140625" style="372"/>
    <col min="1031" max="1031" width="30.44140625" style="372" customWidth="1"/>
    <col min="1032" max="1032" width="20.88671875" style="372" customWidth="1"/>
    <col min="1033" max="1033" width="16.6640625" style="372" customWidth="1"/>
    <col min="1034" max="1034" width="16.33203125" style="372" customWidth="1"/>
    <col min="1035" max="1035" width="15.33203125" style="372" customWidth="1"/>
    <col min="1036" max="1036" width="16.88671875" style="372" customWidth="1"/>
    <col min="1037" max="1037" width="15" style="372" bestFit="1" customWidth="1"/>
    <col min="1038" max="1038" width="11.88671875" style="372" bestFit="1" customWidth="1"/>
    <col min="1039" max="1039" width="17.109375" style="372" customWidth="1"/>
    <col min="1040" max="1040" width="18.44140625" style="372" customWidth="1"/>
    <col min="1041" max="1041" width="13.88671875" style="372" bestFit="1" customWidth="1"/>
    <col min="1042" max="1042" width="14.88671875" style="372" customWidth="1"/>
    <col min="1043" max="1043" width="11.88671875" style="372" bestFit="1" customWidth="1"/>
    <col min="1044" max="1044" width="12.6640625" style="372" customWidth="1"/>
    <col min="1045" max="1045" width="15.44140625" style="372" customWidth="1"/>
    <col min="1046" max="1046" width="17.109375" style="372" customWidth="1"/>
    <col min="1047" max="1047" width="11.44140625" style="372" bestFit="1"/>
    <col min="1048" max="1048" width="25.88671875" style="372" customWidth="1"/>
    <col min="1049" max="1049" width="12.44140625" style="372" bestFit="1" customWidth="1"/>
    <col min="1050" max="1050" width="11.6640625" style="372" bestFit="1" customWidth="1"/>
    <col min="1051" max="1286" width="11.44140625" style="372"/>
    <col min="1287" max="1287" width="30.44140625" style="372" customWidth="1"/>
    <col min="1288" max="1288" width="20.88671875" style="372" customWidth="1"/>
    <col min="1289" max="1289" width="16.6640625" style="372" customWidth="1"/>
    <col min="1290" max="1290" width="16.33203125" style="372" customWidth="1"/>
    <col min="1291" max="1291" width="15.33203125" style="372" customWidth="1"/>
    <col min="1292" max="1292" width="16.88671875" style="372" customWidth="1"/>
    <col min="1293" max="1293" width="15" style="372" bestFit="1" customWidth="1"/>
    <col min="1294" max="1294" width="11.88671875" style="372" bestFit="1" customWidth="1"/>
    <col min="1295" max="1295" width="17.109375" style="372" customWidth="1"/>
    <col min="1296" max="1296" width="18.44140625" style="372" customWidth="1"/>
    <col min="1297" max="1297" width="13.88671875" style="372" bestFit="1" customWidth="1"/>
    <col min="1298" max="1298" width="14.88671875" style="372" customWidth="1"/>
    <col min="1299" max="1299" width="11.88671875" style="372" bestFit="1" customWidth="1"/>
    <col min="1300" max="1300" width="12.6640625" style="372" customWidth="1"/>
    <col min="1301" max="1301" width="15.44140625" style="372" customWidth="1"/>
    <col min="1302" max="1302" width="17.109375" style="372" customWidth="1"/>
    <col min="1303" max="1303" width="11.44140625" style="372" bestFit="1"/>
    <col min="1304" max="1304" width="25.88671875" style="372" customWidth="1"/>
    <col min="1305" max="1305" width="12.44140625" style="372" bestFit="1" customWidth="1"/>
    <col min="1306" max="1306" width="11.6640625" style="372" bestFit="1" customWidth="1"/>
    <col min="1307" max="1542" width="11.44140625" style="372"/>
    <col min="1543" max="1543" width="30.44140625" style="372" customWidth="1"/>
    <col min="1544" max="1544" width="20.88671875" style="372" customWidth="1"/>
    <col min="1545" max="1545" width="16.6640625" style="372" customWidth="1"/>
    <col min="1546" max="1546" width="16.33203125" style="372" customWidth="1"/>
    <col min="1547" max="1547" width="15.33203125" style="372" customWidth="1"/>
    <col min="1548" max="1548" width="16.88671875" style="372" customWidth="1"/>
    <col min="1549" max="1549" width="15" style="372" bestFit="1" customWidth="1"/>
    <col min="1550" max="1550" width="11.88671875" style="372" bestFit="1" customWidth="1"/>
    <col min="1551" max="1551" width="17.109375" style="372" customWidth="1"/>
    <col min="1552" max="1552" width="18.44140625" style="372" customWidth="1"/>
    <col min="1553" max="1553" width="13.88671875" style="372" bestFit="1" customWidth="1"/>
    <col min="1554" max="1554" width="14.88671875" style="372" customWidth="1"/>
    <col min="1555" max="1555" width="11.88671875" style="372" bestFit="1" customWidth="1"/>
    <col min="1556" max="1556" width="12.6640625" style="372" customWidth="1"/>
    <col min="1557" max="1557" width="15.44140625" style="372" customWidth="1"/>
    <col min="1558" max="1558" width="17.109375" style="372" customWidth="1"/>
    <col min="1559" max="1559" width="11.44140625" style="372" bestFit="1"/>
    <col min="1560" max="1560" width="25.88671875" style="372" customWidth="1"/>
    <col min="1561" max="1561" width="12.44140625" style="372" bestFit="1" customWidth="1"/>
    <col min="1562" max="1562" width="11.6640625" style="372" bestFit="1" customWidth="1"/>
    <col min="1563" max="1798" width="11.44140625" style="372"/>
    <col min="1799" max="1799" width="30.44140625" style="372" customWidth="1"/>
    <col min="1800" max="1800" width="20.88671875" style="372" customWidth="1"/>
    <col min="1801" max="1801" width="16.6640625" style="372" customWidth="1"/>
    <col min="1802" max="1802" width="16.33203125" style="372" customWidth="1"/>
    <col min="1803" max="1803" width="15.33203125" style="372" customWidth="1"/>
    <col min="1804" max="1804" width="16.88671875" style="372" customWidth="1"/>
    <col min="1805" max="1805" width="15" style="372" bestFit="1" customWidth="1"/>
    <col min="1806" max="1806" width="11.88671875" style="372" bestFit="1" customWidth="1"/>
    <col min="1807" max="1807" width="17.109375" style="372" customWidth="1"/>
    <col min="1808" max="1808" width="18.44140625" style="372" customWidth="1"/>
    <col min="1809" max="1809" width="13.88671875" style="372" bestFit="1" customWidth="1"/>
    <col min="1810" max="1810" width="14.88671875" style="372" customWidth="1"/>
    <col min="1811" max="1811" width="11.88671875" style="372" bestFit="1" customWidth="1"/>
    <col min="1812" max="1812" width="12.6640625" style="372" customWidth="1"/>
    <col min="1813" max="1813" width="15.44140625" style="372" customWidth="1"/>
    <col min="1814" max="1814" width="17.109375" style="372" customWidth="1"/>
    <col min="1815" max="1815" width="11.44140625" style="372" bestFit="1"/>
    <col min="1816" max="1816" width="25.88671875" style="372" customWidth="1"/>
    <col min="1817" max="1817" width="12.44140625" style="372" bestFit="1" customWidth="1"/>
    <col min="1818" max="1818" width="11.6640625" style="372" bestFit="1" customWidth="1"/>
    <col min="1819" max="2054" width="11.44140625" style="372"/>
    <col min="2055" max="2055" width="30.44140625" style="372" customWidth="1"/>
    <col min="2056" max="2056" width="20.88671875" style="372" customWidth="1"/>
    <col min="2057" max="2057" width="16.6640625" style="372" customWidth="1"/>
    <col min="2058" max="2058" width="16.33203125" style="372" customWidth="1"/>
    <col min="2059" max="2059" width="15.33203125" style="372" customWidth="1"/>
    <col min="2060" max="2060" width="16.88671875" style="372" customWidth="1"/>
    <col min="2061" max="2061" width="15" style="372" bestFit="1" customWidth="1"/>
    <col min="2062" max="2062" width="11.88671875" style="372" bestFit="1" customWidth="1"/>
    <col min="2063" max="2063" width="17.109375" style="372" customWidth="1"/>
    <col min="2064" max="2064" width="18.44140625" style="372" customWidth="1"/>
    <col min="2065" max="2065" width="13.88671875" style="372" bestFit="1" customWidth="1"/>
    <col min="2066" max="2066" width="14.88671875" style="372" customWidth="1"/>
    <col min="2067" max="2067" width="11.88671875" style="372" bestFit="1" customWidth="1"/>
    <col min="2068" max="2068" width="12.6640625" style="372" customWidth="1"/>
    <col min="2069" max="2069" width="15.44140625" style="372" customWidth="1"/>
    <col min="2070" max="2070" width="17.109375" style="372" customWidth="1"/>
    <col min="2071" max="2071" width="11.44140625" style="372" bestFit="1"/>
    <col min="2072" max="2072" width="25.88671875" style="372" customWidth="1"/>
    <col min="2073" max="2073" width="12.44140625" style="372" bestFit="1" customWidth="1"/>
    <col min="2074" max="2074" width="11.6640625" style="372" bestFit="1" customWidth="1"/>
    <col min="2075" max="2310" width="11.44140625" style="372"/>
    <col min="2311" max="2311" width="30.44140625" style="372" customWidth="1"/>
    <col min="2312" max="2312" width="20.88671875" style="372" customWidth="1"/>
    <col min="2313" max="2313" width="16.6640625" style="372" customWidth="1"/>
    <col min="2314" max="2314" width="16.33203125" style="372" customWidth="1"/>
    <col min="2315" max="2315" width="15.33203125" style="372" customWidth="1"/>
    <col min="2316" max="2316" width="16.88671875" style="372" customWidth="1"/>
    <col min="2317" max="2317" width="15" style="372" bestFit="1" customWidth="1"/>
    <col min="2318" max="2318" width="11.88671875" style="372" bestFit="1" customWidth="1"/>
    <col min="2319" max="2319" width="17.109375" style="372" customWidth="1"/>
    <col min="2320" max="2320" width="18.44140625" style="372" customWidth="1"/>
    <col min="2321" max="2321" width="13.88671875" style="372" bestFit="1" customWidth="1"/>
    <col min="2322" max="2322" width="14.88671875" style="372" customWidth="1"/>
    <col min="2323" max="2323" width="11.88671875" style="372" bestFit="1" customWidth="1"/>
    <col min="2324" max="2324" width="12.6640625" style="372" customWidth="1"/>
    <col min="2325" max="2325" width="15.44140625" style="372" customWidth="1"/>
    <col min="2326" max="2326" width="17.109375" style="372" customWidth="1"/>
    <col min="2327" max="2327" width="11.44140625" style="372" bestFit="1"/>
    <col min="2328" max="2328" width="25.88671875" style="372" customWidth="1"/>
    <col min="2329" max="2329" width="12.44140625" style="372" bestFit="1" customWidth="1"/>
    <col min="2330" max="2330" width="11.6640625" style="372" bestFit="1" customWidth="1"/>
    <col min="2331" max="2566" width="11.44140625" style="372"/>
    <col min="2567" max="2567" width="30.44140625" style="372" customWidth="1"/>
    <col min="2568" max="2568" width="20.88671875" style="372" customWidth="1"/>
    <col min="2569" max="2569" width="16.6640625" style="372" customWidth="1"/>
    <col min="2570" max="2570" width="16.33203125" style="372" customWidth="1"/>
    <col min="2571" max="2571" width="15.33203125" style="372" customWidth="1"/>
    <col min="2572" max="2572" width="16.88671875" style="372" customWidth="1"/>
    <col min="2573" max="2573" width="15" style="372" bestFit="1" customWidth="1"/>
    <col min="2574" max="2574" width="11.88671875" style="372" bestFit="1" customWidth="1"/>
    <col min="2575" max="2575" width="17.109375" style="372" customWidth="1"/>
    <col min="2576" max="2576" width="18.44140625" style="372" customWidth="1"/>
    <col min="2577" max="2577" width="13.88671875" style="372" bestFit="1" customWidth="1"/>
    <col min="2578" max="2578" width="14.88671875" style="372" customWidth="1"/>
    <col min="2579" max="2579" width="11.88671875" style="372" bestFit="1" customWidth="1"/>
    <col min="2580" max="2580" width="12.6640625" style="372" customWidth="1"/>
    <col min="2581" max="2581" width="15.44140625" style="372" customWidth="1"/>
    <col min="2582" max="2582" width="17.109375" style="372" customWidth="1"/>
    <col min="2583" max="2583" width="11.44140625" style="372" bestFit="1"/>
    <col min="2584" max="2584" width="25.88671875" style="372" customWidth="1"/>
    <col min="2585" max="2585" width="12.44140625" style="372" bestFit="1" customWidth="1"/>
    <col min="2586" max="2586" width="11.6640625" style="372" bestFit="1" customWidth="1"/>
    <col min="2587" max="2822" width="11.44140625" style="372"/>
    <col min="2823" max="2823" width="30.44140625" style="372" customWidth="1"/>
    <col min="2824" max="2824" width="20.88671875" style="372" customWidth="1"/>
    <col min="2825" max="2825" width="16.6640625" style="372" customWidth="1"/>
    <col min="2826" max="2826" width="16.33203125" style="372" customWidth="1"/>
    <col min="2827" max="2827" width="15.33203125" style="372" customWidth="1"/>
    <col min="2828" max="2828" width="16.88671875" style="372" customWidth="1"/>
    <col min="2829" max="2829" width="15" style="372" bestFit="1" customWidth="1"/>
    <col min="2830" max="2830" width="11.88671875" style="372" bestFit="1" customWidth="1"/>
    <col min="2831" max="2831" width="17.109375" style="372" customWidth="1"/>
    <col min="2832" max="2832" width="18.44140625" style="372" customWidth="1"/>
    <col min="2833" max="2833" width="13.88671875" style="372" bestFit="1" customWidth="1"/>
    <col min="2834" max="2834" width="14.88671875" style="372" customWidth="1"/>
    <col min="2835" max="2835" width="11.88671875" style="372" bestFit="1" customWidth="1"/>
    <col min="2836" max="2836" width="12.6640625" style="372" customWidth="1"/>
    <col min="2837" max="2837" width="15.44140625" style="372" customWidth="1"/>
    <col min="2838" max="2838" width="17.109375" style="372" customWidth="1"/>
    <col min="2839" max="2839" width="11.44140625" style="372" bestFit="1"/>
    <col min="2840" max="2840" width="25.88671875" style="372" customWidth="1"/>
    <col min="2841" max="2841" width="12.44140625" style="372" bestFit="1" customWidth="1"/>
    <col min="2842" max="2842" width="11.6640625" style="372" bestFit="1" customWidth="1"/>
    <col min="2843" max="3078" width="11.44140625" style="372"/>
    <col min="3079" max="3079" width="30.44140625" style="372" customWidth="1"/>
    <col min="3080" max="3080" width="20.88671875" style="372" customWidth="1"/>
    <col min="3081" max="3081" width="16.6640625" style="372" customWidth="1"/>
    <col min="3082" max="3082" width="16.33203125" style="372" customWidth="1"/>
    <col min="3083" max="3083" width="15.33203125" style="372" customWidth="1"/>
    <col min="3084" max="3084" width="16.88671875" style="372" customWidth="1"/>
    <col min="3085" max="3085" width="15" style="372" bestFit="1" customWidth="1"/>
    <col min="3086" max="3086" width="11.88671875" style="372" bestFit="1" customWidth="1"/>
    <col min="3087" max="3087" width="17.109375" style="372" customWidth="1"/>
    <col min="3088" max="3088" width="18.44140625" style="372" customWidth="1"/>
    <col min="3089" max="3089" width="13.88671875" style="372" bestFit="1" customWidth="1"/>
    <col min="3090" max="3090" width="14.88671875" style="372" customWidth="1"/>
    <col min="3091" max="3091" width="11.88671875" style="372" bestFit="1" customWidth="1"/>
    <col min="3092" max="3092" width="12.6640625" style="372" customWidth="1"/>
    <col min="3093" max="3093" width="15.44140625" style="372" customWidth="1"/>
    <col min="3094" max="3094" width="17.109375" style="372" customWidth="1"/>
    <col min="3095" max="3095" width="11.44140625" style="372" bestFit="1"/>
    <col min="3096" max="3096" width="25.88671875" style="372" customWidth="1"/>
    <col min="3097" max="3097" width="12.44140625" style="372" bestFit="1" customWidth="1"/>
    <col min="3098" max="3098" width="11.6640625" style="372" bestFit="1" customWidth="1"/>
    <col min="3099" max="3334" width="11.44140625" style="372"/>
    <col min="3335" max="3335" width="30.44140625" style="372" customWidth="1"/>
    <col min="3336" max="3336" width="20.88671875" style="372" customWidth="1"/>
    <col min="3337" max="3337" width="16.6640625" style="372" customWidth="1"/>
    <col min="3338" max="3338" width="16.33203125" style="372" customWidth="1"/>
    <col min="3339" max="3339" width="15.33203125" style="372" customWidth="1"/>
    <col min="3340" max="3340" width="16.88671875" style="372" customWidth="1"/>
    <col min="3341" max="3341" width="15" style="372" bestFit="1" customWidth="1"/>
    <col min="3342" max="3342" width="11.88671875" style="372" bestFit="1" customWidth="1"/>
    <col min="3343" max="3343" width="17.109375" style="372" customWidth="1"/>
    <col min="3344" max="3344" width="18.44140625" style="372" customWidth="1"/>
    <col min="3345" max="3345" width="13.88671875" style="372" bestFit="1" customWidth="1"/>
    <col min="3346" max="3346" width="14.88671875" style="372" customWidth="1"/>
    <col min="3347" max="3347" width="11.88671875" style="372" bestFit="1" customWidth="1"/>
    <col min="3348" max="3348" width="12.6640625" style="372" customWidth="1"/>
    <col min="3349" max="3349" width="15.44140625" style="372" customWidth="1"/>
    <col min="3350" max="3350" width="17.109375" style="372" customWidth="1"/>
    <col min="3351" max="3351" width="11.44140625" style="372" bestFit="1"/>
    <col min="3352" max="3352" width="25.88671875" style="372" customWidth="1"/>
    <col min="3353" max="3353" width="12.44140625" style="372" bestFit="1" customWidth="1"/>
    <col min="3354" max="3354" width="11.6640625" style="372" bestFit="1" customWidth="1"/>
    <col min="3355" max="3590" width="11.44140625" style="372"/>
    <col min="3591" max="3591" width="30.44140625" style="372" customWidth="1"/>
    <col min="3592" max="3592" width="20.88671875" style="372" customWidth="1"/>
    <col min="3593" max="3593" width="16.6640625" style="372" customWidth="1"/>
    <col min="3594" max="3594" width="16.33203125" style="372" customWidth="1"/>
    <col min="3595" max="3595" width="15.33203125" style="372" customWidth="1"/>
    <col min="3596" max="3596" width="16.88671875" style="372" customWidth="1"/>
    <col min="3597" max="3597" width="15" style="372" bestFit="1" customWidth="1"/>
    <col min="3598" max="3598" width="11.88671875" style="372" bestFit="1" customWidth="1"/>
    <col min="3599" max="3599" width="17.109375" style="372" customWidth="1"/>
    <col min="3600" max="3600" width="18.44140625" style="372" customWidth="1"/>
    <col min="3601" max="3601" width="13.88671875" style="372" bestFit="1" customWidth="1"/>
    <col min="3602" max="3602" width="14.88671875" style="372" customWidth="1"/>
    <col min="3603" max="3603" width="11.88671875" style="372" bestFit="1" customWidth="1"/>
    <col min="3604" max="3604" width="12.6640625" style="372" customWidth="1"/>
    <col min="3605" max="3605" width="15.44140625" style="372" customWidth="1"/>
    <col min="3606" max="3606" width="17.109375" style="372" customWidth="1"/>
    <col min="3607" max="3607" width="11.44140625" style="372" bestFit="1"/>
    <col min="3608" max="3608" width="25.88671875" style="372" customWidth="1"/>
    <col min="3609" max="3609" width="12.44140625" style="372" bestFit="1" customWidth="1"/>
    <col min="3610" max="3610" width="11.6640625" style="372" bestFit="1" customWidth="1"/>
    <col min="3611" max="3846" width="11.44140625" style="372"/>
    <col min="3847" max="3847" width="30.44140625" style="372" customWidth="1"/>
    <col min="3848" max="3848" width="20.88671875" style="372" customWidth="1"/>
    <col min="3849" max="3849" width="16.6640625" style="372" customWidth="1"/>
    <col min="3850" max="3850" width="16.33203125" style="372" customWidth="1"/>
    <col min="3851" max="3851" width="15.33203125" style="372" customWidth="1"/>
    <col min="3852" max="3852" width="16.88671875" style="372" customWidth="1"/>
    <col min="3853" max="3853" width="15" style="372" bestFit="1" customWidth="1"/>
    <col min="3854" max="3854" width="11.88671875" style="372" bestFit="1" customWidth="1"/>
    <col min="3855" max="3855" width="17.109375" style="372" customWidth="1"/>
    <col min="3856" max="3856" width="18.44140625" style="372" customWidth="1"/>
    <col min="3857" max="3857" width="13.88671875" style="372" bestFit="1" customWidth="1"/>
    <col min="3858" max="3858" width="14.88671875" style="372" customWidth="1"/>
    <col min="3859" max="3859" width="11.88671875" style="372" bestFit="1" customWidth="1"/>
    <col min="3860" max="3860" width="12.6640625" style="372" customWidth="1"/>
    <col min="3861" max="3861" width="15.44140625" style="372" customWidth="1"/>
    <col min="3862" max="3862" width="17.109375" style="372" customWidth="1"/>
    <col min="3863" max="3863" width="11.44140625" style="372" bestFit="1"/>
    <col min="3864" max="3864" width="25.88671875" style="372" customWidth="1"/>
    <col min="3865" max="3865" width="12.44140625" style="372" bestFit="1" customWidth="1"/>
    <col min="3866" max="3866" width="11.6640625" style="372" bestFit="1" customWidth="1"/>
    <col min="3867" max="4102" width="11.44140625" style="372"/>
    <col min="4103" max="4103" width="30.44140625" style="372" customWidth="1"/>
    <col min="4104" max="4104" width="20.88671875" style="372" customWidth="1"/>
    <col min="4105" max="4105" width="16.6640625" style="372" customWidth="1"/>
    <col min="4106" max="4106" width="16.33203125" style="372" customWidth="1"/>
    <col min="4107" max="4107" width="15.33203125" style="372" customWidth="1"/>
    <col min="4108" max="4108" width="16.88671875" style="372" customWidth="1"/>
    <col min="4109" max="4109" width="15" style="372" bestFit="1" customWidth="1"/>
    <col min="4110" max="4110" width="11.88671875" style="372" bestFit="1" customWidth="1"/>
    <col min="4111" max="4111" width="17.109375" style="372" customWidth="1"/>
    <col min="4112" max="4112" width="18.44140625" style="372" customWidth="1"/>
    <col min="4113" max="4113" width="13.88671875" style="372" bestFit="1" customWidth="1"/>
    <col min="4114" max="4114" width="14.88671875" style="372" customWidth="1"/>
    <col min="4115" max="4115" width="11.88671875" style="372" bestFit="1" customWidth="1"/>
    <col min="4116" max="4116" width="12.6640625" style="372" customWidth="1"/>
    <col min="4117" max="4117" width="15.44140625" style="372" customWidth="1"/>
    <col min="4118" max="4118" width="17.109375" style="372" customWidth="1"/>
    <col min="4119" max="4119" width="11.44140625" style="372" bestFit="1"/>
    <col min="4120" max="4120" width="25.88671875" style="372" customWidth="1"/>
    <col min="4121" max="4121" width="12.44140625" style="372" bestFit="1" customWidth="1"/>
    <col min="4122" max="4122" width="11.6640625" style="372" bestFit="1" customWidth="1"/>
    <col min="4123" max="4358" width="11.44140625" style="372"/>
    <col min="4359" max="4359" width="30.44140625" style="372" customWidth="1"/>
    <col min="4360" max="4360" width="20.88671875" style="372" customWidth="1"/>
    <col min="4361" max="4361" width="16.6640625" style="372" customWidth="1"/>
    <col min="4362" max="4362" width="16.33203125" style="372" customWidth="1"/>
    <col min="4363" max="4363" width="15.33203125" style="372" customWidth="1"/>
    <col min="4364" max="4364" width="16.88671875" style="372" customWidth="1"/>
    <col min="4365" max="4365" width="15" style="372" bestFit="1" customWidth="1"/>
    <col min="4366" max="4366" width="11.88671875" style="372" bestFit="1" customWidth="1"/>
    <col min="4367" max="4367" width="17.109375" style="372" customWidth="1"/>
    <col min="4368" max="4368" width="18.44140625" style="372" customWidth="1"/>
    <col min="4369" max="4369" width="13.88671875" style="372" bestFit="1" customWidth="1"/>
    <col min="4370" max="4370" width="14.88671875" style="372" customWidth="1"/>
    <col min="4371" max="4371" width="11.88671875" style="372" bestFit="1" customWidth="1"/>
    <col min="4372" max="4372" width="12.6640625" style="372" customWidth="1"/>
    <col min="4373" max="4373" width="15.44140625" style="372" customWidth="1"/>
    <col min="4374" max="4374" width="17.109375" style="372" customWidth="1"/>
    <col min="4375" max="4375" width="11.44140625" style="372" bestFit="1"/>
    <col min="4376" max="4376" width="25.88671875" style="372" customWidth="1"/>
    <col min="4377" max="4377" width="12.44140625" style="372" bestFit="1" customWidth="1"/>
    <col min="4378" max="4378" width="11.6640625" style="372" bestFit="1" customWidth="1"/>
    <col min="4379" max="4614" width="11.44140625" style="372"/>
    <col min="4615" max="4615" width="30.44140625" style="372" customWidth="1"/>
    <col min="4616" max="4616" width="20.88671875" style="372" customWidth="1"/>
    <col min="4617" max="4617" width="16.6640625" style="372" customWidth="1"/>
    <col min="4618" max="4618" width="16.33203125" style="372" customWidth="1"/>
    <col min="4619" max="4619" width="15.33203125" style="372" customWidth="1"/>
    <col min="4620" max="4620" width="16.88671875" style="372" customWidth="1"/>
    <col min="4621" max="4621" width="15" style="372" bestFit="1" customWidth="1"/>
    <col min="4622" max="4622" width="11.88671875" style="372" bestFit="1" customWidth="1"/>
    <col min="4623" max="4623" width="17.109375" style="372" customWidth="1"/>
    <col min="4624" max="4624" width="18.44140625" style="372" customWidth="1"/>
    <col min="4625" max="4625" width="13.88671875" style="372" bestFit="1" customWidth="1"/>
    <col min="4626" max="4626" width="14.88671875" style="372" customWidth="1"/>
    <col min="4627" max="4627" width="11.88671875" style="372" bestFit="1" customWidth="1"/>
    <col min="4628" max="4628" width="12.6640625" style="372" customWidth="1"/>
    <col min="4629" max="4629" width="15.44140625" style="372" customWidth="1"/>
    <col min="4630" max="4630" width="17.109375" style="372" customWidth="1"/>
    <col min="4631" max="4631" width="11.44140625" style="372" bestFit="1"/>
    <col min="4632" max="4632" width="25.88671875" style="372" customWidth="1"/>
    <col min="4633" max="4633" width="12.44140625" style="372" bestFit="1" customWidth="1"/>
    <col min="4634" max="4634" width="11.6640625" style="372" bestFit="1" customWidth="1"/>
    <col min="4635" max="4870" width="11.44140625" style="372"/>
    <col min="4871" max="4871" width="30.44140625" style="372" customWidth="1"/>
    <col min="4872" max="4872" width="20.88671875" style="372" customWidth="1"/>
    <col min="4873" max="4873" width="16.6640625" style="372" customWidth="1"/>
    <col min="4874" max="4874" width="16.33203125" style="372" customWidth="1"/>
    <col min="4875" max="4875" width="15.33203125" style="372" customWidth="1"/>
    <col min="4876" max="4876" width="16.88671875" style="372" customWidth="1"/>
    <col min="4877" max="4877" width="15" style="372" bestFit="1" customWidth="1"/>
    <col min="4878" max="4878" width="11.88671875" style="372" bestFit="1" customWidth="1"/>
    <col min="4879" max="4879" width="17.109375" style="372" customWidth="1"/>
    <col min="4880" max="4880" width="18.44140625" style="372" customWidth="1"/>
    <col min="4881" max="4881" width="13.88671875" style="372" bestFit="1" customWidth="1"/>
    <col min="4882" max="4882" width="14.88671875" style="372" customWidth="1"/>
    <col min="4883" max="4883" width="11.88671875" style="372" bestFit="1" customWidth="1"/>
    <col min="4884" max="4884" width="12.6640625" style="372" customWidth="1"/>
    <col min="4885" max="4885" width="15.44140625" style="372" customWidth="1"/>
    <col min="4886" max="4886" width="17.109375" style="372" customWidth="1"/>
    <col min="4887" max="4887" width="11.44140625" style="372" bestFit="1"/>
    <col min="4888" max="4888" width="25.88671875" style="372" customWidth="1"/>
    <col min="4889" max="4889" width="12.44140625" style="372" bestFit="1" customWidth="1"/>
    <col min="4890" max="4890" width="11.6640625" style="372" bestFit="1" customWidth="1"/>
    <col min="4891" max="5126" width="11.44140625" style="372"/>
    <col min="5127" max="5127" width="30.44140625" style="372" customWidth="1"/>
    <col min="5128" max="5128" width="20.88671875" style="372" customWidth="1"/>
    <col min="5129" max="5129" width="16.6640625" style="372" customWidth="1"/>
    <col min="5130" max="5130" width="16.33203125" style="372" customWidth="1"/>
    <col min="5131" max="5131" width="15.33203125" style="372" customWidth="1"/>
    <col min="5132" max="5132" width="16.88671875" style="372" customWidth="1"/>
    <col min="5133" max="5133" width="15" style="372" bestFit="1" customWidth="1"/>
    <col min="5134" max="5134" width="11.88671875" style="372" bestFit="1" customWidth="1"/>
    <col min="5135" max="5135" width="17.109375" style="372" customWidth="1"/>
    <col min="5136" max="5136" width="18.44140625" style="372" customWidth="1"/>
    <col min="5137" max="5137" width="13.88671875" style="372" bestFit="1" customWidth="1"/>
    <col min="5138" max="5138" width="14.88671875" style="372" customWidth="1"/>
    <col min="5139" max="5139" width="11.88671875" style="372" bestFit="1" customWidth="1"/>
    <col min="5140" max="5140" width="12.6640625" style="372" customWidth="1"/>
    <col min="5141" max="5141" width="15.44140625" style="372" customWidth="1"/>
    <col min="5142" max="5142" width="17.109375" style="372" customWidth="1"/>
    <col min="5143" max="5143" width="11.44140625" style="372" bestFit="1"/>
    <col min="5144" max="5144" width="25.88671875" style="372" customWidth="1"/>
    <col min="5145" max="5145" width="12.44140625" style="372" bestFit="1" customWidth="1"/>
    <col min="5146" max="5146" width="11.6640625" style="372" bestFit="1" customWidth="1"/>
    <col min="5147" max="5382" width="11.44140625" style="372"/>
    <col min="5383" max="5383" width="30.44140625" style="372" customWidth="1"/>
    <col min="5384" max="5384" width="20.88671875" style="372" customWidth="1"/>
    <col min="5385" max="5385" width="16.6640625" style="372" customWidth="1"/>
    <col min="5386" max="5386" width="16.33203125" style="372" customWidth="1"/>
    <col min="5387" max="5387" width="15.33203125" style="372" customWidth="1"/>
    <col min="5388" max="5388" width="16.88671875" style="372" customWidth="1"/>
    <col min="5389" max="5389" width="15" style="372" bestFit="1" customWidth="1"/>
    <col min="5390" max="5390" width="11.88671875" style="372" bestFit="1" customWidth="1"/>
    <col min="5391" max="5391" width="17.109375" style="372" customWidth="1"/>
    <col min="5392" max="5392" width="18.44140625" style="372" customWidth="1"/>
    <col min="5393" max="5393" width="13.88671875" style="372" bestFit="1" customWidth="1"/>
    <col min="5394" max="5394" width="14.88671875" style="372" customWidth="1"/>
    <col min="5395" max="5395" width="11.88671875" style="372" bestFit="1" customWidth="1"/>
    <col min="5396" max="5396" width="12.6640625" style="372" customWidth="1"/>
    <col min="5397" max="5397" width="15.44140625" style="372" customWidth="1"/>
    <col min="5398" max="5398" width="17.109375" style="372" customWidth="1"/>
    <col min="5399" max="5399" width="11.44140625" style="372" bestFit="1"/>
    <col min="5400" max="5400" width="25.88671875" style="372" customWidth="1"/>
    <col min="5401" max="5401" width="12.44140625" style="372" bestFit="1" customWidth="1"/>
    <col min="5402" max="5402" width="11.6640625" style="372" bestFit="1" customWidth="1"/>
    <col min="5403" max="5638" width="11.44140625" style="372"/>
    <col min="5639" max="5639" width="30.44140625" style="372" customWidth="1"/>
    <col min="5640" max="5640" width="20.88671875" style="372" customWidth="1"/>
    <col min="5641" max="5641" width="16.6640625" style="372" customWidth="1"/>
    <col min="5642" max="5642" width="16.33203125" style="372" customWidth="1"/>
    <col min="5643" max="5643" width="15.33203125" style="372" customWidth="1"/>
    <col min="5644" max="5644" width="16.88671875" style="372" customWidth="1"/>
    <col min="5645" max="5645" width="15" style="372" bestFit="1" customWidth="1"/>
    <col min="5646" max="5646" width="11.88671875" style="372" bestFit="1" customWidth="1"/>
    <col min="5647" max="5647" width="17.109375" style="372" customWidth="1"/>
    <col min="5648" max="5648" width="18.44140625" style="372" customWidth="1"/>
    <col min="5649" max="5649" width="13.88671875" style="372" bestFit="1" customWidth="1"/>
    <col min="5650" max="5650" width="14.88671875" style="372" customWidth="1"/>
    <col min="5651" max="5651" width="11.88671875" style="372" bestFit="1" customWidth="1"/>
    <col min="5652" max="5652" width="12.6640625" style="372" customWidth="1"/>
    <col min="5653" max="5653" width="15.44140625" style="372" customWidth="1"/>
    <col min="5654" max="5654" width="17.109375" style="372" customWidth="1"/>
    <col min="5655" max="5655" width="11.44140625" style="372" bestFit="1"/>
    <col min="5656" max="5656" width="25.88671875" style="372" customWidth="1"/>
    <col min="5657" max="5657" width="12.44140625" style="372" bestFit="1" customWidth="1"/>
    <col min="5658" max="5658" width="11.6640625" style="372" bestFit="1" customWidth="1"/>
    <col min="5659" max="5894" width="11.44140625" style="372"/>
    <col min="5895" max="5895" width="30.44140625" style="372" customWidth="1"/>
    <col min="5896" max="5896" width="20.88671875" style="372" customWidth="1"/>
    <col min="5897" max="5897" width="16.6640625" style="372" customWidth="1"/>
    <col min="5898" max="5898" width="16.33203125" style="372" customWidth="1"/>
    <col min="5899" max="5899" width="15.33203125" style="372" customWidth="1"/>
    <col min="5900" max="5900" width="16.88671875" style="372" customWidth="1"/>
    <col min="5901" max="5901" width="15" style="372" bestFit="1" customWidth="1"/>
    <col min="5902" max="5902" width="11.88671875" style="372" bestFit="1" customWidth="1"/>
    <col min="5903" max="5903" width="17.109375" style="372" customWidth="1"/>
    <col min="5904" max="5904" width="18.44140625" style="372" customWidth="1"/>
    <col min="5905" max="5905" width="13.88671875" style="372" bestFit="1" customWidth="1"/>
    <col min="5906" max="5906" width="14.88671875" style="372" customWidth="1"/>
    <col min="5907" max="5907" width="11.88671875" style="372" bestFit="1" customWidth="1"/>
    <col min="5908" max="5908" width="12.6640625" style="372" customWidth="1"/>
    <col min="5909" max="5909" width="15.44140625" style="372" customWidth="1"/>
    <col min="5910" max="5910" width="17.109375" style="372" customWidth="1"/>
    <col min="5911" max="5911" width="11.44140625" style="372" bestFit="1"/>
    <col min="5912" max="5912" width="25.88671875" style="372" customWidth="1"/>
    <col min="5913" max="5913" width="12.44140625" style="372" bestFit="1" customWidth="1"/>
    <col min="5914" max="5914" width="11.6640625" style="372" bestFit="1" customWidth="1"/>
    <col min="5915" max="6150" width="11.44140625" style="372"/>
    <col min="6151" max="6151" width="30.44140625" style="372" customWidth="1"/>
    <col min="6152" max="6152" width="20.88671875" style="372" customWidth="1"/>
    <col min="6153" max="6153" width="16.6640625" style="372" customWidth="1"/>
    <col min="6154" max="6154" width="16.33203125" style="372" customWidth="1"/>
    <col min="6155" max="6155" width="15.33203125" style="372" customWidth="1"/>
    <col min="6156" max="6156" width="16.88671875" style="372" customWidth="1"/>
    <col min="6157" max="6157" width="15" style="372" bestFit="1" customWidth="1"/>
    <col min="6158" max="6158" width="11.88671875" style="372" bestFit="1" customWidth="1"/>
    <col min="6159" max="6159" width="17.109375" style="372" customWidth="1"/>
    <col min="6160" max="6160" width="18.44140625" style="372" customWidth="1"/>
    <col min="6161" max="6161" width="13.88671875" style="372" bestFit="1" customWidth="1"/>
    <col min="6162" max="6162" width="14.88671875" style="372" customWidth="1"/>
    <col min="6163" max="6163" width="11.88671875" style="372" bestFit="1" customWidth="1"/>
    <col min="6164" max="6164" width="12.6640625" style="372" customWidth="1"/>
    <col min="6165" max="6165" width="15.44140625" style="372" customWidth="1"/>
    <col min="6166" max="6166" width="17.109375" style="372" customWidth="1"/>
    <col min="6167" max="6167" width="11.44140625" style="372" bestFit="1"/>
    <col min="6168" max="6168" width="25.88671875" style="372" customWidth="1"/>
    <col min="6169" max="6169" width="12.44140625" style="372" bestFit="1" customWidth="1"/>
    <col min="6170" max="6170" width="11.6640625" style="372" bestFit="1" customWidth="1"/>
    <col min="6171" max="6406" width="11.44140625" style="372"/>
    <col min="6407" max="6407" width="30.44140625" style="372" customWidth="1"/>
    <col min="6408" max="6408" width="20.88671875" style="372" customWidth="1"/>
    <col min="6409" max="6409" width="16.6640625" style="372" customWidth="1"/>
    <col min="6410" max="6410" width="16.33203125" style="372" customWidth="1"/>
    <col min="6411" max="6411" width="15.33203125" style="372" customWidth="1"/>
    <col min="6412" max="6412" width="16.88671875" style="372" customWidth="1"/>
    <col min="6413" max="6413" width="15" style="372" bestFit="1" customWidth="1"/>
    <col min="6414" max="6414" width="11.88671875" style="372" bestFit="1" customWidth="1"/>
    <col min="6415" max="6415" width="17.109375" style="372" customWidth="1"/>
    <col min="6416" max="6416" width="18.44140625" style="372" customWidth="1"/>
    <col min="6417" max="6417" width="13.88671875" style="372" bestFit="1" customWidth="1"/>
    <col min="6418" max="6418" width="14.88671875" style="372" customWidth="1"/>
    <col min="6419" max="6419" width="11.88671875" style="372" bestFit="1" customWidth="1"/>
    <col min="6420" max="6420" width="12.6640625" style="372" customWidth="1"/>
    <col min="6421" max="6421" width="15.44140625" style="372" customWidth="1"/>
    <col min="6422" max="6422" width="17.109375" style="372" customWidth="1"/>
    <col min="6423" max="6423" width="11.44140625" style="372" bestFit="1"/>
    <col min="6424" max="6424" width="25.88671875" style="372" customWidth="1"/>
    <col min="6425" max="6425" width="12.44140625" style="372" bestFit="1" customWidth="1"/>
    <col min="6426" max="6426" width="11.6640625" style="372" bestFit="1" customWidth="1"/>
    <col min="6427" max="6662" width="11.44140625" style="372"/>
    <col min="6663" max="6663" width="30.44140625" style="372" customWidth="1"/>
    <col min="6664" max="6664" width="20.88671875" style="372" customWidth="1"/>
    <col min="6665" max="6665" width="16.6640625" style="372" customWidth="1"/>
    <col min="6666" max="6666" width="16.33203125" style="372" customWidth="1"/>
    <col min="6667" max="6667" width="15.33203125" style="372" customWidth="1"/>
    <col min="6668" max="6668" width="16.88671875" style="372" customWidth="1"/>
    <col min="6669" max="6669" width="15" style="372" bestFit="1" customWidth="1"/>
    <col min="6670" max="6670" width="11.88671875" style="372" bestFit="1" customWidth="1"/>
    <col min="6671" max="6671" width="17.109375" style="372" customWidth="1"/>
    <col min="6672" max="6672" width="18.44140625" style="372" customWidth="1"/>
    <col min="6673" max="6673" width="13.88671875" style="372" bestFit="1" customWidth="1"/>
    <col min="6674" max="6674" width="14.88671875" style="372" customWidth="1"/>
    <col min="6675" max="6675" width="11.88671875" style="372" bestFit="1" customWidth="1"/>
    <col min="6676" max="6676" width="12.6640625" style="372" customWidth="1"/>
    <col min="6677" max="6677" width="15.44140625" style="372" customWidth="1"/>
    <col min="6678" max="6678" width="17.109375" style="372" customWidth="1"/>
    <col min="6679" max="6679" width="11.44140625" style="372" bestFit="1"/>
    <col min="6680" max="6680" width="25.88671875" style="372" customWidth="1"/>
    <col min="6681" max="6681" width="12.44140625" style="372" bestFit="1" customWidth="1"/>
    <col min="6682" max="6682" width="11.6640625" style="372" bestFit="1" customWidth="1"/>
    <col min="6683" max="6918" width="11.44140625" style="372"/>
    <col min="6919" max="6919" width="30.44140625" style="372" customWidth="1"/>
    <col min="6920" max="6920" width="20.88671875" style="372" customWidth="1"/>
    <col min="6921" max="6921" width="16.6640625" style="372" customWidth="1"/>
    <col min="6922" max="6922" width="16.33203125" style="372" customWidth="1"/>
    <col min="6923" max="6923" width="15.33203125" style="372" customWidth="1"/>
    <col min="6924" max="6924" width="16.88671875" style="372" customWidth="1"/>
    <col min="6925" max="6925" width="15" style="372" bestFit="1" customWidth="1"/>
    <col min="6926" max="6926" width="11.88671875" style="372" bestFit="1" customWidth="1"/>
    <col min="6927" max="6927" width="17.109375" style="372" customWidth="1"/>
    <col min="6928" max="6928" width="18.44140625" style="372" customWidth="1"/>
    <col min="6929" max="6929" width="13.88671875" style="372" bestFit="1" customWidth="1"/>
    <col min="6930" max="6930" width="14.88671875" style="372" customWidth="1"/>
    <col min="6931" max="6931" width="11.88671875" style="372" bestFit="1" customWidth="1"/>
    <col min="6932" max="6932" width="12.6640625" style="372" customWidth="1"/>
    <col min="6933" max="6933" width="15.44140625" style="372" customWidth="1"/>
    <col min="6934" max="6934" width="17.109375" style="372" customWidth="1"/>
    <col min="6935" max="6935" width="11.44140625" style="372" bestFit="1"/>
    <col min="6936" max="6936" width="25.88671875" style="372" customWidth="1"/>
    <col min="6937" max="6937" width="12.44140625" style="372" bestFit="1" customWidth="1"/>
    <col min="6938" max="6938" width="11.6640625" style="372" bestFit="1" customWidth="1"/>
    <col min="6939" max="7174" width="11.44140625" style="372"/>
    <col min="7175" max="7175" width="30.44140625" style="372" customWidth="1"/>
    <col min="7176" max="7176" width="20.88671875" style="372" customWidth="1"/>
    <col min="7177" max="7177" width="16.6640625" style="372" customWidth="1"/>
    <col min="7178" max="7178" width="16.33203125" style="372" customWidth="1"/>
    <col min="7179" max="7179" width="15.33203125" style="372" customWidth="1"/>
    <col min="7180" max="7180" width="16.88671875" style="372" customWidth="1"/>
    <col min="7181" max="7181" width="15" style="372" bestFit="1" customWidth="1"/>
    <col min="7182" max="7182" width="11.88671875" style="372" bestFit="1" customWidth="1"/>
    <col min="7183" max="7183" width="17.109375" style="372" customWidth="1"/>
    <col min="7184" max="7184" width="18.44140625" style="372" customWidth="1"/>
    <col min="7185" max="7185" width="13.88671875" style="372" bestFit="1" customWidth="1"/>
    <col min="7186" max="7186" width="14.88671875" style="372" customWidth="1"/>
    <col min="7187" max="7187" width="11.88671875" style="372" bestFit="1" customWidth="1"/>
    <col min="7188" max="7188" width="12.6640625" style="372" customWidth="1"/>
    <col min="7189" max="7189" width="15.44140625" style="372" customWidth="1"/>
    <col min="7190" max="7190" width="17.109375" style="372" customWidth="1"/>
    <col min="7191" max="7191" width="11.44140625" style="372" bestFit="1"/>
    <col min="7192" max="7192" width="25.88671875" style="372" customWidth="1"/>
    <col min="7193" max="7193" width="12.44140625" style="372" bestFit="1" customWidth="1"/>
    <col min="7194" max="7194" width="11.6640625" style="372" bestFit="1" customWidth="1"/>
    <col min="7195" max="7430" width="11.44140625" style="372"/>
    <col min="7431" max="7431" width="30.44140625" style="372" customWidth="1"/>
    <col min="7432" max="7432" width="20.88671875" style="372" customWidth="1"/>
    <col min="7433" max="7433" width="16.6640625" style="372" customWidth="1"/>
    <col min="7434" max="7434" width="16.33203125" style="372" customWidth="1"/>
    <col min="7435" max="7435" width="15.33203125" style="372" customWidth="1"/>
    <col min="7436" max="7436" width="16.88671875" style="372" customWidth="1"/>
    <col min="7437" max="7437" width="15" style="372" bestFit="1" customWidth="1"/>
    <col min="7438" max="7438" width="11.88671875" style="372" bestFit="1" customWidth="1"/>
    <col min="7439" max="7439" width="17.109375" style="372" customWidth="1"/>
    <col min="7440" max="7440" width="18.44140625" style="372" customWidth="1"/>
    <col min="7441" max="7441" width="13.88671875" style="372" bestFit="1" customWidth="1"/>
    <col min="7442" max="7442" width="14.88671875" style="372" customWidth="1"/>
    <col min="7443" max="7443" width="11.88671875" style="372" bestFit="1" customWidth="1"/>
    <col min="7444" max="7444" width="12.6640625" style="372" customWidth="1"/>
    <col min="7445" max="7445" width="15.44140625" style="372" customWidth="1"/>
    <col min="7446" max="7446" width="17.109375" style="372" customWidth="1"/>
    <col min="7447" max="7447" width="11.44140625" style="372" bestFit="1"/>
    <col min="7448" max="7448" width="25.88671875" style="372" customWidth="1"/>
    <col min="7449" max="7449" width="12.44140625" style="372" bestFit="1" customWidth="1"/>
    <col min="7450" max="7450" width="11.6640625" style="372" bestFit="1" customWidth="1"/>
    <col min="7451" max="7686" width="11.44140625" style="372"/>
    <col min="7687" max="7687" width="30.44140625" style="372" customWidth="1"/>
    <col min="7688" max="7688" width="20.88671875" style="372" customWidth="1"/>
    <col min="7689" max="7689" width="16.6640625" style="372" customWidth="1"/>
    <col min="7690" max="7690" width="16.33203125" style="372" customWidth="1"/>
    <col min="7691" max="7691" width="15.33203125" style="372" customWidth="1"/>
    <col min="7692" max="7692" width="16.88671875" style="372" customWidth="1"/>
    <col min="7693" max="7693" width="15" style="372" bestFit="1" customWidth="1"/>
    <col min="7694" max="7694" width="11.88671875" style="372" bestFit="1" customWidth="1"/>
    <col min="7695" max="7695" width="17.109375" style="372" customWidth="1"/>
    <col min="7696" max="7696" width="18.44140625" style="372" customWidth="1"/>
    <col min="7697" max="7697" width="13.88671875" style="372" bestFit="1" customWidth="1"/>
    <col min="7698" max="7698" width="14.88671875" style="372" customWidth="1"/>
    <col min="7699" max="7699" width="11.88671875" style="372" bestFit="1" customWidth="1"/>
    <col min="7700" max="7700" width="12.6640625" style="372" customWidth="1"/>
    <col min="7701" max="7701" width="15.44140625" style="372" customWidth="1"/>
    <col min="7702" max="7702" width="17.109375" style="372" customWidth="1"/>
    <col min="7703" max="7703" width="11.44140625" style="372" bestFit="1"/>
    <col min="7704" max="7704" width="25.88671875" style="372" customWidth="1"/>
    <col min="7705" max="7705" width="12.44140625" style="372" bestFit="1" customWidth="1"/>
    <col min="7706" max="7706" width="11.6640625" style="372" bestFit="1" customWidth="1"/>
    <col min="7707" max="7942" width="11.44140625" style="372"/>
    <col min="7943" max="7943" width="30.44140625" style="372" customWidth="1"/>
    <col min="7944" max="7944" width="20.88671875" style="372" customWidth="1"/>
    <col min="7945" max="7945" width="16.6640625" style="372" customWidth="1"/>
    <col min="7946" max="7946" width="16.33203125" style="372" customWidth="1"/>
    <col min="7947" max="7947" width="15.33203125" style="372" customWidth="1"/>
    <col min="7948" max="7948" width="16.88671875" style="372" customWidth="1"/>
    <col min="7949" max="7949" width="15" style="372" bestFit="1" customWidth="1"/>
    <col min="7950" max="7950" width="11.88671875" style="372" bestFit="1" customWidth="1"/>
    <col min="7951" max="7951" width="17.109375" style="372" customWidth="1"/>
    <col min="7952" max="7952" width="18.44140625" style="372" customWidth="1"/>
    <col min="7953" max="7953" width="13.88671875" style="372" bestFit="1" customWidth="1"/>
    <col min="7954" max="7954" width="14.88671875" style="372" customWidth="1"/>
    <col min="7955" max="7955" width="11.88671875" style="372" bestFit="1" customWidth="1"/>
    <col min="7956" max="7956" width="12.6640625" style="372" customWidth="1"/>
    <col min="7957" max="7957" width="15.44140625" style="372" customWidth="1"/>
    <col min="7958" max="7958" width="17.109375" style="372" customWidth="1"/>
    <col min="7959" max="7959" width="11.44140625" style="372" bestFit="1"/>
    <col min="7960" max="7960" width="25.88671875" style="372" customWidth="1"/>
    <col min="7961" max="7961" width="12.44140625" style="372" bestFit="1" customWidth="1"/>
    <col min="7962" max="7962" width="11.6640625" style="372" bestFit="1" customWidth="1"/>
    <col min="7963" max="8198" width="11.44140625" style="372"/>
    <col min="8199" max="8199" width="30.44140625" style="372" customWidth="1"/>
    <col min="8200" max="8200" width="20.88671875" style="372" customWidth="1"/>
    <col min="8201" max="8201" width="16.6640625" style="372" customWidth="1"/>
    <col min="8202" max="8202" width="16.33203125" style="372" customWidth="1"/>
    <col min="8203" max="8203" width="15.33203125" style="372" customWidth="1"/>
    <col min="8204" max="8204" width="16.88671875" style="372" customWidth="1"/>
    <col min="8205" max="8205" width="15" style="372" bestFit="1" customWidth="1"/>
    <col min="8206" max="8206" width="11.88671875" style="372" bestFit="1" customWidth="1"/>
    <col min="8207" max="8207" width="17.109375" style="372" customWidth="1"/>
    <col min="8208" max="8208" width="18.44140625" style="372" customWidth="1"/>
    <col min="8209" max="8209" width="13.88671875" style="372" bestFit="1" customWidth="1"/>
    <col min="8210" max="8210" width="14.88671875" style="372" customWidth="1"/>
    <col min="8211" max="8211" width="11.88671875" style="372" bestFit="1" customWidth="1"/>
    <col min="8212" max="8212" width="12.6640625" style="372" customWidth="1"/>
    <col min="8213" max="8213" width="15.44140625" style="372" customWidth="1"/>
    <col min="8214" max="8214" width="17.109375" style="372" customWidth="1"/>
    <col min="8215" max="8215" width="11.44140625" style="372" bestFit="1"/>
    <col min="8216" max="8216" width="25.88671875" style="372" customWidth="1"/>
    <col min="8217" max="8217" width="12.44140625" style="372" bestFit="1" customWidth="1"/>
    <col min="8218" max="8218" width="11.6640625" style="372" bestFit="1" customWidth="1"/>
    <col min="8219" max="8454" width="11.44140625" style="372"/>
    <col min="8455" max="8455" width="30.44140625" style="372" customWidth="1"/>
    <col min="8456" max="8456" width="20.88671875" style="372" customWidth="1"/>
    <col min="8457" max="8457" width="16.6640625" style="372" customWidth="1"/>
    <col min="8458" max="8458" width="16.33203125" style="372" customWidth="1"/>
    <col min="8459" max="8459" width="15.33203125" style="372" customWidth="1"/>
    <col min="8460" max="8460" width="16.88671875" style="372" customWidth="1"/>
    <col min="8461" max="8461" width="15" style="372" bestFit="1" customWidth="1"/>
    <col min="8462" max="8462" width="11.88671875" style="372" bestFit="1" customWidth="1"/>
    <col min="8463" max="8463" width="17.109375" style="372" customWidth="1"/>
    <col min="8464" max="8464" width="18.44140625" style="372" customWidth="1"/>
    <col min="8465" max="8465" width="13.88671875" style="372" bestFit="1" customWidth="1"/>
    <col min="8466" max="8466" width="14.88671875" style="372" customWidth="1"/>
    <col min="8467" max="8467" width="11.88671875" style="372" bestFit="1" customWidth="1"/>
    <col min="8468" max="8468" width="12.6640625" style="372" customWidth="1"/>
    <col min="8469" max="8469" width="15.44140625" style="372" customWidth="1"/>
    <col min="8470" max="8470" width="17.109375" style="372" customWidth="1"/>
    <col min="8471" max="8471" width="11.44140625" style="372" bestFit="1"/>
    <col min="8472" max="8472" width="25.88671875" style="372" customWidth="1"/>
    <col min="8473" max="8473" width="12.44140625" style="372" bestFit="1" customWidth="1"/>
    <col min="8474" max="8474" width="11.6640625" style="372" bestFit="1" customWidth="1"/>
    <col min="8475" max="8710" width="11.44140625" style="372"/>
    <col min="8711" max="8711" width="30.44140625" style="372" customWidth="1"/>
    <col min="8712" max="8712" width="20.88671875" style="372" customWidth="1"/>
    <col min="8713" max="8713" width="16.6640625" style="372" customWidth="1"/>
    <col min="8714" max="8714" width="16.33203125" style="372" customWidth="1"/>
    <col min="8715" max="8715" width="15.33203125" style="372" customWidth="1"/>
    <col min="8716" max="8716" width="16.88671875" style="372" customWidth="1"/>
    <col min="8717" max="8717" width="15" style="372" bestFit="1" customWidth="1"/>
    <col min="8718" max="8718" width="11.88671875" style="372" bestFit="1" customWidth="1"/>
    <col min="8719" max="8719" width="17.109375" style="372" customWidth="1"/>
    <col min="8720" max="8720" width="18.44140625" style="372" customWidth="1"/>
    <col min="8721" max="8721" width="13.88671875" style="372" bestFit="1" customWidth="1"/>
    <col min="8722" max="8722" width="14.88671875" style="372" customWidth="1"/>
    <col min="8723" max="8723" width="11.88671875" style="372" bestFit="1" customWidth="1"/>
    <col min="8724" max="8724" width="12.6640625" style="372" customWidth="1"/>
    <col min="8725" max="8725" width="15.44140625" style="372" customWidth="1"/>
    <col min="8726" max="8726" width="17.109375" style="372" customWidth="1"/>
    <col min="8727" max="8727" width="11.44140625" style="372" bestFit="1"/>
    <col min="8728" max="8728" width="25.88671875" style="372" customWidth="1"/>
    <col min="8729" max="8729" width="12.44140625" style="372" bestFit="1" customWidth="1"/>
    <col min="8730" max="8730" width="11.6640625" style="372" bestFit="1" customWidth="1"/>
    <col min="8731" max="8966" width="11.44140625" style="372"/>
    <col min="8967" max="8967" width="30.44140625" style="372" customWidth="1"/>
    <col min="8968" max="8968" width="20.88671875" style="372" customWidth="1"/>
    <col min="8969" max="8969" width="16.6640625" style="372" customWidth="1"/>
    <col min="8970" max="8970" width="16.33203125" style="372" customWidth="1"/>
    <col min="8971" max="8971" width="15.33203125" style="372" customWidth="1"/>
    <col min="8972" max="8972" width="16.88671875" style="372" customWidth="1"/>
    <col min="8973" max="8973" width="15" style="372" bestFit="1" customWidth="1"/>
    <col min="8974" max="8974" width="11.88671875" style="372" bestFit="1" customWidth="1"/>
    <col min="8975" max="8975" width="17.109375" style="372" customWidth="1"/>
    <col min="8976" max="8976" width="18.44140625" style="372" customWidth="1"/>
    <col min="8977" max="8977" width="13.88671875" style="372" bestFit="1" customWidth="1"/>
    <col min="8978" max="8978" width="14.88671875" style="372" customWidth="1"/>
    <col min="8979" max="8979" width="11.88671875" style="372" bestFit="1" customWidth="1"/>
    <col min="8980" max="8980" width="12.6640625" style="372" customWidth="1"/>
    <col min="8981" max="8981" width="15.44140625" style="372" customWidth="1"/>
    <col min="8982" max="8982" width="17.109375" style="372" customWidth="1"/>
    <col min="8983" max="8983" width="11.44140625" style="372" bestFit="1"/>
    <col min="8984" max="8984" width="25.88671875" style="372" customWidth="1"/>
    <col min="8985" max="8985" width="12.44140625" style="372" bestFit="1" customWidth="1"/>
    <col min="8986" max="8986" width="11.6640625" style="372" bestFit="1" customWidth="1"/>
    <col min="8987" max="9222" width="11.44140625" style="372"/>
    <col min="9223" max="9223" width="30.44140625" style="372" customWidth="1"/>
    <col min="9224" max="9224" width="20.88671875" style="372" customWidth="1"/>
    <col min="9225" max="9225" width="16.6640625" style="372" customWidth="1"/>
    <col min="9226" max="9226" width="16.33203125" style="372" customWidth="1"/>
    <col min="9227" max="9227" width="15.33203125" style="372" customWidth="1"/>
    <col min="9228" max="9228" width="16.88671875" style="372" customWidth="1"/>
    <col min="9229" max="9229" width="15" style="372" bestFit="1" customWidth="1"/>
    <col min="9230" max="9230" width="11.88671875" style="372" bestFit="1" customWidth="1"/>
    <col min="9231" max="9231" width="17.109375" style="372" customWidth="1"/>
    <col min="9232" max="9232" width="18.44140625" style="372" customWidth="1"/>
    <col min="9233" max="9233" width="13.88671875" style="372" bestFit="1" customWidth="1"/>
    <col min="9234" max="9234" width="14.88671875" style="372" customWidth="1"/>
    <col min="9235" max="9235" width="11.88671875" style="372" bestFit="1" customWidth="1"/>
    <col min="9236" max="9236" width="12.6640625" style="372" customWidth="1"/>
    <col min="9237" max="9237" width="15.44140625" style="372" customWidth="1"/>
    <col min="9238" max="9238" width="17.109375" style="372" customWidth="1"/>
    <col min="9239" max="9239" width="11.44140625" style="372" bestFit="1"/>
    <col min="9240" max="9240" width="25.88671875" style="372" customWidth="1"/>
    <col min="9241" max="9241" width="12.44140625" style="372" bestFit="1" customWidth="1"/>
    <col min="9242" max="9242" width="11.6640625" style="372" bestFit="1" customWidth="1"/>
    <col min="9243" max="9478" width="11.44140625" style="372"/>
    <col min="9479" max="9479" width="30.44140625" style="372" customWidth="1"/>
    <col min="9480" max="9480" width="20.88671875" style="372" customWidth="1"/>
    <col min="9481" max="9481" width="16.6640625" style="372" customWidth="1"/>
    <col min="9482" max="9482" width="16.33203125" style="372" customWidth="1"/>
    <col min="9483" max="9483" width="15.33203125" style="372" customWidth="1"/>
    <col min="9484" max="9484" width="16.88671875" style="372" customWidth="1"/>
    <col min="9485" max="9485" width="15" style="372" bestFit="1" customWidth="1"/>
    <col min="9486" max="9486" width="11.88671875" style="372" bestFit="1" customWidth="1"/>
    <col min="9487" max="9487" width="17.109375" style="372" customWidth="1"/>
    <col min="9488" max="9488" width="18.44140625" style="372" customWidth="1"/>
    <col min="9489" max="9489" width="13.88671875" style="372" bestFit="1" customWidth="1"/>
    <col min="9490" max="9490" width="14.88671875" style="372" customWidth="1"/>
    <col min="9491" max="9491" width="11.88671875" style="372" bestFit="1" customWidth="1"/>
    <col min="9492" max="9492" width="12.6640625" style="372" customWidth="1"/>
    <col min="9493" max="9493" width="15.44140625" style="372" customWidth="1"/>
    <col min="9494" max="9494" width="17.109375" style="372" customWidth="1"/>
    <col min="9495" max="9495" width="11.44140625" style="372" bestFit="1"/>
    <col min="9496" max="9496" width="25.88671875" style="372" customWidth="1"/>
    <col min="9497" max="9497" width="12.44140625" style="372" bestFit="1" customWidth="1"/>
    <col min="9498" max="9498" width="11.6640625" style="372" bestFit="1" customWidth="1"/>
    <col min="9499" max="9734" width="11.44140625" style="372"/>
    <col min="9735" max="9735" width="30.44140625" style="372" customWidth="1"/>
    <col min="9736" max="9736" width="20.88671875" style="372" customWidth="1"/>
    <col min="9737" max="9737" width="16.6640625" style="372" customWidth="1"/>
    <col min="9738" max="9738" width="16.33203125" style="372" customWidth="1"/>
    <col min="9739" max="9739" width="15.33203125" style="372" customWidth="1"/>
    <col min="9740" max="9740" width="16.88671875" style="372" customWidth="1"/>
    <col min="9741" max="9741" width="15" style="372" bestFit="1" customWidth="1"/>
    <col min="9742" max="9742" width="11.88671875" style="372" bestFit="1" customWidth="1"/>
    <col min="9743" max="9743" width="17.109375" style="372" customWidth="1"/>
    <col min="9744" max="9744" width="18.44140625" style="372" customWidth="1"/>
    <col min="9745" max="9745" width="13.88671875" style="372" bestFit="1" customWidth="1"/>
    <col min="9746" max="9746" width="14.88671875" style="372" customWidth="1"/>
    <col min="9747" max="9747" width="11.88671875" style="372" bestFit="1" customWidth="1"/>
    <col min="9748" max="9748" width="12.6640625" style="372" customWidth="1"/>
    <col min="9749" max="9749" width="15.44140625" style="372" customWidth="1"/>
    <col min="9750" max="9750" width="17.109375" style="372" customWidth="1"/>
    <col min="9751" max="9751" width="11.44140625" style="372" bestFit="1"/>
    <col min="9752" max="9752" width="25.88671875" style="372" customWidth="1"/>
    <col min="9753" max="9753" width="12.44140625" style="372" bestFit="1" customWidth="1"/>
    <col min="9754" max="9754" width="11.6640625" style="372" bestFit="1" customWidth="1"/>
    <col min="9755" max="9990" width="11.44140625" style="372"/>
    <col min="9991" max="9991" width="30.44140625" style="372" customWidth="1"/>
    <col min="9992" max="9992" width="20.88671875" style="372" customWidth="1"/>
    <col min="9993" max="9993" width="16.6640625" style="372" customWidth="1"/>
    <col min="9994" max="9994" width="16.33203125" style="372" customWidth="1"/>
    <col min="9995" max="9995" width="15.33203125" style="372" customWidth="1"/>
    <col min="9996" max="9996" width="16.88671875" style="372" customWidth="1"/>
    <col min="9997" max="9997" width="15" style="372" bestFit="1" customWidth="1"/>
    <col min="9998" max="9998" width="11.88671875" style="372" bestFit="1" customWidth="1"/>
    <col min="9999" max="9999" width="17.109375" style="372" customWidth="1"/>
    <col min="10000" max="10000" width="18.44140625" style="372" customWidth="1"/>
    <col min="10001" max="10001" width="13.88671875" style="372" bestFit="1" customWidth="1"/>
    <col min="10002" max="10002" width="14.88671875" style="372" customWidth="1"/>
    <col min="10003" max="10003" width="11.88671875" style="372" bestFit="1" customWidth="1"/>
    <col min="10004" max="10004" width="12.6640625" style="372" customWidth="1"/>
    <col min="10005" max="10005" width="15.44140625" style="372" customWidth="1"/>
    <col min="10006" max="10006" width="17.109375" style="372" customWidth="1"/>
    <col min="10007" max="10007" width="11.44140625" style="372" bestFit="1"/>
    <col min="10008" max="10008" width="25.88671875" style="372" customWidth="1"/>
    <col min="10009" max="10009" width="12.44140625" style="372" bestFit="1" customWidth="1"/>
    <col min="10010" max="10010" width="11.6640625" style="372" bestFit="1" customWidth="1"/>
    <col min="10011" max="10246" width="11.44140625" style="372"/>
    <col min="10247" max="10247" width="30.44140625" style="372" customWidth="1"/>
    <col min="10248" max="10248" width="20.88671875" style="372" customWidth="1"/>
    <col min="10249" max="10249" width="16.6640625" style="372" customWidth="1"/>
    <col min="10250" max="10250" width="16.33203125" style="372" customWidth="1"/>
    <col min="10251" max="10251" width="15.33203125" style="372" customWidth="1"/>
    <col min="10252" max="10252" width="16.88671875" style="372" customWidth="1"/>
    <col min="10253" max="10253" width="15" style="372" bestFit="1" customWidth="1"/>
    <col min="10254" max="10254" width="11.88671875" style="372" bestFit="1" customWidth="1"/>
    <col min="10255" max="10255" width="17.109375" style="372" customWidth="1"/>
    <col min="10256" max="10256" width="18.44140625" style="372" customWidth="1"/>
    <col min="10257" max="10257" width="13.88671875" style="372" bestFit="1" customWidth="1"/>
    <col min="10258" max="10258" width="14.88671875" style="372" customWidth="1"/>
    <col min="10259" max="10259" width="11.88671875" style="372" bestFit="1" customWidth="1"/>
    <col min="10260" max="10260" width="12.6640625" style="372" customWidth="1"/>
    <col min="10261" max="10261" width="15.44140625" style="372" customWidth="1"/>
    <col min="10262" max="10262" width="17.109375" style="372" customWidth="1"/>
    <col min="10263" max="10263" width="11.44140625" style="372" bestFit="1"/>
    <col min="10264" max="10264" width="25.88671875" style="372" customWidth="1"/>
    <col min="10265" max="10265" width="12.44140625" style="372" bestFit="1" customWidth="1"/>
    <col min="10266" max="10266" width="11.6640625" style="372" bestFit="1" customWidth="1"/>
    <col min="10267" max="10502" width="11.44140625" style="372"/>
    <col min="10503" max="10503" width="30.44140625" style="372" customWidth="1"/>
    <col min="10504" max="10504" width="20.88671875" style="372" customWidth="1"/>
    <col min="10505" max="10505" width="16.6640625" style="372" customWidth="1"/>
    <col min="10506" max="10506" width="16.33203125" style="372" customWidth="1"/>
    <col min="10507" max="10507" width="15.33203125" style="372" customWidth="1"/>
    <col min="10508" max="10508" width="16.88671875" style="372" customWidth="1"/>
    <col min="10509" max="10509" width="15" style="372" bestFit="1" customWidth="1"/>
    <col min="10510" max="10510" width="11.88671875" style="372" bestFit="1" customWidth="1"/>
    <col min="10511" max="10511" width="17.109375" style="372" customWidth="1"/>
    <col min="10512" max="10512" width="18.44140625" style="372" customWidth="1"/>
    <col min="10513" max="10513" width="13.88671875" style="372" bestFit="1" customWidth="1"/>
    <col min="10514" max="10514" width="14.88671875" style="372" customWidth="1"/>
    <col min="10515" max="10515" width="11.88671875" style="372" bestFit="1" customWidth="1"/>
    <col min="10516" max="10516" width="12.6640625" style="372" customWidth="1"/>
    <col min="10517" max="10517" width="15.44140625" style="372" customWidth="1"/>
    <col min="10518" max="10518" width="17.109375" style="372" customWidth="1"/>
    <col min="10519" max="10519" width="11.44140625" style="372" bestFit="1"/>
    <col min="10520" max="10520" width="25.88671875" style="372" customWidth="1"/>
    <col min="10521" max="10521" width="12.44140625" style="372" bestFit="1" customWidth="1"/>
    <col min="10522" max="10522" width="11.6640625" style="372" bestFit="1" customWidth="1"/>
    <col min="10523" max="10758" width="11.44140625" style="372"/>
    <col min="10759" max="10759" width="30.44140625" style="372" customWidth="1"/>
    <col min="10760" max="10760" width="20.88671875" style="372" customWidth="1"/>
    <col min="10761" max="10761" width="16.6640625" style="372" customWidth="1"/>
    <col min="10762" max="10762" width="16.33203125" style="372" customWidth="1"/>
    <col min="10763" max="10763" width="15.33203125" style="372" customWidth="1"/>
    <col min="10764" max="10764" width="16.88671875" style="372" customWidth="1"/>
    <col min="10765" max="10765" width="15" style="372" bestFit="1" customWidth="1"/>
    <col min="10766" max="10766" width="11.88671875" style="372" bestFit="1" customWidth="1"/>
    <col min="10767" max="10767" width="17.109375" style="372" customWidth="1"/>
    <col min="10768" max="10768" width="18.44140625" style="372" customWidth="1"/>
    <col min="10769" max="10769" width="13.88671875" style="372" bestFit="1" customWidth="1"/>
    <col min="10770" max="10770" width="14.88671875" style="372" customWidth="1"/>
    <col min="10771" max="10771" width="11.88671875" style="372" bestFit="1" customWidth="1"/>
    <col min="10772" max="10772" width="12.6640625" style="372" customWidth="1"/>
    <col min="10773" max="10773" width="15.44140625" style="372" customWidth="1"/>
    <col min="10774" max="10774" width="17.109375" style="372" customWidth="1"/>
    <col min="10775" max="10775" width="11.44140625" style="372" bestFit="1"/>
    <col min="10776" max="10776" width="25.88671875" style="372" customWidth="1"/>
    <col min="10777" max="10777" width="12.44140625" style="372" bestFit="1" customWidth="1"/>
    <col min="10778" max="10778" width="11.6640625" style="372" bestFit="1" customWidth="1"/>
    <col min="10779" max="11014" width="11.44140625" style="372"/>
    <col min="11015" max="11015" width="30.44140625" style="372" customWidth="1"/>
    <col min="11016" max="11016" width="20.88671875" style="372" customWidth="1"/>
    <col min="11017" max="11017" width="16.6640625" style="372" customWidth="1"/>
    <col min="11018" max="11018" width="16.33203125" style="372" customWidth="1"/>
    <col min="11019" max="11019" width="15.33203125" style="372" customWidth="1"/>
    <col min="11020" max="11020" width="16.88671875" style="372" customWidth="1"/>
    <col min="11021" max="11021" width="15" style="372" bestFit="1" customWidth="1"/>
    <col min="11022" max="11022" width="11.88671875" style="372" bestFit="1" customWidth="1"/>
    <col min="11023" max="11023" width="17.109375" style="372" customWidth="1"/>
    <col min="11024" max="11024" width="18.44140625" style="372" customWidth="1"/>
    <col min="11025" max="11025" width="13.88671875" style="372" bestFit="1" customWidth="1"/>
    <col min="11026" max="11026" width="14.88671875" style="372" customWidth="1"/>
    <col min="11027" max="11027" width="11.88671875" style="372" bestFit="1" customWidth="1"/>
    <col min="11028" max="11028" width="12.6640625" style="372" customWidth="1"/>
    <col min="11029" max="11029" width="15.44140625" style="372" customWidth="1"/>
    <col min="11030" max="11030" width="17.109375" style="372" customWidth="1"/>
    <col min="11031" max="11031" width="11.44140625" style="372" bestFit="1"/>
    <col min="11032" max="11032" width="25.88671875" style="372" customWidth="1"/>
    <col min="11033" max="11033" width="12.44140625" style="372" bestFit="1" customWidth="1"/>
    <col min="11034" max="11034" width="11.6640625" style="372" bestFit="1" customWidth="1"/>
    <col min="11035" max="11270" width="11.44140625" style="372"/>
    <col min="11271" max="11271" width="30.44140625" style="372" customWidth="1"/>
    <col min="11272" max="11272" width="20.88671875" style="372" customWidth="1"/>
    <col min="11273" max="11273" width="16.6640625" style="372" customWidth="1"/>
    <col min="11274" max="11274" width="16.33203125" style="372" customWidth="1"/>
    <col min="11275" max="11275" width="15.33203125" style="372" customWidth="1"/>
    <col min="11276" max="11276" width="16.88671875" style="372" customWidth="1"/>
    <col min="11277" max="11277" width="15" style="372" bestFit="1" customWidth="1"/>
    <col min="11278" max="11278" width="11.88671875" style="372" bestFit="1" customWidth="1"/>
    <col min="11279" max="11279" width="17.109375" style="372" customWidth="1"/>
    <col min="11280" max="11280" width="18.44140625" style="372" customWidth="1"/>
    <col min="11281" max="11281" width="13.88671875" style="372" bestFit="1" customWidth="1"/>
    <col min="11282" max="11282" width="14.88671875" style="372" customWidth="1"/>
    <col min="11283" max="11283" width="11.88671875" style="372" bestFit="1" customWidth="1"/>
    <col min="11284" max="11284" width="12.6640625" style="372" customWidth="1"/>
    <col min="11285" max="11285" width="15.44140625" style="372" customWidth="1"/>
    <col min="11286" max="11286" width="17.109375" style="372" customWidth="1"/>
    <col min="11287" max="11287" width="11.44140625" style="372" bestFit="1"/>
    <col min="11288" max="11288" width="25.88671875" style="372" customWidth="1"/>
    <col min="11289" max="11289" width="12.44140625" style="372" bestFit="1" customWidth="1"/>
    <col min="11290" max="11290" width="11.6640625" style="372" bestFit="1" customWidth="1"/>
    <col min="11291" max="11526" width="11.44140625" style="372"/>
    <col min="11527" max="11527" width="30.44140625" style="372" customWidth="1"/>
    <col min="11528" max="11528" width="20.88671875" style="372" customWidth="1"/>
    <col min="11529" max="11529" width="16.6640625" style="372" customWidth="1"/>
    <col min="11530" max="11530" width="16.33203125" style="372" customWidth="1"/>
    <col min="11531" max="11531" width="15.33203125" style="372" customWidth="1"/>
    <col min="11532" max="11532" width="16.88671875" style="372" customWidth="1"/>
    <col min="11533" max="11533" width="15" style="372" bestFit="1" customWidth="1"/>
    <col min="11534" max="11534" width="11.88671875" style="372" bestFit="1" customWidth="1"/>
    <col min="11535" max="11535" width="17.109375" style="372" customWidth="1"/>
    <col min="11536" max="11536" width="18.44140625" style="372" customWidth="1"/>
    <col min="11537" max="11537" width="13.88671875" style="372" bestFit="1" customWidth="1"/>
    <col min="11538" max="11538" width="14.88671875" style="372" customWidth="1"/>
    <col min="11539" max="11539" width="11.88671875" style="372" bestFit="1" customWidth="1"/>
    <col min="11540" max="11540" width="12.6640625" style="372" customWidth="1"/>
    <col min="11541" max="11541" width="15.44140625" style="372" customWidth="1"/>
    <col min="11542" max="11542" width="17.109375" style="372" customWidth="1"/>
    <col min="11543" max="11543" width="11.44140625" style="372" bestFit="1"/>
    <col min="11544" max="11544" width="25.88671875" style="372" customWidth="1"/>
    <col min="11545" max="11545" width="12.44140625" style="372" bestFit="1" customWidth="1"/>
    <col min="11546" max="11546" width="11.6640625" style="372" bestFit="1" customWidth="1"/>
    <col min="11547" max="11782" width="11.44140625" style="372"/>
    <col min="11783" max="11783" width="30.44140625" style="372" customWidth="1"/>
    <col min="11784" max="11784" width="20.88671875" style="372" customWidth="1"/>
    <col min="11785" max="11785" width="16.6640625" style="372" customWidth="1"/>
    <col min="11786" max="11786" width="16.33203125" style="372" customWidth="1"/>
    <col min="11787" max="11787" width="15.33203125" style="372" customWidth="1"/>
    <col min="11788" max="11788" width="16.88671875" style="372" customWidth="1"/>
    <col min="11789" max="11789" width="15" style="372" bestFit="1" customWidth="1"/>
    <col min="11790" max="11790" width="11.88671875" style="372" bestFit="1" customWidth="1"/>
    <col min="11791" max="11791" width="17.109375" style="372" customWidth="1"/>
    <col min="11792" max="11792" width="18.44140625" style="372" customWidth="1"/>
    <col min="11793" max="11793" width="13.88671875" style="372" bestFit="1" customWidth="1"/>
    <col min="11794" max="11794" width="14.88671875" style="372" customWidth="1"/>
    <col min="11795" max="11795" width="11.88671875" style="372" bestFit="1" customWidth="1"/>
    <col min="11796" max="11796" width="12.6640625" style="372" customWidth="1"/>
    <col min="11797" max="11797" width="15.44140625" style="372" customWidth="1"/>
    <col min="11798" max="11798" width="17.109375" style="372" customWidth="1"/>
    <col min="11799" max="11799" width="11.44140625" style="372" bestFit="1"/>
    <col min="11800" max="11800" width="25.88671875" style="372" customWidth="1"/>
    <col min="11801" max="11801" width="12.44140625" style="372" bestFit="1" customWidth="1"/>
    <col min="11802" max="11802" width="11.6640625" style="372" bestFit="1" customWidth="1"/>
    <col min="11803" max="12038" width="11.44140625" style="372"/>
    <col min="12039" max="12039" width="30.44140625" style="372" customWidth="1"/>
    <col min="12040" max="12040" width="20.88671875" style="372" customWidth="1"/>
    <col min="12041" max="12041" width="16.6640625" style="372" customWidth="1"/>
    <col min="12042" max="12042" width="16.33203125" style="372" customWidth="1"/>
    <col min="12043" max="12043" width="15.33203125" style="372" customWidth="1"/>
    <col min="12044" max="12044" width="16.88671875" style="372" customWidth="1"/>
    <col min="12045" max="12045" width="15" style="372" bestFit="1" customWidth="1"/>
    <col min="12046" max="12046" width="11.88671875" style="372" bestFit="1" customWidth="1"/>
    <col min="12047" max="12047" width="17.109375" style="372" customWidth="1"/>
    <col min="12048" max="12048" width="18.44140625" style="372" customWidth="1"/>
    <col min="12049" max="12049" width="13.88671875" style="372" bestFit="1" customWidth="1"/>
    <col min="12050" max="12050" width="14.88671875" style="372" customWidth="1"/>
    <col min="12051" max="12051" width="11.88671875" style="372" bestFit="1" customWidth="1"/>
    <col min="12052" max="12052" width="12.6640625" style="372" customWidth="1"/>
    <col min="12053" max="12053" width="15.44140625" style="372" customWidth="1"/>
    <col min="12054" max="12054" width="17.109375" style="372" customWidth="1"/>
    <col min="12055" max="12055" width="11.44140625" style="372" bestFit="1"/>
    <col min="12056" max="12056" width="25.88671875" style="372" customWidth="1"/>
    <col min="12057" max="12057" width="12.44140625" style="372" bestFit="1" customWidth="1"/>
    <col min="12058" max="12058" width="11.6640625" style="372" bestFit="1" customWidth="1"/>
    <col min="12059" max="12294" width="11.44140625" style="372"/>
    <col min="12295" max="12295" width="30.44140625" style="372" customWidth="1"/>
    <col min="12296" max="12296" width="20.88671875" style="372" customWidth="1"/>
    <col min="12297" max="12297" width="16.6640625" style="372" customWidth="1"/>
    <col min="12298" max="12298" width="16.33203125" style="372" customWidth="1"/>
    <col min="12299" max="12299" width="15.33203125" style="372" customWidth="1"/>
    <col min="12300" max="12300" width="16.88671875" style="372" customWidth="1"/>
    <col min="12301" max="12301" width="15" style="372" bestFit="1" customWidth="1"/>
    <col min="12302" max="12302" width="11.88671875" style="372" bestFit="1" customWidth="1"/>
    <col min="12303" max="12303" width="17.109375" style="372" customWidth="1"/>
    <col min="12304" max="12304" width="18.44140625" style="372" customWidth="1"/>
    <col min="12305" max="12305" width="13.88671875" style="372" bestFit="1" customWidth="1"/>
    <col min="12306" max="12306" width="14.88671875" style="372" customWidth="1"/>
    <col min="12307" max="12307" width="11.88671875" style="372" bestFit="1" customWidth="1"/>
    <col min="12308" max="12308" width="12.6640625" style="372" customWidth="1"/>
    <col min="12309" max="12309" width="15.44140625" style="372" customWidth="1"/>
    <col min="12310" max="12310" width="17.109375" style="372" customWidth="1"/>
    <col min="12311" max="12311" width="11.44140625" style="372" bestFit="1"/>
    <col min="12312" max="12312" width="25.88671875" style="372" customWidth="1"/>
    <col min="12313" max="12313" width="12.44140625" style="372" bestFit="1" customWidth="1"/>
    <col min="12314" max="12314" width="11.6640625" style="372" bestFit="1" customWidth="1"/>
    <col min="12315" max="12550" width="11.44140625" style="372"/>
    <col min="12551" max="12551" width="30.44140625" style="372" customWidth="1"/>
    <col min="12552" max="12552" width="20.88671875" style="372" customWidth="1"/>
    <col min="12553" max="12553" width="16.6640625" style="372" customWidth="1"/>
    <col min="12554" max="12554" width="16.33203125" style="372" customWidth="1"/>
    <col min="12555" max="12555" width="15.33203125" style="372" customWidth="1"/>
    <col min="12556" max="12556" width="16.88671875" style="372" customWidth="1"/>
    <col min="12557" max="12557" width="15" style="372" bestFit="1" customWidth="1"/>
    <col min="12558" max="12558" width="11.88671875" style="372" bestFit="1" customWidth="1"/>
    <col min="12559" max="12559" width="17.109375" style="372" customWidth="1"/>
    <col min="12560" max="12560" width="18.44140625" style="372" customWidth="1"/>
    <col min="12561" max="12561" width="13.88671875" style="372" bestFit="1" customWidth="1"/>
    <col min="12562" max="12562" width="14.88671875" style="372" customWidth="1"/>
    <col min="12563" max="12563" width="11.88671875" style="372" bestFit="1" customWidth="1"/>
    <col min="12564" max="12564" width="12.6640625" style="372" customWidth="1"/>
    <col min="12565" max="12565" width="15.44140625" style="372" customWidth="1"/>
    <col min="12566" max="12566" width="17.109375" style="372" customWidth="1"/>
    <col min="12567" max="12567" width="11.44140625" style="372" bestFit="1"/>
    <col min="12568" max="12568" width="25.88671875" style="372" customWidth="1"/>
    <col min="12569" max="12569" width="12.44140625" style="372" bestFit="1" customWidth="1"/>
    <col min="12570" max="12570" width="11.6640625" style="372" bestFit="1" customWidth="1"/>
    <col min="12571" max="12806" width="11.44140625" style="372"/>
    <col min="12807" max="12807" width="30.44140625" style="372" customWidth="1"/>
    <col min="12808" max="12808" width="20.88671875" style="372" customWidth="1"/>
    <col min="12809" max="12809" width="16.6640625" style="372" customWidth="1"/>
    <col min="12810" max="12810" width="16.33203125" style="372" customWidth="1"/>
    <col min="12811" max="12811" width="15.33203125" style="372" customWidth="1"/>
    <col min="12812" max="12812" width="16.88671875" style="372" customWidth="1"/>
    <col min="12813" max="12813" width="15" style="372" bestFit="1" customWidth="1"/>
    <col min="12814" max="12814" width="11.88671875" style="372" bestFit="1" customWidth="1"/>
    <col min="12815" max="12815" width="17.109375" style="372" customWidth="1"/>
    <col min="12816" max="12816" width="18.44140625" style="372" customWidth="1"/>
    <col min="12817" max="12817" width="13.88671875" style="372" bestFit="1" customWidth="1"/>
    <col min="12818" max="12818" width="14.88671875" style="372" customWidth="1"/>
    <col min="12819" max="12819" width="11.88671875" style="372" bestFit="1" customWidth="1"/>
    <col min="12820" max="12820" width="12.6640625" style="372" customWidth="1"/>
    <col min="12821" max="12821" width="15.44140625" style="372" customWidth="1"/>
    <col min="12822" max="12822" width="17.109375" style="372" customWidth="1"/>
    <col min="12823" max="12823" width="11.44140625" style="372" bestFit="1"/>
    <col min="12824" max="12824" width="25.88671875" style="372" customWidth="1"/>
    <col min="12825" max="12825" width="12.44140625" style="372" bestFit="1" customWidth="1"/>
    <col min="12826" max="12826" width="11.6640625" style="372" bestFit="1" customWidth="1"/>
    <col min="12827" max="13062" width="11.44140625" style="372"/>
    <col min="13063" max="13063" width="30.44140625" style="372" customWidth="1"/>
    <col min="13064" max="13064" width="20.88671875" style="372" customWidth="1"/>
    <col min="13065" max="13065" width="16.6640625" style="372" customWidth="1"/>
    <col min="13066" max="13066" width="16.33203125" style="372" customWidth="1"/>
    <col min="13067" max="13067" width="15.33203125" style="372" customWidth="1"/>
    <col min="13068" max="13068" width="16.88671875" style="372" customWidth="1"/>
    <col min="13069" max="13069" width="15" style="372" bestFit="1" customWidth="1"/>
    <col min="13070" max="13070" width="11.88671875" style="372" bestFit="1" customWidth="1"/>
    <col min="13071" max="13071" width="17.109375" style="372" customWidth="1"/>
    <col min="13072" max="13072" width="18.44140625" style="372" customWidth="1"/>
    <col min="13073" max="13073" width="13.88671875" style="372" bestFit="1" customWidth="1"/>
    <col min="13074" max="13074" width="14.88671875" style="372" customWidth="1"/>
    <col min="13075" max="13075" width="11.88671875" style="372" bestFit="1" customWidth="1"/>
    <col min="13076" max="13076" width="12.6640625" style="372" customWidth="1"/>
    <col min="13077" max="13077" width="15.44140625" style="372" customWidth="1"/>
    <col min="13078" max="13078" width="17.109375" style="372" customWidth="1"/>
    <col min="13079" max="13079" width="11.44140625" style="372" bestFit="1"/>
    <col min="13080" max="13080" width="25.88671875" style="372" customWidth="1"/>
    <col min="13081" max="13081" width="12.44140625" style="372" bestFit="1" customWidth="1"/>
    <col min="13082" max="13082" width="11.6640625" style="372" bestFit="1" customWidth="1"/>
    <col min="13083" max="13318" width="11.44140625" style="372"/>
    <col min="13319" max="13319" width="30.44140625" style="372" customWidth="1"/>
    <col min="13320" max="13320" width="20.88671875" style="372" customWidth="1"/>
    <col min="13321" max="13321" width="16.6640625" style="372" customWidth="1"/>
    <col min="13322" max="13322" width="16.33203125" style="372" customWidth="1"/>
    <col min="13323" max="13323" width="15.33203125" style="372" customWidth="1"/>
    <col min="13324" max="13324" width="16.88671875" style="372" customWidth="1"/>
    <col min="13325" max="13325" width="15" style="372" bestFit="1" customWidth="1"/>
    <col min="13326" max="13326" width="11.88671875" style="372" bestFit="1" customWidth="1"/>
    <col min="13327" max="13327" width="17.109375" style="372" customWidth="1"/>
    <col min="13328" max="13328" width="18.44140625" style="372" customWidth="1"/>
    <col min="13329" max="13329" width="13.88671875" style="372" bestFit="1" customWidth="1"/>
    <col min="13330" max="13330" width="14.88671875" style="372" customWidth="1"/>
    <col min="13331" max="13331" width="11.88671875" style="372" bestFit="1" customWidth="1"/>
    <col min="13332" max="13332" width="12.6640625" style="372" customWidth="1"/>
    <col min="13333" max="13333" width="15.44140625" style="372" customWidth="1"/>
    <col min="13334" max="13334" width="17.109375" style="372" customWidth="1"/>
    <col min="13335" max="13335" width="11.44140625" style="372" bestFit="1"/>
    <col min="13336" max="13336" width="25.88671875" style="372" customWidth="1"/>
    <col min="13337" max="13337" width="12.44140625" style="372" bestFit="1" customWidth="1"/>
    <col min="13338" max="13338" width="11.6640625" style="372" bestFit="1" customWidth="1"/>
    <col min="13339" max="13574" width="11.44140625" style="372"/>
    <col min="13575" max="13575" width="30.44140625" style="372" customWidth="1"/>
    <col min="13576" max="13576" width="20.88671875" style="372" customWidth="1"/>
    <col min="13577" max="13577" width="16.6640625" style="372" customWidth="1"/>
    <col min="13578" max="13578" width="16.33203125" style="372" customWidth="1"/>
    <col min="13579" max="13579" width="15.33203125" style="372" customWidth="1"/>
    <col min="13580" max="13580" width="16.88671875" style="372" customWidth="1"/>
    <col min="13581" max="13581" width="15" style="372" bestFit="1" customWidth="1"/>
    <col min="13582" max="13582" width="11.88671875" style="372" bestFit="1" customWidth="1"/>
    <col min="13583" max="13583" width="17.109375" style="372" customWidth="1"/>
    <col min="13584" max="13584" width="18.44140625" style="372" customWidth="1"/>
    <col min="13585" max="13585" width="13.88671875" style="372" bestFit="1" customWidth="1"/>
    <col min="13586" max="13586" width="14.88671875" style="372" customWidth="1"/>
    <col min="13587" max="13587" width="11.88671875" style="372" bestFit="1" customWidth="1"/>
    <col min="13588" max="13588" width="12.6640625" style="372" customWidth="1"/>
    <col min="13589" max="13589" width="15.44140625" style="372" customWidth="1"/>
    <col min="13590" max="13590" width="17.109375" style="372" customWidth="1"/>
    <col min="13591" max="13591" width="11.44140625" style="372" bestFit="1"/>
    <col min="13592" max="13592" width="25.88671875" style="372" customWidth="1"/>
    <col min="13593" max="13593" width="12.44140625" style="372" bestFit="1" customWidth="1"/>
    <col min="13594" max="13594" width="11.6640625" style="372" bestFit="1" customWidth="1"/>
    <col min="13595" max="13830" width="11.44140625" style="372"/>
    <col min="13831" max="13831" width="30.44140625" style="372" customWidth="1"/>
    <col min="13832" max="13832" width="20.88671875" style="372" customWidth="1"/>
    <col min="13833" max="13833" width="16.6640625" style="372" customWidth="1"/>
    <col min="13834" max="13834" width="16.33203125" style="372" customWidth="1"/>
    <col min="13835" max="13835" width="15.33203125" style="372" customWidth="1"/>
    <col min="13836" max="13836" width="16.88671875" style="372" customWidth="1"/>
    <col min="13837" max="13837" width="15" style="372" bestFit="1" customWidth="1"/>
    <col min="13838" max="13838" width="11.88671875" style="372" bestFit="1" customWidth="1"/>
    <col min="13839" max="13839" width="17.109375" style="372" customWidth="1"/>
    <col min="13840" max="13840" width="18.44140625" style="372" customWidth="1"/>
    <col min="13841" max="13841" width="13.88671875" style="372" bestFit="1" customWidth="1"/>
    <col min="13842" max="13842" width="14.88671875" style="372" customWidth="1"/>
    <col min="13843" max="13843" width="11.88671875" style="372" bestFit="1" customWidth="1"/>
    <col min="13844" max="13844" width="12.6640625" style="372" customWidth="1"/>
    <col min="13845" max="13845" width="15.44140625" style="372" customWidth="1"/>
    <col min="13846" max="13846" width="17.109375" style="372" customWidth="1"/>
    <col min="13847" max="13847" width="11.44140625" style="372" bestFit="1"/>
    <col min="13848" max="13848" width="25.88671875" style="372" customWidth="1"/>
    <col min="13849" max="13849" width="12.44140625" style="372" bestFit="1" customWidth="1"/>
    <col min="13850" max="13850" width="11.6640625" style="372" bestFit="1" customWidth="1"/>
    <col min="13851" max="14086" width="11.44140625" style="372"/>
    <col min="14087" max="14087" width="30.44140625" style="372" customWidth="1"/>
    <col min="14088" max="14088" width="20.88671875" style="372" customWidth="1"/>
    <col min="14089" max="14089" width="16.6640625" style="372" customWidth="1"/>
    <col min="14090" max="14090" width="16.33203125" style="372" customWidth="1"/>
    <col min="14091" max="14091" width="15.33203125" style="372" customWidth="1"/>
    <col min="14092" max="14092" width="16.88671875" style="372" customWidth="1"/>
    <col min="14093" max="14093" width="15" style="372" bestFit="1" customWidth="1"/>
    <col min="14094" max="14094" width="11.88671875" style="372" bestFit="1" customWidth="1"/>
    <col min="14095" max="14095" width="17.109375" style="372" customWidth="1"/>
    <col min="14096" max="14096" width="18.44140625" style="372" customWidth="1"/>
    <col min="14097" max="14097" width="13.88671875" style="372" bestFit="1" customWidth="1"/>
    <col min="14098" max="14098" width="14.88671875" style="372" customWidth="1"/>
    <col min="14099" max="14099" width="11.88671875" style="372" bestFit="1" customWidth="1"/>
    <col min="14100" max="14100" width="12.6640625" style="372" customWidth="1"/>
    <col min="14101" max="14101" width="15.44140625" style="372" customWidth="1"/>
    <col min="14102" max="14102" width="17.109375" style="372" customWidth="1"/>
    <col min="14103" max="14103" width="11.44140625" style="372" bestFit="1"/>
    <col min="14104" max="14104" width="25.88671875" style="372" customWidth="1"/>
    <col min="14105" max="14105" width="12.44140625" style="372" bestFit="1" customWidth="1"/>
    <col min="14106" max="14106" width="11.6640625" style="372" bestFit="1" customWidth="1"/>
    <col min="14107" max="14342" width="11.44140625" style="372"/>
    <col min="14343" max="14343" width="30.44140625" style="372" customWidth="1"/>
    <col min="14344" max="14344" width="20.88671875" style="372" customWidth="1"/>
    <col min="14345" max="14345" width="16.6640625" style="372" customWidth="1"/>
    <col min="14346" max="14346" width="16.33203125" style="372" customWidth="1"/>
    <col min="14347" max="14347" width="15.33203125" style="372" customWidth="1"/>
    <col min="14348" max="14348" width="16.88671875" style="372" customWidth="1"/>
    <col min="14349" max="14349" width="15" style="372" bestFit="1" customWidth="1"/>
    <col min="14350" max="14350" width="11.88671875" style="372" bestFit="1" customWidth="1"/>
    <col min="14351" max="14351" width="17.109375" style="372" customWidth="1"/>
    <col min="14352" max="14352" width="18.44140625" style="372" customWidth="1"/>
    <col min="14353" max="14353" width="13.88671875" style="372" bestFit="1" customWidth="1"/>
    <col min="14354" max="14354" width="14.88671875" style="372" customWidth="1"/>
    <col min="14355" max="14355" width="11.88671875" style="372" bestFit="1" customWidth="1"/>
    <col min="14356" max="14356" width="12.6640625" style="372" customWidth="1"/>
    <col min="14357" max="14357" width="15.44140625" style="372" customWidth="1"/>
    <col min="14358" max="14358" width="17.109375" style="372" customWidth="1"/>
    <col min="14359" max="14359" width="11.44140625" style="372" bestFit="1"/>
    <col min="14360" max="14360" width="25.88671875" style="372" customWidth="1"/>
    <col min="14361" max="14361" width="12.44140625" style="372" bestFit="1" customWidth="1"/>
    <col min="14362" max="14362" width="11.6640625" style="372" bestFit="1" customWidth="1"/>
    <col min="14363" max="14598" width="11.44140625" style="372"/>
    <col min="14599" max="14599" width="30.44140625" style="372" customWidth="1"/>
    <col min="14600" max="14600" width="20.88671875" style="372" customWidth="1"/>
    <col min="14601" max="14601" width="16.6640625" style="372" customWidth="1"/>
    <col min="14602" max="14602" width="16.33203125" style="372" customWidth="1"/>
    <col min="14603" max="14603" width="15.33203125" style="372" customWidth="1"/>
    <col min="14604" max="14604" width="16.88671875" style="372" customWidth="1"/>
    <col min="14605" max="14605" width="15" style="372" bestFit="1" customWidth="1"/>
    <col min="14606" max="14606" width="11.88671875" style="372" bestFit="1" customWidth="1"/>
    <col min="14607" max="14607" width="17.109375" style="372" customWidth="1"/>
    <col min="14608" max="14608" width="18.44140625" style="372" customWidth="1"/>
    <col min="14609" max="14609" width="13.88671875" style="372" bestFit="1" customWidth="1"/>
    <col min="14610" max="14610" width="14.88671875" style="372" customWidth="1"/>
    <col min="14611" max="14611" width="11.88671875" style="372" bestFit="1" customWidth="1"/>
    <col min="14612" max="14612" width="12.6640625" style="372" customWidth="1"/>
    <col min="14613" max="14613" width="15.44140625" style="372" customWidth="1"/>
    <col min="14614" max="14614" width="17.109375" style="372" customWidth="1"/>
    <col min="14615" max="14615" width="11.44140625" style="372" bestFit="1"/>
    <col min="14616" max="14616" width="25.88671875" style="372" customWidth="1"/>
    <col min="14617" max="14617" width="12.44140625" style="372" bestFit="1" customWidth="1"/>
    <col min="14618" max="14618" width="11.6640625" style="372" bestFit="1" customWidth="1"/>
    <col min="14619" max="14854" width="11.44140625" style="372"/>
    <col min="14855" max="14855" width="30.44140625" style="372" customWidth="1"/>
    <col min="14856" max="14856" width="20.88671875" style="372" customWidth="1"/>
    <col min="14857" max="14857" width="16.6640625" style="372" customWidth="1"/>
    <col min="14858" max="14858" width="16.33203125" style="372" customWidth="1"/>
    <col min="14859" max="14859" width="15.33203125" style="372" customWidth="1"/>
    <col min="14860" max="14860" width="16.88671875" style="372" customWidth="1"/>
    <col min="14861" max="14861" width="15" style="372" bestFit="1" customWidth="1"/>
    <col min="14862" max="14862" width="11.88671875" style="372" bestFit="1" customWidth="1"/>
    <col min="14863" max="14863" width="17.109375" style="372" customWidth="1"/>
    <col min="14864" max="14864" width="18.44140625" style="372" customWidth="1"/>
    <col min="14865" max="14865" width="13.88671875" style="372" bestFit="1" customWidth="1"/>
    <col min="14866" max="14866" width="14.88671875" style="372" customWidth="1"/>
    <col min="14867" max="14867" width="11.88671875" style="372" bestFit="1" customWidth="1"/>
    <col min="14868" max="14868" width="12.6640625" style="372" customWidth="1"/>
    <col min="14869" max="14869" width="15.44140625" style="372" customWidth="1"/>
    <col min="14870" max="14870" width="17.109375" style="372" customWidth="1"/>
    <col min="14871" max="14871" width="11.44140625" style="372" bestFit="1"/>
    <col min="14872" max="14872" width="25.88671875" style="372" customWidth="1"/>
    <col min="14873" max="14873" width="12.44140625" style="372" bestFit="1" customWidth="1"/>
    <col min="14874" max="14874" width="11.6640625" style="372" bestFit="1" customWidth="1"/>
    <col min="14875" max="15110" width="11.44140625" style="372"/>
    <col min="15111" max="15111" width="30.44140625" style="372" customWidth="1"/>
    <col min="15112" max="15112" width="20.88671875" style="372" customWidth="1"/>
    <col min="15113" max="15113" width="16.6640625" style="372" customWidth="1"/>
    <col min="15114" max="15114" width="16.33203125" style="372" customWidth="1"/>
    <col min="15115" max="15115" width="15.33203125" style="372" customWidth="1"/>
    <col min="15116" max="15116" width="16.88671875" style="372" customWidth="1"/>
    <col min="15117" max="15117" width="15" style="372" bestFit="1" customWidth="1"/>
    <col min="15118" max="15118" width="11.88671875" style="372" bestFit="1" customWidth="1"/>
    <col min="15119" max="15119" width="17.109375" style="372" customWidth="1"/>
    <col min="15120" max="15120" width="18.44140625" style="372" customWidth="1"/>
    <col min="15121" max="15121" width="13.88671875" style="372" bestFit="1" customWidth="1"/>
    <col min="15122" max="15122" width="14.88671875" style="372" customWidth="1"/>
    <col min="15123" max="15123" width="11.88671875" style="372" bestFit="1" customWidth="1"/>
    <col min="15124" max="15124" width="12.6640625" style="372" customWidth="1"/>
    <col min="15125" max="15125" width="15.44140625" style="372" customWidth="1"/>
    <col min="15126" max="15126" width="17.109375" style="372" customWidth="1"/>
    <col min="15127" max="15127" width="11.44140625" style="372" bestFit="1"/>
    <col min="15128" max="15128" width="25.88671875" style="372" customWidth="1"/>
    <col min="15129" max="15129" width="12.44140625" style="372" bestFit="1" customWidth="1"/>
    <col min="15130" max="15130" width="11.6640625" style="372" bestFit="1" customWidth="1"/>
    <col min="15131" max="15366" width="11.44140625" style="372"/>
    <col min="15367" max="15367" width="30.44140625" style="372" customWidth="1"/>
    <col min="15368" max="15368" width="20.88671875" style="372" customWidth="1"/>
    <col min="15369" max="15369" width="16.6640625" style="372" customWidth="1"/>
    <col min="15370" max="15370" width="16.33203125" style="372" customWidth="1"/>
    <col min="15371" max="15371" width="15.33203125" style="372" customWidth="1"/>
    <col min="15372" max="15372" width="16.88671875" style="372" customWidth="1"/>
    <col min="15373" max="15373" width="15" style="372" bestFit="1" customWidth="1"/>
    <col min="15374" max="15374" width="11.88671875" style="372" bestFit="1" customWidth="1"/>
    <col min="15375" max="15375" width="17.109375" style="372" customWidth="1"/>
    <col min="15376" max="15376" width="18.44140625" style="372" customWidth="1"/>
    <col min="15377" max="15377" width="13.88671875" style="372" bestFit="1" customWidth="1"/>
    <col min="15378" max="15378" width="14.88671875" style="372" customWidth="1"/>
    <col min="15379" max="15379" width="11.88671875" style="372" bestFit="1" customWidth="1"/>
    <col min="15380" max="15380" width="12.6640625" style="372" customWidth="1"/>
    <col min="15381" max="15381" width="15.44140625" style="372" customWidth="1"/>
    <col min="15382" max="15382" width="17.109375" style="372" customWidth="1"/>
    <col min="15383" max="15383" width="11.44140625" style="372" bestFit="1"/>
    <col min="15384" max="15384" width="25.88671875" style="372" customWidth="1"/>
    <col min="15385" max="15385" width="12.44140625" style="372" bestFit="1" customWidth="1"/>
    <col min="15386" max="15386" width="11.6640625" style="372" bestFit="1" customWidth="1"/>
    <col min="15387" max="15622" width="11.44140625" style="372"/>
    <col min="15623" max="15623" width="30.44140625" style="372" customWidth="1"/>
    <col min="15624" max="15624" width="20.88671875" style="372" customWidth="1"/>
    <col min="15625" max="15625" width="16.6640625" style="372" customWidth="1"/>
    <col min="15626" max="15626" width="16.33203125" style="372" customWidth="1"/>
    <col min="15627" max="15627" width="15.33203125" style="372" customWidth="1"/>
    <col min="15628" max="15628" width="16.88671875" style="372" customWidth="1"/>
    <col min="15629" max="15629" width="15" style="372" bestFit="1" customWidth="1"/>
    <col min="15630" max="15630" width="11.88671875" style="372" bestFit="1" customWidth="1"/>
    <col min="15631" max="15631" width="17.109375" style="372" customWidth="1"/>
    <col min="15632" max="15632" width="18.44140625" style="372" customWidth="1"/>
    <col min="15633" max="15633" width="13.88671875" style="372" bestFit="1" customWidth="1"/>
    <col min="15634" max="15634" width="14.88671875" style="372" customWidth="1"/>
    <col min="15635" max="15635" width="11.88671875" style="372" bestFit="1" customWidth="1"/>
    <col min="15636" max="15636" width="12.6640625" style="372" customWidth="1"/>
    <col min="15637" max="15637" width="15.44140625" style="372" customWidth="1"/>
    <col min="15638" max="15638" width="17.109375" style="372" customWidth="1"/>
    <col min="15639" max="15639" width="11.44140625" style="372" bestFit="1"/>
    <col min="15640" max="15640" width="25.88671875" style="372" customWidth="1"/>
    <col min="15641" max="15641" width="12.44140625" style="372" bestFit="1" customWidth="1"/>
    <col min="15642" max="15642" width="11.6640625" style="372" bestFit="1" customWidth="1"/>
    <col min="15643" max="15878" width="11.44140625" style="372"/>
    <col min="15879" max="15879" width="30.44140625" style="372" customWidth="1"/>
    <col min="15880" max="15880" width="20.88671875" style="372" customWidth="1"/>
    <col min="15881" max="15881" width="16.6640625" style="372" customWidth="1"/>
    <col min="15882" max="15882" width="16.33203125" style="372" customWidth="1"/>
    <col min="15883" max="15883" width="15.33203125" style="372" customWidth="1"/>
    <col min="15884" max="15884" width="16.88671875" style="372" customWidth="1"/>
    <col min="15885" max="15885" width="15" style="372" bestFit="1" customWidth="1"/>
    <col min="15886" max="15886" width="11.88671875" style="372" bestFit="1" customWidth="1"/>
    <col min="15887" max="15887" width="17.109375" style="372" customWidth="1"/>
    <col min="15888" max="15888" width="18.44140625" style="372" customWidth="1"/>
    <col min="15889" max="15889" width="13.88671875" style="372" bestFit="1" customWidth="1"/>
    <col min="15890" max="15890" width="14.88671875" style="372" customWidth="1"/>
    <col min="15891" max="15891" width="11.88671875" style="372" bestFit="1" customWidth="1"/>
    <col min="15892" max="15892" width="12.6640625" style="372" customWidth="1"/>
    <col min="15893" max="15893" width="15.44140625" style="372" customWidth="1"/>
    <col min="15894" max="15894" width="17.109375" style="372" customWidth="1"/>
    <col min="15895" max="15895" width="11.44140625" style="372" bestFit="1"/>
    <col min="15896" max="15896" width="25.88671875" style="372" customWidth="1"/>
    <col min="15897" max="15897" width="12.44140625" style="372" bestFit="1" customWidth="1"/>
    <col min="15898" max="15898" width="11.6640625" style="372" bestFit="1" customWidth="1"/>
    <col min="15899" max="16134" width="11.44140625" style="372"/>
    <col min="16135" max="16135" width="30.44140625" style="372" customWidth="1"/>
    <col min="16136" max="16136" width="20.88671875" style="372" customWidth="1"/>
    <col min="16137" max="16137" width="16.6640625" style="372" customWidth="1"/>
    <col min="16138" max="16138" width="16.33203125" style="372" customWidth="1"/>
    <col min="16139" max="16139" width="15.33203125" style="372" customWidth="1"/>
    <col min="16140" max="16140" width="16.88671875" style="372" customWidth="1"/>
    <col min="16141" max="16141" width="15" style="372" bestFit="1" customWidth="1"/>
    <col min="16142" max="16142" width="11.88671875" style="372" bestFit="1" customWidth="1"/>
    <col min="16143" max="16143" width="17.109375" style="372" customWidth="1"/>
    <col min="16144" max="16144" width="18.44140625" style="372" customWidth="1"/>
    <col min="16145" max="16145" width="13.88671875" style="372" bestFit="1" customWidth="1"/>
    <col min="16146" max="16146" width="14.88671875" style="372" customWidth="1"/>
    <col min="16147" max="16147" width="11.88671875" style="372" bestFit="1" customWidth="1"/>
    <col min="16148" max="16148" width="12.6640625" style="372" customWidth="1"/>
    <col min="16149" max="16149" width="15.44140625" style="372" customWidth="1"/>
    <col min="16150" max="16150" width="17.109375" style="372" customWidth="1"/>
    <col min="16151" max="16151" width="11.44140625" style="372" bestFit="1"/>
    <col min="16152" max="16152" width="25.88671875" style="372" customWidth="1"/>
    <col min="16153" max="16153" width="12.44140625" style="372" bestFit="1" customWidth="1"/>
    <col min="16154" max="16154" width="11.6640625" style="372" bestFit="1" customWidth="1"/>
    <col min="16155" max="16384" width="11.44140625" style="372"/>
  </cols>
  <sheetData>
    <row r="1" spans="1:41" ht="53.25" customHeight="1">
      <c r="A1" s="928" t="s">
        <v>0</v>
      </c>
      <c r="B1" s="928"/>
      <c r="C1" s="450"/>
      <c r="D1" s="451"/>
      <c r="E1" s="451"/>
      <c r="F1" s="451"/>
      <c r="G1" s="451"/>
      <c r="H1" s="451"/>
      <c r="I1" s="451"/>
      <c r="J1" s="451"/>
      <c r="K1" s="451"/>
      <c r="L1" s="372" t="s">
        <v>42</v>
      </c>
    </row>
    <row r="2" spans="1:41" ht="54" customHeight="1">
      <c r="A2" s="929" t="s">
        <v>32</v>
      </c>
      <c r="B2" s="929"/>
      <c r="C2" s="451"/>
      <c r="D2" s="450"/>
      <c r="E2" s="450"/>
      <c r="F2" s="450"/>
      <c r="G2" s="450"/>
      <c r="H2" s="930" t="s">
        <v>1</v>
      </c>
      <c r="I2" s="930"/>
      <c r="J2" s="930"/>
      <c r="K2" s="930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</row>
    <row r="3" spans="1:41" ht="50.25" customHeight="1">
      <c r="A3" s="929" t="s">
        <v>33</v>
      </c>
      <c r="B3" s="929"/>
      <c r="C3" s="450"/>
      <c r="D3" s="452"/>
      <c r="E3" s="453"/>
      <c r="F3" s="452"/>
      <c r="G3" s="452"/>
      <c r="H3" s="931">
        <v>45169</v>
      </c>
      <c r="I3" s="931"/>
      <c r="J3" s="931"/>
      <c r="K3" s="931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</row>
    <row r="4" spans="1:41" ht="59.25" customHeight="1">
      <c r="A4" s="454" t="s">
        <v>34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</row>
    <row r="5" spans="1:41" ht="33" thickBot="1">
      <c r="A5" s="439"/>
      <c r="B5" s="440"/>
    </row>
    <row r="6" spans="1:41" ht="99.75" customHeight="1">
      <c r="A6" s="441" t="s">
        <v>2</v>
      </c>
      <c r="B6" s="442" t="s">
        <v>3</v>
      </c>
      <c r="C6" s="443" t="s">
        <v>356</v>
      </c>
      <c r="D6" s="442" t="s">
        <v>5</v>
      </c>
      <c r="E6" s="442" t="s">
        <v>6</v>
      </c>
      <c r="F6" s="442" t="s">
        <v>7</v>
      </c>
      <c r="G6" s="442" t="s">
        <v>8</v>
      </c>
      <c r="H6" s="442" t="s">
        <v>9</v>
      </c>
      <c r="I6" s="442" t="s">
        <v>10</v>
      </c>
      <c r="J6" s="442" t="s">
        <v>11</v>
      </c>
      <c r="K6" s="442" t="s">
        <v>12</v>
      </c>
      <c r="L6" s="442" t="s">
        <v>13</v>
      </c>
      <c r="M6" s="443" t="s">
        <v>266</v>
      </c>
      <c r="N6" s="443" t="s">
        <v>268</v>
      </c>
      <c r="O6" s="443" t="s">
        <v>357</v>
      </c>
      <c r="P6" s="443" t="s">
        <v>14</v>
      </c>
      <c r="Q6" s="443" t="s">
        <v>373</v>
      </c>
      <c r="R6" s="443" t="s">
        <v>36</v>
      </c>
      <c r="S6" s="442" t="s">
        <v>16</v>
      </c>
      <c r="T6" s="444" t="s">
        <v>358</v>
      </c>
      <c r="U6" s="443" t="s">
        <v>359</v>
      </c>
      <c r="V6" s="443" t="s">
        <v>360</v>
      </c>
      <c r="W6" s="530" t="s">
        <v>378</v>
      </c>
      <c r="X6" s="445" t="s">
        <v>18</v>
      </c>
      <c r="Y6" s="383" t="s">
        <v>19</v>
      </c>
      <c r="Z6" s="383" t="s">
        <v>20</v>
      </c>
    </row>
    <row r="7" spans="1:41" ht="69.75" customHeight="1">
      <c r="A7" s="455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386"/>
      <c r="Z7" s="386">
        <f>+O7+X7</f>
        <v>0</v>
      </c>
    </row>
    <row r="8" spans="1:41" ht="57" customHeight="1">
      <c r="A8" s="455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6"/>
      <c r="Y8" s="386"/>
      <c r="Z8" s="386">
        <f>+O8+X8</f>
        <v>0</v>
      </c>
    </row>
    <row r="9" spans="1:41" ht="57" customHeight="1">
      <c r="A9" s="455"/>
      <c r="B9" s="456"/>
      <c r="C9" s="456"/>
      <c r="D9" s="456"/>
      <c r="E9" s="456"/>
      <c r="F9" s="457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456"/>
      <c r="Y9" s="386"/>
      <c r="Z9" s="386">
        <f t="shared" ref="Z9:Z22" si="0">+O9+X9</f>
        <v>0</v>
      </c>
    </row>
    <row r="10" spans="1:41" s="390" customFormat="1" ht="57.75" customHeight="1">
      <c r="A10" s="455"/>
      <c r="B10" s="458"/>
      <c r="C10" s="458"/>
      <c r="D10" s="458"/>
      <c r="E10" s="458"/>
      <c r="F10" s="458"/>
      <c r="G10" s="458"/>
      <c r="H10" s="458"/>
      <c r="I10" s="456"/>
      <c r="J10" s="458"/>
      <c r="K10" s="456"/>
      <c r="L10" s="458"/>
      <c r="M10" s="458"/>
      <c r="N10" s="458"/>
      <c r="O10" s="458"/>
      <c r="P10" s="458"/>
      <c r="Q10" s="458"/>
      <c r="R10" s="456"/>
      <c r="S10" s="458"/>
      <c r="T10" s="458"/>
      <c r="U10" s="458"/>
      <c r="V10" s="458"/>
      <c r="W10" s="456"/>
      <c r="X10" s="456"/>
      <c r="Y10" s="389"/>
      <c r="Z10" s="386">
        <f t="shared" si="0"/>
        <v>0</v>
      </c>
      <c r="AN10" s="391">
        <f>SUM(AN12:AN12)</f>
        <v>4020000</v>
      </c>
      <c r="AO10" s="391"/>
    </row>
    <row r="11" spans="1:41" s="390" customFormat="1" ht="57.75" customHeight="1">
      <c r="A11" s="455"/>
      <c r="B11" s="458"/>
      <c r="C11" s="458"/>
      <c r="D11" s="458"/>
      <c r="E11" s="458"/>
      <c r="F11" s="458"/>
      <c r="G11" s="458"/>
      <c r="H11" s="458"/>
      <c r="I11" s="456"/>
      <c r="J11" s="458"/>
      <c r="K11" s="456"/>
      <c r="L11" s="458"/>
      <c r="M11" s="458"/>
      <c r="N11" s="458"/>
      <c r="O11" s="458"/>
      <c r="P11" s="458"/>
      <c r="Q11" s="458"/>
      <c r="R11" s="456"/>
      <c r="S11" s="458"/>
      <c r="T11" s="458"/>
      <c r="U11" s="458"/>
      <c r="V11" s="458"/>
      <c r="W11" s="456"/>
      <c r="X11" s="456"/>
      <c r="Y11" s="389"/>
      <c r="Z11" s="386">
        <f t="shared" si="0"/>
        <v>0</v>
      </c>
      <c r="AN11" s="391"/>
      <c r="AO11" s="391"/>
    </row>
    <row r="12" spans="1:41" ht="56.25" customHeight="1">
      <c r="A12" s="455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456"/>
      <c r="Y12" s="386"/>
      <c r="Z12" s="386">
        <f t="shared" si="0"/>
        <v>0</v>
      </c>
      <c r="AN12" s="373">
        <f>335000*12</f>
        <v>4020000</v>
      </c>
    </row>
    <row r="13" spans="1:41" ht="56.25" customHeight="1">
      <c r="A13" s="455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386"/>
      <c r="Z13" s="386">
        <f t="shared" si="0"/>
        <v>0</v>
      </c>
      <c r="AN13" s="373">
        <v>-2000000</v>
      </c>
    </row>
    <row r="14" spans="1:41" ht="54.75" customHeight="1">
      <c r="A14" s="455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456"/>
      <c r="Y14" s="386"/>
      <c r="Z14" s="386">
        <f>+O14+X14</f>
        <v>0</v>
      </c>
      <c r="AN14" s="373">
        <v>-335000</v>
      </c>
    </row>
    <row r="15" spans="1:41" ht="61.5" customHeight="1">
      <c r="A15" s="455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386"/>
      <c r="Z15" s="386">
        <f t="shared" si="0"/>
        <v>0</v>
      </c>
      <c r="AN15" s="373">
        <v>-180000</v>
      </c>
    </row>
    <row r="16" spans="1:41" ht="54.75" customHeight="1">
      <c r="A16" s="455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456"/>
      <c r="Y16" s="386"/>
      <c r="Z16" s="386">
        <f t="shared" si="0"/>
        <v>0</v>
      </c>
    </row>
    <row r="17" spans="1:29" ht="54.75" customHeight="1">
      <c r="A17" s="455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6"/>
      <c r="O17" s="456"/>
      <c r="P17" s="456"/>
      <c r="Q17" s="456"/>
      <c r="R17" s="456"/>
      <c r="S17" s="456"/>
      <c r="T17" s="456"/>
      <c r="U17" s="456"/>
      <c r="V17" s="456"/>
      <c r="W17" s="456"/>
      <c r="X17" s="456"/>
      <c r="Y17" s="386"/>
      <c r="Z17" s="386">
        <f>+O17+X17</f>
        <v>0</v>
      </c>
      <c r="AC17" s="386"/>
    </row>
    <row r="18" spans="1:29" ht="58.5" customHeight="1">
      <c r="A18" s="455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6"/>
      <c r="W18" s="456"/>
      <c r="X18" s="456"/>
      <c r="Y18" s="386"/>
      <c r="Z18" s="386">
        <f t="shared" si="0"/>
        <v>0</v>
      </c>
    </row>
    <row r="19" spans="1:29" ht="55.5" customHeight="1">
      <c r="A19" s="455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456"/>
      <c r="Y19" s="386"/>
      <c r="Z19" s="386">
        <f t="shared" si="0"/>
        <v>0</v>
      </c>
    </row>
    <row r="20" spans="1:29" ht="56.25" customHeight="1">
      <c r="A20" s="455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  <c r="Y20" s="386"/>
      <c r="Z20" s="386">
        <f t="shared" si="0"/>
        <v>0</v>
      </c>
    </row>
    <row r="21" spans="1:29" ht="58.5" customHeight="1">
      <c r="A21" s="455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456"/>
      <c r="Y21" s="386"/>
      <c r="Z21" s="386">
        <f t="shared" si="0"/>
        <v>0</v>
      </c>
    </row>
    <row r="22" spans="1:29" ht="60" customHeight="1">
      <c r="A22" s="455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456"/>
      <c r="Y22" s="386"/>
      <c r="Z22" s="386">
        <f t="shared" si="0"/>
        <v>0</v>
      </c>
    </row>
    <row r="23" spans="1:29" ht="83.25" customHeight="1">
      <c r="A23" s="459"/>
      <c r="B23" s="460"/>
      <c r="C23" s="460"/>
      <c r="D23" s="460"/>
      <c r="E23" s="460"/>
      <c r="F23" s="460"/>
      <c r="G23" s="460"/>
      <c r="H23" s="460"/>
      <c r="I23" s="460"/>
      <c r="J23" s="460"/>
      <c r="K23" s="460"/>
      <c r="L23" s="460"/>
      <c r="M23" s="460"/>
      <c r="N23" s="460"/>
      <c r="O23" s="460"/>
      <c r="P23" s="460"/>
      <c r="Q23" s="460"/>
      <c r="R23" s="460"/>
      <c r="S23" s="460"/>
      <c r="T23" s="460"/>
      <c r="U23" s="460"/>
      <c r="V23" s="460"/>
      <c r="W23" s="460"/>
      <c r="X23" s="460"/>
      <c r="Y23" s="386"/>
      <c r="Z23" s="386">
        <f>SUM(Z7:Z22)</f>
        <v>0</v>
      </c>
    </row>
    <row r="24" spans="1:29" ht="39.75" customHeight="1" thickBot="1">
      <c r="A24" s="461"/>
      <c r="B24" s="462"/>
      <c r="C24" s="462"/>
      <c r="D24" s="462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2"/>
      <c r="Y24" s="386"/>
      <c r="Z24" s="386"/>
      <c r="AB24" s="386">
        <f>+X7-50000</f>
        <v>-50000</v>
      </c>
    </row>
    <row r="25" spans="1:29" ht="73.5" customHeight="1">
      <c r="A25" s="463"/>
      <c r="B25" s="463"/>
      <c r="C25" s="463"/>
      <c r="D25" s="463"/>
      <c r="E25" s="463"/>
      <c r="F25" s="463"/>
      <c r="G25" s="464"/>
      <c r="H25" s="463"/>
      <c r="I25" s="463"/>
      <c r="J25" s="463"/>
      <c r="K25" s="463"/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4"/>
      <c r="X25" s="465"/>
    </row>
    <row r="26" spans="1:29" ht="75" customHeight="1">
      <c r="A26" s="463"/>
      <c r="B26" s="463"/>
      <c r="C26" s="463"/>
      <c r="D26" s="463"/>
      <c r="E26" s="463"/>
      <c r="F26" s="463"/>
      <c r="G26" s="463"/>
      <c r="H26" s="463"/>
      <c r="I26" s="464"/>
      <c r="J26" s="463"/>
      <c r="K26" s="464"/>
      <c r="L26" s="463"/>
      <c r="M26" s="463"/>
      <c r="N26" s="463"/>
      <c r="O26" s="464"/>
      <c r="P26" s="464"/>
      <c r="Q26" s="464"/>
      <c r="R26" s="464"/>
      <c r="S26" s="464"/>
      <c r="T26" s="464"/>
      <c r="U26" s="463"/>
      <c r="V26" s="463"/>
      <c r="W26" s="463"/>
      <c r="X26" s="465"/>
      <c r="Z26" s="386">
        <f>+X23+Z25</f>
        <v>0</v>
      </c>
    </row>
    <row r="27" spans="1:29" ht="35.4" thickBot="1">
      <c r="A27" s="463"/>
      <c r="B27" s="463"/>
      <c r="C27" s="463"/>
      <c r="D27" s="464"/>
      <c r="E27" s="463"/>
      <c r="F27" s="463"/>
      <c r="G27" s="463"/>
      <c r="H27" s="463"/>
      <c r="I27" s="464"/>
      <c r="J27" s="464"/>
      <c r="K27" s="464"/>
      <c r="L27" s="463"/>
      <c r="M27" s="463"/>
      <c r="N27" s="463"/>
      <c r="O27" s="463"/>
      <c r="P27" s="464"/>
      <c r="Q27" s="464"/>
      <c r="R27" s="463"/>
      <c r="S27" s="463"/>
      <c r="T27" s="463"/>
      <c r="U27" s="463"/>
      <c r="V27" s="463"/>
      <c r="W27" s="463"/>
      <c r="X27" s="464"/>
      <c r="Z27" s="386">
        <f>+Z26-Z25</f>
        <v>0</v>
      </c>
    </row>
    <row r="28" spans="1:29" ht="46.5" customHeight="1" thickBot="1">
      <c r="A28" s="932" t="s">
        <v>22</v>
      </c>
      <c r="B28" s="933"/>
      <c r="C28" s="933"/>
      <c r="D28" s="933"/>
      <c r="E28" s="933"/>
      <c r="F28" s="934"/>
      <c r="G28" s="463"/>
      <c r="H28" s="463"/>
      <c r="I28" s="463"/>
      <c r="J28" s="463"/>
      <c r="K28" s="463"/>
      <c r="L28" s="463"/>
      <c r="M28" s="463"/>
      <c r="N28" s="463"/>
      <c r="O28" s="463"/>
      <c r="P28" s="463"/>
      <c r="Q28" s="463"/>
      <c r="R28" s="463"/>
      <c r="S28" s="463"/>
      <c r="T28" s="463"/>
      <c r="U28" s="463"/>
      <c r="V28" s="463"/>
      <c r="W28" s="463"/>
      <c r="X28" s="463"/>
    </row>
    <row r="29" spans="1:29" ht="58.5" customHeight="1" thickBot="1">
      <c r="A29" s="463"/>
      <c r="B29" s="463"/>
      <c r="C29" s="463"/>
      <c r="D29" s="463"/>
      <c r="E29" s="463"/>
      <c r="F29" s="463"/>
      <c r="G29" s="463"/>
      <c r="H29" s="463"/>
      <c r="I29" s="463"/>
      <c r="J29" s="463"/>
      <c r="K29" s="466" t="s">
        <v>37</v>
      </c>
      <c r="L29" s="466"/>
      <c r="M29" s="927" t="s">
        <v>38</v>
      </c>
      <c r="N29" s="927"/>
      <c r="O29" s="466" t="s">
        <v>39</v>
      </c>
      <c r="P29" s="466" t="s">
        <v>40</v>
      </c>
      <c r="Q29" s="467"/>
      <c r="R29" s="468"/>
      <c r="S29" s="468"/>
      <c r="T29" s="468"/>
      <c r="U29" s="468"/>
      <c r="V29" s="468"/>
      <c r="W29" s="468"/>
      <c r="X29" s="463"/>
    </row>
    <row r="30" spans="1:29" ht="54.75" customHeight="1">
      <c r="A30" s="935" t="s">
        <v>23</v>
      </c>
      <c r="B30" s="936"/>
      <c r="C30" s="937"/>
      <c r="D30" s="938" t="s">
        <v>24</v>
      </c>
      <c r="E30" s="936"/>
      <c r="F30" s="939"/>
      <c r="G30" s="463"/>
      <c r="H30" s="463"/>
      <c r="I30" s="463"/>
      <c r="J30" s="463"/>
      <c r="K30" s="924">
        <v>661100</v>
      </c>
      <c r="L30" s="925"/>
      <c r="M30" s="926" t="s">
        <v>361</v>
      </c>
      <c r="N30" s="926"/>
      <c r="O30" s="521">
        <f>B23</f>
        <v>0</v>
      </c>
      <c r="P30" s="470"/>
      <c r="Q30" s="471"/>
      <c r="R30" s="471"/>
      <c r="S30" s="471"/>
      <c r="T30" s="471"/>
      <c r="U30" s="471"/>
      <c r="V30" s="471"/>
      <c r="W30" s="471"/>
      <c r="X30" s="463"/>
    </row>
    <row r="31" spans="1:29" ht="59.25" customHeight="1">
      <c r="A31" s="472" t="s">
        <v>25</v>
      </c>
      <c r="B31" s="473">
        <v>7.4999999999999997E-2</v>
      </c>
      <c r="C31" s="474">
        <f>+G23*B31</f>
        <v>0</v>
      </c>
      <c r="D31" s="475" t="s">
        <v>9</v>
      </c>
      <c r="E31" s="476">
        <v>0.12</v>
      </c>
      <c r="F31" s="477">
        <f>(G23)*E31</f>
        <v>0</v>
      </c>
      <c r="G31" s="463"/>
      <c r="H31" s="463"/>
      <c r="I31" s="463"/>
      <c r="J31" s="463"/>
      <c r="K31" s="924">
        <v>661210</v>
      </c>
      <c r="L31" s="925"/>
      <c r="M31" s="926" t="s">
        <v>362</v>
      </c>
      <c r="N31" s="926"/>
      <c r="O31" s="521">
        <f>SUM(C23:E23)</f>
        <v>0</v>
      </c>
      <c r="P31" s="470"/>
      <c r="Q31" s="471"/>
      <c r="R31" s="471"/>
      <c r="S31" s="471"/>
      <c r="T31" s="471"/>
      <c r="U31" s="471"/>
      <c r="V31" s="471"/>
      <c r="W31" s="471"/>
      <c r="X31" s="463"/>
    </row>
    <row r="32" spans="1:29" ht="51" customHeight="1">
      <c r="A32" s="472" t="s">
        <v>26</v>
      </c>
      <c r="B32" s="473">
        <v>4.1250000000000002E-2</v>
      </c>
      <c r="C32" s="478">
        <f>+G23*B32</f>
        <v>0</v>
      </c>
      <c r="D32" s="475" t="s">
        <v>9</v>
      </c>
      <c r="E32" s="479">
        <v>0.12280000000000001</v>
      </c>
      <c r="F32" s="477">
        <f>(G23)*E32</f>
        <v>0</v>
      </c>
      <c r="G32" s="463"/>
      <c r="H32" s="463"/>
      <c r="I32" s="463"/>
      <c r="J32" s="463"/>
      <c r="K32" s="924">
        <v>661300</v>
      </c>
      <c r="L32" s="925"/>
      <c r="M32" s="926" t="s">
        <v>363</v>
      </c>
      <c r="N32" s="926"/>
      <c r="O32" s="521">
        <f>F23</f>
        <v>0</v>
      </c>
      <c r="P32" s="470"/>
      <c r="Q32" s="471"/>
      <c r="R32" s="471"/>
      <c r="S32" s="471"/>
      <c r="T32" s="471"/>
      <c r="U32" s="471"/>
      <c r="V32" s="471"/>
      <c r="W32" s="471"/>
      <c r="X32" s="463"/>
    </row>
    <row r="33" spans="1:24" ht="51" customHeight="1">
      <c r="A33" s="480" t="s">
        <v>27</v>
      </c>
      <c r="B33" s="481">
        <v>3.3750000000000002E-2</v>
      </c>
      <c r="C33" s="478">
        <f>+G23*B33</f>
        <v>0</v>
      </c>
      <c r="D33" s="482" t="s">
        <v>9</v>
      </c>
      <c r="E33" s="483"/>
      <c r="F33" s="477"/>
      <c r="G33" s="463"/>
      <c r="H33" s="463"/>
      <c r="I33" s="484"/>
      <c r="J33" s="463"/>
      <c r="K33" s="924">
        <v>663800</v>
      </c>
      <c r="L33" s="925"/>
      <c r="M33" s="926" t="s">
        <v>364</v>
      </c>
      <c r="N33" s="926"/>
      <c r="O33" s="521">
        <f>T23+U23+V23</f>
        <v>0</v>
      </c>
      <c r="P33" s="470"/>
      <c r="Q33" s="471"/>
      <c r="R33" s="471"/>
      <c r="S33" s="471"/>
      <c r="T33" s="471"/>
      <c r="U33" s="471"/>
      <c r="V33" s="471"/>
      <c r="W33" s="471"/>
      <c r="X33" s="463"/>
    </row>
    <row r="34" spans="1:24" ht="38.25" customHeight="1">
      <c r="A34" s="480"/>
      <c r="B34" s="481"/>
      <c r="C34" s="478"/>
      <c r="D34" s="482"/>
      <c r="E34" s="483"/>
      <c r="F34" s="477"/>
      <c r="G34" s="463"/>
      <c r="H34" s="463"/>
      <c r="I34" s="485"/>
      <c r="J34" s="463"/>
      <c r="K34" s="924">
        <v>664100</v>
      </c>
      <c r="L34" s="925"/>
      <c r="M34" s="926" t="s">
        <v>365</v>
      </c>
      <c r="N34" s="926"/>
      <c r="O34" s="521">
        <f>F36-H23</f>
        <v>0</v>
      </c>
      <c r="P34" s="470"/>
      <c r="Q34" s="471"/>
      <c r="R34" s="471"/>
      <c r="S34" s="471"/>
      <c r="T34" s="471"/>
      <c r="U34" s="471"/>
      <c r="V34" s="471"/>
      <c r="W34" s="471"/>
      <c r="X34" s="463"/>
    </row>
    <row r="35" spans="1:24" ht="38.25" customHeight="1">
      <c r="A35" s="480"/>
      <c r="B35" s="481"/>
      <c r="C35" s="478"/>
      <c r="D35" s="482"/>
      <c r="E35" s="483"/>
      <c r="F35" s="477"/>
      <c r="G35" s="463"/>
      <c r="H35" s="463"/>
      <c r="I35" s="463"/>
      <c r="J35" s="463"/>
      <c r="K35" s="924">
        <v>641300</v>
      </c>
      <c r="L35" s="925"/>
      <c r="M35" s="926" t="s">
        <v>35</v>
      </c>
      <c r="N35" s="926"/>
      <c r="O35" s="521">
        <f>C31</f>
        <v>0</v>
      </c>
      <c r="P35" s="470"/>
      <c r="Q35" s="471"/>
      <c r="R35" s="471"/>
      <c r="S35" s="471"/>
      <c r="T35" s="471"/>
      <c r="U35" s="471"/>
      <c r="V35" s="471"/>
      <c r="W35" s="471"/>
      <c r="X35" s="463"/>
    </row>
    <row r="36" spans="1:24" ht="48" customHeight="1">
      <c r="A36" s="914" t="s">
        <v>13</v>
      </c>
      <c r="B36" s="915"/>
      <c r="C36" s="486">
        <f>+L23</f>
        <v>0</v>
      </c>
      <c r="D36" s="916" t="s">
        <v>28</v>
      </c>
      <c r="E36" s="917"/>
      <c r="F36" s="487">
        <f>SUM(F31:F33)</f>
        <v>0</v>
      </c>
      <c r="G36" s="488"/>
      <c r="H36" s="489"/>
      <c r="I36" s="490"/>
      <c r="J36" s="463"/>
      <c r="K36" s="924">
        <v>431000</v>
      </c>
      <c r="L36" s="925"/>
      <c r="M36" s="926" t="s">
        <v>366</v>
      </c>
      <c r="N36" s="926"/>
      <c r="O36" s="522"/>
      <c r="P36" s="523">
        <f>+F36</f>
        <v>0</v>
      </c>
      <c r="Q36" s="493"/>
      <c r="R36" s="494"/>
      <c r="S36" s="494"/>
      <c r="T36" s="494"/>
      <c r="U36" s="494"/>
      <c r="V36" s="494"/>
      <c r="W36" s="494"/>
      <c r="X36" s="463"/>
    </row>
    <row r="37" spans="1:24" ht="45.75" customHeight="1">
      <c r="A37" s="495"/>
      <c r="B37" s="476"/>
      <c r="C37" s="474">
        <f>G24*B37</f>
        <v>0</v>
      </c>
      <c r="D37" s="475"/>
      <c r="E37" s="476"/>
      <c r="F37" s="477"/>
      <c r="G37" s="463"/>
      <c r="H37" s="463"/>
      <c r="I37" s="463"/>
      <c r="J37" s="463"/>
      <c r="K37" s="924">
        <v>431200</v>
      </c>
      <c r="L37" s="925"/>
      <c r="M37" s="926" t="s">
        <v>367</v>
      </c>
      <c r="N37" s="926"/>
      <c r="O37" s="491"/>
      <c r="P37" s="523">
        <f>+C33</f>
        <v>0</v>
      </c>
      <c r="Q37" s="493"/>
      <c r="R37" s="494"/>
      <c r="S37" s="494"/>
      <c r="T37" s="494"/>
      <c r="U37" s="494"/>
      <c r="V37" s="494"/>
      <c r="W37" s="494"/>
      <c r="X37" s="463"/>
    </row>
    <row r="38" spans="1:24" ht="53.25" customHeight="1">
      <c r="A38" s="495" t="s">
        <v>12</v>
      </c>
      <c r="B38" s="479"/>
      <c r="C38" s="486">
        <f>K23</f>
        <v>0</v>
      </c>
      <c r="D38" s="475"/>
      <c r="E38" s="479"/>
      <c r="F38" s="477"/>
      <c r="G38" s="463"/>
      <c r="H38" s="463"/>
      <c r="I38" s="463"/>
      <c r="J38" s="463"/>
      <c r="K38" s="924">
        <v>447100</v>
      </c>
      <c r="L38" s="925"/>
      <c r="M38" s="926" t="s">
        <v>12</v>
      </c>
      <c r="N38" s="926"/>
      <c r="O38" s="491"/>
      <c r="P38" s="523">
        <f>+K23</f>
        <v>0</v>
      </c>
      <c r="Q38" s="496"/>
      <c r="R38" s="494"/>
      <c r="S38" s="494"/>
      <c r="T38" s="494"/>
      <c r="U38" s="494"/>
      <c r="V38" s="494"/>
      <c r="W38" s="494"/>
      <c r="X38" s="463"/>
    </row>
    <row r="39" spans="1:24" ht="35.25" customHeight="1">
      <c r="A39" s="475"/>
      <c r="B39" s="476"/>
      <c r="C39" s="477">
        <f>(G24)*B39</f>
        <v>0</v>
      </c>
      <c r="D39" s="475"/>
      <c r="E39" s="479"/>
      <c r="F39" s="477"/>
      <c r="G39" s="463"/>
      <c r="H39" s="463"/>
      <c r="I39" s="463"/>
      <c r="J39" s="463"/>
      <c r="K39" s="924">
        <v>447200</v>
      </c>
      <c r="L39" s="925"/>
      <c r="M39" s="926" t="s">
        <v>35</v>
      </c>
      <c r="N39" s="926"/>
      <c r="O39" s="497"/>
      <c r="P39" s="523">
        <f>+C32</f>
        <v>0</v>
      </c>
      <c r="Q39" s="493"/>
      <c r="R39" s="494"/>
      <c r="S39" s="494"/>
      <c r="T39" s="494"/>
      <c r="U39" s="494"/>
      <c r="V39" s="494"/>
      <c r="W39" s="494"/>
      <c r="X39" s="463"/>
    </row>
    <row r="40" spans="1:24" ht="36.75" customHeight="1">
      <c r="A40" s="463"/>
      <c r="B40" s="475"/>
      <c r="C40" s="498"/>
      <c r="D40" s="475"/>
      <c r="E40" s="475"/>
      <c r="F40" s="499"/>
      <c r="G40" s="463"/>
      <c r="H40" s="463"/>
      <c r="I40" s="463"/>
      <c r="J40" s="463"/>
      <c r="K40" s="924">
        <v>447</v>
      </c>
      <c r="L40" s="925"/>
      <c r="M40" s="926" t="s">
        <v>267</v>
      </c>
      <c r="N40" s="926"/>
      <c r="O40" s="500">
        <f>-AD21</f>
        <v>0</v>
      </c>
      <c r="P40" s="524">
        <f>+M23</f>
        <v>0</v>
      </c>
      <c r="Q40" s="471"/>
      <c r="R40" s="471"/>
      <c r="S40" s="471"/>
      <c r="T40" s="471"/>
      <c r="U40" s="471"/>
      <c r="V40" s="471"/>
      <c r="W40" s="471"/>
      <c r="X40" s="463"/>
    </row>
    <row r="41" spans="1:24" ht="36.75" customHeight="1">
      <c r="A41" s="495"/>
      <c r="B41" s="475"/>
      <c r="C41" s="474"/>
      <c r="D41" s="475"/>
      <c r="E41" s="475"/>
      <c r="F41" s="477"/>
      <c r="G41" s="463"/>
      <c r="H41" s="463"/>
      <c r="I41" s="463"/>
      <c r="J41" s="463"/>
      <c r="K41" s="924">
        <v>447800</v>
      </c>
      <c r="L41" s="925"/>
      <c r="M41" s="926" t="s">
        <v>13</v>
      </c>
      <c r="N41" s="926"/>
      <c r="O41" s="497"/>
      <c r="P41" s="523">
        <f>+L23</f>
        <v>0</v>
      </c>
      <c r="Q41" s="496"/>
      <c r="R41" s="494"/>
      <c r="S41" s="494"/>
      <c r="T41" s="494"/>
      <c r="U41" s="494"/>
      <c r="V41" s="494"/>
      <c r="W41" s="494"/>
      <c r="X41" s="463"/>
    </row>
    <row r="42" spans="1:24" ht="35.25" customHeight="1">
      <c r="A42" s="502"/>
      <c r="B42" s="503"/>
      <c r="C42" s="474"/>
      <c r="D42" s="482"/>
      <c r="E42" s="503"/>
      <c r="F42" s="477"/>
      <c r="G42" s="463"/>
      <c r="H42" s="463"/>
      <c r="I42" s="463"/>
      <c r="J42" s="463"/>
      <c r="K42" s="924">
        <v>4422</v>
      </c>
      <c r="L42" s="925"/>
      <c r="M42" s="926" t="s">
        <v>368</v>
      </c>
      <c r="N42" s="926"/>
      <c r="O42" s="497"/>
      <c r="P42" s="523">
        <f>+N23</f>
        <v>0</v>
      </c>
      <c r="Q42" s="496"/>
      <c r="R42" s="494"/>
      <c r="S42" s="494"/>
      <c r="T42" s="494"/>
      <c r="U42" s="494"/>
      <c r="V42" s="494"/>
      <c r="W42" s="494"/>
      <c r="X42" s="463"/>
    </row>
    <row r="43" spans="1:24" ht="63.75" customHeight="1">
      <c r="A43" s="918" t="s">
        <v>29</v>
      </c>
      <c r="B43" s="919"/>
      <c r="C43" s="486">
        <f>SUM(C31+C36+C38)</f>
        <v>0</v>
      </c>
      <c r="D43" s="920" t="s">
        <v>30</v>
      </c>
      <c r="E43" s="919"/>
      <c r="F43" s="487">
        <f>SUM(F36:F41)</f>
        <v>0</v>
      </c>
      <c r="G43" s="463"/>
      <c r="H43" s="463"/>
      <c r="I43" s="463"/>
      <c r="J43" s="463"/>
      <c r="K43" s="924">
        <v>4213</v>
      </c>
      <c r="L43" s="925"/>
      <c r="M43" s="926" t="s">
        <v>369</v>
      </c>
      <c r="N43" s="926"/>
      <c r="O43" s="497"/>
      <c r="P43" s="523">
        <f>+P23</f>
        <v>0</v>
      </c>
      <c r="Q43" s="496"/>
      <c r="R43" s="494"/>
      <c r="S43" s="494"/>
      <c r="T43" s="494"/>
      <c r="U43" s="494"/>
      <c r="V43" s="494"/>
      <c r="W43" s="494"/>
      <c r="X43" s="463"/>
    </row>
    <row r="44" spans="1:24" ht="59.25" customHeight="1" thickBot="1">
      <c r="A44" s="921" t="s">
        <v>31</v>
      </c>
      <c r="B44" s="922"/>
      <c r="C44" s="922"/>
      <c r="D44" s="922"/>
      <c r="E44" s="923"/>
      <c r="F44" s="504">
        <f>C43+F43</f>
        <v>0</v>
      </c>
      <c r="G44" s="463"/>
      <c r="H44" s="463"/>
      <c r="I44" s="463"/>
      <c r="J44" s="463"/>
      <c r="K44" s="924">
        <v>471200</v>
      </c>
      <c r="L44" s="925"/>
      <c r="M44" s="926" t="s">
        <v>370</v>
      </c>
      <c r="N44" s="926"/>
      <c r="O44" s="497"/>
      <c r="P44" s="523">
        <f>+R23+Q23</f>
        <v>0</v>
      </c>
      <c r="Q44" s="496"/>
      <c r="R44" s="494"/>
      <c r="S44" s="494"/>
      <c r="T44" s="494"/>
      <c r="U44" s="494"/>
      <c r="V44" s="494"/>
      <c r="W44" s="494"/>
      <c r="X44" s="463"/>
    </row>
    <row r="45" spans="1:24" ht="47.25" customHeight="1">
      <c r="A45" s="463"/>
      <c r="B45" s="463"/>
      <c r="C45" s="463"/>
      <c r="D45" s="463"/>
      <c r="E45" s="463"/>
      <c r="F45" s="463"/>
      <c r="G45" s="463"/>
      <c r="H45" s="463"/>
      <c r="I45" s="463"/>
      <c r="J45" s="463"/>
      <c r="K45" s="924">
        <v>4211</v>
      </c>
      <c r="L45" s="925"/>
      <c r="M45" s="926" t="s">
        <v>371</v>
      </c>
      <c r="N45" s="926"/>
      <c r="O45" s="497"/>
      <c r="P45" s="523">
        <f>+S23</f>
        <v>0</v>
      </c>
      <c r="Q45" s="496"/>
      <c r="R45" s="494"/>
      <c r="S45" s="494"/>
      <c r="T45" s="494"/>
      <c r="U45" s="494"/>
      <c r="V45" s="494"/>
      <c r="W45" s="494"/>
      <c r="X45" s="463"/>
    </row>
    <row r="46" spans="1:24" ht="53.25" customHeight="1">
      <c r="A46" s="463"/>
      <c r="B46" s="463"/>
      <c r="C46" s="463"/>
      <c r="D46" s="463"/>
      <c r="E46" s="463"/>
      <c r="F46" s="463"/>
      <c r="G46" s="463"/>
      <c r="H46" s="463"/>
      <c r="I46" s="463"/>
      <c r="J46" s="463"/>
      <c r="K46" s="924">
        <v>422</v>
      </c>
      <c r="L46" s="925"/>
      <c r="M46" s="926" t="s">
        <v>372</v>
      </c>
      <c r="N46" s="926"/>
      <c r="O46" s="505"/>
      <c r="P46" s="525">
        <f>+X23+O23</f>
        <v>0</v>
      </c>
      <c r="Q46" s="464"/>
      <c r="R46" s="463"/>
      <c r="S46" s="463"/>
      <c r="T46" s="463"/>
      <c r="U46" s="463"/>
      <c r="V46" s="463"/>
      <c r="W46" s="463"/>
      <c r="X46" s="463"/>
    </row>
    <row r="47" spans="1:24" ht="32.25" customHeight="1" thickBot="1">
      <c r="A47" s="463"/>
      <c r="B47" s="463"/>
      <c r="C47" s="463"/>
      <c r="D47" s="463"/>
      <c r="E47" s="463"/>
      <c r="F47" s="463"/>
      <c r="G47" s="463"/>
      <c r="H47" s="463"/>
      <c r="I47" s="463"/>
      <c r="J47" s="463"/>
      <c r="K47" s="949"/>
      <c r="L47" s="950"/>
      <c r="M47" s="926"/>
      <c r="N47" s="926"/>
      <c r="O47" s="500">
        <f>-AD27</f>
        <v>0</v>
      </c>
      <c r="P47" s="470"/>
      <c r="Q47" s="471"/>
      <c r="R47" s="471"/>
      <c r="S47" s="471"/>
      <c r="T47" s="471"/>
      <c r="U47" s="471"/>
      <c r="V47" s="471"/>
      <c r="W47" s="471"/>
      <c r="X47" s="463"/>
    </row>
    <row r="48" spans="1:24" ht="46.5" customHeight="1">
      <c r="A48" s="507"/>
      <c r="B48" s="940"/>
      <c r="C48" s="940"/>
      <c r="D48" s="940"/>
      <c r="E48" s="463"/>
      <c r="F48" s="463"/>
      <c r="G48" s="463"/>
      <c r="H48" s="463"/>
      <c r="I48" s="463"/>
      <c r="J48" s="463"/>
      <c r="K48" s="953" t="s">
        <v>20</v>
      </c>
      <c r="L48" s="954"/>
      <c r="M48" s="954"/>
      <c r="N48" s="955"/>
      <c r="O48" s="951">
        <f>SUM(O30:O47)</f>
        <v>0</v>
      </c>
      <c r="P48" s="951">
        <f>SUM(P30:P47)</f>
        <v>0</v>
      </c>
      <c r="Q48" s="508"/>
      <c r="R48" s="509"/>
      <c r="S48" s="509"/>
      <c r="T48" s="509"/>
      <c r="U48" s="509"/>
      <c r="V48" s="509"/>
      <c r="W48" s="509"/>
      <c r="X48" s="463"/>
    </row>
    <row r="49" spans="1:24" ht="24" customHeight="1" thickBot="1">
      <c r="A49" s="463"/>
      <c r="B49" s="463"/>
      <c r="C49" s="463"/>
      <c r="D49" s="463"/>
      <c r="E49" s="463"/>
      <c r="F49" s="463"/>
      <c r="G49" s="463"/>
      <c r="H49" s="463"/>
      <c r="I49" s="463"/>
      <c r="J49" s="463"/>
      <c r="K49" s="956"/>
      <c r="L49" s="957"/>
      <c r="M49" s="957"/>
      <c r="N49" s="958"/>
      <c r="O49" s="952"/>
      <c r="P49" s="952"/>
      <c r="Q49" s="508"/>
      <c r="R49" s="463"/>
      <c r="S49" s="509">
        <f>+O48-P48</f>
        <v>0</v>
      </c>
      <c r="T49" s="463"/>
      <c r="U49" s="463"/>
      <c r="V49" s="463"/>
      <c r="W49" s="463"/>
      <c r="X49" s="463"/>
    </row>
    <row r="50" spans="1:24" ht="24" customHeight="1">
      <c r="A50" s="463"/>
      <c r="B50" s="463"/>
      <c r="C50" s="463"/>
      <c r="D50" s="463"/>
      <c r="E50" s="463"/>
      <c r="F50" s="463"/>
      <c r="G50" s="463"/>
      <c r="H50" s="463"/>
      <c r="I50" s="463"/>
      <c r="J50" s="463"/>
      <c r="K50" s="510"/>
      <c r="L50" s="510"/>
      <c r="M50" s="510"/>
      <c r="N50" s="510"/>
      <c r="O50" s="508"/>
      <c r="P50" s="508"/>
      <c r="Q50" s="508"/>
      <c r="R50" s="463"/>
      <c r="S50" s="463"/>
      <c r="T50" s="463"/>
      <c r="U50" s="463"/>
      <c r="V50" s="463"/>
      <c r="W50" s="463"/>
      <c r="X50" s="463"/>
    </row>
    <row r="51" spans="1:24" ht="34.799999999999997">
      <c r="A51" s="463"/>
      <c r="B51" s="463"/>
      <c r="C51" s="463"/>
      <c r="D51" s="463"/>
      <c r="E51" s="463"/>
      <c r="F51" s="463"/>
      <c r="G51" s="463"/>
      <c r="H51" s="463"/>
      <c r="I51" s="463"/>
      <c r="J51" s="463"/>
      <c r="K51" s="463"/>
      <c r="L51" s="511" t="s">
        <v>41</v>
      </c>
      <c r="M51" s="511"/>
      <c r="N51" s="511"/>
      <c r="O51" s="463" t="str">
        <f>IF(SUM(O30:O47)=SUM(P30:P47),"OK","Ecart")</f>
        <v>OK</v>
      </c>
      <c r="P51" s="463"/>
      <c r="Q51" s="463"/>
      <c r="R51" s="463"/>
      <c r="S51" s="463"/>
      <c r="T51" s="463"/>
      <c r="U51" s="463"/>
      <c r="V51" s="463"/>
      <c r="W51" s="463"/>
      <c r="X51" s="463"/>
    </row>
    <row r="52" spans="1:24" ht="34.799999999999997">
      <c r="A52" s="463"/>
      <c r="B52" s="463"/>
      <c r="C52" s="463"/>
      <c r="D52" s="463"/>
      <c r="E52" s="463"/>
      <c r="F52" s="463"/>
      <c r="G52" s="463"/>
      <c r="H52" s="463"/>
      <c r="I52" s="463"/>
      <c r="J52" s="463"/>
      <c r="K52" s="463"/>
      <c r="L52" s="463"/>
      <c r="M52" s="463"/>
      <c r="N52" s="463"/>
      <c r="O52" s="463"/>
      <c r="P52" s="463"/>
      <c r="Q52" s="463"/>
      <c r="R52" s="463"/>
      <c r="S52" s="463"/>
      <c r="T52" s="463"/>
      <c r="U52" s="463"/>
      <c r="V52" s="463"/>
      <c r="W52" s="463"/>
      <c r="X52" s="463"/>
    </row>
  </sheetData>
  <mergeCells count="54">
    <mergeCell ref="M34:N34"/>
    <mergeCell ref="M35:N35"/>
    <mergeCell ref="A28:F28"/>
    <mergeCell ref="K34:L34"/>
    <mergeCell ref="K35:L35"/>
    <mergeCell ref="M31:N31"/>
    <mergeCell ref="M32:N32"/>
    <mergeCell ref="M33:N33"/>
    <mergeCell ref="M29:N29"/>
    <mergeCell ref="M30:N30"/>
    <mergeCell ref="A36:B36"/>
    <mergeCell ref="D36:E36"/>
    <mergeCell ref="K36:L36"/>
    <mergeCell ref="A1:B1"/>
    <mergeCell ref="A2:B2"/>
    <mergeCell ref="H2:K2"/>
    <mergeCell ref="A3:B3"/>
    <mergeCell ref="H3:K3"/>
    <mergeCell ref="K31:L31"/>
    <mergeCell ref="K32:L32"/>
    <mergeCell ref="K33:L33"/>
    <mergeCell ref="A30:C30"/>
    <mergeCell ref="D30:F30"/>
    <mergeCell ref="K30:L30"/>
    <mergeCell ref="M36:N36"/>
    <mergeCell ref="K37:L37"/>
    <mergeCell ref="M37:N37"/>
    <mergeCell ref="K38:L38"/>
    <mergeCell ref="M38:N38"/>
    <mergeCell ref="K39:L39"/>
    <mergeCell ref="M39:N39"/>
    <mergeCell ref="K40:L40"/>
    <mergeCell ref="M40:N40"/>
    <mergeCell ref="K41:L41"/>
    <mergeCell ref="M41:N41"/>
    <mergeCell ref="K42:L42"/>
    <mergeCell ref="M42:N42"/>
    <mergeCell ref="A43:B43"/>
    <mergeCell ref="D43:E43"/>
    <mergeCell ref="K43:L43"/>
    <mergeCell ref="M43:N43"/>
    <mergeCell ref="B48:D48"/>
    <mergeCell ref="K48:N49"/>
    <mergeCell ref="A44:E44"/>
    <mergeCell ref="K44:L44"/>
    <mergeCell ref="M44:N44"/>
    <mergeCell ref="K45:L45"/>
    <mergeCell ref="M45:N45"/>
    <mergeCell ref="O48:O49"/>
    <mergeCell ref="P48:P49"/>
    <mergeCell ref="K46:L46"/>
    <mergeCell ref="M46:N46"/>
    <mergeCell ref="K47:L47"/>
    <mergeCell ref="M47:N47"/>
  </mergeCells>
  <pageMargins left="0.78740157499999996" right="0.78740157499999996" top="0.98425196900000012" bottom="0.98425196900000012" header="0.49212598450000006" footer="0.49212598450000006"/>
  <pageSetup paperSize="9" scale="15" fitToWidth="0" fitToHeight="0" orientation="landscape" horizont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tabColor rgb="FFFFFF00"/>
  </sheetPr>
  <dimension ref="A1:AO52"/>
  <sheetViews>
    <sheetView showGridLines="0" view="pageBreakPreview" topLeftCell="A4" zoomScale="40" zoomScaleNormal="50" zoomScaleSheetLayoutView="40" workbookViewId="0">
      <pane xSplit="1" topLeftCell="O1" activePane="topRight" state="frozen"/>
      <selection activeCell="A9" sqref="A9"/>
      <selection pane="topRight" activeCell="A9" sqref="A9"/>
    </sheetView>
  </sheetViews>
  <sheetFormatPr baseColWidth="10" defaultColWidth="11.44140625" defaultRowHeight="30"/>
  <cols>
    <col min="1" max="1" width="74.88671875" style="372" customWidth="1"/>
    <col min="2" max="2" width="29.33203125" style="372" customWidth="1"/>
    <col min="3" max="3" width="34.33203125" style="372" customWidth="1"/>
    <col min="4" max="4" width="23.109375" style="372" customWidth="1"/>
    <col min="5" max="5" width="27.5546875" style="372" customWidth="1"/>
    <col min="6" max="6" width="34.44140625" style="372" customWidth="1"/>
    <col min="7" max="7" width="32.44140625" style="372" customWidth="1"/>
    <col min="8" max="8" width="30.33203125" style="372" customWidth="1"/>
    <col min="9" max="9" width="29.109375" style="372" customWidth="1"/>
    <col min="10" max="10" width="30.6640625" style="372" customWidth="1"/>
    <col min="11" max="11" width="31.33203125" style="372" customWidth="1"/>
    <col min="12" max="12" width="23.6640625" style="372" customWidth="1"/>
    <col min="13" max="13" width="33.109375" style="372" customWidth="1"/>
    <col min="14" max="15" width="44.44140625" style="372" customWidth="1"/>
    <col min="16" max="16" width="42.88671875" style="372" customWidth="1"/>
    <col min="17" max="17" width="41.44140625" style="372" customWidth="1"/>
    <col min="18" max="19" width="29.44140625" style="372" customWidth="1"/>
    <col min="20" max="20" width="35.6640625" style="372" customWidth="1"/>
    <col min="21" max="21" width="32.109375" style="372" customWidth="1"/>
    <col min="22" max="23" width="30.109375" style="372" customWidth="1"/>
    <col min="24" max="24" width="34.5546875" style="372" customWidth="1"/>
    <col min="25" max="25" width="22.109375" style="372" customWidth="1"/>
    <col min="26" max="26" width="24.33203125" style="372" customWidth="1"/>
    <col min="27" max="27" width="11.44140625" style="372"/>
    <col min="28" max="28" width="17.88671875" style="372" customWidth="1"/>
    <col min="29" max="39" width="11.44140625" style="372"/>
    <col min="40" max="40" width="29.88671875" style="373" bestFit="1" customWidth="1"/>
    <col min="41" max="41" width="11.44140625" style="373"/>
    <col min="42" max="262" width="11.44140625" style="372"/>
    <col min="263" max="263" width="30.44140625" style="372" customWidth="1"/>
    <col min="264" max="264" width="20.88671875" style="372" customWidth="1"/>
    <col min="265" max="265" width="16.6640625" style="372" customWidth="1"/>
    <col min="266" max="266" width="16.33203125" style="372" customWidth="1"/>
    <col min="267" max="267" width="15.33203125" style="372" customWidth="1"/>
    <col min="268" max="268" width="16.88671875" style="372" customWidth="1"/>
    <col min="269" max="269" width="15" style="372" bestFit="1" customWidth="1"/>
    <col min="270" max="270" width="11.88671875" style="372" bestFit="1" customWidth="1"/>
    <col min="271" max="271" width="17.109375" style="372" customWidth="1"/>
    <col min="272" max="272" width="18.44140625" style="372" customWidth="1"/>
    <col min="273" max="273" width="13.88671875" style="372" bestFit="1" customWidth="1"/>
    <col min="274" max="274" width="14.88671875" style="372" customWidth="1"/>
    <col min="275" max="275" width="11.88671875" style="372" bestFit="1" customWidth="1"/>
    <col min="276" max="276" width="12.6640625" style="372" customWidth="1"/>
    <col min="277" max="277" width="15.44140625" style="372" customWidth="1"/>
    <col min="278" max="278" width="17.109375" style="372" customWidth="1"/>
    <col min="279" max="279" width="11.44140625" style="372" bestFit="1"/>
    <col min="280" max="280" width="25.88671875" style="372" customWidth="1"/>
    <col min="281" max="281" width="12.44140625" style="372" bestFit="1" customWidth="1"/>
    <col min="282" max="282" width="11.6640625" style="372" bestFit="1" customWidth="1"/>
    <col min="283" max="518" width="11.44140625" style="372"/>
    <col min="519" max="519" width="30.44140625" style="372" customWidth="1"/>
    <col min="520" max="520" width="20.88671875" style="372" customWidth="1"/>
    <col min="521" max="521" width="16.6640625" style="372" customWidth="1"/>
    <col min="522" max="522" width="16.33203125" style="372" customWidth="1"/>
    <col min="523" max="523" width="15.33203125" style="372" customWidth="1"/>
    <col min="524" max="524" width="16.88671875" style="372" customWidth="1"/>
    <col min="525" max="525" width="15" style="372" bestFit="1" customWidth="1"/>
    <col min="526" max="526" width="11.88671875" style="372" bestFit="1" customWidth="1"/>
    <col min="527" max="527" width="17.109375" style="372" customWidth="1"/>
    <col min="528" max="528" width="18.44140625" style="372" customWidth="1"/>
    <col min="529" max="529" width="13.88671875" style="372" bestFit="1" customWidth="1"/>
    <col min="530" max="530" width="14.88671875" style="372" customWidth="1"/>
    <col min="531" max="531" width="11.88671875" style="372" bestFit="1" customWidth="1"/>
    <col min="532" max="532" width="12.6640625" style="372" customWidth="1"/>
    <col min="533" max="533" width="15.44140625" style="372" customWidth="1"/>
    <col min="534" max="534" width="17.109375" style="372" customWidth="1"/>
    <col min="535" max="535" width="11.44140625" style="372" bestFit="1"/>
    <col min="536" max="536" width="25.88671875" style="372" customWidth="1"/>
    <col min="537" max="537" width="12.44140625" style="372" bestFit="1" customWidth="1"/>
    <col min="538" max="538" width="11.6640625" style="372" bestFit="1" customWidth="1"/>
    <col min="539" max="774" width="11.44140625" style="372"/>
    <col min="775" max="775" width="30.44140625" style="372" customWidth="1"/>
    <col min="776" max="776" width="20.88671875" style="372" customWidth="1"/>
    <col min="777" max="777" width="16.6640625" style="372" customWidth="1"/>
    <col min="778" max="778" width="16.33203125" style="372" customWidth="1"/>
    <col min="779" max="779" width="15.33203125" style="372" customWidth="1"/>
    <col min="780" max="780" width="16.88671875" style="372" customWidth="1"/>
    <col min="781" max="781" width="15" style="372" bestFit="1" customWidth="1"/>
    <col min="782" max="782" width="11.88671875" style="372" bestFit="1" customWidth="1"/>
    <col min="783" max="783" width="17.109375" style="372" customWidth="1"/>
    <col min="784" max="784" width="18.44140625" style="372" customWidth="1"/>
    <col min="785" max="785" width="13.88671875" style="372" bestFit="1" customWidth="1"/>
    <col min="786" max="786" width="14.88671875" style="372" customWidth="1"/>
    <col min="787" max="787" width="11.88671875" style="372" bestFit="1" customWidth="1"/>
    <col min="788" max="788" width="12.6640625" style="372" customWidth="1"/>
    <col min="789" max="789" width="15.44140625" style="372" customWidth="1"/>
    <col min="790" max="790" width="17.109375" style="372" customWidth="1"/>
    <col min="791" max="791" width="11.44140625" style="372" bestFit="1"/>
    <col min="792" max="792" width="25.88671875" style="372" customWidth="1"/>
    <col min="793" max="793" width="12.44140625" style="372" bestFit="1" customWidth="1"/>
    <col min="794" max="794" width="11.6640625" style="372" bestFit="1" customWidth="1"/>
    <col min="795" max="1030" width="11.44140625" style="372"/>
    <col min="1031" max="1031" width="30.44140625" style="372" customWidth="1"/>
    <col min="1032" max="1032" width="20.88671875" style="372" customWidth="1"/>
    <col min="1033" max="1033" width="16.6640625" style="372" customWidth="1"/>
    <col min="1034" max="1034" width="16.33203125" style="372" customWidth="1"/>
    <col min="1035" max="1035" width="15.33203125" style="372" customWidth="1"/>
    <col min="1036" max="1036" width="16.88671875" style="372" customWidth="1"/>
    <col min="1037" max="1037" width="15" style="372" bestFit="1" customWidth="1"/>
    <col min="1038" max="1038" width="11.88671875" style="372" bestFit="1" customWidth="1"/>
    <col min="1039" max="1039" width="17.109375" style="372" customWidth="1"/>
    <col min="1040" max="1040" width="18.44140625" style="372" customWidth="1"/>
    <col min="1041" max="1041" width="13.88671875" style="372" bestFit="1" customWidth="1"/>
    <col min="1042" max="1042" width="14.88671875" style="372" customWidth="1"/>
    <col min="1043" max="1043" width="11.88671875" style="372" bestFit="1" customWidth="1"/>
    <col min="1044" max="1044" width="12.6640625" style="372" customWidth="1"/>
    <col min="1045" max="1045" width="15.44140625" style="372" customWidth="1"/>
    <col min="1046" max="1046" width="17.109375" style="372" customWidth="1"/>
    <col min="1047" max="1047" width="11.44140625" style="372" bestFit="1"/>
    <col min="1048" max="1048" width="25.88671875" style="372" customWidth="1"/>
    <col min="1049" max="1049" width="12.44140625" style="372" bestFit="1" customWidth="1"/>
    <col min="1050" max="1050" width="11.6640625" style="372" bestFit="1" customWidth="1"/>
    <col min="1051" max="1286" width="11.44140625" style="372"/>
    <col min="1287" max="1287" width="30.44140625" style="372" customWidth="1"/>
    <col min="1288" max="1288" width="20.88671875" style="372" customWidth="1"/>
    <col min="1289" max="1289" width="16.6640625" style="372" customWidth="1"/>
    <col min="1290" max="1290" width="16.33203125" style="372" customWidth="1"/>
    <col min="1291" max="1291" width="15.33203125" style="372" customWidth="1"/>
    <col min="1292" max="1292" width="16.88671875" style="372" customWidth="1"/>
    <col min="1293" max="1293" width="15" style="372" bestFit="1" customWidth="1"/>
    <col min="1294" max="1294" width="11.88671875" style="372" bestFit="1" customWidth="1"/>
    <col min="1295" max="1295" width="17.109375" style="372" customWidth="1"/>
    <col min="1296" max="1296" width="18.44140625" style="372" customWidth="1"/>
    <col min="1297" max="1297" width="13.88671875" style="372" bestFit="1" customWidth="1"/>
    <col min="1298" max="1298" width="14.88671875" style="372" customWidth="1"/>
    <col min="1299" max="1299" width="11.88671875" style="372" bestFit="1" customWidth="1"/>
    <col min="1300" max="1300" width="12.6640625" style="372" customWidth="1"/>
    <col min="1301" max="1301" width="15.44140625" style="372" customWidth="1"/>
    <col min="1302" max="1302" width="17.109375" style="372" customWidth="1"/>
    <col min="1303" max="1303" width="11.44140625" style="372" bestFit="1"/>
    <col min="1304" max="1304" width="25.88671875" style="372" customWidth="1"/>
    <col min="1305" max="1305" width="12.44140625" style="372" bestFit="1" customWidth="1"/>
    <col min="1306" max="1306" width="11.6640625" style="372" bestFit="1" customWidth="1"/>
    <col min="1307" max="1542" width="11.44140625" style="372"/>
    <col min="1543" max="1543" width="30.44140625" style="372" customWidth="1"/>
    <col min="1544" max="1544" width="20.88671875" style="372" customWidth="1"/>
    <col min="1545" max="1545" width="16.6640625" style="372" customWidth="1"/>
    <col min="1546" max="1546" width="16.33203125" style="372" customWidth="1"/>
    <col min="1547" max="1547" width="15.33203125" style="372" customWidth="1"/>
    <col min="1548" max="1548" width="16.88671875" style="372" customWidth="1"/>
    <col min="1549" max="1549" width="15" style="372" bestFit="1" customWidth="1"/>
    <col min="1550" max="1550" width="11.88671875" style="372" bestFit="1" customWidth="1"/>
    <col min="1551" max="1551" width="17.109375" style="372" customWidth="1"/>
    <col min="1552" max="1552" width="18.44140625" style="372" customWidth="1"/>
    <col min="1553" max="1553" width="13.88671875" style="372" bestFit="1" customWidth="1"/>
    <col min="1554" max="1554" width="14.88671875" style="372" customWidth="1"/>
    <col min="1555" max="1555" width="11.88671875" style="372" bestFit="1" customWidth="1"/>
    <col min="1556" max="1556" width="12.6640625" style="372" customWidth="1"/>
    <col min="1557" max="1557" width="15.44140625" style="372" customWidth="1"/>
    <col min="1558" max="1558" width="17.109375" style="372" customWidth="1"/>
    <col min="1559" max="1559" width="11.44140625" style="372" bestFit="1"/>
    <col min="1560" max="1560" width="25.88671875" style="372" customWidth="1"/>
    <col min="1561" max="1561" width="12.44140625" style="372" bestFit="1" customWidth="1"/>
    <col min="1562" max="1562" width="11.6640625" style="372" bestFit="1" customWidth="1"/>
    <col min="1563" max="1798" width="11.44140625" style="372"/>
    <col min="1799" max="1799" width="30.44140625" style="372" customWidth="1"/>
    <col min="1800" max="1800" width="20.88671875" style="372" customWidth="1"/>
    <col min="1801" max="1801" width="16.6640625" style="372" customWidth="1"/>
    <col min="1802" max="1802" width="16.33203125" style="372" customWidth="1"/>
    <col min="1803" max="1803" width="15.33203125" style="372" customWidth="1"/>
    <col min="1804" max="1804" width="16.88671875" style="372" customWidth="1"/>
    <col min="1805" max="1805" width="15" style="372" bestFit="1" customWidth="1"/>
    <col min="1806" max="1806" width="11.88671875" style="372" bestFit="1" customWidth="1"/>
    <col min="1807" max="1807" width="17.109375" style="372" customWidth="1"/>
    <col min="1808" max="1808" width="18.44140625" style="372" customWidth="1"/>
    <col min="1809" max="1809" width="13.88671875" style="372" bestFit="1" customWidth="1"/>
    <col min="1810" max="1810" width="14.88671875" style="372" customWidth="1"/>
    <col min="1811" max="1811" width="11.88671875" style="372" bestFit="1" customWidth="1"/>
    <col min="1812" max="1812" width="12.6640625" style="372" customWidth="1"/>
    <col min="1813" max="1813" width="15.44140625" style="372" customWidth="1"/>
    <col min="1814" max="1814" width="17.109375" style="372" customWidth="1"/>
    <col min="1815" max="1815" width="11.44140625" style="372" bestFit="1"/>
    <col min="1816" max="1816" width="25.88671875" style="372" customWidth="1"/>
    <col min="1817" max="1817" width="12.44140625" style="372" bestFit="1" customWidth="1"/>
    <col min="1818" max="1818" width="11.6640625" style="372" bestFit="1" customWidth="1"/>
    <col min="1819" max="2054" width="11.44140625" style="372"/>
    <col min="2055" max="2055" width="30.44140625" style="372" customWidth="1"/>
    <col min="2056" max="2056" width="20.88671875" style="372" customWidth="1"/>
    <col min="2057" max="2057" width="16.6640625" style="372" customWidth="1"/>
    <col min="2058" max="2058" width="16.33203125" style="372" customWidth="1"/>
    <col min="2059" max="2059" width="15.33203125" style="372" customWidth="1"/>
    <col min="2060" max="2060" width="16.88671875" style="372" customWidth="1"/>
    <col min="2061" max="2061" width="15" style="372" bestFit="1" customWidth="1"/>
    <col min="2062" max="2062" width="11.88671875" style="372" bestFit="1" customWidth="1"/>
    <col min="2063" max="2063" width="17.109375" style="372" customWidth="1"/>
    <col min="2064" max="2064" width="18.44140625" style="372" customWidth="1"/>
    <col min="2065" max="2065" width="13.88671875" style="372" bestFit="1" customWidth="1"/>
    <col min="2066" max="2066" width="14.88671875" style="372" customWidth="1"/>
    <col min="2067" max="2067" width="11.88671875" style="372" bestFit="1" customWidth="1"/>
    <col min="2068" max="2068" width="12.6640625" style="372" customWidth="1"/>
    <col min="2069" max="2069" width="15.44140625" style="372" customWidth="1"/>
    <col min="2070" max="2070" width="17.109375" style="372" customWidth="1"/>
    <col min="2071" max="2071" width="11.44140625" style="372" bestFit="1"/>
    <col min="2072" max="2072" width="25.88671875" style="372" customWidth="1"/>
    <col min="2073" max="2073" width="12.44140625" style="372" bestFit="1" customWidth="1"/>
    <col min="2074" max="2074" width="11.6640625" style="372" bestFit="1" customWidth="1"/>
    <col min="2075" max="2310" width="11.44140625" style="372"/>
    <col min="2311" max="2311" width="30.44140625" style="372" customWidth="1"/>
    <col min="2312" max="2312" width="20.88671875" style="372" customWidth="1"/>
    <col min="2313" max="2313" width="16.6640625" style="372" customWidth="1"/>
    <col min="2314" max="2314" width="16.33203125" style="372" customWidth="1"/>
    <col min="2315" max="2315" width="15.33203125" style="372" customWidth="1"/>
    <col min="2316" max="2316" width="16.88671875" style="372" customWidth="1"/>
    <col min="2317" max="2317" width="15" style="372" bestFit="1" customWidth="1"/>
    <col min="2318" max="2318" width="11.88671875" style="372" bestFit="1" customWidth="1"/>
    <col min="2319" max="2319" width="17.109375" style="372" customWidth="1"/>
    <col min="2320" max="2320" width="18.44140625" style="372" customWidth="1"/>
    <col min="2321" max="2321" width="13.88671875" style="372" bestFit="1" customWidth="1"/>
    <col min="2322" max="2322" width="14.88671875" style="372" customWidth="1"/>
    <col min="2323" max="2323" width="11.88671875" style="372" bestFit="1" customWidth="1"/>
    <col min="2324" max="2324" width="12.6640625" style="372" customWidth="1"/>
    <col min="2325" max="2325" width="15.44140625" style="372" customWidth="1"/>
    <col min="2326" max="2326" width="17.109375" style="372" customWidth="1"/>
    <col min="2327" max="2327" width="11.44140625" style="372" bestFit="1"/>
    <col min="2328" max="2328" width="25.88671875" style="372" customWidth="1"/>
    <col min="2329" max="2329" width="12.44140625" style="372" bestFit="1" customWidth="1"/>
    <col min="2330" max="2330" width="11.6640625" style="372" bestFit="1" customWidth="1"/>
    <col min="2331" max="2566" width="11.44140625" style="372"/>
    <col min="2567" max="2567" width="30.44140625" style="372" customWidth="1"/>
    <col min="2568" max="2568" width="20.88671875" style="372" customWidth="1"/>
    <col min="2569" max="2569" width="16.6640625" style="372" customWidth="1"/>
    <col min="2570" max="2570" width="16.33203125" style="372" customWidth="1"/>
    <col min="2571" max="2571" width="15.33203125" style="372" customWidth="1"/>
    <col min="2572" max="2572" width="16.88671875" style="372" customWidth="1"/>
    <col min="2573" max="2573" width="15" style="372" bestFit="1" customWidth="1"/>
    <col min="2574" max="2574" width="11.88671875" style="372" bestFit="1" customWidth="1"/>
    <col min="2575" max="2575" width="17.109375" style="372" customWidth="1"/>
    <col min="2576" max="2576" width="18.44140625" style="372" customWidth="1"/>
    <col min="2577" max="2577" width="13.88671875" style="372" bestFit="1" customWidth="1"/>
    <col min="2578" max="2578" width="14.88671875" style="372" customWidth="1"/>
    <col min="2579" max="2579" width="11.88671875" style="372" bestFit="1" customWidth="1"/>
    <col min="2580" max="2580" width="12.6640625" style="372" customWidth="1"/>
    <col min="2581" max="2581" width="15.44140625" style="372" customWidth="1"/>
    <col min="2582" max="2582" width="17.109375" style="372" customWidth="1"/>
    <col min="2583" max="2583" width="11.44140625" style="372" bestFit="1"/>
    <col min="2584" max="2584" width="25.88671875" style="372" customWidth="1"/>
    <col min="2585" max="2585" width="12.44140625" style="372" bestFit="1" customWidth="1"/>
    <col min="2586" max="2586" width="11.6640625" style="372" bestFit="1" customWidth="1"/>
    <col min="2587" max="2822" width="11.44140625" style="372"/>
    <col min="2823" max="2823" width="30.44140625" style="372" customWidth="1"/>
    <col min="2824" max="2824" width="20.88671875" style="372" customWidth="1"/>
    <col min="2825" max="2825" width="16.6640625" style="372" customWidth="1"/>
    <col min="2826" max="2826" width="16.33203125" style="372" customWidth="1"/>
    <col min="2827" max="2827" width="15.33203125" style="372" customWidth="1"/>
    <col min="2828" max="2828" width="16.88671875" style="372" customWidth="1"/>
    <col min="2829" max="2829" width="15" style="372" bestFit="1" customWidth="1"/>
    <col min="2830" max="2830" width="11.88671875" style="372" bestFit="1" customWidth="1"/>
    <col min="2831" max="2831" width="17.109375" style="372" customWidth="1"/>
    <col min="2832" max="2832" width="18.44140625" style="372" customWidth="1"/>
    <col min="2833" max="2833" width="13.88671875" style="372" bestFit="1" customWidth="1"/>
    <col min="2834" max="2834" width="14.88671875" style="372" customWidth="1"/>
    <col min="2835" max="2835" width="11.88671875" style="372" bestFit="1" customWidth="1"/>
    <col min="2836" max="2836" width="12.6640625" style="372" customWidth="1"/>
    <col min="2837" max="2837" width="15.44140625" style="372" customWidth="1"/>
    <col min="2838" max="2838" width="17.109375" style="372" customWidth="1"/>
    <col min="2839" max="2839" width="11.44140625" style="372" bestFit="1"/>
    <col min="2840" max="2840" width="25.88671875" style="372" customWidth="1"/>
    <col min="2841" max="2841" width="12.44140625" style="372" bestFit="1" customWidth="1"/>
    <col min="2842" max="2842" width="11.6640625" style="372" bestFit="1" customWidth="1"/>
    <col min="2843" max="3078" width="11.44140625" style="372"/>
    <col min="3079" max="3079" width="30.44140625" style="372" customWidth="1"/>
    <col min="3080" max="3080" width="20.88671875" style="372" customWidth="1"/>
    <col min="3081" max="3081" width="16.6640625" style="372" customWidth="1"/>
    <col min="3082" max="3082" width="16.33203125" style="372" customWidth="1"/>
    <col min="3083" max="3083" width="15.33203125" style="372" customWidth="1"/>
    <col min="3084" max="3084" width="16.88671875" style="372" customWidth="1"/>
    <col min="3085" max="3085" width="15" style="372" bestFit="1" customWidth="1"/>
    <col min="3086" max="3086" width="11.88671875" style="372" bestFit="1" customWidth="1"/>
    <col min="3087" max="3087" width="17.109375" style="372" customWidth="1"/>
    <col min="3088" max="3088" width="18.44140625" style="372" customWidth="1"/>
    <col min="3089" max="3089" width="13.88671875" style="372" bestFit="1" customWidth="1"/>
    <col min="3090" max="3090" width="14.88671875" style="372" customWidth="1"/>
    <col min="3091" max="3091" width="11.88671875" style="372" bestFit="1" customWidth="1"/>
    <col min="3092" max="3092" width="12.6640625" style="372" customWidth="1"/>
    <col min="3093" max="3093" width="15.44140625" style="372" customWidth="1"/>
    <col min="3094" max="3094" width="17.109375" style="372" customWidth="1"/>
    <col min="3095" max="3095" width="11.44140625" style="372" bestFit="1"/>
    <col min="3096" max="3096" width="25.88671875" style="372" customWidth="1"/>
    <col min="3097" max="3097" width="12.44140625" style="372" bestFit="1" customWidth="1"/>
    <col min="3098" max="3098" width="11.6640625" style="372" bestFit="1" customWidth="1"/>
    <col min="3099" max="3334" width="11.44140625" style="372"/>
    <col min="3335" max="3335" width="30.44140625" style="372" customWidth="1"/>
    <col min="3336" max="3336" width="20.88671875" style="372" customWidth="1"/>
    <col min="3337" max="3337" width="16.6640625" style="372" customWidth="1"/>
    <col min="3338" max="3338" width="16.33203125" style="372" customWidth="1"/>
    <col min="3339" max="3339" width="15.33203125" style="372" customWidth="1"/>
    <col min="3340" max="3340" width="16.88671875" style="372" customWidth="1"/>
    <col min="3341" max="3341" width="15" style="372" bestFit="1" customWidth="1"/>
    <col min="3342" max="3342" width="11.88671875" style="372" bestFit="1" customWidth="1"/>
    <col min="3343" max="3343" width="17.109375" style="372" customWidth="1"/>
    <col min="3344" max="3344" width="18.44140625" style="372" customWidth="1"/>
    <col min="3345" max="3345" width="13.88671875" style="372" bestFit="1" customWidth="1"/>
    <col min="3346" max="3346" width="14.88671875" style="372" customWidth="1"/>
    <col min="3347" max="3347" width="11.88671875" style="372" bestFit="1" customWidth="1"/>
    <col min="3348" max="3348" width="12.6640625" style="372" customWidth="1"/>
    <col min="3349" max="3349" width="15.44140625" style="372" customWidth="1"/>
    <col min="3350" max="3350" width="17.109375" style="372" customWidth="1"/>
    <col min="3351" max="3351" width="11.44140625" style="372" bestFit="1"/>
    <col min="3352" max="3352" width="25.88671875" style="372" customWidth="1"/>
    <col min="3353" max="3353" width="12.44140625" style="372" bestFit="1" customWidth="1"/>
    <col min="3354" max="3354" width="11.6640625" style="372" bestFit="1" customWidth="1"/>
    <col min="3355" max="3590" width="11.44140625" style="372"/>
    <col min="3591" max="3591" width="30.44140625" style="372" customWidth="1"/>
    <col min="3592" max="3592" width="20.88671875" style="372" customWidth="1"/>
    <col min="3593" max="3593" width="16.6640625" style="372" customWidth="1"/>
    <col min="3594" max="3594" width="16.33203125" style="372" customWidth="1"/>
    <col min="3595" max="3595" width="15.33203125" style="372" customWidth="1"/>
    <col min="3596" max="3596" width="16.88671875" style="372" customWidth="1"/>
    <col min="3597" max="3597" width="15" style="372" bestFit="1" customWidth="1"/>
    <col min="3598" max="3598" width="11.88671875" style="372" bestFit="1" customWidth="1"/>
    <col min="3599" max="3599" width="17.109375" style="372" customWidth="1"/>
    <col min="3600" max="3600" width="18.44140625" style="372" customWidth="1"/>
    <col min="3601" max="3601" width="13.88671875" style="372" bestFit="1" customWidth="1"/>
    <col min="3602" max="3602" width="14.88671875" style="372" customWidth="1"/>
    <col min="3603" max="3603" width="11.88671875" style="372" bestFit="1" customWidth="1"/>
    <col min="3604" max="3604" width="12.6640625" style="372" customWidth="1"/>
    <col min="3605" max="3605" width="15.44140625" style="372" customWidth="1"/>
    <col min="3606" max="3606" width="17.109375" style="372" customWidth="1"/>
    <col min="3607" max="3607" width="11.44140625" style="372" bestFit="1"/>
    <col min="3608" max="3608" width="25.88671875" style="372" customWidth="1"/>
    <col min="3609" max="3609" width="12.44140625" style="372" bestFit="1" customWidth="1"/>
    <col min="3610" max="3610" width="11.6640625" style="372" bestFit="1" customWidth="1"/>
    <col min="3611" max="3846" width="11.44140625" style="372"/>
    <col min="3847" max="3847" width="30.44140625" style="372" customWidth="1"/>
    <col min="3848" max="3848" width="20.88671875" style="372" customWidth="1"/>
    <col min="3849" max="3849" width="16.6640625" style="372" customWidth="1"/>
    <col min="3850" max="3850" width="16.33203125" style="372" customWidth="1"/>
    <col min="3851" max="3851" width="15.33203125" style="372" customWidth="1"/>
    <col min="3852" max="3852" width="16.88671875" style="372" customWidth="1"/>
    <col min="3853" max="3853" width="15" style="372" bestFit="1" customWidth="1"/>
    <col min="3854" max="3854" width="11.88671875" style="372" bestFit="1" customWidth="1"/>
    <col min="3855" max="3855" width="17.109375" style="372" customWidth="1"/>
    <col min="3856" max="3856" width="18.44140625" style="372" customWidth="1"/>
    <col min="3857" max="3857" width="13.88671875" style="372" bestFit="1" customWidth="1"/>
    <col min="3858" max="3858" width="14.88671875" style="372" customWidth="1"/>
    <col min="3859" max="3859" width="11.88671875" style="372" bestFit="1" customWidth="1"/>
    <col min="3860" max="3860" width="12.6640625" style="372" customWidth="1"/>
    <col min="3861" max="3861" width="15.44140625" style="372" customWidth="1"/>
    <col min="3862" max="3862" width="17.109375" style="372" customWidth="1"/>
    <col min="3863" max="3863" width="11.44140625" style="372" bestFit="1"/>
    <col min="3864" max="3864" width="25.88671875" style="372" customWidth="1"/>
    <col min="3865" max="3865" width="12.44140625" style="372" bestFit="1" customWidth="1"/>
    <col min="3866" max="3866" width="11.6640625" style="372" bestFit="1" customWidth="1"/>
    <col min="3867" max="4102" width="11.44140625" style="372"/>
    <col min="4103" max="4103" width="30.44140625" style="372" customWidth="1"/>
    <col min="4104" max="4104" width="20.88671875" style="372" customWidth="1"/>
    <col min="4105" max="4105" width="16.6640625" style="372" customWidth="1"/>
    <col min="4106" max="4106" width="16.33203125" style="372" customWidth="1"/>
    <col min="4107" max="4107" width="15.33203125" style="372" customWidth="1"/>
    <col min="4108" max="4108" width="16.88671875" style="372" customWidth="1"/>
    <col min="4109" max="4109" width="15" style="372" bestFit="1" customWidth="1"/>
    <col min="4110" max="4110" width="11.88671875" style="372" bestFit="1" customWidth="1"/>
    <col min="4111" max="4111" width="17.109375" style="372" customWidth="1"/>
    <col min="4112" max="4112" width="18.44140625" style="372" customWidth="1"/>
    <col min="4113" max="4113" width="13.88671875" style="372" bestFit="1" customWidth="1"/>
    <col min="4114" max="4114" width="14.88671875" style="372" customWidth="1"/>
    <col min="4115" max="4115" width="11.88671875" style="372" bestFit="1" customWidth="1"/>
    <col min="4116" max="4116" width="12.6640625" style="372" customWidth="1"/>
    <col min="4117" max="4117" width="15.44140625" style="372" customWidth="1"/>
    <col min="4118" max="4118" width="17.109375" style="372" customWidth="1"/>
    <col min="4119" max="4119" width="11.44140625" style="372" bestFit="1"/>
    <col min="4120" max="4120" width="25.88671875" style="372" customWidth="1"/>
    <col min="4121" max="4121" width="12.44140625" style="372" bestFit="1" customWidth="1"/>
    <col min="4122" max="4122" width="11.6640625" style="372" bestFit="1" customWidth="1"/>
    <col min="4123" max="4358" width="11.44140625" style="372"/>
    <col min="4359" max="4359" width="30.44140625" style="372" customWidth="1"/>
    <col min="4360" max="4360" width="20.88671875" style="372" customWidth="1"/>
    <col min="4361" max="4361" width="16.6640625" style="372" customWidth="1"/>
    <col min="4362" max="4362" width="16.33203125" style="372" customWidth="1"/>
    <col min="4363" max="4363" width="15.33203125" style="372" customWidth="1"/>
    <col min="4364" max="4364" width="16.88671875" style="372" customWidth="1"/>
    <col min="4365" max="4365" width="15" style="372" bestFit="1" customWidth="1"/>
    <col min="4366" max="4366" width="11.88671875" style="372" bestFit="1" customWidth="1"/>
    <col min="4367" max="4367" width="17.109375" style="372" customWidth="1"/>
    <col min="4368" max="4368" width="18.44140625" style="372" customWidth="1"/>
    <col min="4369" max="4369" width="13.88671875" style="372" bestFit="1" customWidth="1"/>
    <col min="4370" max="4370" width="14.88671875" style="372" customWidth="1"/>
    <col min="4371" max="4371" width="11.88671875" style="372" bestFit="1" customWidth="1"/>
    <col min="4372" max="4372" width="12.6640625" style="372" customWidth="1"/>
    <col min="4373" max="4373" width="15.44140625" style="372" customWidth="1"/>
    <col min="4374" max="4374" width="17.109375" style="372" customWidth="1"/>
    <col min="4375" max="4375" width="11.44140625" style="372" bestFit="1"/>
    <col min="4376" max="4376" width="25.88671875" style="372" customWidth="1"/>
    <col min="4377" max="4377" width="12.44140625" style="372" bestFit="1" customWidth="1"/>
    <col min="4378" max="4378" width="11.6640625" style="372" bestFit="1" customWidth="1"/>
    <col min="4379" max="4614" width="11.44140625" style="372"/>
    <col min="4615" max="4615" width="30.44140625" style="372" customWidth="1"/>
    <col min="4616" max="4616" width="20.88671875" style="372" customWidth="1"/>
    <col min="4617" max="4617" width="16.6640625" style="372" customWidth="1"/>
    <col min="4618" max="4618" width="16.33203125" style="372" customWidth="1"/>
    <col min="4619" max="4619" width="15.33203125" style="372" customWidth="1"/>
    <col min="4620" max="4620" width="16.88671875" style="372" customWidth="1"/>
    <col min="4621" max="4621" width="15" style="372" bestFit="1" customWidth="1"/>
    <col min="4622" max="4622" width="11.88671875" style="372" bestFit="1" customWidth="1"/>
    <col min="4623" max="4623" width="17.109375" style="372" customWidth="1"/>
    <col min="4624" max="4624" width="18.44140625" style="372" customWidth="1"/>
    <col min="4625" max="4625" width="13.88671875" style="372" bestFit="1" customWidth="1"/>
    <col min="4626" max="4626" width="14.88671875" style="372" customWidth="1"/>
    <col min="4627" max="4627" width="11.88671875" style="372" bestFit="1" customWidth="1"/>
    <col min="4628" max="4628" width="12.6640625" style="372" customWidth="1"/>
    <col min="4629" max="4629" width="15.44140625" style="372" customWidth="1"/>
    <col min="4630" max="4630" width="17.109375" style="372" customWidth="1"/>
    <col min="4631" max="4631" width="11.44140625" style="372" bestFit="1"/>
    <col min="4632" max="4632" width="25.88671875" style="372" customWidth="1"/>
    <col min="4633" max="4633" width="12.44140625" style="372" bestFit="1" customWidth="1"/>
    <col min="4634" max="4634" width="11.6640625" style="372" bestFit="1" customWidth="1"/>
    <col min="4635" max="4870" width="11.44140625" style="372"/>
    <col min="4871" max="4871" width="30.44140625" style="372" customWidth="1"/>
    <col min="4872" max="4872" width="20.88671875" style="372" customWidth="1"/>
    <col min="4873" max="4873" width="16.6640625" style="372" customWidth="1"/>
    <col min="4874" max="4874" width="16.33203125" style="372" customWidth="1"/>
    <col min="4875" max="4875" width="15.33203125" style="372" customWidth="1"/>
    <col min="4876" max="4876" width="16.88671875" style="372" customWidth="1"/>
    <col min="4877" max="4877" width="15" style="372" bestFit="1" customWidth="1"/>
    <col min="4878" max="4878" width="11.88671875" style="372" bestFit="1" customWidth="1"/>
    <col min="4879" max="4879" width="17.109375" style="372" customWidth="1"/>
    <col min="4880" max="4880" width="18.44140625" style="372" customWidth="1"/>
    <col min="4881" max="4881" width="13.88671875" style="372" bestFit="1" customWidth="1"/>
    <col min="4882" max="4882" width="14.88671875" style="372" customWidth="1"/>
    <col min="4883" max="4883" width="11.88671875" style="372" bestFit="1" customWidth="1"/>
    <col min="4884" max="4884" width="12.6640625" style="372" customWidth="1"/>
    <col min="4885" max="4885" width="15.44140625" style="372" customWidth="1"/>
    <col min="4886" max="4886" width="17.109375" style="372" customWidth="1"/>
    <col min="4887" max="4887" width="11.44140625" style="372" bestFit="1"/>
    <col min="4888" max="4888" width="25.88671875" style="372" customWidth="1"/>
    <col min="4889" max="4889" width="12.44140625" style="372" bestFit="1" customWidth="1"/>
    <col min="4890" max="4890" width="11.6640625" style="372" bestFit="1" customWidth="1"/>
    <col min="4891" max="5126" width="11.44140625" style="372"/>
    <col min="5127" max="5127" width="30.44140625" style="372" customWidth="1"/>
    <col min="5128" max="5128" width="20.88671875" style="372" customWidth="1"/>
    <col min="5129" max="5129" width="16.6640625" style="372" customWidth="1"/>
    <col min="5130" max="5130" width="16.33203125" style="372" customWidth="1"/>
    <col min="5131" max="5131" width="15.33203125" style="372" customWidth="1"/>
    <col min="5132" max="5132" width="16.88671875" style="372" customWidth="1"/>
    <col min="5133" max="5133" width="15" style="372" bestFit="1" customWidth="1"/>
    <col min="5134" max="5134" width="11.88671875" style="372" bestFit="1" customWidth="1"/>
    <col min="5135" max="5135" width="17.109375" style="372" customWidth="1"/>
    <col min="5136" max="5136" width="18.44140625" style="372" customWidth="1"/>
    <col min="5137" max="5137" width="13.88671875" style="372" bestFit="1" customWidth="1"/>
    <col min="5138" max="5138" width="14.88671875" style="372" customWidth="1"/>
    <col min="5139" max="5139" width="11.88671875" style="372" bestFit="1" customWidth="1"/>
    <col min="5140" max="5140" width="12.6640625" style="372" customWidth="1"/>
    <col min="5141" max="5141" width="15.44140625" style="372" customWidth="1"/>
    <col min="5142" max="5142" width="17.109375" style="372" customWidth="1"/>
    <col min="5143" max="5143" width="11.44140625" style="372" bestFit="1"/>
    <col min="5144" max="5144" width="25.88671875" style="372" customWidth="1"/>
    <col min="5145" max="5145" width="12.44140625" style="372" bestFit="1" customWidth="1"/>
    <col min="5146" max="5146" width="11.6640625" style="372" bestFit="1" customWidth="1"/>
    <col min="5147" max="5382" width="11.44140625" style="372"/>
    <col min="5383" max="5383" width="30.44140625" style="372" customWidth="1"/>
    <col min="5384" max="5384" width="20.88671875" style="372" customWidth="1"/>
    <col min="5385" max="5385" width="16.6640625" style="372" customWidth="1"/>
    <col min="5386" max="5386" width="16.33203125" style="372" customWidth="1"/>
    <col min="5387" max="5387" width="15.33203125" style="372" customWidth="1"/>
    <col min="5388" max="5388" width="16.88671875" style="372" customWidth="1"/>
    <col min="5389" max="5389" width="15" style="372" bestFit="1" customWidth="1"/>
    <col min="5390" max="5390" width="11.88671875" style="372" bestFit="1" customWidth="1"/>
    <col min="5391" max="5391" width="17.109375" style="372" customWidth="1"/>
    <col min="5392" max="5392" width="18.44140625" style="372" customWidth="1"/>
    <col min="5393" max="5393" width="13.88671875" style="372" bestFit="1" customWidth="1"/>
    <col min="5394" max="5394" width="14.88671875" style="372" customWidth="1"/>
    <col min="5395" max="5395" width="11.88671875" style="372" bestFit="1" customWidth="1"/>
    <col min="5396" max="5396" width="12.6640625" style="372" customWidth="1"/>
    <col min="5397" max="5397" width="15.44140625" style="372" customWidth="1"/>
    <col min="5398" max="5398" width="17.109375" style="372" customWidth="1"/>
    <col min="5399" max="5399" width="11.44140625" style="372" bestFit="1"/>
    <col min="5400" max="5400" width="25.88671875" style="372" customWidth="1"/>
    <col min="5401" max="5401" width="12.44140625" style="372" bestFit="1" customWidth="1"/>
    <col min="5402" max="5402" width="11.6640625" style="372" bestFit="1" customWidth="1"/>
    <col min="5403" max="5638" width="11.44140625" style="372"/>
    <col min="5639" max="5639" width="30.44140625" style="372" customWidth="1"/>
    <col min="5640" max="5640" width="20.88671875" style="372" customWidth="1"/>
    <col min="5641" max="5641" width="16.6640625" style="372" customWidth="1"/>
    <col min="5642" max="5642" width="16.33203125" style="372" customWidth="1"/>
    <col min="5643" max="5643" width="15.33203125" style="372" customWidth="1"/>
    <col min="5644" max="5644" width="16.88671875" style="372" customWidth="1"/>
    <col min="5645" max="5645" width="15" style="372" bestFit="1" customWidth="1"/>
    <col min="5646" max="5646" width="11.88671875" style="372" bestFit="1" customWidth="1"/>
    <col min="5647" max="5647" width="17.109375" style="372" customWidth="1"/>
    <col min="5648" max="5648" width="18.44140625" style="372" customWidth="1"/>
    <col min="5649" max="5649" width="13.88671875" style="372" bestFit="1" customWidth="1"/>
    <col min="5650" max="5650" width="14.88671875" style="372" customWidth="1"/>
    <col min="5651" max="5651" width="11.88671875" style="372" bestFit="1" customWidth="1"/>
    <col min="5652" max="5652" width="12.6640625" style="372" customWidth="1"/>
    <col min="5653" max="5653" width="15.44140625" style="372" customWidth="1"/>
    <col min="5654" max="5654" width="17.109375" style="372" customWidth="1"/>
    <col min="5655" max="5655" width="11.44140625" style="372" bestFit="1"/>
    <col min="5656" max="5656" width="25.88671875" style="372" customWidth="1"/>
    <col min="5657" max="5657" width="12.44140625" style="372" bestFit="1" customWidth="1"/>
    <col min="5658" max="5658" width="11.6640625" style="372" bestFit="1" customWidth="1"/>
    <col min="5659" max="5894" width="11.44140625" style="372"/>
    <col min="5895" max="5895" width="30.44140625" style="372" customWidth="1"/>
    <col min="5896" max="5896" width="20.88671875" style="372" customWidth="1"/>
    <col min="5897" max="5897" width="16.6640625" style="372" customWidth="1"/>
    <col min="5898" max="5898" width="16.33203125" style="372" customWidth="1"/>
    <col min="5899" max="5899" width="15.33203125" style="372" customWidth="1"/>
    <col min="5900" max="5900" width="16.88671875" style="372" customWidth="1"/>
    <col min="5901" max="5901" width="15" style="372" bestFit="1" customWidth="1"/>
    <col min="5902" max="5902" width="11.88671875" style="372" bestFit="1" customWidth="1"/>
    <col min="5903" max="5903" width="17.109375" style="372" customWidth="1"/>
    <col min="5904" max="5904" width="18.44140625" style="372" customWidth="1"/>
    <col min="5905" max="5905" width="13.88671875" style="372" bestFit="1" customWidth="1"/>
    <col min="5906" max="5906" width="14.88671875" style="372" customWidth="1"/>
    <col min="5907" max="5907" width="11.88671875" style="372" bestFit="1" customWidth="1"/>
    <col min="5908" max="5908" width="12.6640625" style="372" customWidth="1"/>
    <col min="5909" max="5909" width="15.44140625" style="372" customWidth="1"/>
    <col min="5910" max="5910" width="17.109375" style="372" customWidth="1"/>
    <col min="5911" max="5911" width="11.44140625" style="372" bestFit="1"/>
    <col min="5912" max="5912" width="25.88671875" style="372" customWidth="1"/>
    <col min="5913" max="5913" width="12.44140625" style="372" bestFit="1" customWidth="1"/>
    <col min="5914" max="5914" width="11.6640625" style="372" bestFit="1" customWidth="1"/>
    <col min="5915" max="6150" width="11.44140625" style="372"/>
    <col min="6151" max="6151" width="30.44140625" style="372" customWidth="1"/>
    <col min="6152" max="6152" width="20.88671875" style="372" customWidth="1"/>
    <col min="6153" max="6153" width="16.6640625" style="372" customWidth="1"/>
    <col min="6154" max="6154" width="16.33203125" style="372" customWidth="1"/>
    <col min="6155" max="6155" width="15.33203125" style="372" customWidth="1"/>
    <col min="6156" max="6156" width="16.88671875" style="372" customWidth="1"/>
    <col min="6157" max="6157" width="15" style="372" bestFit="1" customWidth="1"/>
    <col min="6158" max="6158" width="11.88671875" style="372" bestFit="1" customWidth="1"/>
    <col min="6159" max="6159" width="17.109375" style="372" customWidth="1"/>
    <col min="6160" max="6160" width="18.44140625" style="372" customWidth="1"/>
    <col min="6161" max="6161" width="13.88671875" style="372" bestFit="1" customWidth="1"/>
    <col min="6162" max="6162" width="14.88671875" style="372" customWidth="1"/>
    <col min="6163" max="6163" width="11.88671875" style="372" bestFit="1" customWidth="1"/>
    <col min="6164" max="6164" width="12.6640625" style="372" customWidth="1"/>
    <col min="6165" max="6165" width="15.44140625" style="372" customWidth="1"/>
    <col min="6166" max="6166" width="17.109375" style="372" customWidth="1"/>
    <col min="6167" max="6167" width="11.44140625" style="372" bestFit="1"/>
    <col min="6168" max="6168" width="25.88671875" style="372" customWidth="1"/>
    <col min="6169" max="6169" width="12.44140625" style="372" bestFit="1" customWidth="1"/>
    <col min="6170" max="6170" width="11.6640625" style="372" bestFit="1" customWidth="1"/>
    <col min="6171" max="6406" width="11.44140625" style="372"/>
    <col min="6407" max="6407" width="30.44140625" style="372" customWidth="1"/>
    <col min="6408" max="6408" width="20.88671875" style="372" customWidth="1"/>
    <col min="6409" max="6409" width="16.6640625" style="372" customWidth="1"/>
    <col min="6410" max="6410" width="16.33203125" style="372" customWidth="1"/>
    <col min="6411" max="6411" width="15.33203125" style="372" customWidth="1"/>
    <col min="6412" max="6412" width="16.88671875" style="372" customWidth="1"/>
    <col min="6413" max="6413" width="15" style="372" bestFit="1" customWidth="1"/>
    <col min="6414" max="6414" width="11.88671875" style="372" bestFit="1" customWidth="1"/>
    <col min="6415" max="6415" width="17.109375" style="372" customWidth="1"/>
    <col min="6416" max="6416" width="18.44140625" style="372" customWidth="1"/>
    <col min="6417" max="6417" width="13.88671875" style="372" bestFit="1" customWidth="1"/>
    <col min="6418" max="6418" width="14.88671875" style="372" customWidth="1"/>
    <col min="6419" max="6419" width="11.88671875" style="372" bestFit="1" customWidth="1"/>
    <col min="6420" max="6420" width="12.6640625" style="372" customWidth="1"/>
    <col min="6421" max="6421" width="15.44140625" style="372" customWidth="1"/>
    <col min="6422" max="6422" width="17.109375" style="372" customWidth="1"/>
    <col min="6423" max="6423" width="11.44140625" style="372" bestFit="1"/>
    <col min="6424" max="6424" width="25.88671875" style="372" customWidth="1"/>
    <col min="6425" max="6425" width="12.44140625" style="372" bestFit="1" customWidth="1"/>
    <col min="6426" max="6426" width="11.6640625" style="372" bestFit="1" customWidth="1"/>
    <col min="6427" max="6662" width="11.44140625" style="372"/>
    <col min="6663" max="6663" width="30.44140625" style="372" customWidth="1"/>
    <col min="6664" max="6664" width="20.88671875" style="372" customWidth="1"/>
    <col min="6665" max="6665" width="16.6640625" style="372" customWidth="1"/>
    <col min="6666" max="6666" width="16.33203125" style="372" customWidth="1"/>
    <col min="6667" max="6667" width="15.33203125" style="372" customWidth="1"/>
    <col min="6668" max="6668" width="16.88671875" style="372" customWidth="1"/>
    <col min="6669" max="6669" width="15" style="372" bestFit="1" customWidth="1"/>
    <col min="6670" max="6670" width="11.88671875" style="372" bestFit="1" customWidth="1"/>
    <col min="6671" max="6671" width="17.109375" style="372" customWidth="1"/>
    <col min="6672" max="6672" width="18.44140625" style="372" customWidth="1"/>
    <col min="6673" max="6673" width="13.88671875" style="372" bestFit="1" customWidth="1"/>
    <col min="6674" max="6674" width="14.88671875" style="372" customWidth="1"/>
    <col min="6675" max="6675" width="11.88671875" style="372" bestFit="1" customWidth="1"/>
    <col min="6676" max="6676" width="12.6640625" style="372" customWidth="1"/>
    <col min="6677" max="6677" width="15.44140625" style="372" customWidth="1"/>
    <col min="6678" max="6678" width="17.109375" style="372" customWidth="1"/>
    <col min="6679" max="6679" width="11.44140625" style="372" bestFit="1"/>
    <col min="6680" max="6680" width="25.88671875" style="372" customWidth="1"/>
    <col min="6681" max="6681" width="12.44140625" style="372" bestFit="1" customWidth="1"/>
    <col min="6682" max="6682" width="11.6640625" style="372" bestFit="1" customWidth="1"/>
    <col min="6683" max="6918" width="11.44140625" style="372"/>
    <col min="6919" max="6919" width="30.44140625" style="372" customWidth="1"/>
    <col min="6920" max="6920" width="20.88671875" style="372" customWidth="1"/>
    <col min="6921" max="6921" width="16.6640625" style="372" customWidth="1"/>
    <col min="6922" max="6922" width="16.33203125" style="372" customWidth="1"/>
    <col min="6923" max="6923" width="15.33203125" style="372" customWidth="1"/>
    <col min="6924" max="6924" width="16.88671875" style="372" customWidth="1"/>
    <col min="6925" max="6925" width="15" style="372" bestFit="1" customWidth="1"/>
    <col min="6926" max="6926" width="11.88671875" style="372" bestFit="1" customWidth="1"/>
    <col min="6927" max="6927" width="17.109375" style="372" customWidth="1"/>
    <col min="6928" max="6928" width="18.44140625" style="372" customWidth="1"/>
    <col min="6929" max="6929" width="13.88671875" style="372" bestFit="1" customWidth="1"/>
    <col min="6930" max="6930" width="14.88671875" style="372" customWidth="1"/>
    <col min="6931" max="6931" width="11.88671875" style="372" bestFit="1" customWidth="1"/>
    <col min="6932" max="6932" width="12.6640625" style="372" customWidth="1"/>
    <col min="6933" max="6933" width="15.44140625" style="372" customWidth="1"/>
    <col min="6934" max="6934" width="17.109375" style="372" customWidth="1"/>
    <col min="6935" max="6935" width="11.44140625" style="372" bestFit="1"/>
    <col min="6936" max="6936" width="25.88671875" style="372" customWidth="1"/>
    <col min="6937" max="6937" width="12.44140625" style="372" bestFit="1" customWidth="1"/>
    <col min="6938" max="6938" width="11.6640625" style="372" bestFit="1" customWidth="1"/>
    <col min="6939" max="7174" width="11.44140625" style="372"/>
    <col min="7175" max="7175" width="30.44140625" style="372" customWidth="1"/>
    <col min="7176" max="7176" width="20.88671875" style="372" customWidth="1"/>
    <col min="7177" max="7177" width="16.6640625" style="372" customWidth="1"/>
    <col min="7178" max="7178" width="16.33203125" style="372" customWidth="1"/>
    <col min="7179" max="7179" width="15.33203125" style="372" customWidth="1"/>
    <col min="7180" max="7180" width="16.88671875" style="372" customWidth="1"/>
    <col min="7181" max="7181" width="15" style="372" bestFit="1" customWidth="1"/>
    <col min="7182" max="7182" width="11.88671875" style="372" bestFit="1" customWidth="1"/>
    <col min="7183" max="7183" width="17.109375" style="372" customWidth="1"/>
    <col min="7184" max="7184" width="18.44140625" style="372" customWidth="1"/>
    <col min="7185" max="7185" width="13.88671875" style="372" bestFit="1" customWidth="1"/>
    <col min="7186" max="7186" width="14.88671875" style="372" customWidth="1"/>
    <col min="7187" max="7187" width="11.88671875" style="372" bestFit="1" customWidth="1"/>
    <col min="7188" max="7188" width="12.6640625" style="372" customWidth="1"/>
    <col min="7189" max="7189" width="15.44140625" style="372" customWidth="1"/>
    <col min="7190" max="7190" width="17.109375" style="372" customWidth="1"/>
    <col min="7191" max="7191" width="11.44140625" style="372" bestFit="1"/>
    <col min="7192" max="7192" width="25.88671875" style="372" customWidth="1"/>
    <col min="7193" max="7193" width="12.44140625" style="372" bestFit="1" customWidth="1"/>
    <col min="7194" max="7194" width="11.6640625" style="372" bestFit="1" customWidth="1"/>
    <col min="7195" max="7430" width="11.44140625" style="372"/>
    <col min="7431" max="7431" width="30.44140625" style="372" customWidth="1"/>
    <col min="7432" max="7432" width="20.88671875" style="372" customWidth="1"/>
    <col min="7433" max="7433" width="16.6640625" style="372" customWidth="1"/>
    <col min="7434" max="7434" width="16.33203125" style="372" customWidth="1"/>
    <col min="7435" max="7435" width="15.33203125" style="372" customWidth="1"/>
    <col min="7436" max="7436" width="16.88671875" style="372" customWidth="1"/>
    <col min="7437" max="7437" width="15" style="372" bestFit="1" customWidth="1"/>
    <col min="7438" max="7438" width="11.88671875" style="372" bestFit="1" customWidth="1"/>
    <col min="7439" max="7439" width="17.109375" style="372" customWidth="1"/>
    <col min="7440" max="7440" width="18.44140625" style="372" customWidth="1"/>
    <col min="7441" max="7441" width="13.88671875" style="372" bestFit="1" customWidth="1"/>
    <col min="7442" max="7442" width="14.88671875" style="372" customWidth="1"/>
    <col min="7443" max="7443" width="11.88671875" style="372" bestFit="1" customWidth="1"/>
    <col min="7444" max="7444" width="12.6640625" style="372" customWidth="1"/>
    <col min="7445" max="7445" width="15.44140625" style="372" customWidth="1"/>
    <col min="7446" max="7446" width="17.109375" style="372" customWidth="1"/>
    <col min="7447" max="7447" width="11.44140625" style="372" bestFit="1"/>
    <col min="7448" max="7448" width="25.88671875" style="372" customWidth="1"/>
    <col min="7449" max="7449" width="12.44140625" style="372" bestFit="1" customWidth="1"/>
    <col min="7450" max="7450" width="11.6640625" style="372" bestFit="1" customWidth="1"/>
    <col min="7451" max="7686" width="11.44140625" style="372"/>
    <col min="7687" max="7687" width="30.44140625" style="372" customWidth="1"/>
    <col min="7688" max="7688" width="20.88671875" style="372" customWidth="1"/>
    <col min="7689" max="7689" width="16.6640625" style="372" customWidth="1"/>
    <col min="7690" max="7690" width="16.33203125" style="372" customWidth="1"/>
    <col min="7691" max="7691" width="15.33203125" style="372" customWidth="1"/>
    <col min="7692" max="7692" width="16.88671875" style="372" customWidth="1"/>
    <col min="7693" max="7693" width="15" style="372" bestFit="1" customWidth="1"/>
    <col min="7694" max="7694" width="11.88671875" style="372" bestFit="1" customWidth="1"/>
    <col min="7695" max="7695" width="17.109375" style="372" customWidth="1"/>
    <col min="7696" max="7696" width="18.44140625" style="372" customWidth="1"/>
    <col min="7697" max="7697" width="13.88671875" style="372" bestFit="1" customWidth="1"/>
    <col min="7698" max="7698" width="14.88671875" style="372" customWidth="1"/>
    <col min="7699" max="7699" width="11.88671875" style="372" bestFit="1" customWidth="1"/>
    <col min="7700" max="7700" width="12.6640625" style="372" customWidth="1"/>
    <col min="7701" max="7701" width="15.44140625" style="372" customWidth="1"/>
    <col min="7702" max="7702" width="17.109375" style="372" customWidth="1"/>
    <col min="7703" max="7703" width="11.44140625" style="372" bestFit="1"/>
    <col min="7704" max="7704" width="25.88671875" style="372" customWidth="1"/>
    <col min="7705" max="7705" width="12.44140625" style="372" bestFit="1" customWidth="1"/>
    <col min="7706" max="7706" width="11.6640625" style="372" bestFit="1" customWidth="1"/>
    <col min="7707" max="7942" width="11.44140625" style="372"/>
    <col min="7943" max="7943" width="30.44140625" style="372" customWidth="1"/>
    <col min="7944" max="7944" width="20.88671875" style="372" customWidth="1"/>
    <col min="7945" max="7945" width="16.6640625" style="372" customWidth="1"/>
    <col min="7946" max="7946" width="16.33203125" style="372" customWidth="1"/>
    <col min="7947" max="7947" width="15.33203125" style="372" customWidth="1"/>
    <col min="7948" max="7948" width="16.88671875" style="372" customWidth="1"/>
    <col min="7949" max="7949" width="15" style="372" bestFit="1" customWidth="1"/>
    <col min="7950" max="7950" width="11.88671875" style="372" bestFit="1" customWidth="1"/>
    <col min="7951" max="7951" width="17.109375" style="372" customWidth="1"/>
    <col min="7952" max="7952" width="18.44140625" style="372" customWidth="1"/>
    <col min="7953" max="7953" width="13.88671875" style="372" bestFit="1" customWidth="1"/>
    <col min="7954" max="7954" width="14.88671875" style="372" customWidth="1"/>
    <col min="7955" max="7955" width="11.88671875" style="372" bestFit="1" customWidth="1"/>
    <col min="7956" max="7956" width="12.6640625" style="372" customWidth="1"/>
    <col min="7957" max="7957" width="15.44140625" style="372" customWidth="1"/>
    <col min="7958" max="7958" width="17.109375" style="372" customWidth="1"/>
    <col min="7959" max="7959" width="11.44140625" style="372" bestFit="1"/>
    <col min="7960" max="7960" width="25.88671875" style="372" customWidth="1"/>
    <col min="7961" max="7961" width="12.44140625" style="372" bestFit="1" customWidth="1"/>
    <col min="7962" max="7962" width="11.6640625" style="372" bestFit="1" customWidth="1"/>
    <col min="7963" max="8198" width="11.44140625" style="372"/>
    <col min="8199" max="8199" width="30.44140625" style="372" customWidth="1"/>
    <col min="8200" max="8200" width="20.88671875" style="372" customWidth="1"/>
    <col min="8201" max="8201" width="16.6640625" style="372" customWidth="1"/>
    <col min="8202" max="8202" width="16.33203125" style="372" customWidth="1"/>
    <col min="8203" max="8203" width="15.33203125" style="372" customWidth="1"/>
    <col min="8204" max="8204" width="16.88671875" style="372" customWidth="1"/>
    <col min="8205" max="8205" width="15" style="372" bestFit="1" customWidth="1"/>
    <col min="8206" max="8206" width="11.88671875" style="372" bestFit="1" customWidth="1"/>
    <col min="8207" max="8207" width="17.109375" style="372" customWidth="1"/>
    <col min="8208" max="8208" width="18.44140625" style="372" customWidth="1"/>
    <col min="8209" max="8209" width="13.88671875" style="372" bestFit="1" customWidth="1"/>
    <col min="8210" max="8210" width="14.88671875" style="372" customWidth="1"/>
    <col min="8211" max="8211" width="11.88671875" style="372" bestFit="1" customWidth="1"/>
    <col min="8212" max="8212" width="12.6640625" style="372" customWidth="1"/>
    <col min="8213" max="8213" width="15.44140625" style="372" customWidth="1"/>
    <col min="8214" max="8214" width="17.109375" style="372" customWidth="1"/>
    <col min="8215" max="8215" width="11.44140625" style="372" bestFit="1"/>
    <col min="8216" max="8216" width="25.88671875" style="372" customWidth="1"/>
    <col min="8217" max="8217" width="12.44140625" style="372" bestFit="1" customWidth="1"/>
    <col min="8218" max="8218" width="11.6640625" style="372" bestFit="1" customWidth="1"/>
    <col min="8219" max="8454" width="11.44140625" style="372"/>
    <col min="8455" max="8455" width="30.44140625" style="372" customWidth="1"/>
    <col min="8456" max="8456" width="20.88671875" style="372" customWidth="1"/>
    <col min="8457" max="8457" width="16.6640625" style="372" customWidth="1"/>
    <col min="8458" max="8458" width="16.33203125" style="372" customWidth="1"/>
    <col min="8459" max="8459" width="15.33203125" style="372" customWidth="1"/>
    <col min="8460" max="8460" width="16.88671875" style="372" customWidth="1"/>
    <col min="8461" max="8461" width="15" style="372" bestFit="1" customWidth="1"/>
    <col min="8462" max="8462" width="11.88671875" style="372" bestFit="1" customWidth="1"/>
    <col min="8463" max="8463" width="17.109375" style="372" customWidth="1"/>
    <col min="8464" max="8464" width="18.44140625" style="372" customWidth="1"/>
    <col min="8465" max="8465" width="13.88671875" style="372" bestFit="1" customWidth="1"/>
    <col min="8466" max="8466" width="14.88671875" style="372" customWidth="1"/>
    <col min="8467" max="8467" width="11.88671875" style="372" bestFit="1" customWidth="1"/>
    <col min="8468" max="8468" width="12.6640625" style="372" customWidth="1"/>
    <col min="8469" max="8469" width="15.44140625" style="372" customWidth="1"/>
    <col min="8470" max="8470" width="17.109375" style="372" customWidth="1"/>
    <col min="8471" max="8471" width="11.44140625" style="372" bestFit="1"/>
    <col min="8472" max="8472" width="25.88671875" style="372" customWidth="1"/>
    <col min="8473" max="8473" width="12.44140625" style="372" bestFit="1" customWidth="1"/>
    <col min="8474" max="8474" width="11.6640625" style="372" bestFit="1" customWidth="1"/>
    <col min="8475" max="8710" width="11.44140625" style="372"/>
    <col min="8711" max="8711" width="30.44140625" style="372" customWidth="1"/>
    <col min="8712" max="8712" width="20.88671875" style="372" customWidth="1"/>
    <col min="8713" max="8713" width="16.6640625" style="372" customWidth="1"/>
    <col min="8714" max="8714" width="16.33203125" style="372" customWidth="1"/>
    <col min="8715" max="8715" width="15.33203125" style="372" customWidth="1"/>
    <col min="8716" max="8716" width="16.88671875" style="372" customWidth="1"/>
    <col min="8717" max="8717" width="15" style="372" bestFit="1" customWidth="1"/>
    <col min="8718" max="8718" width="11.88671875" style="372" bestFit="1" customWidth="1"/>
    <col min="8719" max="8719" width="17.109375" style="372" customWidth="1"/>
    <col min="8720" max="8720" width="18.44140625" style="372" customWidth="1"/>
    <col min="8721" max="8721" width="13.88671875" style="372" bestFit="1" customWidth="1"/>
    <col min="8722" max="8722" width="14.88671875" style="372" customWidth="1"/>
    <col min="8723" max="8723" width="11.88671875" style="372" bestFit="1" customWidth="1"/>
    <col min="8724" max="8724" width="12.6640625" style="372" customWidth="1"/>
    <col min="8725" max="8725" width="15.44140625" style="372" customWidth="1"/>
    <col min="8726" max="8726" width="17.109375" style="372" customWidth="1"/>
    <col min="8727" max="8727" width="11.44140625" style="372" bestFit="1"/>
    <col min="8728" max="8728" width="25.88671875" style="372" customWidth="1"/>
    <col min="8729" max="8729" width="12.44140625" style="372" bestFit="1" customWidth="1"/>
    <col min="8730" max="8730" width="11.6640625" style="372" bestFit="1" customWidth="1"/>
    <col min="8731" max="8966" width="11.44140625" style="372"/>
    <col min="8967" max="8967" width="30.44140625" style="372" customWidth="1"/>
    <col min="8968" max="8968" width="20.88671875" style="372" customWidth="1"/>
    <col min="8969" max="8969" width="16.6640625" style="372" customWidth="1"/>
    <col min="8970" max="8970" width="16.33203125" style="372" customWidth="1"/>
    <col min="8971" max="8971" width="15.33203125" style="372" customWidth="1"/>
    <col min="8972" max="8972" width="16.88671875" style="372" customWidth="1"/>
    <col min="8973" max="8973" width="15" style="372" bestFit="1" customWidth="1"/>
    <col min="8974" max="8974" width="11.88671875" style="372" bestFit="1" customWidth="1"/>
    <col min="8975" max="8975" width="17.109375" style="372" customWidth="1"/>
    <col min="8976" max="8976" width="18.44140625" style="372" customWidth="1"/>
    <col min="8977" max="8977" width="13.88671875" style="372" bestFit="1" customWidth="1"/>
    <col min="8978" max="8978" width="14.88671875" style="372" customWidth="1"/>
    <col min="8979" max="8979" width="11.88671875" style="372" bestFit="1" customWidth="1"/>
    <col min="8980" max="8980" width="12.6640625" style="372" customWidth="1"/>
    <col min="8981" max="8981" width="15.44140625" style="372" customWidth="1"/>
    <col min="8982" max="8982" width="17.109375" style="372" customWidth="1"/>
    <col min="8983" max="8983" width="11.44140625" style="372" bestFit="1"/>
    <col min="8984" max="8984" width="25.88671875" style="372" customWidth="1"/>
    <col min="8985" max="8985" width="12.44140625" style="372" bestFit="1" customWidth="1"/>
    <col min="8986" max="8986" width="11.6640625" style="372" bestFit="1" customWidth="1"/>
    <col min="8987" max="9222" width="11.44140625" style="372"/>
    <col min="9223" max="9223" width="30.44140625" style="372" customWidth="1"/>
    <col min="9224" max="9224" width="20.88671875" style="372" customWidth="1"/>
    <col min="9225" max="9225" width="16.6640625" style="372" customWidth="1"/>
    <col min="9226" max="9226" width="16.33203125" style="372" customWidth="1"/>
    <col min="9227" max="9227" width="15.33203125" style="372" customWidth="1"/>
    <col min="9228" max="9228" width="16.88671875" style="372" customWidth="1"/>
    <col min="9229" max="9229" width="15" style="372" bestFit="1" customWidth="1"/>
    <col min="9230" max="9230" width="11.88671875" style="372" bestFit="1" customWidth="1"/>
    <col min="9231" max="9231" width="17.109375" style="372" customWidth="1"/>
    <col min="9232" max="9232" width="18.44140625" style="372" customWidth="1"/>
    <col min="9233" max="9233" width="13.88671875" style="372" bestFit="1" customWidth="1"/>
    <col min="9234" max="9234" width="14.88671875" style="372" customWidth="1"/>
    <col min="9235" max="9235" width="11.88671875" style="372" bestFit="1" customWidth="1"/>
    <col min="9236" max="9236" width="12.6640625" style="372" customWidth="1"/>
    <col min="9237" max="9237" width="15.44140625" style="372" customWidth="1"/>
    <col min="9238" max="9238" width="17.109375" style="372" customWidth="1"/>
    <col min="9239" max="9239" width="11.44140625" style="372" bestFit="1"/>
    <col min="9240" max="9240" width="25.88671875" style="372" customWidth="1"/>
    <col min="9241" max="9241" width="12.44140625" style="372" bestFit="1" customWidth="1"/>
    <col min="9242" max="9242" width="11.6640625" style="372" bestFit="1" customWidth="1"/>
    <col min="9243" max="9478" width="11.44140625" style="372"/>
    <col min="9479" max="9479" width="30.44140625" style="372" customWidth="1"/>
    <col min="9480" max="9480" width="20.88671875" style="372" customWidth="1"/>
    <col min="9481" max="9481" width="16.6640625" style="372" customWidth="1"/>
    <col min="9482" max="9482" width="16.33203125" style="372" customWidth="1"/>
    <col min="9483" max="9483" width="15.33203125" style="372" customWidth="1"/>
    <col min="9484" max="9484" width="16.88671875" style="372" customWidth="1"/>
    <col min="9485" max="9485" width="15" style="372" bestFit="1" customWidth="1"/>
    <col min="9486" max="9486" width="11.88671875" style="372" bestFit="1" customWidth="1"/>
    <col min="9487" max="9487" width="17.109375" style="372" customWidth="1"/>
    <col min="9488" max="9488" width="18.44140625" style="372" customWidth="1"/>
    <col min="9489" max="9489" width="13.88671875" style="372" bestFit="1" customWidth="1"/>
    <col min="9490" max="9490" width="14.88671875" style="372" customWidth="1"/>
    <col min="9491" max="9491" width="11.88671875" style="372" bestFit="1" customWidth="1"/>
    <col min="9492" max="9492" width="12.6640625" style="372" customWidth="1"/>
    <col min="9493" max="9493" width="15.44140625" style="372" customWidth="1"/>
    <col min="9494" max="9494" width="17.109375" style="372" customWidth="1"/>
    <col min="9495" max="9495" width="11.44140625" style="372" bestFit="1"/>
    <col min="9496" max="9496" width="25.88671875" style="372" customWidth="1"/>
    <col min="9497" max="9497" width="12.44140625" style="372" bestFit="1" customWidth="1"/>
    <col min="9498" max="9498" width="11.6640625" style="372" bestFit="1" customWidth="1"/>
    <col min="9499" max="9734" width="11.44140625" style="372"/>
    <col min="9735" max="9735" width="30.44140625" style="372" customWidth="1"/>
    <col min="9736" max="9736" width="20.88671875" style="372" customWidth="1"/>
    <col min="9737" max="9737" width="16.6640625" style="372" customWidth="1"/>
    <col min="9738" max="9738" width="16.33203125" style="372" customWidth="1"/>
    <col min="9739" max="9739" width="15.33203125" style="372" customWidth="1"/>
    <col min="9740" max="9740" width="16.88671875" style="372" customWidth="1"/>
    <col min="9741" max="9741" width="15" style="372" bestFit="1" customWidth="1"/>
    <col min="9742" max="9742" width="11.88671875" style="372" bestFit="1" customWidth="1"/>
    <col min="9743" max="9743" width="17.109375" style="372" customWidth="1"/>
    <col min="9744" max="9744" width="18.44140625" style="372" customWidth="1"/>
    <col min="9745" max="9745" width="13.88671875" style="372" bestFit="1" customWidth="1"/>
    <col min="9746" max="9746" width="14.88671875" style="372" customWidth="1"/>
    <col min="9747" max="9747" width="11.88671875" style="372" bestFit="1" customWidth="1"/>
    <col min="9748" max="9748" width="12.6640625" style="372" customWidth="1"/>
    <col min="9749" max="9749" width="15.44140625" style="372" customWidth="1"/>
    <col min="9750" max="9750" width="17.109375" style="372" customWidth="1"/>
    <col min="9751" max="9751" width="11.44140625" style="372" bestFit="1"/>
    <col min="9752" max="9752" width="25.88671875" style="372" customWidth="1"/>
    <col min="9753" max="9753" width="12.44140625" style="372" bestFit="1" customWidth="1"/>
    <col min="9754" max="9754" width="11.6640625" style="372" bestFit="1" customWidth="1"/>
    <col min="9755" max="9990" width="11.44140625" style="372"/>
    <col min="9991" max="9991" width="30.44140625" style="372" customWidth="1"/>
    <col min="9992" max="9992" width="20.88671875" style="372" customWidth="1"/>
    <col min="9993" max="9993" width="16.6640625" style="372" customWidth="1"/>
    <col min="9994" max="9994" width="16.33203125" style="372" customWidth="1"/>
    <col min="9995" max="9995" width="15.33203125" style="372" customWidth="1"/>
    <col min="9996" max="9996" width="16.88671875" style="372" customWidth="1"/>
    <col min="9997" max="9997" width="15" style="372" bestFit="1" customWidth="1"/>
    <col min="9998" max="9998" width="11.88671875" style="372" bestFit="1" customWidth="1"/>
    <col min="9999" max="9999" width="17.109375" style="372" customWidth="1"/>
    <col min="10000" max="10000" width="18.44140625" style="372" customWidth="1"/>
    <col min="10001" max="10001" width="13.88671875" style="372" bestFit="1" customWidth="1"/>
    <col min="10002" max="10002" width="14.88671875" style="372" customWidth="1"/>
    <col min="10003" max="10003" width="11.88671875" style="372" bestFit="1" customWidth="1"/>
    <col min="10004" max="10004" width="12.6640625" style="372" customWidth="1"/>
    <col min="10005" max="10005" width="15.44140625" style="372" customWidth="1"/>
    <col min="10006" max="10006" width="17.109375" style="372" customWidth="1"/>
    <col min="10007" max="10007" width="11.44140625" style="372" bestFit="1"/>
    <col min="10008" max="10008" width="25.88671875" style="372" customWidth="1"/>
    <col min="10009" max="10009" width="12.44140625" style="372" bestFit="1" customWidth="1"/>
    <col min="10010" max="10010" width="11.6640625" style="372" bestFit="1" customWidth="1"/>
    <col min="10011" max="10246" width="11.44140625" style="372"/>
    <col min="10247" max="10247" width="30.44140625" style="372" customWidth="1"/>
    <col min="10248" max="10248" width="20.88671875" style="372" customWidth="1"/>
    <col min="10249" max="10249" width="16.6640625" style="372" customWidth="1"/>
    <col min="10250" max="10250" width="16.33203125" style="372" customWidth="1"/>
    <col min="10251" max="10251" width="15.33203125" style="372" customWidth="1"/>
    <col min="10252" max="10252" width="16.88671875" style="372" customWidth="1"/>
    <col min="10253" max="10253" width="15" style="372" bestFit="1" customWidth="1"/>
    <col min="10254" max="10254" width="11.88671875" style="372" bestFit="1" customWidth="1"/>
    <col min="10255" max="10255" width="17.109375" style="372" customWidth="1"/>
    <col min="10256" max="10256" width="18.44140625" style="372" customWidth="1"/>
    <col min="10257" max="10257" width="13.88671875" style="372" bestFit="1" customWidth="1"/>
    <col min="10258" max="10258" width="14.88671875" style="372" customWidth="1"/>
    <col min="10259" max="10259" width="11.88671875" style="372" bestFit="1" customWidth="1"/>
    <col min="10260" max="10260" width="12.6640625" style="372" customWidth="1"/>
    <col min="10261" max="10261" width="15.44140625" style="372" customWidth="1"/>
    <col min="10262" max="10262" width="17.109375" style="372" customWidth="1"/>
    <col min="10263" max="10263" width="11.44140625" style="372" bestFit="1"/>
    <col min="10264" max="10264" width="25.88671875" style="372" customWidth="1"/>
    <col min="10265" max="10265" width="12.44140625" style="372" bestFit="1" customWidth="1"/>
    <col min="10266" max="10266" width="11.6640625" style="372" bestFit="1" customWidth="1"/>
    <col min="10267" max="10502" width="11.44140625" style="372"/>
    <col min="10503" max="10503" width="30.44140625" style="372" customWidth="1"/>
    <col min="10504" max="10504" width="20.88671875" style="372" customWidth="1"/>
    <col min="10505" max="10505" width="16.6640625" style="372" customWidth="1"/>
    <col min="10506" max="10506" width="16.33203125" style="372" customWidth="1"/>
    <col min="10507" max="10507" width="15.33203125" style="372" customWidth="1"/>
    <col min="10508" max="10508" width="16.88671875" style="372" customWidth="1"/>
    <col min="10509" max="10509" width="15" style="372" bestFit="1" customWidth="1"/>
    <col min="10510" max="10510" width="11.88671875" style="372" bestFit="1" customWidth="1"/>
    <col min="10511" max="10511" width="17.109375" style="372" customWidth="1"/>
    <col min="10512" max="10512" width="18.44140625" style="372" customWidth="1"/>
    <col min="10513" max="10513" width="13.88671875" style="372" bestFit="1" customWidth="1"/>
    <col min="10514" max="10514" width="14.88671875" style="372" customWidth="1"/>
    <col min="10515" max="10515" width="11.88671875" style="372" bestFit="1" customWidth="1"/>
    <col min="10516" max="10516" width="12.6640625" style="372" customWidth="1"/>
    <col min="10517" max="10517" width="15.44140625" style="372" customWidth="1"/>
    <col min="10518" max="10518" width="17.109375" style="372" customWidth="1"/>
    <col min="10519" max="10519" width="11.44140625" style="372" bestFit="1"/>
    <col min="10520" max="10520" width="25.88671875" style="372" customWidth="1"/>
    <col min="10521" max="10521" width="12.44140625" style="372" bestFit="1" customWidth="1"/>
    <col min="10522" max="10522" width="11.6640625" style="372" bestFit="1" customWidth="1"/>
    <col min="10523" max="10758" width="11.44140625" style="372"/>
    <col min="10759" max="10759" width="30.44140625" style="372" customWidth="1"/>
    <col min="10760" max="10760" width="20.88671875" style="372" customWidth="1"/>
    <col min="10761" max="10761" width="16.6640625" style="372" customWidth="1"/>
    <col min="10762" max="10762" width="16.33203125" style="372" customWidth="1"/>
    <col min="10763" max="10763" width="15.33203125" style="372" customWidth="1"/>
    <col min="10764" max="10764" width="16.88671875" style="372" customWidth="1"/>
    <col min="10765" max="10765" width="15" style="372" bestFit="1" customWidth="1"/>
    <col min="10766" max="10766" width="11.88671875" style="372" bestFit="1" customWidth="1"/>
    <col min="10767" max="10767" width="17.109375" style="372" customWidth="1"/>
    <col min="10768" max="10768" width="18.44140625" style="372" customWidth="1"/>
    <col min="10769" max="10769" width="13.88671875" style="372" bestFit="1" customWidth="1"/>
    <col min="10770" max="10770" width="14.88671875" style="372" customWidth="1"/>
    <col min="10771" max="10771" width="11.88671875" style="372" bestFit="1" customWidth="1"/>
    <col min="10772" max="10772" width="12.6640625" style="372" customWidth="1"/>
    <col min="10773" max="10773" width="15.44140625" style="372" customWidth="1"/>
    <col min="10774" max="10774" width="17.109375" style="372" customWidth="1"/>
    <col min="10775" max="10775" width="11.44140625" style="372" bestFit="1"/>
    <col min="10776" max="10776" width="25.88671875" style="372" customWidth="1"/>
    <col min="10777" max="10777" width="12.44140625" style="372" bestFit="1" customWidth="1"/>
    <col min="10778" max="10778" width="11.6640625" style="372" bestFit="1" customWidth="1"/>
    <col min="10779" max="11014" width="11.44140625" style="372"/>
    <col min="11015" max="11015" width="30.44140625" style="372" customWidth="1"/>
    <col min="11016" max="11016" width="20.88671875" style="372" customWidth="1"/>
    <col min="11017" max="11017" width="16.6640625" style="372" customWidth="1"/>
    <col min="11018" max="11018" width="16.33203125" style="372" customWidth="1"/>
    <col min="11019" max="11019" width="15.33203125" style="372" customWidth="1"/>
    <col min="11020" max="11020" width="16.88671875" style="372" customWidth="1"/>
    <col min="11021" max="11021" width="15" style="372" bestFit="1" customWidth="1"/>
    <col min="11022" max="11022" width="11.88671875" style="372" bestFit="1" customWidth="1"/>
    <col min="11023" max="11023" width="17.109375" style="372" customWidth="1"/>
    <col min="11024" max="11024" width="18.44140625" style="372" customWidth="1"/>
    <col min="11025" max="11025" width="13.88671875" style="372" bestFit="1" customWidth="1"/>
    <col min="11026" max="11026" width="14.88671875" style="372" customWidth="1"/>
    <col min="11027" max="11027" width="11.88671875" style="372" bestFit="1" customWidth="1"/>
    <col min="11028" max="11028" width="12.6640625" style="372" customWidth="1"/>
    <col min="11029" max="11029" width="15.44140625" style="372" customWidth="1"/>
    <col min="11030" max="11030" width="17.109375" style="372" customWidth="1"/>
    <col min="11031" max="11031" width="11.44140625" style="372" bestFit="1"/>
    <col min="11032" max="11032" width="25.88671875" style="372" customWidth="1"/>
    <col min="11033" max="11033" width="12.44140625" style="372" bestFit="1" customWidth="1"/>
    <col min="11034" max="11034" width="11.6640625" style="372" bestFit="1" customWidth="1"/>
    <col min="11035" max="11270" width="11.44140625" style="372"/>
    <col min="11271" max="11271" width="30.44140625" style="372" customWidth="1"/>
    <col min="11272" max="11272" width="20.88671875" style="372" customWidth="1"/>
    <col min="11273" max="11273" width="16.6640625" style="372" customWidth="1"/>
    <col min="11274" max="11274" width="16.33203125" style="372" customWidth="1"/>
    <col min="11275" max="11275" width="15.33203125" style="372" customWidth="1"/>
    <col min="11276" max="11276" width="16.88671875" style="372" customWidth="1"/>
    <col min="11277" max="11277" width="15" style="372" bestFit="1" customWidth="1"/>
    <col min="11278" max="11278" width="11.88671875" style="372" bestFit="1" customWidth="1"/>
    <col min="11279" max="11279" width="17.109375" style="372" customWidth="1"/>
    <col min="11280" max="11280" width="18.44140625" style="372" customWidth="1"/>
    <col min="11281" max="11281" width="13.88671875" style="372" bestFit="1" customWidth="1"/>
    <col min="11282" max="11282" width="14.88671875" style="372" customWidth="1"/>
    <col min="11283" max="11283" width="11.88671875" style="372" bestFit="1" customWidth="1"/>
    <col min="11284" max="11284" width="12.6640625" style="372" customWidth="1"/>
    <col min="11285" max="11285" width="15.44140625" style="372" customWidth="1"/>
    <col min="11286" max="11286" width="17.109375" style="372" customWidth="1"/>
    <col min="11287" max="11287" width="11.44140625" style="372" bestFit="1"/>
    <col min="11288" max="11288" width="25.88671875" style="372" customWidth="1"/>
    <col min="11289" max="11289" width="12.44140625" style="372" bestFit="1" customWidth="1"/>
    <col min="11290" max="11290" width="11.6640625" style="372" bestFit="1" customWidth="1"/>
    <col min="11291" max="11526" width="11.44140625" style="372"/>
    <col min="11527" max="11527" width="30.44140625" style="372" customWidth="1"/>
    <col min="11528" max="11528" width="20.88671875" style="372" customWidth="1"/>
    <col min="11529" max="11529" width="16.6640625" style="372" customWidth="1"/>
    <col min="11530" max="11530" width="16.33203125" style="372" customWidth="1"/>
    <col min="11531" max="11531" width="15.33203125" style="372" customWidth="1"/>
    <col min="11532" max="11532" width="16.88671875" style="372" customWidth="1"/>
    <col min="11533" max="11533" width="15" style="372" bestFit="1" customWidth="1"/>
    <col min="11534" max="11534" width="11.88671875" style="372" bestFit="1" customWidth="1"/>
    <col min="11535" max="11535" width="17.109375" style="372" customWidth="1"/>
    <col min="11536" max="11536" width="18.44140625" style="372" customWidth="1"/>
    <col min="11537" max="11537" width="13.88671875" style="372" bestFit="1" customWidth="1"/>
    <col min="11538" max="11538" width="14.88671875" style="372" customWidth="1"/>
    <col min="11539" max="11539" width="11.88671875" style="372" bestFit="1" customWidth="1"/>
    <col min="11540" max="11540" width="12.6640625" style="372" customWidth="1"/>
    <col min="11541" max="11541" width="15.44140625" style="372" customWidth="1"/>
    <col min="11542" max="11542" width="17.109375" style="372" customWidth="1"/>
    <col min="11543" max="11543" width="11.44140625" style="372" bestFit="1"/>
    <col min="11544" max="11544" width="25.88671875" style="372" customWidth="1"/>
    <col min="11545" max="11545" width="12.44140625" style="372" bestFit="1" customWidth="1"/>
    <col min="11546" max="11546" width="11.6640625" style="372" bestFit="1" customWidth="1"/>
    <col min="11547" max="11782" width="11.44140625" style="372"/>
    <col min="11783" max="11783" width="30.44140625" style="372" customWidth="1"/>
    <col min="11784" max="11784" width="20.88671875" style="372" customWidth="1"/>
    <col min="11785" max="11785" width="16.6640625" style="372" customWidth="1"/>
    <col min="11786" max="11786" width="16.33203125" style="372" customWidth="1"/>
    <col min="11787" max="11787" width="15.33203125" style="372" customWidth="1"/>
    <col min="11788" max="11788" width="16.88671875" style="372" customWidth="1"/>
    <col min="11789" max="11789" width="15" style="372" bestFit="1" customWidth="1"/>
    <col min="11790" max="11790" width="11.88671875" style="372" bestFit="1" customWidth="1"/>
    <col min="11791" max="11791" width="17.109375" style="372" customWidth="1"/>
    <col min="11792" max="11792" width="18.44140625" style="372" customWidth="1"/>
    <col min="11793" max="11793" width="13.88671875" style="372" bestFit="1" customWidth="1"/>
    <col min="11794" max="11794" width="14.88671875" style="372" customWidth="1"/>
    <col min="11795" max="11795" width="11.88671875" style="372" bestFit="1" customWidth="1"/>
    <col min="11796" max="11796" width="12.6640625" style="372" customWidth="1"/>
    <col min="11797" max="11797" width="15.44140625" style="372" customWidth="1"/>
    <col min="11798" max="11798" width="17.109375" style="372" customWidth="1"/>
    <col min="11799" max="11799" width="11.44140625" style="372" bestFit="1"/>
    <col min="11800" max="11800" width="25.88671875" style="372" customWidth="1"/>
    <col min="11801" max="11801" width="12.44140625" style="372" bestFit="1" customWidth="1"/>
    <col min="11802" max="11802" width="11.6640625" style="372" bestFit="1" customWidth="1"/>
    <col min="11803" max="12038" width="11.44140625" style="372"/>
    <col min="12039" max="12039" width="30.44140625" style="372" customWidth="1"/>
    <col min="12040" max="12040" width="20.88671875" style="372" customWidth="1"/>
    <col min="12041" max="12041" width="16.6640625" style="372" customWidth="1"/>
    <col min="12042" max="12042" width="16.33203125" style="372" customWidth="1"/>
    <col min="12043" max="12043" width="15.33203125" style="372" customWidth="1"/>
    <col min="12044" max="12044" width="16.88671875" style="372" customWidth="1"/>
    <col min="12045" max="12045" width="15" style="372" bestFit="1" customWidth="1"/>
    <col min="12046" max="12046" width="11.88671875" style="372" bestFit="1" customWidth="1"/>
    <col min="12047" max="12047" width="17.109375" style="372" customWidth="1"/>
    <col min="12048" max="12048" width="18.44140625" style="372" customWidth="1"/>
    <col min="12049" max="12049" width="13.88671875" style="372" bestFit="1" customWidth="1"/>
    <col min="12050" max="12050" width="14.88671875" style="372" customWidth="1"/>
    <col min="12051" max="12051" width="11.88671875" style="372" bestFit="1" customWidth="1"/>
    <col min="12052" max="12052" width="12.6640625" style="372" customWidth="1"/>
    <col min="12053" max="12053" width="15.44140625" style="372" customWidth="1"/>
    <col min="12054" max="12054" width="17.109375" style="372" customWidth="1"/>
    <col min="12055" max="12055" width="11.44140625" style="372" bestFit="1"/>
    <col min="12056" max="12056" width="25.88671875" style="372" customWidth="1"/>
    <col min="12057" max="12057" width="12.44140625" style="372" bestFit="1" customWidth="1"/>
    <col min="12058" max="12058" width="11.6640625" style="372" bestFit="1" customWidth="1"/>
    <col min="12059" max="12294" width="11.44140625" style="372"/>
    <col min="12295" max="12295" width="30.44140625" style="372" customWidth="1"/>
    <col min="12296" max="12296" width="20.88671875" style="372" customWidth="1"/>
    <col min="12297" max="12297" width="16.6640625" style="372" customWidth="1"/>
    <col min="12298" max="12298" width="16.33203125" style="372" customWidth="1"/>
    <col min="12299" max="12299" width="15.33203125" style="372" customWidth="1"/>
    <col min="12300" max="12300" width="16.88671875" style="372" customWidth="1"/>
    <col min="12301" max="12301" width="15" style="372" bestFit="1" customWidth="1"/>
    <col min="12302" max="12302" width="11.88671875" style="372" bestFit="1" customWidth="1"/>
    <col min="12303" max="12303" width="17.109375" style="372" customWidth="1"/>
    <col min="12304" max="12304" width="18.44140625" style="372" customWidth="1"/>
    <col min="12305" max="12305" width="13.88671875" style="372" bestFit="1" customWidth="1"/>
    <col min="12306" max="12306" width="14.88671875" style="372" customWidth="1"/>
    <col min="12307" max="12307" width="11.88671875" style="372" bestFit="1" customWidth="1"/>
    <col min="12308" max="12308" width="12.6640625" style="372" customWidth="1"/>
    <col min="12309" max="12309" width="15.44140625" style="372" customWidth="1"/>
    <col min="12310" max="12310" width="17.109375" style="372" customWidth="1"/>
    <col min="12311" max="12311" width="11.44140625" style="372" bestFit="1"/>
    <col min="12312" max="12312" width="25.88671875" style="372" customWidth="1"/>
    <col min="12313" max="12313" width="12.44140625" style="372" bestFit="1" customWidth="1"/>
    <col min="12314" max="12314" width="11.6640625" style="372" bestFit="1" customWidth="1"/>
    <col min="12315" max="12550" width="11.44140625" style="372"/>
    <col min="12551" max="12551" width="30.44140625" style="372" customWidth="1"/>
    <col min="12552" max="12552" width="20.88671875" style="372" customWidth="1"/>
    <col min="12553" max="12553" width="16.6640625" style="372" customWidth="1"/>
    <col min="12554" max="12554" width="16.33203125" style="372" customWidth="1"/>
    <col min="12555" max="12555" width="15.33203125" style="372" customWidth="1"/>
    <col min="12556" max="12556" width="16.88671875" style="372" customWidth="1"/>
    <col min="12557" max="12557" width="15" style="372" bestFit="1" customWidth="1"/>
    <col min="12558" max="12558" width="11.88671875" style="372" bestFit="1" customWidth="1"/>
    <col min="12559" max="12559" width="17.109375" style="372" customWidth="1"/>
    <col min="12560" max="12560" width="18.44140625" style="372" customWidth="1"/>
    <col min="12561" max="12561" width="13.88671875" style="372" bestFit="1" customWidth="1"/>
    <col min="12562" max="12562" width="14.88671875" style="372" customWidth="1"/>
    <col min="12563" max="12563" width="11.88671875" style="372" bestFit="1" customWidth="1"/>
    <col min="12564" max="12564" width="12.6640625" style="372" customWidth="1"/>
    <col min="12565" max="12565" width="15.44140625" style="372" customWidth="1"/>
    <col min="12566" max="12566" width="17.109375" style="372" customWidth="1"/>
    <col min="12567" max="12567" width="11.44140625" style="372" bestFit="1"/>
    <col min="12568" max="12568" width="25.88671875" style="372" customWidth="1"/>
    <col min="12569" max="12569" width="12.44140625" style="372" bestFit="1" customWidth="1"/>
    <col min="12570" max="12570" width="11.6640625" style="372" bestFit="1" customWidth="1"/>
    <col min="12571" max="12806" width="11.44140625" style="372"/>
    <col min="12807" max="12807" width="30.44140625" style="372" customWidth="1"/>
    <col min="12808" max="12808" width="20.88671875" style="372" customWidth="1"/>
    <col min="12809" max="12809" width="16.6640625" style="372" customWidth="1"/>
    <col min="12810" max="12810" width="16.33203125" style="372" customWidth="1"/>
    <col min="12811" max="12811" width="15.33203125" style="372" customWidth="1"/>
    <col min="12812" max="12812" width="16.88671875" style="372" customWidth="1"/>
    <col min="12813" max="12813" width="15" style="372" bestFit="1" customWidth="1"/>
    <col min="12814" max="12814" width="11.88671875" style="372" bestFit="1" customWidth="1"/>
    <col min="12815" max="12815" width="17.109375" style="372" customWidth="1"/>
    <col min="12816" max="12816" width="18.44140625" style="372" customWidth="1"/>
    <col min="12817" max="12817" width="13.88671875" style="372" bestFit="1" customWidth="1"/>
    <col min="12818" max="12818" width="14.88671875" style="372" customWidth="1"/>
    <col min="12819" max="12819" width="11.88671875" style="372" bestFit="1" customWidth="1"/>
    <col min="12820" max="12820" width="12.6640625" style="372" customWidth="1"/>
    <col min="12821" max="12821" width="15.44140625" style="372" customWidth="1"/>
    <col min="12822" max="12822" width="17.109375" style="372" customWidth="1"/>
    <col min="12823" max="12823" width="11.44140625" style="372" bestFit="1"/>
    <col min="12824" max="12824" width="25.88671875" style="372" customWidth="1"/>
    <col min="12825" max="12825" width="12.44140625" style="372" bestFit="1" customWidth="1"/>
    <col min="12826" max="12826" width="11.6640625" style="372" bestFit="1" customWidth="1"/>
    <col min="12827" max="13062" width="11.44140625" style="372"/>
    <col min="13063" max="13063" width="30.44140625" style="372" customWidth="1"/>
    <col min="13064" max="13064" width="20.88671875" style="372" customWidth="1"/>
    <col min="13065" max="13065" width="16.6640625" style="372" customWidth="1"/>
    <col min="13066" max="13066" width="16.33203125" style="372" customWidth="1"/>
    <col min="13067" max="13067" width="15.33203125" style="372" customWidth="1"/>
    <col min="13068" max="13068" width="16.88671875" style="372" customWidth="1"/>
    <col min="13069" max="13069" width="15" style="372" bestFit="1" customWidth="1"/>
    <col min="13070" max="13070" width="11.88671875" style="372" bestFit="1" customWidth="1"/>
    <col min="13071" max="13071" width="17.109375" style="372" customWidth="1"/>
    <col min="13072" max="13072" width="18.44140625" style="372" customWidth="1"/>
    <col min="13073" max="13073" width="13.88671875" style="372" bestFit="1" customWidth="1"/>
    <col min="13074" max="13074" width="14.88671875" style="372" customWidth="1"/>
    <col min="13075" max="13075" width="11.88671875" style="372" bestFit="1" customWidth="1"/>
    <col min="13076" max="13076" width="12.6640625" style="372" customWidth="1"/>
    <col min="13077" max="13077" width="15.44140625" style="372" customWidth="1"/>
    <col min="13078" max="13078" width="17.109375" style="372" customWidth="1"/>
    <col min="13079" max="13079" width="11.44140625" style="372" bestFit="1"/>
    <col min="13080" max="13080" width="25.88671875" style="372" customWidth="1"/>
    <col min="13081" max="13081" width="12.44140625" style="372" bestFit="1" customWidth="1"/>
    <col min="13082" max="13082" width="11.6640625" style="372" bestFit="1" customWidth="1"/>
    <col min="13083" max="13318" width="11.44140625" style="372"/>
    <col min="13319" max="13319" width="30.44140625" style="372" customWidth="1"/>
    <col min="13320" max="13320" width="20.88671875" style="372" customWidth="1"/>
    <col min="13321" max="13321" width="16.6640625" style="372" customWidth="1"/>
    <col min="13322" max="13322" width="16.33203125" style="372" customWidth="1"/>
    <col min="13323" max="13323" width="15.33203125" style="372" customWidth="1"/>
    <col min="13324" max="13324" width="16.88671875" style="372" customWidth="1"/>
    <col min="13325" max="13325" width="15" style="372" bestFit="1" customWidth="1"/>
    <col min="13326" max="13326" width="11.88671875" style="372" bestFit="1" customWidth="1"/>
    <col min="13327" max="13327" width="17.109375" style="372" customWidth="1"/>
    <col min="13328" max="13328" width="18.44140625" style="372" customWidth="1"/>
    <col min="13329" max="13329" width="13.88671875" style="372" bestFit="1" customWidth="1"/>
    <col min="13330" max="13330" width="14.88671875" style="372" customWidth="1"/>
    <col min="13331" max="13331" width="11.88671875" style="372" bestFit="1" customWidth="1"/>
    <col min="13332" max="13332" width="12.6640625" style="372" customWidth="1"/>
    <col min="13333" max="13333" width="15.44140625" style="372" customWidth="1"/>
    <col min="13334" max="13334" width="17.109375" style="372" customWidth="1"/>
    <col min="13335" max="13335" width="11.44140625" style="372" bestFit="1"/>
    <col min="13336" max="13336" width="25.88671875" style="372" customWidth="1"/>
    <col min="13337" max="13337" width="12.44140625" style="372" bestFit="1" customWidth="1"/>
    <col min="13338" max="13338" width="11.6640625" style="372" bestFit="1" customWidth="1"/>
    <col min="13339" max="13574" width="11.44140625" style="372"/>
    <col min="13575" max="13575" width="30.44140625" style="372" customWidth="1"/>
    <col min="13576" max="13576" width="20.88671875" style="372" customWidth="1"/>
    <col min="13577" max="13577" width="16.6640625" style="372" customWidth="1"/>
    <col min="13578" max="13578" width="16.33203125" style="372" customWidth="1"/>
    <col min="13579" max="13579" width="15.33203125" style="372" customWidth="1"/>
    <col min="13580" max="13580" width="16.88671875" style="372" customWidth="1"/>
    <col min="13581" max="13581" width="15" style="372" bestFit="1" customWidth="1"/>
    <col min="13582" max="13582" width="11.88671875" style="372" bestFit="1" customWidth="1"/>
    <col min="13583" max="13583" width="17.109375" style="372" customWidth="1"/>
    <col min="13584" max="13584" width="18.44140625" style="372" customWidth="1"/>
    <col min="13585" max="13585" width="13.88671875" style="372" bestFit="1" customWidth="1"/>
    <col min="13586" max="13586" width="14.88671875" style="372" customWidth="1"/>
    <col min="13587" max="13587" width="11.88671875" style="372" bestFit="1" customWidth="1"/>
    <col min="13588" max="13588" width="12.6640625" style="372" customWidth="1"/>
    <col min="13589" max="13589" width="15.44140625" style="372" customWidth="1"/>
    <col min="13590" max="13590" width="17.109375" style="372" customWidth="1"/>
    <col min="13591" max="13591" width="11.44140625" style="372" bestFit="1"/>
    <col min="13592" max="13592" width="25.88671875" style="372" customWidth="1"/>
    <col min="13593" max="13593" width="12.44140625" style="372" bestFit="1" customWidth="1"/>
    <col min="13594" max="13594" width="11.6640625" style="372" bestFit="1" customWidth="1"/>
    <col min="13595" max="13830" width="11.44140625" style="372"/>
    <col min="13831" max="13831" width="30.44140625" style="372" customWidth="1"/>
    <col min="13832" max="13832" width="20.88671875" style="372" customWidth="1"/>
    <col min="13833" max="13833" width="16.6640625" style="372" customWidth="1"/>
    <col min="13834" max="13834" width="16.33203125" style="372" customWidth="1"/>
    <col min="13835" max="13835" width="15.33203125" style="372" customWidth="1"/>
    <col min="13836" max="13836" width="16.88671875" style="372" customWidth="1"/>
    <col min="13837" max="13837" width="15" style="372" bestFit="1" customWidth="1"/>
    <col min="13838" max="13838" width="11.88671875" style="372" bestFit="1" customWidth="1"/>
    <col min="13839" max="13839" width="17.109375" style="372" customWidth="1"/>
    <col min="13840" max="13840" width="18.44140625" style="372" customWidth="1"/>
    <col min="13841" max="13841" width="13.88671875" style="372" bestFit="1" customWidth="1"/>
    <col min="13842" max="13842" width="14.88671875" style="372" customWidth="1"/>
    <col min="13843" max="13843" width="11.88671875" style="372" bestFit="1" customWidth="1"/>
    <col min="13844" max="13844" width="12.6640625" style="372" customWidth="1"/>
    <col min="13845" max="13845" width="15.44140625" style="372" customWidth="1"/>
    <col min="13846" max="13846" width="17.109375" style="372" customWidth="1"/>
    <col min="13847" max="13847" width="11.44140625" style="372" bestFit="1"/>
    <col min="13848" max="13848" width="25.88671875" style="372" customWidth="1"/>
    <col min="13849" max="13849" width="12.44140625" style="372" bestFit="1" customWidth="1"/>
    <col min="13850" max="13850" width="11.6640625" style="372" bestFit="1" customWidth="1"/>
    <col min="13851" max="14086" width="11.44140625" style="372"/>
    <col min="14087" max="14087" width="30.44140625" style="372" customWidth="1"/>
    <col min="14088" max="14088" width="20.88671875" style="372" customWidth="1"/>
    <col min="14089" max="14089" width="16.6640625" style="372" customWidth="1"/>
    <col min="14090" max="14090" width="16.33203125" style="372" customWidth="1"/>
    <col min="14091" max="14091" width="15.33203125" style="372" customWidth="1"/>
    <col min="14092" max="14092" width="16.88671875" style="372" customWidth="1"/>
    <col min="14093" max="14093" width="15" style="372" bestFit="1" customWidth="1"/>
    <col min="14094" max="14094" width="11.88671875" style="372" bestFit="1" customWidth="1"/>
    <col min="14095" max="14095" width="17.109375" style="372" customWidth="1"/>
    <col min="14096" max="14096" width="18.44140625" style="372" customWidth="1"/>
    <col min="14097" max="14097" width="13.88671875" style="372" bestFit="1" customWidth="1"/>
    <col min="14098" max="14098" width="14.88671875" style="372" customWidth="1"/>
    <col min="14099" max="14099" width="11.88671875" style="372" bestFit="1" customWidth="1"/>
    <col min="14100" max="14100" width="12.6640625" style="372" customWidth="1"/>
    <col min="14101" max="14101" width="15.44140625" style="372" customWidth="1"/>
    <col min="14102" max="14102" width="17.109375" style="372" customWidth="1"/>
    <col min="14103" max="14103" width="11.44140625" style="372" bestFit="1"/>
    <col min="14104" max="14104" width="25.88671875" style="372" customWidth="1"/>
    <col min="14105" max="14105" width="12.44140625" style="372" bestFit="1" customWidth="1"/>
    <col min="14106" max="14106" width="11.6640625" style="372" bestFit="1" customWidth="1"/>
    <col min="14107" max="14342" width="11.44140625" style="372"/>
    <col min="14343" max="14343" width="30.44140625" style="372" customWidth="1"/>
    <col min="14344" max="14344" width="20.88671875" style="372" customWidth="1"/>
    <col min="14345" max="14345" width="16.6640625" style="372" customWidth="1"/>
    <col min="14346" max="14346" width="16.33203125" style="372" customWidth="1"/>
    <col min="14347" max="14347" width="15.33203125" style="372" customWidth="1"/>
    <col min="14348" max="14348" width="16.88671875" style="372" customWidth="1"/>
    <col min="14349" max="14349" width="15" style="372" bestFit="1" customWidth="1"/>
    <col min="14350" max="14350" width="11.88671875" style="372" bestFit="1" customWidth="1"/>
    <col min="14351" max="14351" width="17.109375" style="372" customWidth="1"/>
    <col min="14352" max="14352" width="18.44140625" style="372" customWidth="1"/>
    <col min="14353" max="14353" width="13.88671875" style="372" bestFit="1" customWidth="1"/>
    <col min="14354" max="14354" width="14.88671875" style="372" customWidth="1"/>
    <col min="14355" max="14355" width="11.88671875" style="372" bestFit="1" customWidth="1"/>
    <col min="14356" max="14356" width="12.6640625" style="372" customWidth="1"/>
    <col min="14357" max="14357" width="15.44140625" style="372" customWidth="1"/>
    <col min="14358" max="14358" width="17.109375" style="372" customWidth="1"/>
    <col min="14359" max="14359" width="11.44140625" style="372" bestFit="1"/>
    <col min="14360" max="14360" width="25.88671875" style="372" customWidth="1"/>
    <col min="14361" max="14361" width="12.44140625" style="372" bestFit="1" customWidth="1"/>
    <col min="14362" max="14362" width="11.6640625" style="372" bestFit="1" customWidth="1"/>
    <col min="14363" max="14598" width="11.44140625" style="372"/>
    <col min="14599" max="14599" width="30.44140625" style="372" customWidth="1"/>
    <col min="14600" max="14600" width="20.88671875" style="372" customWidth="1"/>
    <col min="14601" max="14601" width="16.6640625" style="372" customWidth="1"/>
    <col min="14602" max="14602" width="16.33203125" style="372" customWidth="1"/>
    <col min="14603" max="14603" width="15.33203125" style="372" customWidth="1"/>
    <col min="14604" max="14604" width="16.88671875" style="372" customWidth="1"/>
    <col min="14605" max="14605" width="15" style="372" bestFit="1" customWidth="1"/>
    <col min="14606" max="14606" width="11.88671875" style="372" bestFit="1" customWidth="1"/>
    <col min="14607" max="14607" width="17.109375" style="372" customWidth="1"/>
    <col min="14608" max="14608" width="18.44140625" style="372" customWidth="1"/>
    <col min="14609" max="14609" width="13.88671875" style="372" bestFit="1" customWidth="1"/>
    <col min="14610" max="14610" width="14.88671875" style="372" customWidth="1"/>
    <col min="14611" max="14611" width="11.88671875" style="372" bestFit="1" customWidth="1"/>
    <col min="14612" max="14612" width="12.6640625" style="372" customWidth="1"/>
    <col min="14613" max="14613" width="15.44140625" style="372" customWidth="1"/>
    <col min="14614" max="14614" width="17.109375" style="372" customWidth="1"/>
    <col min="14615" max="14615" width="11.44140625" style="372" bestFit="1"/>
    <col min="14616" max="14616" width="25.88671875" style="372" customWidth="1"/>
    <col min="14617" max="14617" width="12.44140625" style="372" bestFit="1" customWidth="1"/>
    <col min="14618" max="14618" width="11.6640625" style="372" bestFit="1" customWidth="1"/>
    <col min="14619" max="14854" width="11.44140625" style="372"/>
    <col min="14855" max="14855" width="30.44140625" style="372" customWidth="1"/>
    <col min="14856" max="14856" width="20.88671875" style="372" customWidth="1"/>
    <col min="14857" max="14857" width="16.6640625" style="372" customWidth="1"/>
    <col min="14858" max="14858" width="16.33203125" style="372" customWidth="1"/>
    <col min="14859" max="14859" width="15.33203125" style="372" customWidth="1"/>
    <col min="14860" max="14860" width="16.88671875" style="372" customWidth="1"/>
    <col min="14861" max="14861" width="15" style="372" bestFit="1" customWidth="1"/>
    <col min="14862" max="14862" width="11.88671875" style="372" bestFit="1" customWidth="1"/>
    <col min="14863" max="14863" width="17.109375" style="372" customWidth="1"/>
    <col min="14864" max="14864" width="18.44140625" style="372" customWidth="1"/>
    <col min="14865" max="14865" width="13.88671875" style="372" bestFit="1" customWidth="1"/>
    <col min="14866" max="14866" width="14.88671875" style="372" customWidth="1"/>
    <col min="14867" max="14867" width="11.88671875" style="372" bestFit="1" customWidth="1"/>
    <col min="14868" max="14868" width="12.6640625" style="372" customWidth="1"/>
    <col min="14869" max="14869" width="15.44140625" style="372" customWidth="1"/>
    <col min="14870" max="14870" width="17.109375" style="372" customWidth="1"/>
    <col min="14871" max="14871" width="11.44140625" style="372" bestFit="1"/>
    <col min="14872" max="14872" width="25.88671875" style="372" customWidth="1"/>
    <col min="14873" max="14873" width="12.44140625" style="372" bestFit="1" customWidth="1"/>
    <col min="14874" max="14874" width="11.6640625" style="372" bestFit="1" customWidth="1"/>
    <col min="14875" max="15110" width="11.44140625" style="372"/>
    <col min="15111" max="15111" width="30.44140625" style="372" customWidth="1"/>
    <col min="15112" max="15112" width="20.88671875" style="372" customWidth="1"/>
    <col min="15113" max="15113" width="16.6640625" style="372" customWidth="1"/>
    <col min="15114" max="15114" width="16.33203125" style="372" customWidth="1"/>
    <col min="15115" max="15115" width="15.33203125" style="372" customWidth="1"/>
    <col min="15116" max="15116" width="16.88671875" style="372" customWidth="1"/>
    <col min="15117" max="15117" width="15" style="372" bestFit="1" customWidth="1"/>
    <col min="15118" max="15118" width="11.88671875" style="372" bestFit="1" customWidth="1"/>
    <col min="15119" max="15119" width="17.109375" style="372" customWidth="1"/>
    <col min="15120" max="15120" width="18.44140625" style="372" customWidth="1"/>
    <col min="15121" max="15121" width="13.88671875" style="372" bestFit="1" customWidth="1"/>
    <col min="15122" max="15122" width="14.88671875" style="372" customWidth="1"/>
    <col min="15123" max="15123" width="11.88671875" style="372" bestFit="1" customWidth="1"/>
    <col min="15124" max="15124" width="12.6640625" style="372" customWidth="1"/>
    <col min="15125" max="15125" width="15.44140625" style="372" customWidth="1"/>
    <col min="15126" max="15126" width="17.109375" style="372" customWidth="1"/>
    <col min="15127" max="15127" width="11.44140625" style="372" bestFit="1"/>
    <col min="15128" max="15128" width="25.88671875" style="372" customWidth="1"/>
    <col min="15129" max="15129" width="12.44140625" style="372" bestFit="1" customWidth="1"/>
    <col min="15130" max="15130" width="11.6640625" style="372" bestFit="1" customWidth="1"/>
    <col min="15131" max="15366" width="11.44140625" style="372"/>
    <col min="15367" max="15367" width="30.44140625" style="372" customWidth="1"/>
    <col min="15368" max="15368" width="20.88671875" style="372" customWidth="1"/>
    <col min="15369" max="15369" width="16.6640625" style="372" customWidth="1"/>
    <col min="15370" max="15370" width="16.33203125" style="372" customWidth="1"/>
    <col min="15371" max="15371" width="15.33203125" style="372" customWidth="1"/>
    <col min="15372" max="15372" width="16.88671875" style="372" customWidth="1"/>
    <col min="15373" max="15373" width="15" style="372" bestFit="1" customWidth="1"/>
    <col min="15374" max="15374" width="11.88671875" style="372" bestFit="1" customWidth="1"/>
    <col min="15375" max="15375" width="17.109375" style="372" customWidth="1"/>
    <col min="15376" max="15376" width="18.44140625" style="372" customWidth="1"/>
    <col min="15377" max="15377" width="13.88671875" style="372" bestFit="1" customWidth="1"/>
    <col min="15378" max="15378" width="14.88671875" style="372" customWidth="1"/>
    <col min="15379" max="15379" width="11.88671875" style="372" bestFit="1" customWidth="1"/>
    <col min="15380" max="15380" width="12.6640625" style="372" customWidth="1"/>
    <col min="15381" max="15381" width="15.44140625" style="372" customWidth="1"/>
    <col min="15382" max="15382" width="17.109375" style="372" customWidth="1"/>
    <col min="15383" max="15383" width="11.44140625" style="372" bestFit="1"/>
    <col min="15384" max="15384" width="25.88671875" style="372" customWidth="1"/>
    <col min="15385" max="15385" width="12.44140625" style="372" bestFit="1" customWidth="1"/>
    <col min="15386" max="15386" width="11.6640625" style="372" bestFit="1" customWidth="1"/>
    <col min="15387" max="15622" width="11.44140625" style="372"/>
    <col min="15623" max="15623" width="30.44140625" style="372" customWidth="1"/>
    <col min="15624" max="15624" width="20.88671875" style="372" customWidth="1"/>
    <col min="15625" max="15625" width="16.6640625" style="372" customWidth="1"/>
    <col min="15626" max="15626" width="16.33203125" style="372" customWidth="1"/>
    <col min="15627" max="15627" width="15.33203125" style="372" customWidth="1"/>
    <col min="15628" max="15628" width="16.88671875" style="372" customWidth="1"/>
    <col min="15629" max="15629" width="15" style="372" bestFit="1" customWidth="1"/>
    <col min="15630" max="15630" width="11.88671875" style="372" bestFit="1" customWidth="1"/>
    <col min="15631" max="15631" width="17.109375" style="372" customWidth="1"/>
    <col min="15632" max="15632" width="18.44140625" style="372" customWidth="1"/>
    <col min="15633" max="15633" width="13.88671875" style="372" bestFit="1" customWidth="1"/>
    <col min="15634" max="15634" width="14.88671875" style="372" customWidth="1"/>
    <col min="15635" max="15635" width="11.88671875" style="372" bestFit="1" customWidth="1"/>
    <col min="15636" max="15636" width="12.6640625" style="372" customWidth="1"/>
    <col min="15637" max="15637" width="15.44140625" style="372" customWidth="1"/>
    <col min="15638" max="15638" width="17.109375" style="372" customWidth="1"/>
    <col min="15639" max="15639" width="11.44140625" style="372" bestFit="1"/>
    <col min="15640" max="15640" width="25.88671875" style="372" customWidth="1"/>
    <col min="15641" max="15641" width="12.44140625" style="372" bestFit="1" customWidth="1"/>
    <col min="15642" max="15642" width="11.6640625" style="372" bestFit="1" customWidth="1"/>
    <col min="15643" max="15878" width="11.44140625" style="372"/>
    <col min="15879" max="15879" width="30.44140625" style="372" customWidth="1"/>
    <col min="15880" max="15880" width="20.88671875" style="372" customWidth="1"/>
    <col min="15881" max="15881" width="16.6640625" style="372" customWidth="1"/>
    <col min="15882" max="15882" width="16.33203125" style="372" customWidth="1"/>
    <col min="15883" max="15883" width="15.33203125" style="372" customWidth="1"/>
    <col min="15884" max="15884" width="16.88671875" style="372" customWidth="1"/>
    <col min="15885" max="15885" width="15" style="372" bestFit="1" customWidth="1"/>
    <col min="15886" max="15886" width="11.88671875" style="372" bestFit="1" customWidth="1"/>
    <col min="15887" max="15887" width="17.109375" style="372" customWidth="1"/>
    <col min="15888" max="15888" width="18.44140625" style="372" customWidth="1"/>
    <col min="15889" max="15889" width="13.88671875" style="372" bestFit="1" customWidth="1"/>
    <col min="15890" max="15890" width="14.88671875" style="372" customWidth="1"/>
    <col min="15891" max="15891" width="11.88671875" style="372" bestFit="1" customWidth="1"/>
    <col min="15892" max="15892" width="12.6640625" style="372" customWidth="1"/>
    <col min="15893" max="15893" width="15.44140625" style="372" customWidth="1"/>
    <col min="15894" max="15894" width="17.109375" style="372" customWidth="1"/>
    <col min="15895" max="15895" width="11.44140625" style="372" bestFit="1"/>
    <col min="15896" max="15896" width="25.88671875" style="372" customWidth="1"/>
    <col min="15897" max="15897" width="12.44140625" style="372" bestFit="1" customWidth="1"/>
    <col min="15898" max="15898" width="11.6640625" style="372" bestFit="1" customWidth="1"/>
    <col min="15899" max="16134" width="11.44140625" style="372"/>
    <col min="16135" max="16135" width="30.44140625" style="372" customWidth="1"/>
    <col min="16136" max="16136" width="20.88671875" style="372" customWidth="1"/>
    <col min="16137" max="16137" width="16.6640625" style="372" customWidth="1"/>
    <col min="16138" max="16138" width="16.33203125" style="372" customWidth="1"/>
    <col min="16139" max="16139" width="15.33203125" style="372" customWidth="1"/>
    <col min="16140" max="16140" width="16.88671875" style="372" customWidth="1"/>
    <col min="16141" max="16141" width="15" style="372" bestFit="1" customWidth="1"/>
    <col min="16142" max="16142" width="11.88671875" style="372" bestFit="1" customWidth="1"/>
    <col min="16143" max="16143" width="17.109375" style="372" customWidth="1"/>
    <col min="16144" max="16144" width="18.44140625" style="372" customWidth="1"/>
    <col min="16145" max="16145" width="13.88671875" style="372" bestFit="1" customWidth="1"/>
    <col min="16146" max="16146" width="14.88671875" style="372" customWidth="1"/>
    <col min="16147" max="16147" width="11.88671875" style="372" bestFit="1" customWidth="1"/>
    <col min="16148" max="16148" width="12.6640625" style="372" customWidth="1"/>
    <col min="16149" max="16149" width="15.44140625" style="372" customWidth="1"/>
    <col min="16150" max="16150" width="17.109375" style="372" customWidth="1"/>
    <col min="16151" max="16151" width="11.44140625" style="372" bestFit="1"/>
    <col min="16152" max="16152" width="25.88671875" style="372" customWidth="1"/>
    <col min="16153" max="16153" width="12.44140625" style="372" bestFit="1" customWidth="1"/>
    <col min="16154" max="16154" width="11.6640625" style="372" bestFit="1" customWidth="1"/>
    <col min="16155" max="16384" width="11.44140625" style="372"/>
  </cols>
  <sheetData>
    <row r="1" spans="1:41" ht="53.25" customHeight="1">
      <c r="A1" s="928" t="s">
        <v>0</v>
      </c>
      <c r="B1" s="928"/>
      <c r="C1" s="450"/>
      <c r="D1" s="451"/>
      <c r="E1" s="451"/>
      <c r="F1" s="451"/>
      <c r="G1" s="451"/>
      <c r="H1" s="451"/>
      <c r="I1" s="451"/>
      <c r="J1" s="451"/>
      <c r="K1" s="451"/>
      <c r="L1" s="372" t="s">
        <v>42</v>
      </c>
    </row>
    <row r="2" spans="1:41" ht="54" customHeight="1">
      <c r="A2" s="929" t="s">
        <v>32</v>
      </c>
      <c r="B2" s="929"/>
      <c r="C2" s="451"/>
      <c r="D2" s="450"/>
      <c r="E2" s="450"/>
      <c r="F2" s="450"/>
      <c r="G2" s="450"/>
      <c r="H2" s="930" t="s">
        <v>1</v>
      </c>
      <c r="I2" s="930"/>
      <c r="J2" s="930"/>
      <c r="K2" s="930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</row>
    <row r="3" spans="1:41" ht="50.25" customHeight="1">
      <c r="A3" s="929" t="s">
        <v>33</v>
      </c>
      <c r="B3" s="929"/>
      <c r="C3" s="450"/>
      <c r="D3" s="452"/>
      <c r="E3" s="453"/>
      <c r="F3" s="452"/>
      <c r="G3" s="452"/>
      <c r="H3" s="931">
        <v>45199</v>
      </c>
      <c r="I3" s="931"/>
      <c r="J3" s="931"/>
      <c r="K3" s="931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</row>
    <row r="4" spans="1:41" ht="59.25" customHeight="1">
      <c r="A4" s="454" t="s">
        <v>34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</row>
    <row r="5" spans="1:41" ht="33" thickBot="1">
      <c r="A5" s="439"/>
      <c r="B5" s="440"/>
    </row>
    <row r="6" spans="1:41" ht="99.75" customHeight="1">
      <c r="A6" s="441" t="s">
        <v>2</v>
      </c>
      <c r="B6" s="442" t="s">
        <v>3</v>
      </c>
      <c r="C6" s="443" t="s">
        <v>356</v>
      </c>
      <c r="D6" s="442" t="s">
        <v>5</v>
      </c>
      <c r="E6" s="442" t="s">
        <v>6</v>
      </c>
      <c r="F6" s="442" t="s">
        <v>7</v>
      </c>
      <c r="G6" s="442" t="s">
        <v>8</v>
      </c>
      <c r="H6" s="442" t="s">
        <v>9</v>
      </c>
      <c r="I6" s="442" t="s">
        <v>10</v>
      </c>
      <c r="J6" s="442" t="s">
        <v>11</v>
      </c>
      <c r="K6" s="442" t="s">
        <v>12</v>
      </c>
      <c r="L6" s="442" t="s">
        <v>13</v>
      </c>
      <c r="M6" s="443" t="s">
        <v>266</v>
      </c>
      <c r="N6" s="443" t="s">
        <v>268</v>
      </c>
      <c r="O6" s="443" t="s">
        <v>357</v>
      </c>
      <c r="P6" s="443" t="s">
        <v>14</v>
      </c>
      <c r="Q6" s="443" t="s">
        <v>373</v>
      </c>
      <c r="R6" s="443" t="s">
        <v>36</v>
      </c>
      <c r="S6" s="442" t="s">
        <v>16</v>
      </c>
      <c r="T6" s="444" t="s">
        <v>358</v>
      </c>
      <c r="U6" s="443" t="s">
        <v>359</v>
      </c>
      <c r="V6" s="443" t="s">
        <v>360</v>
      </c>
      <c r="W6" s="530" t="s">
        <v>378</v>
      </c>
      <c r="X6" s="445" t="s">
        <v>18</v>
      </c>
      <c r="Y6" s="383" t="s">
        <v>19</v>
      </c>
      <c r="Z6" s="383" t="s">
        <v>20</v>
      </c>
    </row>
    <row r="7" spans="1:41" ht="69.75" customHeight="1">
      <c r="A7" s="455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386"/>
      <c r="Z7" s="386">
        <f>+O7+X7</f>
        <v>0</v>
      </c>
    </row>
    <row r="8" spans="1:41" ht="57" customHeight="1">
      <c r="A8" s="455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6"/>
      <c r="Y8" s="386"/>
      <c r="Z8" s="386">
        <f>+O8+X8</f>
        <v>0</v>
      </c>
    </row>
    <row r="9" spans="1:41" ht="57" customHeight="1">
      <c r="A9" s="455"/>
      <c r="B9" s="456"/>
      <c r="C9" s="456"/>
      <c r="D9" s="456"/>
      <c r="E9" s="456"/>
      <c r="F9" s="457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456"/>
      <c r="Y9" s="386"/>
      <c r="Z9" s="386">
        <f t="shared" ref="Z9:Z22" si="0">+O9+X9</f>
        <v>0</v>
      </c>
    </row>
    <row r="10" spans="1:41" s="390" customFormat="1" ht="57.75" customHeight="1">
      <c r="A10" s="455"/>
      <c r="B10" s="458"/>
      <c r="C10" s="458"/>
      <c r="D10" s="458"/>
      <c r="E10" s="458"/>
      <c r="F10" s="458"/>
      <c r="G10" s="458"/>
      <c r="H10" s="458"/>
      <c r="I10" s="456"/>
      <c r="J10" s="458"/>
      <c r="K10" s="456"/>
      <c r="L10" s="458"/>
      <c r="M10" s="458"/>
      <c r="N10" s="458"/>
      <c r="O10" s="458"/>
      <c r="P10" s="458"/>
      <c r="Q10" s="458"/>
      <c r="R10" s="456"/>
      <c r="S10" s="458"/>
      <c r="T10" s="458"/>
      <c r="U10" s="458"/>
      <c r="V10" s="458"/>
      <c r="W10" s="456"/>
      <c r="X10" s="456"/>
      <c r="Y10" s="389"/>
      <c r="Z10" s="386">
        <f t="shared" si="0"/>
        <v>0</v>
      </c>
      <c r="AN10" s="391">
        <f>SUM(AN12:AN12)</f>
        <v>4020000</v>
      </c>
      <c r="AO10" s="391"/>
    </row>
    <row r="11" spans="1:41" s="390" customFormat="1" ht="57.75" customHeight="1">
      <c r="A11" s="455"/>
      <c r="B11" s="458"/>
      <c r="C11" s="458"/>
      <c r="D11" s="458"/>
      <c r="E11" s="458"/>
      <c r="F11" s="458"/>
      <c r="G11" s="458"/>
      <c r="H11" s="458"/>
      <c r="I11" s="456"/>
      <c r="J11" s="458"/>
      <c r="K11" s="456"/>
      <c r="L11" s="458"/>
      <c r="M11" s="458"/>
      <c r="N11" s="458"/>
      <c r="O11" s="458"/>
      <c r="P11" s="458"/>
      <c r="Q11" s="458"/>
      <c r="R11" s="456"/>
      <c r="S11" s="458"/>
      <c r="T11" s="458"/>
      <c r="U11" s="458"/>
      <c r="V11" s="458"/>
      <c r="W11" s="456"/>
      <c r="X11" s="456"/>
      <c r="Y11" s="389"/>
      <c r="Z11" s="386">
        <f t="shared" si="0"/>
        <v>0</v>
      </c>
      <c r="AN11" s="391"/>
      <c r="AO11" s="391"/>
    </row>
    <row r="12" spans="1:41" ht="56.25" customHeight="1">
      <c r="A12" s="455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456"/>
      <c r="Y12" s="386"/>
      <c r="Z12" s="386">
        <f t="shared" si="0"/>
        <v>0</v>
      </c>
      <c r="AN12" s="373">
        <f>335000*12</f>
        <v>4020000</v>
      </c>
    </row>
    <row r="13" spans="1:41" ht="56.25" customHeight="1">
      <c r="A13" s="455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386"/>
      <c r="Z13" s="386">
        <f t="shared" si="0"/>
        <v>0</v>
      </c>
      <c r="AN13" s="373">
        <v>-2000000</v>
      </c>
    </row>
    <row r="14" spans="1:41" ht="54.75" customHeight="1">
      <c r="A14" s="455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456"/>
      <c r="Y14" s="386"/>
      <c r="Z14" s="386">
        <f>+O14+X14</f>
        <v>0</v>
      </c>
      <c r="AN14" s="373">
        <v>-335000</v>
      </c>
    </row>
    <row r="15" spans="1:41" ht="61.5" customHeight="1">
      <c r="A15" s="455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386"/>
      <c r="Z15" s="386">
        <f t="shared" si="0"/>
        <v>0</v>
      </c>
      <c r="AN15" s="373">
        <v>-180000</v>
      </c>
    </row>
    <row r="16" spans="1:41" ht="54.75" customHeight="1">
      <c r="A16" s="455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456"/>
      <c r="Y16" s="386"/>
      <c r="Z16" s="386">
        <f t="shared" si="0"/>
        <v>0</v>
      </c>
    </row>
    <row r="17" spans="1:29" ht="54.75" customHeight="1">
      <c r="A17" s="455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6"/>
      <c r="O17" s="456"/>
      <c r="P17" s="456"/>
      <c r="Q17" s="456"/>
      <c r="R17" s="456"/>
      <c r="S17" s="456"/>
      <c r="T17" s="456"/>
      <c r="U17" s="456"/>
      <c r="V17" s="456"/>
      <c r="W17" s="456"/>
      <c r="X17" s="456"/>
      <c r="Y17" s="386"/>
      <c r="Z17" s="386">
        <f>+O17+X17</f>
        <v>0</v>
      </c>
      <c r="AC17" s="386"/>
    </row>
    <row r="18" spans="1:29" ht="58.5" customHeight="1">
      <c r="A18" s="455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6"/>
      <c r="W18" s="456"/>
      <c r="X18" s="456"/>
      <c r="Y18" s="386"/>
      <c r="Z18" s="386">
        <f t="shared" si="0"/>
        <v>0</v>
      </c>
    </row>
    <row r="19" spans="1:29" ht="55.5" customHeight="1">
      <c r="A19" s="455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456"/>
      <c r="Y19" s="386"/>
      <c r="Z19" s="386">
        <f t="shared" si="0"/>
        <v>0</v>
      </c>
    </row>
    <row r="20" spans="1:29" ht="56.25" customHeight="1">
      <c r="A20" s="455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  <c r="Y20" s="386"/>
      <c r="Z20" s="386">
        <f t="shared" si="0"/>
        <v>0</v>
      </c>
    </row>
    <row r="21" spans="1:29" ht="58.5" customHeight="1">
      <c r="A21" s="455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456"/>
      <c r="Y21" s="386"/>
      <c r="Z21" s="386">
        <f t="shared" si="0"/>
        <v>0</v>
      </c>
    </row>
    <row r="22" spans="1:29" ht="60" customHeight="1">
      <c r="A22" s="455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456"/>
      <c r="Y22" s="386"/>
      <c r="Z22" s="386">
        <f t="shared" si="0"/>
        <v>0</v>
      </c>
    </row>
    <row r="23" spans="1:29" ht="83.25" customHeight="1">
      <c r="A23" s="459"/>
      <c r="B23" s="460"/>
      <c r="C23" s="460"/>
      <c r="D23" s="460"/>
      <c r="E23" s="460"/>
      <c r="F23" s="460"/>
      <c r="G23" s="460"/>
      <c r="H23" s="460"/>
      <c r="I23" s="460"/>
      <c r="J23" s="460"/>
      <c r="K23" s="460"/>
      <c r="L23" s="460"/>
      <c r="M23" s="460"/>
      <c r="N23" s="460"/>
      <c r="O23" s="460"/>
      <c r="P23" s="460"/>
      <c r="Q23" s="460"/>
      <c r="R23" s="460"/>
      <c r="S23" s="460"/>
      <c r="T23" s="460"/>
      <c r="U23" s="460"/>
      <c r="V23" s="460"/>
      <c r="W23" s="460"/>
      <c r="X23" s="460"/>
      <c r="Y23" s="386"/>
      <c r="Z23" s="386">
        <f>SUM(Z7:Z22)</f>
        <v>0</v>
      </c>
    </row>
    <row r="24" spans="1:29" ht="39.75" customHeight="1" thickBot="1">
      <c r="A24" s="461"/>
      <c r="B24" s="462"/>
      <c r="C24" s="462"/>
      <c r="D24" s="462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2"/>
      <c r="Y24" s="386"/>
      <c r="Z24" s="386"/>
      <c r="AB24" s="386">
        <f>+X7-50000</f>
        <v>-50000</v>
      </c>
    </row>
    <row r="25" spans="1:29" ht="73.5" customHeight="1">
      <c r="A25" s="463"/>
      <c r="B25" s="463"/>
      <c r="C25" s="463"/>
      <c r="D25" s="463"/>
      <c r="E25" s="463"/>
      <c r="F25" s="463"/>
      <c r="G25" s="464"/>
      <c r="H25" s="463"/>
      <c r="I25" s="463"/>
      <c r="J25" s="463"/>
      <c r="K25" s="463"/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4"/>
      <c r="X25" s="465"/>
    </row>
    <row r="26" spans="1:29" ht="75" customHeight="1">
      <c r="A26" s="463"/>
      <c r="B26" s="463"/>
      <c r="C26" s="463"/>
      <c r="D26" s="463"/>
      <c r="E26" s="463"/>
      <c r="F26" s="463"/>
      <c r="G26" s="463"/>
      <c r="H26" s="463"/>
      <c r="I26" s="464"/>
      <c r="J26" s="463"/>
      <c r="K26" s="464"/>
      <c r="L26" s="463"/>
      <c r="M26" s="463"/>
      <c r="N26" s="463"/>
      <c r="O26" s="464"/>
      <c r="P26" s="464"/>
      <c r="Q26" s="464"/>
      <c r="R26" s="464"/>
      <c r="S26" s="464"/>
      <c r="T26" s="464"/>
      <c r="U26" s="463"/>
      <c r="V26" s="463"/>
      <c r="W26" s="463"/>
      <c r="X26" s="465"/>
      <c r="Z26" s="386">
        <f>+X23+Z25</f>
        <v>0</v>
      </c>
    </row>
    <row r="27" spans="1:29" ht="35.4" thickBot="1">
      <c r="A27" s="463"/>
      <c r="B27" s="463"/>
      <c r="C27" s="463"/>
      <c r="D27" s="464"/>
      <c r="E27" s="463"/>
      <c r="F27" s="463"/>
      <c r="G27" s="463"/>
      <c r="H27" s="463"/>
      <c r="I27" s="464"/>
      <c r="J27" s="464"/>
      <c r="K27" s="464"/>
      <c r="L27" s="463"/>
      <c r="M27" s="463"/>
      <c r="N27" s="463"/>
      <c r="O27" s="463"/>
      <c r="P27" s="464"/>
      <c r="Q27" s="464"/>
      <c r="R27" s="463"/>
      <c r="S27" s="463"/>
      <c r="T27" s="463"/>
      <c r="U27" s="463"/>
      <c r="V27" s="463"/>
      <c r="W27" s="463"/>
      <c r="X27" s="464"/>
      <c r="Z27" s="386">
        <f>+Z26-Z25</f>
        <v>0</v>
      </c>
    </row>
    <row r="28" spans="1:29" ht="46.5" customHeight="1" thickBot="1">
      <c r="A28" s="932" t="s">
        <v>22</v>
      </c>
      <c r="B28" s="933"/>
      <c r="C28" s="933"/>
      <c r="D28" s="933"/>
      <c r="E28" s="933"/>
      <c r="F28" s="934"/>
      <c r="G28" s="463"/>
      <c r="H28" s="463"/>
      <c r="I28" s="463"/>
      <c r="J28" s="463"/>
      <c r="K28" s="463"/>
      <c r="L28" s="463"/>
      <c r="M28" s="463"/>
      <c r="N28" s="463"/>
      <c r="O28" s="463"/>
      <c r="P28" s="463"/>
      <c r="Q28" s="463"/>
      <c r="R28" s="463"/>
      <c r="S28" s="463"/>
      <c r="T28" s="463"/>
      <c r="U28" s="463"/>
      <c r="V28" s="463"/>
      <c r="W28" s="463"/>
      <c r="X28" s="463"/>
    </row>
    <row r="29" spans="1:29" ht="58.5" customHeight="1" thickBot="1">
      <c r="A29" s="463"/>
      <c r="B29" s="463"/>
      <c r="C29" s="463"/>
      <c r="D29" s="463"/>
      <c r="E29" s="463"/>
      <c r="F29" s="463"/>
      <c r="G29" s="463"/>
      <c r="H29" s="463"/>
      <c r="I29" s="463"/>
      <c r="J29" s="463"/>
      <c r="K29" s="466" t="s">
        <v>37</v>
      </c>
      <c r="L29" s="466"/>
      <c r="M29" s="927" t="s">
        <v>38</v>
      </c>
      <c r="N29" s="927"/>
      <c r="O29" s="466" t="s">
        <v>39</v>
      </c>
      <c r="P29" s="466" t="s">
        <v>40</v>
      </c>
      <c r="Q29" s="467"/>
      <c r="R29" s="468"/>
      <c r="S29" s="468"/>
      <c r="T29" s="468"/>
      <c r="U29" s="468"/>
      <c r="V29" s="468"/>
      <c r="W29" s="468"/>
      <c r="X29" s="463"/>
    </row>
    <row r="30" spans="1:29" ht="54.75" customHeight="1">
      <c r="A30" s="935" t="s">
        <v>23</v>
      </c>
      <c r="B30" s="936"/>
      <c r="C30" s="937"/>
      <c r="D30" s="938" t="s">
        <v>24</v>
      </c>
      <c r="E30" s="936"/>
      <c r="F30" s="939"/>
      <c r="G30" s="463"/>
      <c r="H30" s="463"/>
      <c r="I30" s="463"/>
      <c r="J30" s="463"/>
      <c r="K30" s="924">
        <v>661100</v>
      </c>
      <c r="L30" s="925"/>
      <c r="M30" s="926" t="s">
        <v>361</v>
      </c>
      <c r="N30" s="926"/>
      <c r="O30" s="521">
        <f>B23</f>
        <v>0</v>
      </c>
      <c r="P30" s="470"/>
      <c r="Q30" s="471"/>
      <c r="R30" s="471"/>
      <c r="S30" s="471"/>
      <c r="T30" s="471"/>
      <c r="U30" s="471"/>
      <c r="V30" s="471"/>
      <c r="W30" s="471"/>
      <c r="X30" s="463"/>
    </row>
    <row r="31" spans="1:29" ht="59.25" customHeight="1">
      <c r="A31" s="472" t="s">
        <v>25</v>
      </c>
      <c r="B31" s="473">
        <v>7.4999999999999997E-2</v>
      </c>
      <c r="C31" s="474">
        <f>+G23*B31</f>
        <v>0</v>
      </c>
      <c r="D31" s="475" t="s">
        <v>9</v>
      </c>
      <c r="E31" s="476">
        <v>0.12</v>
      </c>
      <c r="F31" s="477">
        <f>(G23)*E31</f>
        <v>0</v>
      </c>
      <c r="G31" s="463"/>
      <c r="H31" s="463"/>
      <c r="I31" s="463"/>
      <c r="J31" s="463"/>
      <c r="K31" s="924">
        <v>661210</v>
      </c>
      <c r="L31" s="925"/>
      <c r="M31" s="926" t="s">
        <v>362</v>
      </c>
      <c r="N31" s="926"/>
      <c r="O31" s="521">
        <f>SUM(C23:E23)</f>
        <v>0</v>
      </c>
      <c r="P31" s="470"/>
      <c r="Q31" s="471"/>
      <c r="R31" s="471"/>
      <c r="S31" s="471"/>
      <c r="T31" s="471"/>
      <c r="U31" s="471"/>
      <c r="V31" s="471"/>
      <c r="W31" s="471"/>
      <c r="X31" s="463"/>
    </row>
    <row r="32" spans="1:29" ht="51" customHeight="1">
      <c r="A32" s="472" t="s">
        <v>26</v>
      </c>
      <c r="B32" s="473">
        <v>4.1250000000000002E-2</v>
      </c>
      <c r="C32" s="478">
        <f>+G23*B32</f>
        <v>0</v>
      </c>
      <c r="D32" s="475" t="s">
        <v>9</v>
      </c>
      <c r="E32" s="479">
        <v>0.12280000000000001</v>
      </c>
      <c r="F32" s="477">
        <f>(G23)*E32</f>
        <v>0</v>
      </c>
      <c r="G32" s="463"/>
      <c r="H32" s="463"/>
      <c r="I32" s="463"/>
      <c r="J32" s="463"/>
      <c r="K32" s="924">
        <v>661300</v>
      </c>
      <c r="L32" s="925"/>
      <c r="M32" s="926" t="s">
        <v>363</v>
      </c>
      <c r="N32" s="926"/>
      <c r="O32" s="521">
        <f>F23</f>
        <v>0</v>
      </c>
      <c r="P32" s="470"/>
      <c r="Q32" s="471"/>
      <c r="R32" s="471"/>
      <c r="S32" s="471"/>
      <c r="T32" s="471"/>
      <c r="U32" s="471"/>
      <c r="V32" s="471"/>
      <c r="W32" s="471"/>
      <c r="X32" s="463"/>
    </row>
    <row r="33" spans="1:24" ht="51" customHeight="1">
      <c r="A33" s="480" t="s">
        <v>27</v>
      </c>
      <c r="B33" s="481">
        <v>3.3750000000000002E-2</v>
      </c>
      <c r="C33" s="478">
        <f>+G23*B33</f>
        <v>0</v>
      </c>
      <c r="D33" s="482" t="s">
        <v>9</v>
      </c>
      <c r="E33" s="483"/>
      <c r="F33" s="477"/>
      <c r="G33" s="463"/>
      <c r="H33" s="463"/>
      <c r="I33" s="484"/>
      <c r="J33" s="463"/>
      <c r="K33" s="924">
        <v>663800</v>
      </c>
      <c r="L33" s="925"/>
      <c r="M33" s="926" t="s">
        <v>364</v>
      </c>
      <c r="N33" s="926"/>
      <c r="O33" s="521">
        <f>T23+U23+V23</f>
        <v>0</v>
      </c>
      <c r="P33" s="470"/>
      <c r="Q33" s="471"/>
      <c r="R33" s="471"/>
      <c r="S33" s="471"/>
      <c r="T33" s="471"/>
      <c r="U33" s="471"/>
      <c r="V33" s="471"/>
      <c r="W33" s="471"/>
      <c r="X33" s="463"/>
    </row>
    <row r="34" spans="1:24" ht="38.25" customHeight="1">
      <c r="A34" s="480"/>
      <c r="B34" s="481"/>
      <c r="C34" s="478"/>
      <c r="D34" s="482"/>
      <c r="E34" s="483"/>
      <c r="F34" s="477"/>
      <c r="G34" s="463"/>
      <c r="H34" s="463"/>
      <c r="I34" s="485"/>
      <c r="J34" s="463"/>
      <c r="K34" s="924">
        <v>664100</v>
      </c>
      <c r="L34" s="925"/>
      <c r="M34" s="926" t="s">
        <v>365</v>
      </c>
      <c r="N34" s="926"/>
      <c r="O34" s="521">
        <f>F36-H23</f>
        <v>0</v>
      </c>
      <c r="P34" s="470"/>
      <c r="Q34" s="471"/>
      <c r="R34" s="471"/>
      <c r="S34" s="471"/>
      <c r="T34" s="471"/>
      <c r="U34" s="471"/>
      <c r="V34" s="471"/>
      <c r="W34" s="471"/>
      <c r="X34" s="463"/>
    </row>
    <row r="35" spans="1:24" ht="38.25" customHeight="1">
      <c r="A35" s="480"/>
      <c r="B35" s="481"/>
      <c r="C35" s="478"/>
      <c r="D35" s="482"/>
      <c r="E35" s="483"/>
      <c r="F35" s="477"/>
      <c r="G35" s="463"/>
      <c r="H35" s="463"/>
      <c r="I35" s="463"/>
      <c r="J35" s="463"/>
      <c r="K35" s="924">
        <v>641300</v>
      </c>
      <c r="L35" s="925"/>
      <c r="M35" s="926" t="s">
        <v>35</v>
      </c>
      <c r="N35" s="926"/>
      <c r="O35" s="521">
        <f>C31</f>
        <v>0</v>
      </c>
      <c r="P35" s="470"/>
      <c r="Q35" s="471"/>
      <c r="R35" s="471"/>
      <c r="S35" s="471"/>
      <c r="T35" s="471"/>
      <c r="U35" s="471"/>
      <c r="V35" s="471"/>
      <c r="W35" s="471"/>
      <c r="X35" s="463"/>
    </row>
    <row r="36" spans="1:24" ht="48" customHeight="1">
      <c r="A36" s="914" t="s">
        <v>13</v>
      </c>
      <c r="B36" s="915"/>
      <c r="C36" s="486">
        <f>+L23</f>
        <v>0</v>
      </c>
      <c r="D36" s="916" t="s">
        <v>28</v>
      </c>
      <c r="E36" s="917"/>
      <c r="F36" s="487">
        <f>SUM(F31:F33)</f>
        <v>0</v>
      </c>
      <c r="G36" s="488"/>
      <c r="H36" s="489"/>
      <c r="I36" s="490"/>
      <c r="J36" s="463"/>
      <c r="K36" s="924">
        <v>431000</v>
      </c>
      <c r="L36" s="925"/>
      <c r="M36" s="926" t="s">
        <v>366</v>
      </c>
      <c r="N36" s="926"/>
      <c r="O36" s="522"/>
      <c r="P36" s="523">
        <f>+F36</f>
        <v>0</v>
      </c>
      <c r="Q36" s="493"/>
      <c r="R36" s="494"/>
      <c r="S36" s="494"/>
      <c r="T36" s="494"/>
      <c r="U36" s="494"/>
      <c r="V36" s="494"/>
      <c r="W36" s="494"/>
      <c r="X36" s="463"/>
    </row>
    <row r="37" spans="1:24" ht="45.75" customHeight="1">
      <c r="A37" s="495"/>
      <c r="B37" s="476"/>
      <c r="C37" s="474">
        <f>G24*B37</f>
        <v>0</v>
      </c>
      <c r="D37" s="475"/>
      <c r="E37" s="476"/>
      <c r="F37" s="477"/>
      <c r="G37" s="463"/>
      <c r="H37" s="463"/>
      <c r="I37" s="463"/>
      <c r="J37" s="463"/>
      <c r="K37" s="924">
        <v>431200</v>
      </c>
      <c r="L37" s="925"/>
      <c r="M37" s="926" t="s">
        <v>367</v>
      </c>
      <c r="N37" s="926"/>
      <c r="O37" s="491"/>
      <c r="P37" s="523">
        <f>+C33</f>
        <v>0</v>
      </c>
      <c r="Q37" s="493"/>
      <c r="R37" s="494"/>
      <c r="S37" s="494"/>
      <c r="T37" s="494"/>
      <c r="U37" s="494"/>
      <c r="V37" s="494"/>
      <c r="W37" s="494"/>
      <c r="X37" s="463"/>
    </row>
    <row r="38" spans="1:24" ht="53.25" customHeight="1">
      <c r="A38" s="495" t="s">
        <v>12</v>
      </c>
      <c r="B38" s="479"/>
      <c r="C38" s="486">
        <f>K23</f>
        <v>0</v>
      </c>
      <c r="D38" s="475"/>
      <c r="E38" s="479"/>
      <c r="F38" s="477"/>
      <c r="G38" s="463"/>
      <c r="H38" s="463"/>
      <c r="I38" s="463"/>
      <c r="J38" s="463"/>
      <c r="K38" s="924">
        <v>447100</v>
      </c>
      <c r="L38" s="925"/>
      <c r="M38" s="926" t="s">
        <v>12</v>
      </c>
      <c r="N38" s="926"/>
      <c r="O38" s="491"/>
      <c r="P38" s="523">
        <f>+K23</f>
        <v>0</v>
      </c>
      <c r="Q38" s="496"/>
      <c r="R38" s="494"/>
      <c r="S38" s="494"/>
      <c r="T38" s="494"/>
      <c r="U38" s="494"/>
      <c r="V38" s="494"/>
      <c r="W38" s="494"/>
      <c r="X38" s="463"/>
    </row>
    <row r="39" spans="1:24" ht="35.25" customHeight="1">
      <c r="A39" s="475"/>
      <c r="B39" s="476"/>
      <c r="C39" s="477">
        <f>(G24)*B39</f>
        <v>0</v>
      </c>
      <c r="D39" s="475"/>
      <c r="E39" s="479"/>
      <c r="F39" s="477"/>
      <c r="G39" s="463"/>
      <c r="H39" s="463"/>
      <c r="I39" s="463"/>
      <c r="J39" s="463"/>
      <c r="K39" s="924">
        <v>447200</v>
      </c>
      <c r="L39" s="925"/>
      <c r="M39" s="926" t="s">
        <v>35</v>
      </c>
      <c r="N39" s="926"/>
      <c r="O39" s="497"/>
      <c r="P39" s="523">
        <f>+C32</f>
        <v>0</v>
      </c>
      <c r="Q39" s="493"/>
      <c r="R39" s="494"/>
      <c r="S39" s="494"/>
      <c r="T39" s="494"/>
      <c r="U39" s="494"/>
      <c r="V39" s="494"/>
      <c r="W39" s="494"/>
      <c r="X39" s="463"/>
    </row>
    <row r="40" spans="1:24" ht="36.75" customHeight="1">
      <c r="A40" s="463"/>
      <c r="B40" s="475"/>
      <c r="C40" s="498"/>
      <c r="D40" s="475"/>
      <c r="E40" s="475"/>
      <c r="F40" s="499"/>
      <c r="G40" s="463"/>
      <c r="H40" s="463"/>
      <c r="I40" s="463"/>
      <c r="J40" s="463"/>
      <c r="K40" s="924">
        <v>447</v>
      </c>
      <c r="L40" s="925"/>
      <c r="M40" s="926" t="s">
        <v>267</v>
      </c>
      <c r="N40" s="926"/>
      <c r="O40" s="500">
        <f>-AD21</f>
        <v>0</v>
      </c>
      <c r="P40" s="524">
        <f>+M23</f>
        <v>0</v>
      </c>
      <c r="Q40" s="471"/>
      <c r="R40" s="471"/>
      <c r="S40" s="471"/>
      <c r="T40" s="471"/>
      <c r="U40" s="471"/>
      <c r="V40" s="471"/>
      <c r="W40" s="471"/>
      <c r="X40" s="463"/>
    </row>
    <row r="41" spans="1:24" ht="36.75" customHeight="1">
      <c r="A41" s="495"/>
      <c r="B41" s="475"/>
      <c r="C41" s="474"/>
      <c r="D41" s="475"/>
      <c r="E41" s="475"/>
      <c r="F41" s="477"/>
      <c r="G41" s="463"/>
      <c r="H41" s="463"/>
      <c r="I41" s="463"/>
      <c r="J41" s="463"/>
      <c r="K41" s="924">
        <v>447800</v>
      </c>
      <c r="L41" s="925"/>
      <c r="M41" s="926" t="s">
        <v>13</v>
      </c>
      <c r="N41" s="926"/>
      <c r="O41" s="497"/>
      <c r="P41" s="523">
        <f>+L23</f>
        <v>0</v>
      </c>
      <c r="Q41" s="496"/>
      <c r="R41" s="494"/>
      <c r="S41" s="494"/>
      <c r="T41" s="494"/>
      <c r="U41" s="494"/>
      <c r="V41" s="494"/>
      <c r="W41" s="494"/>
      <c r="X41" s="463"/>
    </row>
    <row r="42" spans="1:24" ht="35.25" customHeight="1">
      <c r="A42" s="502"/>
      <c r="B42" s="503"/>
      <c r="C42" s="474"/>
      <c r="D42" s="482"/>
      <c r="E42" s="503"/>
      <c r="F42" s="477"/>
      <c r="G42" s="463"/>
      <c r="H42" s="463"/>
      <c r="I42" s="463"/>
      <c r="J42" s="463"/>
      <c r="K42" s="924">
        <v>4422</v>
      </c>
      <c r="L42" s="925"/>
      <c r="M42" s="926" t="s">
        <v>368</v>
      </c>
      <c r="N42" s="926"/>
      <c r="O42" s="497"/>
      <c r="P42" s="523">
        <f>+N23</f>
        <v>0</v>
      </c>
      <c r="Q42" s="496"/>
      <c r="R42" s="494"/>
      <c r="S42" s="494"/>
      <c r="T42" s="494"/>
      <c r="U42" s="494"/>
      <c r="V42" s="494"/>
      <c r="W42" s="494"/>
      <c r="X42" s="463"/>
    </row>
    <row r="43" spans="1:24" ht="63.75" customHeight="1">
      <c r="A43" s="918" t="s">
        <v>29</v>
      </c>
      <c r="B43" s="919"/>
      <c r="C43" s="486">
        <f>SUM(C31+C36+C38)</f>
        <v>0</v>
      </c>
      <c r="D43" s="920" t="s">
        <v>30</v>
      </c>
      <c r="E43" s="919"/>
      <c r="F43" s="487">
        <f>SUM(F36:F41)</f>
        <v>0</v>
      </c>
      <c r="G43" s="463"/>
      <c r="H43" s="463"/>
      <c r="I43" s="463"/>
      <c r="J43" s="463"/>
      <c r="K43" s="924">
        <v>4213</v>
      </c>
      <c r="L43" s="925"/>
      <c r="M43" s="926" t="s">
        <v>369</v>
      </c>
      <c r="N43" s="926"/>
      <c r="O43" s="497"/>
      <c r="P43" s="523">
        <f>+P23</f>
        <v>0</v>
      </c>
      <c r="Q43" s="496"/>
      <c r="R43" s="494"/>
      <c r="S43" s="494"/>
      <c r="T43" s="494"/>
      <c r="U43" s="494"/>
      <c r="V43" s="494"/>
      <c r="W43" s="494"/>
      <c r="X43" s="463"/>
    </row>
    <row r="44" spans="1:24" ht="59.25" customHeight="1" thickBot="1">
      <c r="A44" s="921" t="s">
        <v>31</v>
      </c>
      <c r="B44" s="922"/>
      <c r="C44" s="922"/>
      <c r="D44" s="922"/>
      <c r="E44" s="923"/>
      <c r="F44" s="504">
        <f>C43+F43</f>
        <v>0</v>
      </c>
      <c r="G44" s="463"/>
      <c r="H44" s="463"/>
      <c r="I44" s="463"/>
      <c r="J44" s="463"/>
      <c r="K44" s="924">
        <v>471200</v>
      </c>
      <c r="L44" s="925"/>
      <c r="M44" s="926" t="s">
        <v>370</v>
      </c>
      <c r="N44" s="926"/>
      <c r="O44" s="497"/>
      <c r="P44" s="523">
        <f>+R23+Q23</f>
        <v>0</v>
      </c>
      <c r="Q44" s="496"/>
      <c r="R44" s="494"/>
      <c r="S44" s="494"/>
      <c r="T44" s="494"/>
      <c r="U44" s="494"/>
      <c r="V44" s="494"/>
      <c r="W44" s="494"/>
      <c r="X44" s="463"/>
    </row>
    <row r="45" spans="1:24" ht="47.25" customHeight="1">
      <c r="A45" s="463"/>
      <c r="B45" s="463"/>
      <c r="C45" s="463"/>
      <c r="D45" s="463"/>
      <c r="E45" s="463"/>
      <c r="F45" s="463"/>
      <c r="G45" s="463"/>
      <c r="H45" s="463"/>
      <c r="I45" s="463"/>
      <c r="J45" s="463"/>
      <c r="K45" s="924">
        <v>4211</v>
      </c>
      <c r="L45" s="925"/>
      <c r="M45" s="926" t="s">
        <v>371</v>
      </c>
      <c r="N45" s="926"/>
      <c r="O45" s="497"/>
      <c r="P45" s="523">
        <f>+S23</f>
        <v>0</v>
      </c>
      <c r="Q45" s="496"/>
      <c r="R45" s="494"/>
      <c r="S45" s="494"/>
      <c r="T45" s="494"/>
      <c r="U45" s="494"/>
      <c r="V45" s="494"/>
      <c r="W45" s="494"/>
      <c r="X45" s="463"/>
    </row>
    <row r="46" spans="1:24" ht="53.25" customHeight="1">
      <c r="A46" s="463"/>
      <c r="B46" s="463"/>
      <c r="C46" s="463"/>
      <c r="D46" s="463"/>
      <c r="E46" s="463"/>
      <c r="F46" s="463"/>
      <c r="G46" s="463"/>
      <c r="H46" s="463"/>
      <c r="I46" s="463"/>
      <c r="J46" s="463"/>
      <c r="K46" s="924">
        <v>422</v>
      </c>
      <c r="L46" s="925"/>
      <c r="M46" s="926" t="s">
        <v>372</v>
      </c>
      <c r="N46" s="926"/>
      <c r="O46" s="505"/>
      <c r="P46" s="525">
        <f>+X23+O23</f>
        <v>0</v>
      </c>
      <c r="Q46" s="464"/>
      <c r="R46" s="463"/>
      <c r="S46" s="463"/>
      <c r="T46" s="463"/>
      <c r="U46" s="463"/>
      <c r="V46" s="463"/>
      <c r="W46" s="463"/>
      <c r="X46" s="463"/>
    </row>
    <row r="47" spans="1:24" ht="32.25" customHeight="1" thickBot="1">
      <c r="A47" s="463"/>
      <c r="B47" s="463"/>
      <c r="C47" s="463"/>
      <c r="D47" s="463"/>
      <c r="E47" s="463"/>
      <c r="F47" s="463"/>
      <c r="G47" s="463"/>
      <c r="H47" s="463"/>
      <c r="I47" s="463"/>
      <c r="J47" s="463"/>
      <c r="K47" s="949"/>
      <c r="L47" s="950"/>
      <c r="M47" s="926"/>
      <c r="N47" s="926"/>
      <c r="O47" s="500">
        <f>-AD27</f>
        <v>0</v>
      </c>
      <c r="P47" s="470"/>
      <c r="Q47" s="471"/>
      <c r="R47" s="471"/>
      <c r="S47" s="471"/>
      <c r="T47" s="471"/>
      <c r="U47" s="471"/>
      <c r="V47" s="471"/>
      <c r="W47" s="471"/>
      <c r="X47" s="463"/>
    </row>
    <row r="48" spans="1:24" ht="46.5" customHeight="1">
      <c r="A48" s="507"/>
      <c r="B48" s="940"/>
      <c r="C48" s="940"/>
      <c r="D48" s="940"/>
      <c r="E48" s="463"/>
      <c r="F48" s="463"/>
      <c r="G48" s="463"/>
      <c r="H48" s="463"/>
      <c r="I48" s="463"/>
      <c r="J48" s="463"/>
      <c r="K48" s="953" t="s">
        <v>20</v>
      </c>
      <c r="L48" s="954"/>
      <c r="M48" s="954"/>
      <c r="N48" s="955"/>
      <c r="O48" s="951">
        <f>SUM(O30:O47)</f>
        <v>0</v>
      </c>
      <c r="P48" s="951">
        <f>SUM(P30:P47)</f>
        <v>0</v>
      </c>
      <c r="Q48" s="508"/>
      <c r="R48" s="509"/>
      <c r="S48" s="509"/>
      <c r="T48" s="509"/>
      <c r="U48" s="509"/>
      <c r="V48" s="509"/>
      <c r="W48" s="509"/>
      <c r="X48" s="463"/>
    </row>
    <row r="49" spans="1:24" ht="24" customHeight="1" thickBot="1">
      <c r="A49" s="463"/>
      <c r="B49" s="463"/>
      <c r="C49" s="463"/>
      <c r="D49" s="463"/>
      <c r="E49" s="463"/>
      <c r="F49" s="463"/>
      <c r="G49" s="463"/>
      <c r="H49" s="463"/>
      <c r="I49" s="463"/>
      <c r="J49" s="463"/>
      <c r="K49" s="956"/>
      <c r="L49" s="957"/>
      <c r="M49" s="957"/>
      <c r="N49" s="958"/>
      <c r="O49" s="952"/>
      <c r="P49" s="952"/>
      <c r="Q49" s="508"/>
      <c r="R49" s="463"/>
      <c r="S49" s="509">
        <f>+O48-P48</f>
        <v>0</v>
      </c>
      <c r="T49" s="463"/>
      <c r="U49" s="463"/>
      <c r="V49" s="463"/>
      <c r="W49" s="463"/>
      <c r="X49" s="463"/>
    </row>
    <row r="50" spans="1:24" ht="24" customHeight="1">
      <c r="A50" s="463"/>
      <c r="B50" s="463"/>
      <c r="C50" s="463"/>
      <c r="D50" s="463"/>
      <c r="E50" s="463"/>
      <c r="F50" s="463"/>
      <c r="G50" s="463"/>
      <c r="H50" s="463"/>
      <c r="I50" s="463"/>
      <c r="J50" s="463"/>
      <c r="K50" s="510"/>
      <c r="L50" s="510"/>
      <c r="M50" s="510"/>
      <c r="N50" s="510"/>
      <c r="O50" s="508"/>
      <c r="P50" s="508"/>
      <c r="Q50" s="508"/>
      <c r="R50" s="463"/>
      <c r="S50" s="463"/>
      <c r="T50" s="463"/>
      <c r="U50" s="463"/>
      <c r="V50" s="463"/>
      <c r="W50" s="463"/>
      <c r="X50" s="463"/>
    </row>
    <row r="51" spans="1:24" ht="34.799999999999997">
      <c r="A51" s="463"/>
      <c r="B51" s="463"/>
      <c r="C51" s="463"/>
      <c r="D51" s="463"/>
      <c r="E51" s="463"/>
      <c r="F51" s="463"/>
      <c r="G51" s="463"/>
      <c r="H51" s="463"/>
      <c r="I51" s="463"/>
      <c r="J51" s="463"/>
      <c r="K51" s="463"/>
      <c r="L51" s="511" t="s">
        <v>41</v>
      </c>
      <c r="M51" s="511"/>
      <c r="N51" s="511"/>
      <c r="O51" s="463" t="str">
        <f>IF(SUM(O30:O47)=SUM(P30:P47),"OK","Ecart")</f>
        <v>OK</v>
      </c>
      <c r="P51" s="463"/>
      <c r="Q51" s="463"/>
      <c r="R51" s="463"/>
      <c r="S51" s="463"/>
      <c r="T51" s="463"/>
      <c r="U51" s="463"/>
      <c r="V51" s="463"/>
      <c r="W51" s="463"/>
      <c r="X51" s="463"/>
    </row>
    <row r="52" spans="1:24" ht="34.799999999999997">
      <c r="A52" s="463"/>
      <c r="B52" s="463"/>
      <c r="C52" s="463"/>
      <c r="D52" s="463"/>
      <c r="E52" s="463"/>
      <c r="F52" s="463"/>
      <c r="G52" s="463"/>
      <c r="H52" s="463"/>
      <c r="I52" s="463"/>
      <c r="J52" s="463"/>
      <c r="K52" s="463"/>
      <c r="L52" s="463"/>
      <c r="M52" s="463"/>
      <c r="N52" s="463"/>
      <c r="O52" s="463"/>
      <c r="P52" s="463"/>
      <c r="Q52" s="463"/>
      <c r="R52" s="463"/>
      <c r="S52" s="463"/>
      <c r="T52" s="463"/>
      <c r="U52" s="463"/>
      <c r="V52" s="463"/>
      <c r="W52" s="463"/>
      <c r="X52" s="463"/>
    </row>
  </sheetData>
  <mergeCells count="54">
    <mergeCell ref="M34:N34"/>
    <mergeCell ref="M35:N35"/>
    <mergeCell ref="A28:F28"/>
    <mergeCell ref="K34:L34"/>
    <mergeCell ref="K35:L35"/>
    <mergeCell ref="M31:N31"/>
    <mergeCell ref="M32:N32"/>
    <mergeCell ref="M33:N33"/>
    <mergeCell ref="M29:N29"/>
    <mergeCell ref="M30:N30"/>
    <mergeCell ref="A36:B36"/>
    <mergeCell ref="D36:E36"/>
    <mergeCell ref="K36:L36"/>
    <mergeCell ref="A1:B1"/>
    <mergeCell ref="A2:B2"/>
    <mergeCell ref="H2:K2"/>
    <mergeCell ref="A3:B3"/>
    <mergeCell ref="H3:K3"/>
    <mergeCell ref="K31:L31"/>
    <mergeCell ref="K32:L32"/>
    <mergeCell ref="K33:L33"/>
    <mergeCell ref="A30:C30"/>
    <mergeCell ref="D30:F30"/>
    <mergeCell ref="K30:L30"/>
    <mergeCell ref="M36:N36"/>
    <mergeCell ref="K37:L37"/>
    <mergeCell ref="M37:N37"/>
    <mergeCell ref="K38:L38"/>
    <mergeCell ref="M38:N38"/>
    <mergeCell ref="K39:L39"/>
    <mergeCell ref="M39:N39"/>
    <mergeCell ref="K40:L40"/>
    <mergeCell ref="M40:N40"/>
    <mergeCell ref="K41:L41"/>
    <mergeCell ref="M41:N41"/>
    <mergeCell ref="K42:L42"/>
    <mergeCell ref="M42:N42"/>
    <mergeCell ref="A43:B43"/>
    <mergeCell ref="D43:E43"/>
    <mergeCell ref="K43:L43"/>
    <mergeCell ref="M43:N43"/>
    <mergeCell ref="B48:D48"/>
    <mergeCell ref="K48:N49"/>
    <mergeCell ref="A44:E44"/>
    <mergeCell ref="K44:L44"/>
    <mergeCell ref="M44:N44"/>
    <mergeCell ref="K45:L45"/>
    <mergeCell ref="M45:N45"/>
    <mergeCell ref="O48:O49"/>
    <mergeCell ref="P48:P49"/>
    <mergeCell ref="K46:L46"/>
    <mergeCell ref="M46:N46"/>
    <mergeCell ref="K47:L47"/>
    <mergeCell ref="M47:N47"/>
  </mergeCells>
  <pageMargins left="0.78740157499999996" right="0.78740157499999996" top="0.98425196900000012" bottom="0.98425196900000012" header="0.49212598450000006" footer="0.49212598450000006"/>
  <pageSetup paperSize="9" scale="15" fitToWidth="0" fitToHeight="0" orientation="landscape" horizont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tabColor rgb="FFFFFF00"/>
  </sheetPr>
  <dimension ref="A1:AO52"/>
  <sheetViews>
    <sheetView showGridLines="0" view="pageBreakPreview" zoomScale="40" zoomScaleNormal="60" zoomScaleSheetLayoutView="40" workbookViewId="0">
      <pane ySplit="5" topLeftCell="A15" activePane="bottomLeft" state="frozen"/>
      <selection activeCell="A9" sqref="A9"/>
      <selection pane="bottomLeft" activeCell="A9" sqref="A9"/>
    </sheetView>
  </sheetViews>
  <sheetFormatPr baseColWidth="10" defaultColWidth="11.44140625" defaultRowHeight="30"/>
  <cols>
    <col min="1" max="1" width="74.88671875" style="372" customWidth="1"/>
    <col min="2" max="2" width="29.33203125" style="372" customWidth="1"/>
    <col min="3" max="3" width="34.33203125" style="372" customWidth="1"/>
    <col min="4" max="4" width="23.109375" style="372" customWidth="1"/>
    <col min="5" max="5" width="27.5546875" style="372" customWidth="1"/>
    <col min="6" max="6" width="34.44140625" style="372" customWidth="1"/>
    <col min="7" max="7" width="32.44140625" style="372" customWidth="1"/>
    <col min="8" max="8" width="30.33203125" style="372" customWidth="1"/>
    <col min="9" max="9" width="29.109375" style="372" customWidth="1"/>
    <col min="10" max="10" width="30.6640625" style="372" customWidth="1"/>
    <col min="11" max="11" width="31.33203125" style="372" customWidth="1"/>
    <col min="12" max="12" width="23.6640625" style="372" customWidth="1"/>
    <col min="13" max="13" width="33.109375" style="372" customWidth="1"/>
    <col min="14" max="15" width="44.44140625" style="372" customWidth="1"/>
    <col min="16" max="16" width="42.88671875" style="372" customWidth="1"/>
    <col min="17" max="17" width="41.44140625" style="372" customWidth="1"/>
    <col min="18" max="19" width="29.44140625" style="372" customWidth="1"/>
    <col min="20" max="20" width="35.6640625" style="372" customWidth="1"/>
    <col min="21" max="21" width="32.109375" style="372" customWidth="1"/>
    <col min="22" max="23" width="30.109375" style="372" customWidth="1"/>
    <col min="24" max="24" width="34.5546875" style="372" customWidth="1"/>
    <col min="25" max="25" width="22.109375" style="372" customWidth="1"/>
    <col min="26" max="26" width="24.33203125" style="372" customWidth="1"/>
    <col min="27" max="27" width="11.44140625" style="372"/>
    <col min="28" max="28" width="17.88671875" style="372" customWidth="1"/>
    <col min="29" max="39" width="11.44140625" style="372"/>
    <col min="40" max="40" width="29.88671875" style="373" bestFit="1" customWidth="1"/>
    <col min="41" max="41" width="11.44140625" style="373"/>
    <col min="42" max="262" width="11.44140625" style="372"/>
    <col min="263" max="263" width="30.44140625" style="372" customWidth="1"/>
    <col min="264" max="264" width="20.88671875" style="372" customWidth="1"/>
    <col min="265" max="265" width="16.6640625" style="372" customWidth="1"/>
    <col min="266" max="266" width="16.33203125" style="372" customWidth="1"/>
    <col min="267" max="267" width="15.33203125" style="372" customWidth="1"/>
    <col min="268" max="268" width="16.88671875" style="372" customWidth="1"/>
    <col min="269" max="269" width="15" style="372" bestFit="1" customWidth="1"/>
    <col min="270" max="270" width="11.88671875" style="372" bestFit="1" customWidth="1"/>
    <col min="271" max="271" width="17.109375" style="372" customWidth="1"/>
    <col min="272" max="272" width="18.44140625" style="372" customWidth="1"/>
    <col min="273" max="273" width="13.88671875" style="372" bestFit="1" customWidth="1"/>
    <col min="274" max="274" width="14.88671875" style="372" customWidth="1"/>
    <col min="275" max="275" width="11.88671875" style="372" bestFit="1" customWidth="1"/>
    <col min="276" max="276" width="12.6640625" style="372" customWidth="1"/>
    <col min="277" max="277" width="15.44140625" style="372" customWidth="1"/>
    <col min="278" max="278" width="17.109375" style="372" customWidth="1"/>
    <col min="279" max="279" width="11.44140625" style="372" bestFit="1"/>
    <col min="280" max="280" width="25.88671875" style="372" customWidth="1"/>
    <col min="281" max="281" width="12.44140625" style="372" bestFit="1" customWidth="1"/>
    <col min="282" max="282" width="11.6640625" style="372" bestFit="1" customWidth="1"/>
    <col min="283" max="518" width="11.44140625" style="372"/>
    <col min="519" max="519" width="30.44140625" style="372" customWidth="1"/>
    <col min="520" max="520" width="20.88671875" style="372" customWidth="1"/>
    <col min="521" max="521" width="16.6640625" style="372" customWidth="1"/>
    <col min="522" max="522" width="16.33203125" style="372" customWidth="1"/>
    <col min="523" max="523" width="15.33203125" style="372" customWidth="1"/>
    <col min="524" max="524" width="16.88671875" style="372" customWidth="1"/>
    <col min="525" max="525" width="15" style="372" bestFit="1" customWidth="1"/>
    <col min="526" max="526" width="11.88671875" style="372" bestFit="1" customWidth="1"/>
    <col min="527" max="527" width="17.109375" style="372" customWidth="1"/>
    <col min="528" max="528" width="18.44140625" style="372" customWidth="1"/>
    <col min="529" max="529" width="13.88671875" style="372" bestFit="1" customWidth="1"/>
    <col min="530" max="530" width="14.88671875" style="372" customWidth="1"/>
    <col min="531" max="531" width="11.88671875" style="372" bestFit="1" customWidth="1"/>
    <col min="532" max="532" width="12.6640625" style="372" customWidth="1"/>
    <col min="533" max="533" width="15.44140625" style="372" customWidth="1"/>
    <col min="534" max="534" width="17.109375" style="372" customWidth="1"/>
    <col min="535" max="535" width="11.44140625" style="372" bestFit="1"/>
    <col min="536" max="536" width="25.88671875" style="372" customWidth="1"/>
    <col min="537" max="537" width="12.44140625" style="372" bestFit="1" customWidth="1"/>
    <col min="538" max="538" width="11.6640625" style="372" bestFit="1" customWidth="1"/>
    <col min="539" max="774" width="11.44140625" style="372"/>
    <col min="775" max="775" width="30.44140625" style="372" customWidth="1"/>
    <col min="776" max="776" width="20.88671875" style="372" customWidth="1"/>
    <col min="777" max="777" width="16.6640625" style="372" customWidth="1"/>
    <col min="778" max="778" width="16.33203125" style="372" customWidth="1"/>
    <col min="779" max="779" width="15.33203125" style="372" customWidth="1"/>
    <col min="780" max="780" width="16.88671875" style="372" customWidth="1"/>
    <col min="781" max="781" width="15" style="372" bestFit="1" customWidth="1"/>
    <col min="782" max="782" width="11.88671875" style="372" bestFit="1" customWidth="1"/>
    <col min="783" max="783" width="17.109375" style="372" customWidth="1"/>
    <col min="784" max="784" width="18.44140625" style="372" customWidth="1"/>
    <col min="785" max="785" width="13.88671875" style="372" bestFit="1" customWidth="1"/>
    <col min="786" max="786" width="14.88671875" style="372" customWidth="1"/>
    <col min="787" max="787" width="11.88671875" style="372" bestFit="1" customWidth="1"/>
    <col min="788" max="788" width="12.6640625" style="372" customWidth="1"/>
    <col min="789" max="789" width="15.44140625" style="372" customWidth="1"/>
    <col min="790" max="790" width="17.109375" style="372" customWidth="1"/>
    <col min="791" max="791" width="11.44140625" style="372" bestFit="1"/>
    <col min="792" max="792" width="25.88671875" style="372" customWidth="1"/>
    <col min="793" max="793" width="12.44140625" style="372" bestFit="1" customWidth="1"/>
    <col min="794" max="794" width="11.6640625" style="372" bestFit="1" customWidth="1"/>
    <col min="795" max="1030" width="11.44140625" style="372"/>
    <col min="1031" max="1031" width="30.44140625" style="372" customWidth="1"/>
    <col min="1032" max="1032" width="20.88671875" style="372" customWidth="1"/>
    <col min="1033" max="1033" width="16.6640625" style="372" customWidth="1"/>
    <col min="1034" max="1034" width="16.33203125" style="372" customWidth="1"/>
    <col min="1035" max="1035" width="15.33203125" style="372" customWidth="1"/>
    <col min="1036" max="1036" width="16.88671875" style="372" customWidth="1"/>
    <col min="1037" max="1037" width="15" style="372" bestFit="1" customWidth="1"/>
    <col min="1038" max="1038" width="11.88671875" style="372" bestFit="1" customWidth="1"/>
    <col min="1039" max="1039" width="17.109375" style="372" customWidth="1"/>
    <col min="1040" max="1040" width="18.44140625" style="372" customWidth="1"/>
    <col min="1041" max="1041" width="13.88671875" style="372" bestFit="1" customWidth="1"/>
    <col min="1042" max="1042" width="14.88671875" style="372" customWidth="1"/>
    <col min="1043" max="1043" width="11.88671875" style="372" bestFit="1" customWidth="1"/>
    <col min="1044" max="1044" width="12.6640625" style="372" customWidth="1"/>
    <col min="1045" max="1045" width="15.44140625" style="372" customWidth="1"/>
    <col min="1046" max="1046" width="17.109375" style="372" customWidth="1"/>
    <col min="1047" max="1047" width="11.44140625" style="372" bestFit="1"/>
    <col min="1048" max="1048" width="25.88671875" style="372" customWidth="1"/>
    <col min="1049" max="1049" width="12.44140625" style="372" bestFit="1" customWidth="1"/>
    <col min="1050" max="1050" width="11.6640625" style="372" bestFit="1" customWidth="1"/>
    <col min="1051" max="1286" width="11.44140625" style="372"/>
    <col min="1287" max="1287" width="30.44140625" style="372" customWidth="1"/>
    <col min="1288" max="1288" width="20.88671875" style="372" customWidth="1"/>
    <col min="1289" max="1289" width="16.6640625" style="372" customWidth="1"/>
    <col min="1290" max="1290" width="16.33203125" style="372" customWidth="1"/>
    <col min="1291" max="1291" width="15.33203125" style="372" customWidth="1"/>
    <col min="1292" max="1292" width="16.88671875" style="372" customWidth="1"/>
    <col min="1293" max="1293" width="15" style="372" bestFit="1" customWidth="1"/>
    <col min="1294" max="1294" width="11.88671875" style="372" bestFit="1" customWidth="1"/>
    <col min="1295" max="1295" width="17.109375" style="372" customWidth="1"/>
    <col min="1296" max="1296" width="18.44140625" style="372" customWidth="1"/>
    <col min="1297" max="1297" width="13.88671875" style="372" bestFit="1" customWidth="1"/>
    <col min="1298" max="1298" width="14.88671875" style="372" customWidth="1"/>
    <col min="1299" max="1299" width="11.88671875" style="372" bestFit="1" customWidth="1"/>
    <col min="1300" max="1300" width="12.6640625" style="372" customWidth="1"/>
    <col min="1301" max="1301" width="15.44140625" style="372" customWidth="1"/>
    <col min="1302" max="1302" width="17.109375" style="372" customWidth="1"/>
    <col min="1303" max="1303" width="11.44140625" style="372" bestFit="1"/>
    <col min="1304" max="1304" width="25.88671875" style="372" customWidth="1"/>
    <col min="1305" max="1305" width="12.44140625" style="372" bestFit="1" customWidth="1"/>
    <col min="1306" max="1306" width="11.6640625" style="372" bestFit="1" customWidth="1"/>
    <col min="1307" max="1542" width="11.44140625" style="372"/>
    <col min="1543" max="1543" width="30.44140625" style="372" customWidth="1"/>
    <col min="1544" max="1544" width="20.88671875" style="372" customWidth="1"/>
    <col min="1545" max="1545" width="16.6640625" style="372" customWidth="1"/>
    <col min="1546" max="1546" width="16.33203125" style="372" customWidth="1"/>
    <col min="1547" max="1547" width="15.33203125" style="372" customWidth="1"/>
    <col min="1548" max="1548" width="16.88671875" style="372" customWidth="1"/>
    <col min="1549" max="1549" width="15" style="372" bestFit="1" customWidth="1"/>
    <col min="1550" max="1550" width="11.88671875" style="372" bestFit="1" customWidth="1"/>
    <col min="1551" max="1551" width="17.109375" style="372" customWidth="1"/>
    <col min="1552" max="1552" width="18.44140625" style="372" customWidth="1"/>
    <col min="1553" max="1553" width="13.88671875" style="372" bestFit="1" customWidth="1"/>
    <col min="1554" max="1554" width="14.88671875" style="372" customWidth="1"/>
    <col min="1555" max="1555" width="11.88671875" style="372" bestFit="1" customWidth="1"/>
    <col min="1556" max="1556" width="12.6640625" style="372" customWidth="1"/>
    <col min="1557" max="1557" width="15.44140625" style="372" customWidth="1"/>
    <col min="1558" max="1558" width="17.109375" style="372" customWidth="1"/>
    <col min="1559" max="1559" width="11.44140625" style="372" bestFit="1"/>
    <col min="1560" max="1560" width="25.88671875" style="372" customWidth="1"/>
    <col min="1561" max="1561" width="12.44140625" style="372" bestFit="1" customWidth="1"/>
    <col min="1562" max="1562" width="11.6640625" style="372" bestFit="1" customWidth="1"/>
    <col min="1563" max="1798" width="11.44140625" style="372"/>
    <col min="1799" max="1799" width="30.44140625" style="372" customWidth="1"/>
    <col min="1800" max="1800" width="20.88671875" style="372" customWidth="1"/>
    <col min="1801" max="1801" width="16.6640625" style="372" customWidth="1"/>
    <col min="1802" max="1802" width="16.33203125" style="372" customWidth="1"/>
    <col min="1803" max="1803" width="15.33203125" style="372" customWidth="1"/>
    <col min="1804" max="1804" width="16.88671875" style="372" customWidth="1"/>
    <col min="1805" max="1805" width="15" style="372" bestFit="1" customWidth="1"/>
    <col min="1806" max="1806" width="11.88671875" style="372" bestFit="1" customWidth="1"/>
    <col min="1807" max="1807" width="17.109375" style="372" customWidth="1"/>
    <col min="1808" max="1808" width="18.44140625" style="372" customWidth="1"/>
    <col min="1809" max="1809" width="13.88671875" style="372" bestFit="1" customWidth="1"/>
    <col min="1810" max="1810" width="14.88671875" style="372" customWidth="1"/>
    <col min="1811" max="1811" width="11.88671875" style="372" bestFit="1" customWidth="1"/>
    <col min="1812" max="1812" width="12.6640625" style="372" customWidth="1"/>
    <col min="1813" max="1813" width="15.44140625" style="372" customWidth="1"/>
    <col min="1814" max="1814" width="17.109375" style="372" customWidth="1"/>
    <col min="1815" max="1815" width="11.44140625" style="372" bestFit="1"/>
    <col min="1816" max="1816" width="25.88671875" style="372" customWidth="1"/>
    <col min="1817" max="1817" width="12.44140625" style="372" bestFit="1" customWidth="1"/>
    <col min="1818" max="1818" width="11.6640625" style="372" bestFit="1" customWidth="1"/>
    <col min="1819" max="2054" width="11.44140625" style="372"/>
    <col min="2055" max="2055" width="30.44140625" style="372" customWidth="1"/>
    <col min="2056" max="2056" width="20.88671875" style="372" customWidth="1"/>
    <col min="2057" max="2057" width="16.6640625" style="372" customWidth="1"/>
    <col min="2058" max="2058" width="16.33203125" style="372" customWidth="1"/>
    <col min="2059" max="2059" width="15.33203125" style="372" customWidth="1"/>
    <col min="2060" max="2060" width="16.88671875" style="372" customWidth="1"/>
    <col min="2061" max="2061" width="15" style="372" bestFit="1" customWidth="1"/>
    <col min="2062" max="2062" width="11.88671875" style="372" bestFit="1" customWidth="1"/>
    <col min="2063" max="2063" width="17.109375" style="372" customWidth="1"/>
    <col min="2064" max="2064" width="18.44140625" style="372" customWidth="1"/>
    <col min="2065" max="2065" width="13.88671875" style="372" bestFit="1" customWidth="1"/>
    <col min="2066" max="2066" width="14.88671875" style="372" customWidth="1"/>
    <col min="2067" max="2067" width="11.88671875" style="372" bestFit="1" customWidth="1"/>
    <col min="2068" max="2068" width="12.6640625" style="372" customWidth="1"/>
    <col min="2069" max="2069" width="15.44140625" style="372" customWidth="1"/>
    <col min="2070" max="2070" width="17.109375" style="372" customWidth="1"/>
    <col min="2071" max="2071" width="11.44140625" style="372" bestFit="1"/>
    <col min="2072" max="2072" width="25.88671875" style="372" customWidth="1"/>
    <col min="2073" max="2073" width="12.44140625" style="372" bestFit="1" customWidth="1"/>
    <col min="2074" max="2074" width="11.6640625" style="372" bestFit="1" customWidth="1"/>
    <col min="2075" max="2310" width="11.44140625" style="372"/>
    <col min="2311" max="2311" width="30.44140625" style="372" customWidth="1"/>
    <col min="2312" max="2312" width="20.88671875" style="372" customWidth="1"/>
    <col min="2313" max="2313" width="16.6640625" style="372" customWidth="1"/>
    <col min="2314" max="2314" width="16.33203125" style="372" customWidth="1"/>
    <col min="2315" max="2315" width="15.33203125" style="372" customWidth="1"/>
    <col min="2316" max="2316" width="16.88671875" style="372" customWidth="1"/>
    <col min="2317" max="2317" width="15" style="372" bestFit="1" customWidth="1"/>
    <col min="2318" max="2318" width="11.88671875" style="372" bestFit="1" customWidth="1"/>
    <col min="2319" max="2319" width="17.109375" style="372" customWidth="1"/>
    <col min="2320" max="2320" width="18.44140625" style="372" customWidth="1"/>
    <col min="2321" max="2321" width="13.88671875" style="372" bestFit="1" customWidth="1"/>
    <col min="2322" max="2322" width="14.88671875" style="372" customWidth="1"/>
    <col min="2323" max="2323" width="11.88671875" style="372" bestFit="1" customWidth="1"/>
    <col min="2324" max="2324" width="12.6640625" style="372" customWidth="1"/>
    <col min="2325" max="2325" width="15.44140625" style="372" customWidth="1"/>
    <col min="2326" max="2326" width="17.109375" style="372" customWidth="1"/>
    <col min="2327" max="2327" width="11.44140625" style="372" bestFit="1"/>
    <col min="2328" max="2328" width="25.88671875" style="372" customWidth="1"/>
    <col min="2329" max="2329" width="12.44140625" style="372" bestFit="1" customWidth="1"/>
    <col min="2330" max="2330" width="11.6640625" style="372" bestFit="1" customWidth="1"/>
    <col min="2331" max="2566" width="11.44140625" style="372"/>
    <col min="2567" max="2567" width="30.44140625" style="372" customWidth="1"/>
    <col min="2568" max="2568" width="20.88671875" style="372" customWidth="1"/>
    <col min="2569" max="2569" width="16.6640625" style="372" customWidth="1"/>
    <col min="2570" max="2570" width="16.33203125" style="372" customWidth="1"/>
    <col min="2571" max="2571" width="15.33203125" style="372" customWidth="1"/>
    <col min="2572" max="2572" width="16.88671875" style="372" customWidth="1"/>
    <col min="2573" max="2573" width="15" style="372" bestFit="1" customWidth="1"/>
    <col min="2574" max="2574" width="11.88671875" style="372" bestFit="1" customWidth="1"/>
    <col min="2575" max="2575" width="17.109375" style="372" customWidth="1"/>
    <col min="2576" max="2576" width="18.44140625" style="372" customWidth="1"/>
    <col min="2577" max="2577" width="13.88671875" style="372" bestFit="1" customWidth="1"/>
    <col min="2578" max="2578" width="14.88671875" style="372" customWidth="1"/>
    <col min="2579" max="2579" width="11.88671875" style="372" bestFit="1" customWidth="1"/>
    <col min="2580" max="2580" width="12.6640625" style="372" customWidth="1"/>
    <col min="2581" max="2581" width="15.44140625" style="372" customWidth="1"/>
    <col min="2582" max="2582" width="17.109375" style="372" customWidth="1"/>
    <col min="2583" max="2583" width="11.44140625" style="372" bestFit="1"/>
    <col min="2584" max="2584" width="25.88671875" style="372" customWidth="1"/>
    <col min="2585" max="2585" width="12.44140625" style="372" bestFit="1" customWidth="1"/>
    <col min="2586" max="2586" width="11.6640625" style="372" bestFit="1" customWidth="1"/>
    <col min="2587" max="2822" width="11.44140625" style="372"/>
    <col min="2823" max="2823" width="30.44140625" style="372" customWidth="1"/>
    <col min="2824" max="2824" width="20.88671875" style="372" customWidth="1"/>
    <col min="2825" max="2825" width="16.6640625" style="372" customWidth="1"/>
    <col min="2826" max="2826" width="16.33203125" style="372" customWidth="1"/>
    <col min="2827" max="2827" width="15.33203125" style="372" customWidth="1"/>
    <col min="2828" max="2828" width="16.88671875" style="372" customWidth="1"/>
    <col min="2829" max="2829" width="15" style="372" bestFit="1" customWidth="1"/>
    <col min="2830" max="2830" width="11.88671875" style="372" bestFit="1" customWidth="1"/>
    <col min="2831" max="2831" width="17.109375" style="372" customWidth="1"/>
    <col min="2832" max="2832" width="18.44140625" style="372" customWidth="1"/>
    <col min="2833" max="2833" width="13.88671875" style="372" bestFit="1" customWidth="1"/>
    <col min="2834" max="2834" width="14.88671875" style="372" customWidth="1"/>
    <col min="2835" max="2835" width="11.88671875" style="372" bestFit="1" customWidth="1"/>
    <col min="2836" max="2836" width="12.6640625" style="372" customWidth="1"/>
    <col min="2837" max="2837" width="15.44140625" style="372" customWidth="1"/>
    <col min="2838" max="2838" width="17.109375" style="372" customWidth="1"/>
    <col min="2839" max="2839" width="11.44140625" style="372" bestFit="1"/>
    <col min="2840" max="2840" width="25.88671875" style="372" customWidth="1"/>
    <col min="2841" max="2841" width="12.44140625" style="372" bestFit="1" customWidth="1"/>
    <col min="2842" max="2842" width="11.6640625" style="372" bestFit="1" customWidth="1"/>
    <col min="2843" max="3078" width="11.44140625" style="372"/>
    <col min="3079" max="3079" width="30.44140625" style="372" customWidth="1"/>
    <col min="3080" max="3080" width="20.88671875" style="372" customWidth="1"/>
    <col min="3081" max="3081" width="16.6640625" style="372" customWidth="1"/>
    <col min="3082" max="3082" width="16.33203125" style="372" customWidth="1"/>
    <col min="3083" max="3083" width="15.33203125" style="372" customWidth="1"/>
    <col min="3084" max="3084" width="16.88671875" style="372" customWidth="1"/>
    <col min="3085" max="3085" width="15" style="372" bestFit="1" customWidth="1"/>
    <col min="3086" max="3086" width="11.88671875" style="372" bestFit="1" customWidth="1"/>
    <col min="3087" max="3087" width="17.109375" style="372" customWidth="1"/>
    <col min="3088" max="3088" width="18.44140625" style="372" customWidth="1"/>
    <col min="3089" max="3089" width="13.88671875" style="372" bestFit="1" customWidth="1"/>
    <col min="3090" max="3090" width="14.88671875" style="372" customWidth="1"/>
    <col min="3091" max="3091" width="11.88671875" style="372" bestFit="1" customWidth="1"/>
    <col min="3092" max="3092" width="12.6640625" style="372" customWidth="1"/>
    <col min="3093" max="3093" width="15.44140625" style="372" customWidth="1"/>
    <col min="3094" max="3094" width="17.109375" style="372" customWidth="1"/>
    <col min="3095" max="3095" width="11.44140625" style="372" bestFit="1"/>
    <col min="3096" max="3096" width="25.88671875" style="372" customWidth="1"/>
    <col min="3097" max="3097" width="12.44140625" style="372" bestFit="1" customWidth="1"/>
    <col min="3098" max="3098" width="11.6640625" style="372" bestFit="1" customWidth="1"/>
    <col min="3099" max="3334" width="11.44140625" style="372"/>
    <col min="3335" max="3335" width="30.44140625" style="372" customWidth="1"/>
    <col min="3336" max="3336" width="20.88671875" style="372" customWidth="1"/>
    <col min="3337" max="3337" width="16.6640625" style="372" customWidth="1"/>
    <col min="3338" max="3338" width="16.33203125" style="372" customWidth="1"/>
    <col min="3339" max="3339" width="15.33203125" style="372" customWidth="1"/>
    <col min="3340" max="3340" width="16.88671875" style="372" customWidth="1"/>
    <col min="3341" max="3341" width="15" style="372" bestFit="1" customWidth="1"/>
    <col min="3342" max="3342" width="11.88671875" style="372" bestFit="1" customWidth="1"/>
    <col min="3343" max="3343" width="17.109375" style="372" customWidth="1"/>
    <col min="3344" max="3344" width="18.44140625" style="372" customWidth="1"/>
    <col min="3345" max="3345" width="13.88671875" style="372" bestFit="1" customWidth="1"/>
    <col min="3346" max="3346" width="14.88671875" style="372" customWidth="1"/>
    <col min="3347" max="3347" width="11.88671875" style="372" bestFit="1" customWidth="1"/>
    <col min="3348" max="3348" width="12.6640625" style="372" customWidth="1"/>
    <col min="3349" max="3349" width="15.44140625" style="372" customWidth="1"/>
    <col min="3350" max="3350" width="17.109375" style="372" customWidth="1"/>
    <col min="3351" max="3351" width="11.44140625" style="372" bestFit="1"/>
    <col min="3352" max="3352" width="25.88671875" style="372" customWidth="1"/>
    <col min="3353" max="3353" width="12.44140625" style="372" bestFit="1" customWidth="1"/>
    <col min="3354" max="3354" width="11.6640625" style="372" bestFit="1" customWidth="1"/>
    <col min="3355" max="3590" width="11.44140625" style="372"/>
    <col min="3591" max="3591" width="30.44140625" style="372" customWidth="1"/>
    <col min="3592" max="3592" width="20.88671875" style="372" customWidth="1"/>
    <col min="3593" max="3593" width="16.6640625" style="372" customWidth="1"/>
    <col min="3594" max="3594" width="16.33203125" style="372" customWidth="1"/>
    <col min="3595" max="3595" width="15.33203125" style="372" customWidth="1"/>
    <col min="3596" max="3596" width="16.88671875" style="372" customWidth="1"/>
    <col min="3597" max="3597" width="15" style="372" bestFit="1" customWidth="1"/>
    <col min="3598" max="3598" width="11.88671875" style="372" bestFit="1" customWidth="1"/>
    <col min="3599" max="3599" width="17.109375" style="372" customWidth="1"/>
    <col min="3600" max="3600" width="18.44140625" style="372" customWidth="1"/>
    <col min="3601" max="3601" width="13.88671875" style="372" bestFit="1" customWidth="1"/>
    <col min="3602" max="3602" width="14.88671875" style="372" customWidth="1"/>
    <col min="3603" max="3603" width="11.88671875" style="372" bestFit="1" customWidth="1"/>
    <col min="3604" max="3604" width="12.6640625" style="372" customWidth="1"/>
    <col min="3605" max="3605" width="15.44140625" style="372" customWidth="1"/>
    <col min="3606" max="3606" width="17.109375" style="372" customWidth="1"/>
    <col min="3607" max="3607" width="11.44140625" style="372" bestFit="1"/>
    <col min="3608" max="3608" width="25.88671875" style="372" customWidth="1"/>
    <col min="3609" max="3609" width="12.44140625" style="372" bestFit="1" customWidth="1"/>
    <col min="3610" max="3610" width="11.6640625" style="372" bestFit="1" customWidth="1"/>
    <col min="3611" max="3846" width="11.44140625" style="372"/>
    <col min="3847" max="3847" width="30.44140625" style="372" customWidth="1"/>
    <col min="3848" max="3848" width="20.88671875" style="372" customWidth="1"/>
    <col min="3849" max="3849" width="16.6640625" style="372" customWidth="1"/>
    <col min="3850" max="3850" width="16.33203125" style="372" customWidth="1"/>
    <col min="3851" max="3851" width="15.33203125" style="372" customWidth="1"/>
    <col min="3852" max="3852" width="16.88671875" style="372" customWidth="1"/>
    <col min="3853" max="3853" width="15" style="372" bestFit="1" customWidth="1"/>
    <col min="3854" max="3854" width="11.88671875" style="372" bestFit="1" customWidth="1"/>
    <col min="3855" max="3855" width="17.109375" style="372" customWidth="1"/>
    <col min="3856" max="3856" width="18.44140625" style="372" customWidth="1"/>
    <col min="3857" max="3857" width="13.88671875" style="372" bestFit="1" customWidth="1"/>
    <col min="3858" max="3858" width="14.88671875" style="372" customWidth="1"/>
    <col min="3859" max="3859" width="11.88671875" style="372" bestFit="1" customWidth="1"/>
    <col min="3860" max="3860" width="12.6640625" style="372" customWidth="1"/>
    <col min="3861" max="3861" width="15.44140625" style="372" customWidth="1"/>
    <col min="3862" max="3862" width="17.109375" style="372" customWidth="1"/>
    <col min="3863" max="3863" width="11.44140625" style="372" bestFit="1"/>
    <col min="3864" max="3864" width="25.88671875" style="372" customWidth="1"/>
    <col min="3865" max="3865" width="12.44140625" style="372" bestFit="1" customWidth="1"/>
    <col min="3866" max="3866" width="11.6640625" style="372" bestFit="1" customWidth="1"/>
    <col min="3867" max="4102" width="11.44140625" style="372"/>
    <col min="4103" max="4103" width="30.44140625" style="372" customWidth="1"/>
    <col min="4104" max="4104" width="20.88671875" style="372" customWidth="1"/>
    <col min="4105" max="4105" width="16.6640625" style="372" customWidth="1"/>
    <col min="4106" max="4106" width="16.33203125" style="372" customWidth="1"/>
    <col min="4107" max="4107" width="15.33203125" style="372" customWidth="1"/>
    <col min="4108" max="4108" width="16.88671875" style="372" customWidth="1"/>
    <col min="4109" max="4109" width="15" style="372" bestFit="1" customWidth="1"/>
    <col min="4110" max="4110" width="11.88671875" style="372" bestFit="1" customWidth="1"/>
    <col min="4111" max="4111" width="17.109375" style="372" customWidth="1"/>
    <col min="4112" max="4112" width="18.44140625" style="372" customWidth="1"/>
    <col min="4113" max="4113" width="13.88671875" style="372" bestFit="1" customWidth="1"/>
    <col min="4114" max="4114" width="14.88671875" style="372" customWidth="1"/>
    <col min="4115" max="4115" width="11.88671875" style="372" bestFit="1" customWidth="1"/>
    <col min="4116" max="4116" width="12.6640625" style="372" customWidth="1"/>
    <col min="4117" max="4117" width="15.44140625" style="372" customWidth="1"/>
    <col min="4118" max="4118" width="17.109375" style="372" customWidth="1"/>
    <col min="4119" max="4119" width="11.44140625" style="372" bestFit="1"/>
    <col min="4120" max="4120" width="25.88671875" style="372" customWidth="1"/>
    <col min="4121" max="4121" width="12.44140625" style="372" bestFit="1" customWidth="1"/>
    <col min="4122" max="4122" width="11.6640625" style="372" bestFit="1" customWidth="1"/>
    <col min="4123" max="4358" width="11.44140625" style="372"/>
    <col min="4359" max="4359" width="30.44140625" style="372" customWidth="1"/>
    <col min="4360" max="4360" width="20.88671875" style="372" customWidth="1"/>
    <col min="4361" max="4361" width="16.6640625" style="372" customWidth="1"/>
    <col min="4362" max="4362" width="16.33203125" style="372" customWidth="1"/>
    <col min="4363" max="4363" width="15.33203125" style="372" customWidth="1"/>
    <col min="4364" max="4364" width="16.88671875" style="372" customWidth="1"/>
    <col min="4365" max="4365" width="15" style="372" bestFit="1" customWidth="1"/>
    <col min="4366" max="4366" width="11.88671875" style="372" bestFit="1" customWidth="1"/>
    <col min="4367" max="4367" width="17.109375" style="372" customWidth="1"/>
    <col min="4368" max="4368" width="18.44140625" style="372" customWidth="1"/>
    <col min="4369" max="4369" width="13.88671875" style="372" bestFit="1" customWidth="1"/>
    <col min="4370" max="4370" width="14.88671875" style="372" customWidth="1"/>
    <col min="4371" max="4371" width="11.88671875" style="372" bestFit="1" customWidth="1"/>
    <col min="4372" max="4372" width="12.6640625" style="372" customWidth="1"/>
    <col min="4373" max="4373" width="15.44140625" style="372" customWidth="1"/>
    <col min="4374" max="4374" width="17.109375" style="372" customWidth="1"/>
    <col min="4375" max="4375" width="11.44140625" style="372" bestFit="1"/>
    <col min="4376" max="4376" width="25.88671875" style="372" customWidth="1"/>
    <col min="4377" max="4377" width="12.44140625" style="372" bestFit="1" customWidth="1"/>
    <col min="4378" max="4378" width="11.6640625" style="372" bestFit="1" customWidth="1"/>
    <col min="4379" max="4614" width="11.44140625" style="372"/>
    <col min="4615" max="4615" width="30.44140625" style="372" customWidth="1"/>
    <col min="4616" max="4616" width="20.88671875" style="372" customWidth="1"/>
    <col min="4617" max="4617" width="16.6640625" style="372" customWidth="1"/>
    <col min="4618" max="4618" width="16.33203125" style="372" customWidth="1"/>
    <col min="4619" max="4619" width="15.33203125" style="372" customWidth="1"/>
    <col min="4620" max="4620" width="16.88671875" style="372" customWidth="1"/>
    <col min="4621" max="4621" width="15" style="372" bestFit="1" customWidth="1"/>
    <col min="4622" max="4622" width="11.88671875" style="372" bestFit="1" customWidth="1"/>
    <col min="4623" max="4623" width="17.109375" style="372" customWidth="1"/>
    <col min="4624" max="4624" width="18.44140625" style="372" customWidth="1"/>
    <col min="4625" max="4625" width="13.88671875" style="372" bestFit="1" customWidth="1"/>
    <col min="4626" max="4626" width="14.88671875" style="372" customWidth="1"/>
    <col min="4627" max="4627" width="11.88671875" style="372" bestFit="1" customWidth="1"/>
    <col min="4628" max="4628" width="12.6640625" style="372" customWidth="1"/>
    <col min="4629" max="4629" width="15.44140625" style="372" customWidth="1"/>
    <col min="4630" max="4630" width="17.109375" style="372" customWidth="1"/>
    <col min="4631" max="4631" width="11.44140625" style="372" bestFit="1"/>
    <col min="4632" max="4632" width="25.88671875" style="372" customWidth="1"/>
    <col min="4633" max="4633" width="12.44140625" style="372" bestFit="1" customWidth="1"/>
    <col min="4634" max="4634" width="11.6640625" style="372" bestFit="1" customWidth="1"/>
    <col min="4635" max="4870" width="11.44140625" style="372"/>
    <col min="4871" max="4871" width="30.44140625" style="372" customWidth="1"/>
    <col min="4872" max="4872" width="20.88671875" style="372" customWidth="1"/>
    <col min="4873" max="4873" width="16.6640625" style="372" customWidth="1"/>
    <col min="4874" max="4874" width="16.33203125" style="372" customWidth="1"/>
    <col min="4875" max="4875" width="15.33203125" style="372" customWidth="1"/>
    <col min="4876" max="4876" width="16.88671875" style="372" customWidth="1"/>
    <col min="4877" max="4877" width="15" style="372" bestFit="1" customWidth="1"/>
    <col min="4878" max="4878" width="11.88671875" style="372" bestFit="1" customWidth="1"/>
    <col min="4879" max="4879" width="17.109375" style="372" customWidth="1"/>
    <col min="4880" max="4880" width="18.44140625" style="372" customWidth="1"/>
    <col min="4881" max="4881" width="13.88671875" style="372" bestFit="1" customWidth="1"/>
    <col min="4882" max="4882" width="14.88671875" style="372" customWidth="1"/>
    <col min="4883" max="4883" width="11.88671875" style="372" bestFit="1" customWidth="1"/>
    <col min="4884" max="4884" width="12.6640625" style="372" customWidth="1"/>
    <col min="4885" max="4885" width="15.44140625" style="372" customWidth="1"/>
    <col min="4886" max="4886" width="17.109375" style="372" customWidth="1"/>
    <col min="4887" max="4887" width="11.44140625" style="372" bestFit="1"/>
    <col min="4888" max="4888" width="25.88671875" style="372" customWidth="1"/>
    <col min="4889" max="4889" width="12.44140625" style="372" bestFit="1" customWidth="1"/>
    <col min="4890" max="4890" width="11.6640625" style="372" bestFit="1" customWidth="1"/>
    <col min="4891" max="5126" width="11.44140625" style="372"/>
    <col min="5127" max="5127" width="30.44140625" style="372" customWidth="1"/>
    <col min="5128" max="5128" width="20.88671875" style="372" customWidth="1"/>
    <col min="5129" max="5129" width="16.6640625" style="372" customWidth="1"/>
    <col min="5130" max="5130" width="16.33203125" style="372" customWidth="1"/>
    <col min="5131" max="5131" width="15.33203125" style="372" customWidth="1"/>
    <col min="5132" max="5132" width="16.88671875" style="372" customWidth="1"/>
    <col min="5133" max="5133" width="15" style="372" bestFit="1" customWidth="1"/>
    <col min="5134" max="5134" width="11.88671875" style="372" bestFit="1" customWidth="1"/>
    <col min="5135" max="5135" width="17.109375" style="372" customWidth="1"/>
    <col min="5136" max="5136" width="18.44140625" style="372" customWidth="1"/>
    <col min="5137" max="5137" width="13.88671875" style="372" bestFit="1" customWidth="1"/>
    <col min="5138" max="5138" width="14.88671875" style="372" customWidth="1"/>
    <col min="5139" max="5139" width="11.88671875" style="372" bestFit="1" customWidth="1"/>
    <col min="5140" max="5140" width="12.6640625" style="372" customWidth="1"/>
    <col min="5141" max="5141" width="15.44140625" style="372" customWidth="1"/>
    <col min="5142" max="5142" width="17.109375" style="372" customWidth="1"/>
    <col min="5143" max="5143" width="11.44140625" style="372" bestFit="1"/>
    <col min="5144" max="5144" width="25.88671875" style="372" customWidth="1"/>
    <col min="5145" max="5145" width="12.44140625" style="372" bestFit="1" customWidth="1"/>
    <col min="5146" max="5146" width="11.6640625" style="372" bestFit="1" customWidth="1"/>
    <col min="5147" max="5382" width="11.44140625" style="372"/>
    <col min="5383" max="5383" width="30.44140625" style="372" customWidth="1"/>
    <col min="5384" max="5384" width="20.88671875" style="372" customWidth="1"/>
    <col min="5385" max="5385" width="16.6640625" style="372" customWidth="1"/>
    <col min="5386" max="5386" width="16.33203125" style="372" customWidth="1"/>
    <col min="5387" max="5387" width="15.33203125" style="372" customWidth="1"/>
    <col min="5388" max="5388" width="16.88671875" style="372" customWidth="1"/>
    <col min="5389" max="5389" width="15" style="372" bestFit="1" customWidth="1"/>
    <col min="5390" max="5390" width="11.88671875" style="372" bestFit="1" customWidth="1"/>
    <col min="5391" max="5391" width="17.109375" style="372" customWidth="1"/>
    <col min="5392" max="5392" width="18.44140625" style="372" customWidth="1"/>
    <col min="5393" max="5393" width="13.88671875" style="372" bestFit="1" customWidth="1"/>
    <col min="5394" max="5394" width="14.88671875" style="372" customWidth="1"/>
    <col min="5395" max="5395" width="11.88671875" style="372" bestFit="1" customWidth="1"/>
    <col min="5396" max="5396" width="12.6640625" style="372" customWidth="1"/>
    <col min="5397" max="5397" width="15.44140625" style="372" customWidth="1"/>
    <col min="5398" max="5398" width="17.109375" style="372" customWidth="1"/>
    <col min="5399" max="5399" width="11.44140625" style="372" bestFit="1"/>
    <col min="5400" max="5400" width="25.88671875" style="372" customWidth="1"/>
    <col min="5401" max="5401" width="12.44140625" style="372" bestFit="1" customWidth="1"/>
    <col min="5402" max="5402" width="11.6640625" style="372" bestFit="1" customWidth="1"/>
    <col min="5403" max="5638" width="11.44140625" style="372"/>
    <col min="5639" max="5639" width="30.44140625" style="372" customWidth="1"/>
    <col min="5640" max="5640" width="20.88671875" style="372" customWidth="1"/>
    <col min="5641" max="5641" width="16.6640625" style="372" customWidth="1"/>
    <col min="5642" max="5642" width="16.33203125" style="372" customWidth="1"/>
    <col min="5643" max="5643" width="15.33203125" style="372" customWidth="1"/>
    <col min="5644" max="5644" width="16.88671875" style="372" customWidth="1"/>
    <col min="5645" max="5645" width="15" style="372" bestFit="1" customWidth="1"/>
    <col min="5646" max="5646" width="11.88671875" style="372" bestFit="1" customWidth="1"/>
    <col min="5647" max="5647" width="17.109375" style="372" customWidth="1"/>
    <col min="5648" max="5648" width="18.44140625" style="372" customWidth="1"/>
    <col min="5649" max="5649" width="13.88671875" style="372" bestFit="1" customWidth="1"/>
    <col min="5650" max="5650" width="14.88671875" style="372" customWidth="1"/>
    <col min="5651" max="5651" width="11.88671875" style="372" bestFit="1" customWidth="1"/>
    <col min="5652" max="5652" width="12.6640625" style="372" customWidth="1"/>
    <col min="5653" max="5653" width="15.44140625" style="372" customWidth="1"/>
    <col min="5654" max="5654" width="17.109375" style="372" customWidth="1"/>
    <col min="5655" max="5655" width="11.44140625" style="372" bestFit="1"/>
    <col min="5656" max="5656" width="25.88671875" style="372" customWidth="1"/>
    <col min="5657" max="5657" width="12.44140625" style="372" bestFit="1" customWidth="1"/>
    <col min="5658" max="5658" width="11.6640625" style="372" bestFit="1" customWidth="1"/>
    <col min="5659" max="5894" width="11.44140625" style="372"/>
    <col min="5895" max="5895" width="30.44140625" style="372" customWidth="1"/>
    <col min="5896" max="5896" width="20.88671875" style="372" customWidth="1"/>
    <col min="5897" max="5897" width="16.6640625" style="372" customWidth="1"/>
    <col min="5898" max="5898" width="16.33203125" style="372" customWidth="1"/>
    <col min="5899" max="5899" width="15.33203125" style="372" customWidth="1"/>
    <col min="5900" max="5900" width="16.88671875" style="372" customWidth="1"/>
    <col min="5901" max="5901" width="15" style="372" bestFit="1" customWidth="1"/>
    <col min="5902" max="5902" width="11.88671875" style="372" bestFit="1" customWidth="1"/>
    <col min="5903" max="5903" width="17.109375" style="372" customWidth="1"/>
    <col min="5904" max="5904" width="18.44140625" style="372" customWidth="1"/>
    <col min="5905" max="5905" width="13.88671875" style="372" bestFit="1" customWidth="1"/>
    <col min="5906" max="5906" width="14.88671875" style="372" customWidth="1"/>
    <col min="5907" max="5907" width="11.88671875" style="372" bestFit="1" customWidth="1"/>
    <col min="5908" max="5908" width="12.6640625" style="372" customWidth="1"/>
    <col min="5909" max="5909" width="15.44140625" style="372" customWidth="1"/>
    <col min="5910" max="5910" width="17.109375" style="372" customWidth="1"/>
    <col min="5911" max="5911" width="11.44140625" style="372" bestFit="1"/>
    <col min="5912" max="5912" width="25.88671875" style="372" customWidth="1"/>
    <col min="5913" max="5913" width="12.44140625" style="372" bestFit="1" customWidth="1"/>
    <col min="5914" max="5914" width="11.6640625" style="372" bestFit="1" customWidth="1"/>
    <col min="5915" max="6150" width="11.44140625" style="372"/>
    <col min="6151" max="6151" width="30.44140625" style="372" customWidth="1"/>
    <col min="6152" max="6152" width="20.88671875" style="372" customWidth="1"/>
    <col min="6153" max="6153" width="16.6640625" style="372" customWidth="1"/>
    <col min="6154" max="6154" width="16.33203125" style="372" customWidth="1"/>
    <col min="6155" max="6155" width="15.33203125" style="372" customWidth="1"/>
    <col min="6156" max="6156" width="16.88671875" style="372" customWidth="1"/>
    <col min="6157" max="6157" width="15" style="372" bestFit="1" customWidth="1"/>
    <col min="6158" max="6158" width="11.88671875" style="372" bestFit="1" customWidth="1"/>
    <col min="6159" max="6159" width="17.109375" style="372" customWidth="1"/>
    <col min="6160" max="6160" width="18.44140625" style="372" customWidth="1"/>
    <col min="6161" max="6161" width="13.88671875" style="372" bestFit="1" customWidth="1"/>
    <col min="6162" max="6162" width="14.88671875" style="372" customWidth="1"/>
    <col min="6163" max="6163" width="11.88671875" style="372" bestFit="1" customWidth="1"/>
    <col min="6164" max="6164" width="12.6640625" style="372" customWidth="1"/>
    <col min="6165" max="6165" width="15.44140625" style="372" customWidth="1"/>
    <col min="6166" max="6166" width="17.109375" style="372" customWidth="1"/>
    <col min="6167" max="6167" width="11.44140625" style="372" bestFit="1"/>
    <col min="6168" max="6168" width="25.88671875" style="372" customWidth="1"/>
    <col min="6169" max="6169" width="12.44140625" style="372" bestFit="1" customWidth="1"/>
    <col min="6170" max="6170" width="11.6640625" style="372" bestFit="1" customWidth="1"/>
    <col min="6171" max="6406" width="11.44140625" style="372"/>
    <col min="6407" max="6407" width="30.44140625" style="372" customWidth="1"/>
    <col min="6408" max="6408" width="20.88671875" style="372" customWidth="1"/>
    <col min="6409" max="6409" width="16.6640625" style="372" customWidth="1"/>
    <col min="6410" max="6410" width="16.33203125" style="372" customWidth="1"/>
    <col min="6411" max="6411" width="15.33203125" style="372" customWidth="1"/>
    <col min="6412" max="6412" width="16.88671875" style="372" customWidth="1"/>
    <col min="6413" max="6413" width="15" style="372" bestFit="1" customWidth="1"/>
    <col min="6414" max="6414" width="11.88671875" style="372" bestFit="1" customWidth="1"/>
    <col min="6415" max="6415" width="17.109375" style="372" customWidth="1"/>
    <col min="6416" max="6416" width="18.44140625" style="372" customWidth="1"/>
    <col min="6417" max="6417" width="13.88671875" style="372" bestFit="1" customWidth="1"/>
    <col min="6418" max="6418" width="14.88671875" style="372" customWidth="1"/>
    <col min="6419" max="6419" width="11.88671875" style="372" bestFit="1" customWidth="1"/>
    <col min="6420" max="6420" width="12.6640625" style="372" customWidth="1"/>
    <col min="6421" max="6421" width="15.44140625" style="372" customWidth="1"/>
    <col min="6422" max="6422" width="17.109375" style="372" customWidth="1"/>
    <col min="6423" max="6423" width="11.44140625" style="372" bestFit="1"/>
    <col min="6424" max="6424" width="25.88671875" style="372" customWidth="1"/>
    <col min="6425" max="6425" width="12.44140625" style="372" bestFit="1" customWidth="1"/>
    <col min="6426" max="6426" width="11.6640625" style="372" bestFit="1" customWidth="1"/>
    <col min="6427" max="6662" width="11.44140625" style="372"/>
    <col min="6663" max="6663" width="30.44140625" style="372" customWidth="1"/>
    <col min="6664" max="6664" width="20.88671875" style="372" customWidth="1"/>
    <col min="6665" max="6665" width="16.6640625" style="372" customWidth="1"/>
    <col min="6666" max="6666" width="16.33203125" style="372" customWidth="1"/>
    <col min="6667" max="6667" width="15.33203125" style="372" customWidth="1"/>
    <col min="6668" max="6668" width="16.88671875" style="372" customWidth="1"/>
    <col min="6669" max="6669" width="15" style="372" bestFit="1" customWidth="1"/>
    <col min="6670" max="6670" width="11.88671875" style="372" bestFit="1" customWidth="1"/>
    <col min="6671" max="6671" width="17.109375" style="372" customWidth="1"/>
    <col min="6672" max="6672" width="18.44140625" style="372" customWidth="1"/>
    <col min="6673" max="6673" width="13.88671875" style="372" bestFit="1" customWidth="1"/>
    <col min="6674" max="6674" width="14.88671875" style="372" customWidth="1"/>
    <col min="6675" max="6675" width="11.88671875" style="372" bestFit="1" customWidth="1"/>
    <col min="6676" max="6676" width="12.6640625" style="372" customWidth="1"/>
    <col min="6677" max="6677" width="15.44140625" style="372" customWidth="1"/>
    <col min="6678" max="6678" width="17.109375" style="372" customWidth="1"/>
    <col min="6679" max="6679" width="11.44140625" style="372" bestFit="1"/>
    <col min="6680" max="6680" width="25.88671875" style="372" customWidth="1"/>
    <col min="6681" max="6681" width="12.44140625" style="372" bestFit="1" customWidth="1"/>
    <col min="6682" max="6682" width="11.6640625" style="372" bestFit="1" customWidth="1"/>
    <col min="6683" max="6918" width="11.44140625" style="372"/>
    <col min="6919" max="6919" width="30.44140625" style="372" customWidth="1"/>
    <col min="6920" max="6920" width="20.88671875" style="372" customWidth="1"/>
    <col min="6921" max="6921" width="16.6640625" style="372" customWidth="1"/>
    <col min="6922" max="6922" width="16.33203125" style="372" customWidth="1"/>
    <col min="6923" max="6923" width="15.33203125" style="372" customWidth="1"/>
    <col min="6924" max="6924" width="16.88671875" style="372" customWidth="1"/>
    <col min="6925" max="6925" width="15" style="372" bestFit="1" customWidth="1"/>
    <col min="6926" max="6926" width="11.88671875" style="372" bestFit="1" customWidth="1"/>
    <col min="6927" max="6927" width="17.109375" style="372" customWidth="1"/>
    <col min="6928" max="6928" width="18.44140625" style="372" customWidth="1"/>
    <col min="6929" max="6929" width="13.88671875" style="372" bestFit="1" customWidth="1"/>
    <col min="6930" max="6930" width="14.88671875" style="372" customWidth="1"/>
    <col min="6931" max="6931" width="11.88671875" style="372" bestFit="1" customWidth="1"/>
    <col min="6932" max="6932" width="12.6640625" style="372" customWidth="1"/>
    <col min="6933" max="6933" width="15.44140625" style="372" customWidth="1"/>
    <col min="6934" max="6934" width="17.109375" style="372" customWidth="1"/>
    <col min="6935" max="6935" width="11.44140625" style="372" bestFit="1"/>
    <col min="6936" max="6936" width="25.88671875" style="372" customWidth="1"/>
    <col min="6937" max="6937" width="12.44140625" style="372" bestFit="1" customWidth="1"/>
    <col min="6938" max="6938" width="11.6640625" style="372" bestFit="1" customWidth="1"/>
    <col min="6939" max="7174" width="11.44140625" style="372"/>
    <col min="7175" max="7175" width="30.44140625" style="372" customWidth="1"/>
    <col min="7176" max="7176" width="20.88671875" style="372" customWidth="1"/>
    <col min="7177" max="7177" width="16.6640625" style="372" customWidth="1"/>
    <col min="7178" max="7178" width="16.33203125" style="372" customWidth="1"/>
    <col min="7179" max="7179" width="15.33203125" style="372" customWidth="1"/>
    <col min="7180" max="7180" width="16.88671875" style="372" customWidth="1"/>
    <col min="7181" max="7181" width="15" style="372" bestFit="1" customWidth="1"/>
    <col min="7182" max="7182" width="11.88671875" style="372" bestFit="1" customWidth="1"/>
    <col min="7183" max="7183" width="17.109375" style="372" customWidth="1"/>
    <col min="7184" max="7184" width="18.44140625" style="372" customWidth="1"/>
    <col min="7185" max="7185" width="13.88671875" style="372" bestFit="1" customWidth="1"/>
    <col min="7186" max="7186" width="14.88671875" style="372" customWidth="1"/>
    <col min="7187" max="7187" width="11.88671875" style="372" bestFit="1" customWidth="1"/>
    <col min="7188" max="7188" width="12.6640625" style="372" customWidth="1"/>
    <col min="7189" max="7189" width="15.44140625" style="372" customWidth="1"/>
    <col min="7190" max="7190" width="17.109375" style="372" customWidth="1"/>
    <col min="7191" max="7191" width="11.44140625" style="372" bestFit="1"/>
    <col min="7192" max="7192" width="25.88671875" style="372" customWidth="1"/>
    <col min="7193" max="7193" width="12.44140625" style="372" bestFit="1" customWidth="1"/>
    <col min="7194" max="7194" width="11.6640625" style="372" bestFit="1" customWidth="1"/>
    <col min="7195" max="7430" width="11.44140625" style="372"/>
    <col min="7431" max="7431" width="30.44140625" style="372" customWidth="1"/>
    <col min="7432" max="7432" width="20.88671875" style="372" customWidth="1"/>
    <col min="7433" max="7433" width="16.6640625" style="372" customWidth="1"/>
    <col min="7434" max="7434" width="16.33203125" style="372" customWidth="1"/>
    <col min="7435" max="7435" width="15.33203125" style="372" customWidth="1"/>
    <col min="7436" max="7436" width="16.88671875" style="372" customWidth="1"/>
    <col min="7437" max="7437" width="15" style="372" bestFit="1" customWidth="1"/>
    <col min="7438" max="7438" width="11.88671875" style="372" bestFit="1" customWidth="1"/>
    <col min="7439" max="7439" width="17.109375" style="372" customWidth="1"/>
    <col min="7440" max="7440" width="18.44140625" style="372" customWidth="1"/>
    <col min="7441" max="7441" width="13.88671875" style="372" bestFit="1" customWidth="1"/>
    <col min="7442" max="7442" width="14.88671875" style="372" customWidth="1"/>
    <col min="7443" max="7443" width="11.88671875" style="372" bestFit="1" customWidth="1"/>
    <col min="7444" max="7444" width="12.6640625" style="372" customWidth="1"/>
    <col min="7445" max="7445" width="15.44140625" style="372" customWidth="1"/>
    <col min="7446" max="7446" width="17.109375" style="372" customWidth="1"/>
    <col min="7447" max="7447" width="11.44140625" style="372" bestFit="1"/>
    <col min="7448" max="7448" width="25.88671875" style="372" customWidth="1"/>
    <col min="7449" max="7449" width="12.44140625" style="372" bestFit="1" customWidth="1"/>
    <col min="7450" max="7450" width="11.6640625" style="372" bestFit="1" customWidth="1"/>
    <col min="7451" max="7686" width="11.44140625" style="372"/>
    <col min="7687" max="7687" width="30.44140625" style="372" customWidth="1"/>
    <col min="7688" max="7688" width="20.88671875" style="372" customWidth="1"/>
    <col min="7689" max="7689" width="16.6640625" style="372" customWidth="1"/>
    <col min="7690" max="7690" width="16.33203125" style="372" customWidth="1"/>
    <col min="7691" max="7691" width="15.33203125" style="372" customWidth="1"/>
    <col min="7692" max="7692" width="16.88671875" style="372" customWidth="1"/>
    <col min="7693" max="7693" width="15" style="372" bestFit="1" customWidth="1"/>
    <col min="7694" max="7694" width="11.88671875" style="372" bestFit="1" customWidth="1"/>
    <col min="7695" max="7695" width="17.109375" style="372" customWidth="1"/>
    <col min="7696" max="7696" width="18.44140625" style="372" customWidth="1"/>
    <col min="7697" max="7697" width="13.88671875" style="372" bestFit="1" customWidth="1"/>
    <col min="7698" max="7698" width="14.88671875" style="372" customWidth="1"/>
    <col min="7699" max="7699" width="11.88671875" style="372" bestFit="1" customWidth="1"/>
    <col min="7700" max="7700" width="12.6640625" style="372" customWidth="1"/>
    <col min="7701" max="7701" width="15.44140625" style="372" customWidth="1"/>
    <col min="7702" max="7702" width="17.109375" style="372" customWidth="1"/>
    <col min="7703" max="7703" width="11.44140625" style="372" bestFit="1"/>
    <col min="7704" max="7704" width="25.88671875" style="372" customWidth="1"/>
    <col min="7705" max="7705" width="12.44140625" style="372" bestFit="1" customWidth="1"/>
    <col min="7706" max="7706" width="11.6640625" style="372" bestFit="1" customWidth="1"/>
    <col min="7707" max="7942" width="11.44140625" style="372"/>
    <col min="7943" max="7943" width="30.44140625" style="372" customWidth="1"/>
    <col min="7944" max="7944" width="20.88671875" style="372" customWidth="1"/>
    <col min="7945" max="7945" width="16.6640625" style="372" customWidth="1"/>
    <col min="7946" max="7946" width="16.33203125" style="372" customWidth="1"/>
    <col min="7947" max="7947" width="15.33203125" style="372" customWidth="1"/>
    <col min="7948" max="7948" width="16.88671875" style="372" customWidth="1"/>
    <col min="7949" max="7949" width="15" style="372" bestFit="1" customWidth="1"/>
    <col min="7950" max="7950" width="11.88671875" style="372" bestFit="1" customWidth="1"/>
    <col min="7951" max="7951" width="17.109375" style="372" customWidth="1"/>
    <col min="7952" max="7952" width="18.44140625" style="372" customWidth="1"/>
    <col min="7953" max="7953" width="13.88671875" style="372" bestFit="1" customWidth="1"/>
    <col min="7954" max="7954" width="14.88671875" style="372" customWidth="1"/>
    <col min="7955" max="7955" width="11.88671875" style="372" bestFit="1" customWidth="1"/>
    <col min="7956" max="7956" width="12.6640625" style="372" customWidth="1"/>
    <col min="7957" max="7957" width="15.44140625" style="372" customWidth="1"/>
    <col min="7958" max="7958" width="17.109375" style="372" customWidth="1"/>
    <col min="7959" max="7959" width="11.44140625" style="372" bestFit="1"/>
    <col min="7960" max="7960" width="25.88671875" style="372" customWidth="1"/>
    <col min="7961" max="7961" width="12.44140625" style="372" bestFit="1" customWidth="1"/>
    <col min="7962" max="7962" width="11.6640625" style="372" bestFit="1" customWidth="1"/>
    <col min="7963" max="8198" width="11.44140625" style="372"/>
    <col min="8199" max="8199" width="30.44140625" style="372" customWidth="1"/>
    <col min="8200" max="8200" width="20.88671875" style="372" customWidth="1"/>
    <col min="8201" max="8201" width="16.6640625" style="372" customWidth="1"/>
    <col min="8202" max="8202" width="16.33203125" style="372" customWidth="1"/>
    <col min="8203" max="8203" width="15.33203125" style="372" customWidth="1"/>
    <col min="8204" max="8204" width="16.88671875" style="372" customWidth="1"/>
    <col min="8205" max="8205" width="15" style="372" bestFit="1" customWidth="1"/>
    <col min="8206" max="8206" width="11.88671875" style="372" bestFit="1" customWidth="1"/>
    <col min="8207" max="8207" width="17.109375" style="372" customWidth="1"/>
    <col min="8208" max="8208" width="18.44140625" style="372" customWidth="1"/>
    <col min="8209" max="8209" width="13.88671875" style="372" bestFit="1" customWidth="1"/>
    <col min="8210" max="8210" width="14.88671875" style="372" customWidth="1"/>
    <col min="8211" max="8211" width="11.88671875" style="372" bestFit="1" customWidth="1"/>
    <col min="8212" max="8212" width="12.6640625" style="372" customWidth="1"/>
    <col min="8213" max="8213" width="15.44140625" style="372" customWidth="1"/>
    <col min="8214" max="8214" width="17.109375" style="372" customWidth="1"/>
    <col min="8215" max="8215" width="11.44140625" style="372" bestFit="1"/>
    <col min="8216" max="8216" width="25.88671875" style="372" customWidth="1"/>
    <col min="8217" max="8217" width="12.44140625" style="372" bestFit="1" customWidth="1"/>
    <col min="8218" max="8218" width="11.6640625" style="372" bestFit="1" customWidth="1"/>
    <col min="8219" max="8454" width="11.44140625" style="372"/>
    <col min="8455" max="8455" width="30.44140625" style="372" customWidth="1"/>
    <col min="8456" max="8456" width="20.88671875" style="372" customWidth="1"/>
    <col min="8457" max="8457" width="16.6640625" style="372" customWidth="1"/>
    <col min="8458" max="8458" width="16.33203125" style="372" customWidth="1"/>
    <col min="8459" max="8459" width="15.33203125" style="372" customWidth="1"/>
    <col min="8460" max="8460" width="16.88671875" style="372" customWidth="1"/>
    <col min="8461" max="8461" width="15" style="372" bestFit="1" customWidth="1"/>
    <col min="8462" max="8462" width="11.88671875" style="372" bestFit="1" customWidth="1"/>
    <col min="8463" max="8463" width="17.109375" style="372" customWidth="1"/>
    <col min="8464" max="8464" width="18.44140625" style="372" customWidth="1"/>
    <col min="8465" max="8465" width="13.88671875" style="372" bestFit="1" customWidth="1"/>
    <col min="8466" max="8466" width="14.88671875" style="372" customWidth="1"/>
    <col min="8467" max="8467" width="11.88671875" style="372" bestFit="1" customWidth="1"/>
    <col min="8468" max="8468" width="12.6640625" style="372" customWidth="1"/>
    <col min="8469" max="8469" width="15.44140625" style="372" customWidth="1"/>
    <col min="8470" max="8470" width="17.109375" style="372" customWidth="1"/>
    <col min="8471" max="8471" width="11.44140625" style="372" bestFit="1"/>
    <col min="8472" max="8472" width="25.88671875" style="372" customWidth="1"/>
    <col min="8473" max="8473" width="12.44140625" style="372" bestFit="1" customWidth="1"/>
    <col min="8474" max="8474" width="11.6640625" style="372" bestFit="1" customWidth="1"/>
    <col min="8475" max="8710" width="11.44140625" style="372"/>
    <col min="8711" max="8711" width="30.44140625" style="372" customWidth="1"/>
    <col min="8712" max="8712" width="20.88671875" style="372" customWidth="1"/>
    <col min="8713" max="8713" width="16.6640625" style="372" customWidth="1"/>
    <col min="8714" max="8714" width="16.33203125" style="372" customWidth="1"/>
    <col min="8715" max="8715" width="15.33203125" style="372" customWidth="1"/>
    <col min="8716" max="8716" width="16.88671875" style="372" customWidth="1"/>
    <col min="8717" max="8717" width="15" style="372" bestFit="1" customWidth="1"/>
    <col min="8718" max="8718" width="11.88671875" style="372" bestFit="1" customWidth="1"/>
    <col min="8719" max="8719" width="17.109375" style="372" customWidth="1"/>
    <col min="8720" max="8720" width="18.44140625" style="372" customWidth="1"/>
    <col min="8721" max="8721" width="13.88671875" style="372" bestFit="1" customWidth="1"/>
    <col min="8722" max="8722" width="14.88671875" style="372" customWidth="1"/>
    <col min="8723" max="8723" width="11.88671875" style="372" bestFit="1" customWidth="1"/>
    <col min="8724" max="8724" width="12.6640625" style="372" customWidth="1"/>
    <col min="8725" max="8725" width="15.44140625" style="372" customWidth="1"/>
    <col min="8726" max="8726" width="17.109375" style="372" customWidth="1"/>
    <col min="8727" max="8727" width="11.44140625" style="372" bestFit="1"/>
    <col min="8728" max="8728" width="25.88671875" style="372" customWidth="1"/>
    <col min="8729" max="8729" width="12.44140625" style="372" bestFit="1" customWidth="1"/>
    <col min="8730" max="8730" width="11.6640625" style="372" bestFit="1" customWidth="1"/>
    <col min="8731" max="8966" width="11.44140625" style="372"/>
    <col min="8967" max="8967" width="30.44140625" style="372" customWidth="1"/>
    <col min="8968" max="8968" width="20.88671875" style="372" customWidth="1"/>
    <col min="8969" max="8969" width="16.6640625" style="372" customWidth="1"/>
    <col min="8970" max="8970" width="16.33203125" style="372" customWidth="1"/>
    <col min="8971" max="8971" width="15.33203125" style="372" customWidth="1"/>
    <col min="8972" max="8972" width="16.88671875" style="372" customWidth="1"/>
    <col min="8973" max="8973" width="15" style="372" bestFit="1" customWidth="1"/>
    <col min="8974" max="8974" width="11.88671875" style="372" bestFit="1" customWidth="1"/>
    <col min="8975" max="8975" width="17.109375" style="372" customWidth="1"/>
    <col min="8976" max="8976" width="18.44140625" style="372" customWidth="1"/>
    <col min="8977" max="8977" width="13.88671875" style="372" bestFit="1" customWidth="1"/>
    <col min="8978" max="8978" width="14.88671875" style="372" customWidth="1"/>
    <col min="8979" max="8979" width="11.88671875" style="372" bestFit="1" customWidth="1"/>
    <col min="8980" max="8980" width="12.6640625" style="372" customWidth="1"/>
    <col min="8981" max="8981" width="15.44140625" style="372" customWidth="1"/>
    <col min="8982" max="8982" width="17.109375" style="372" customWidth="1"/>
    <col min="8983" max="8983" width="11.44140625" style="372" bestFit="1"/>
    <col min="8984" max="8984" width="25.88671875" style="372" customWidth="1"/>
    <col min="8985" max="8985" width="12.44140625" style="372" bestFit="1" customWidth="1"/>
    <col min="8986" max="8986" width="11.6640625" style="372" bestFit="1" customWidth="1"/>
    <col min="8987" max="9222" width="11.44140625" style="372"/>
    <col min="9223" max="9223" width="30.44140625" style="372" customWidth="1"/>
    <col min="9224" max="9224" width="20.88671875" style="372" customWidth="1"/>
    <col min="9225" max="9225" width="16.6640625" style="372" customWidth="1"/>
    <col min="9226" max="9226" width="16.33203125" style="372" customWidth="1"/>
    <col min="9227" max="9227" width="15.33203125" style="372" customWidth="1"/>
    <col min="9228" max="9228" width="16.88671875" style="372" customWidth="1"/>
    <col min="9229" max="9229" width="15" style="372" bestFit="1" customWidth="1"/>
    <col min="9230" max="9230" width="11.88671875" style="372" bestFit="1" customWidth="1"/>
    <col min="9231" max="9231" width="17.109375" style="372" customWidth="1"/>
    <col min="9232" max="9232" width="18.44140625" style="372" customWidth="1"/>
    <col min="9233" max="9233" width="13.88671875" style="372" bestFit="1" customWidth="1"/>
    <col min="9234" max="9234" width="14.88671875" style="372" customWidth="1"/>
    <col min="9235" max="9235" width="11.88671875" style="372" bestFit="1" customWidth="1"/>
    <col min="9236" max="9236" width="12.6640625" style="372" customWidth="1"/>
    <col min="9237" max="9237" width="15.44140625" style="372" customWidth="1"/>
    <col min="9238" max="9238" width="17.109375" style="372" customWidth="1"/>
    <col min="9239" max="9239" width="11.44140625" style="372" bestFit="1"/>
    <col min="9240" max="9240" width="25.88671875" style="372" customWidth="1"/>
    <col min="9241" max="9241" width="12.44140625" style="372" bestFit="1" customWidth="1"/>
    <col min="9242" max="9242" width="11.6640625" style="372" bestFit="1" customWidth="1"/>
    <col min="9243" max="9478" width="11.44140625" style="372"/>
    <col min="9479" max="9479" width="30.44140625" style="372" customWidth="1"/>
    <col min="9480" max="9480" width="20.88671875" style="372" customWidth="1"/>
    <col min="9481" max="9481" width="16.6640625" style="372" customWidth="1"/>
    <col min="9482" max="9482" width="16.33203125" style="372" customWidth="1"/>
    <col min="9483" max="9483" width="15.33203125" style="372" customWidth="1"/>
    <col min="9484" max="9484" width="16.88671875" style="372" customWidth="1"/>
    <col min="9485" max="9485" width="15" style="372" bestFit="1" customWidth="1"/>
    <col min="9486" max="9486" width="11.88671875" style="372" bestFit="1" customWidth="1"/>
    <col min="9487" max="9487" width="17.109375" style="372" customWidth="1"/>
    <col min="9488" max="9488" width="18.44140625" style="372" customWidth="1"/>
    <col min="9489" max="9489" width="13.88671875" style="372" bestFit="1" customWidth="1"/>
    <col min="9490" max="9490" width="14.88671875" style="372" customWidth="1"/>
    <col min="9491" max="9491" width="11.88671875" style="372" bestFit="1" customWidth="1"/>
    <col min="9492" max="9492" width="12.6640625" style="372" customWidth="1"/>
    <col min="9493" max="9493" width="15.44140625" style="372" customWidth="1"/>
    <col min="9494" max="9494" width="17.109375" style="372" customWidth="1"/>
    <col min="9495" max="9495" width="11.44140625" style="372" bestFit="1"/>
    <col min="9496" max="9496" width="25.88671875" style="372" customWidth="1"/>
    <col min="9497" max="9497" width="12.44140625" style="372" bestFit="1" customWidth="1"/>
    <col min="9498" max="9498" width="11.6640625" style="372" bestFit="1" customWidth="1"/>
    <col min="9499" max="9734" width="11.44140625" style="372"/>
    <col min="9735" max="9735" width="30.44140625" style="372" customWidth="1"/>
    <col min="9736" max="9736" width="20.88671875" style="372" customWidth="1"/>
    <col min="9737" max="9737" width="16.6640625" style="372" customWidth="1"/>
    <col min="9738" max="9738" width="16.33203125" style="372" customWidth="1"/>
    <col min="9739" max="9739" width="15.33203125" style="372" customWidth="1"/>
    <col min="9740" max="9740" width="16.88671875" style="372" customWidth="1"/>
    <col min="9741" max="9741" width="15" style="372" bestFit="1" customWidth="1"/>
    <col min="9742" max="9742" width="11.88671875" style="372" bestFit="1" customWidth="1"/>
    <col min="9743" max="9743" width="17.109375" style="372" customWidth="1"/>
    <col min="9744" max="9744" width="18.44140625" style="372" customWidth="1"/>
    <col min="9745" max="9745" width="13.88671875" style="372" bestFit="1" customWidth="1"/>
    <col min="9746" max="9746" width="14.88671875" style="372" customWidth="1"/>
    <col min="9747" max="9747" width="11.88671875" style="372" bestFit="1" customWidth="1"/>
    <col min="9748" max="9748" width="12.6640625" style="372" customWidth="1"/>
    <col min="9749" max="9749" width="15.44140625" style="372" customWidth="1"/>
    <col min="9750" max="9750" width="17.109375" style="372" customWidth="1"/>
    <col min="9751" max="9751" width="11.44140625" style="372" bestFit="1"/>
    <col min="9752" max="9752" width="25.88671875" style="372" customWidth="1"/>
    <col min="9753" max="9753" width="12.44140625" style="372" bestFit="1" customWidth="1"/>
    <col min="9754" max="9754" width="11.6640625" style="372" bestFit="1" customWidth="1"/>
    <col min="9755" max="9990" width="11.44140625" style="372"/>
    <col min="9991" max="9991" width="30.44140625" style="372" customWidth="1"/>
    <col min="9992" max="9992" width="20.88671875" style="372" customWidth="1"/>
    <col min="9993" max="9993" width="16.6640625" style="372" customWidth="1"/>
    <col min="9994" max="9994" width="16.33203125" style="372" customWidth="1"/>
    <col min="9995" max="9995" width="15.33203125" style="372" customWidth="1"/>
    <col min="9996" max="9996" width="16.88671875" style="372" customWidth="1"/>
    <col min="9997" max="9997" width="15" style="372" bestFit="1" customWidth="1"/>
    <col min="9998" max="9998" width="11.88671875" style="372" bestFit="1" customWidth="1"/>
    <col min="9999" max="9999" width="17.109375" style="372" customWidth="1"/>
    <col min="10000" max="10000" width="18.44140625" style="372" customWidth="1"/>
    <col min="10001" max="10001" width="13.88671875" style="372" bestFit="1" customWidth="1"/>
    <col min="10002" max="10002" width="14.88671875" style="372" customWidth="1"/>
    <col min="10003" max="10003" width="11.88671875" style="372" bestFit="1" customWidth="1"/>
    <col min="10004" max="10004" width="12.6640625" style="372" customWidth="1"/>
    <col min="10005" max="10005" width="15.44140625" style="372" customWidth="1"/>
    <col min="10006" max="10006" width="17.109375" style="372" customWidth="1"/>
    <col min="10007" max="10007" width="11.44140625" style="372" bestFit="1"/>
    <col min="10008" max="10008" width="25.88671875" style="372" customWidth="1"/>
    <col min="10009" max="10009" width="12.44140625" style="372" bestFit="1" customWidth="1"/>
    <col min="10010" max="10010" width="11.6640625" style="372" bestFit="1" customWidth="1"/>
    <col min="10011" max="10246" width="11.44140625" style="372"/>
    <col min="10247" max="10247" width="30.44140625" style="372" customWidth="1"/>
    <col min="10248" max="10248" width="20.88671875" style="372" customWidth="1"/>
    <col min="10249" max="10249" width="16.6640625" style="372" customWidth="1"/>
    <col min="10250" max="10250" width="16.33203125" style="372" customWidth="1"/>
    <col min="10251" max="10251" width="15.33203125" style="372" customWidth="1"/>
    <col min="10252" max="10252" width="16.88671875" style="372" customWidth="1"/>
    <col min="10253" max="10253" width="15" style="372" bestFit="1" customWidth="1"/>
    <col min="10254" max="10254" width="11.88671875" style="372" bestFit="1" customWidth="1"/>
    <col min="10255" max="10255" width="17.109375" style="372" customWidth="1"/>
    <col min="10256" max="10256" width="18.44140625" style="372" customWidth="1"/>
    <col min="10257" max="10257" width="13.88671875" style="372" bestFit="1" customWidth="1"/>
    <col min="10258" max="10258" width="14.88671875" style="372" customWidth="1"/>
    <col min="10259" max="10259" width="11.88671875" style="372" bestFit="1" customWidth="1"/>
    <col min="10260" max="10260" width="12.6640625" style="372" customWidth="1"/>
    <col min="10261" max="10261" width="15.44140625" style="372" customWidth="1"/>
    <col min="10262" max="10262" width="17.109375" style="372" customWidth="1"/>
    <col min="10263" max="10263" width="11.44140625" style="372" bestFit="1"/>
    <col min="10264" max="10264" width="25.88671875" style="372" customWidth="1"/>
    <col min="10265" max="10265" width="12.44140625" style="372" bestFit="1" customWidth="1"/>
    <col min="10266" max="10266" width="11.6640625" style="372" bestFit="1" customWidth="1"/>
    <col min="10267" max="10502" width="11.44140625" style="372"/>
    <col min="10503" max="10503" width="30.44140625" style="372" customWidth="1"/>
    <col min="10504" max="10504" width="20.88671875" style="372" customWidth="1"/>
    <col min="10505" max="10505" width="16.6640625" style="372" customWidth="1"/>
    <col min="10506" max="10506" width="16.33203125" style="372" customWidth="1"/>
    <col min="10507" max="10507" width="15.33203125" style="372" customWidth="1"/>
    <col min="10508" max="10508" width="16.88671875" style="372" customWidth="1"/>
    <col min="10509" max="10509" width="15" style="372" bestFit="1" customWidth="1"/>
    <col min="10510" max="10510" width="11.88671875" style="372" bestFit="1" customWidth="1"/>
    <col min="10511" max="10511" width="17.109375" style="372" customWidth="1"/>
    <col min="10512" max="10512" width="18.44140625" style="372" customWidth="1"/>
    <col min="10513" max="10513" width="13.88671875" style="372" bestFit="1" customWidth="1"/>
    <col min="10514" max="10514" width="14.88671875" style="372" customWidth="1"/>
    <col min="10515" max="10515" width="11.88671875" style="372" bestFit="1" customWidth="1"/>
    <col min="10516" max="10516" width="12.6640625" style="372" customWidth="1"/>
    <col min="10517" max="10517" width="15.44140625" style="372" customWidth="1"/>
    <col min="10518" max="10518" width="17.109375" style="372" customWidth="1"/>
    <col min="10519" max="10519" width="11.44140625" style="372" bestFit="1"/>
    <col min="10520" max="10520" width="25.88671875" style="372" customWidth="1"/>
    <col min="10521" max="10521" width="12.44140625" style="372" bestFit="1" customWidth="1"/>
    <col min="10522" max="10522" width="11.6640625" style="372" bestFit="1" customWidth="1"/>
    <col min="10523" max="10758" width="11.44140625" style="372"/>
    <col min="10759" max="10759" width="30.44140625" style="372" customWidth="1"/>
    <col min="10760" max="10760" width="20.88671875" style="372" customWidth="1"/>
    <col min="10761" max="10761" width="16.6640625" style="372" customWidth="1"/>
    <col min="10762" max="10762" width="16.33203125" style="372" customWidth="1"/>
    <col min="10763" max="10763" width="15.33203125" style="372" customWidth="1"/>
    <col min="10764" max="10764" width="16.88671875" style="372" customWidth="1"/>
    <col min="10765" max="10765" width="15" style="372" bestFit="1" customWidth="1"/>
    <col min="10766" max="10766" width="11.88671875" style="372" bestFit="1" customWidth="1"/>
    <col min="10767" max="10767" width="17.109375" style="372" customWidth="1"/>
    <col min="10768" max="10768" width="18.44140625" style="372" customWidth="1"/>
    <col min="10769" max="10769" width="13.88671875" style="372" bestFit="1" customWidth="1"/>
    <col min="10770" max="10770" width="14.88671875" style="372" customWidth="1"/>
    <col min="10771" max="10771" width="11.88671875" style="372" bestFit="1" customWidth="1"/>
    <col min="10772" max="10772" width="12.6640625" style="372" customWidth="1"/>
    <col min="10773" max="10773" width="15.44140625" style="372" customWidth="1"/>
    <col min="10774" max="10774" width="17.109375" style="372" customWidth="1"/>
    <col min="10775" max="10775" width="11.44140625" style="372" bestFit="1"/>
    <col min="10776" max="10776" width="25.88671875" style="372" customWidth="1"/>
    <col min="10777" max="10777" width="12.44140625" style="372" bestFit="1" customWidth="1"/>
    <col min="10778" max="10778" width="11.6640625" style="372" bestFit="1" customWidth="1"/>
    <col min="10779" max="11014" width="11.44140625" style="372"/>
    <col min="11015" max="11015" width="30.44140625" style="372" customWidth="1"/>
    <col min="11016" max="11016" width="20.88671875" style="372" customWidth="1"/>
    <col min="11017" max="11017" width="16.6640625" style="372" customWidth="1"/>
    <col min="11018" max="11018" width="16.33203125" style="372" customWidth="1"/>
    <col min="11019" max="11019" width="15.33203125" style="372" customWidth="1"/>
    <col min="11020" max="11020" width="16.88671875" style="372" customWidth="1"/>
    <col min="11021" max="11021" width="15" style="372" bestFit="1" customWidth="1"/>
    <col min="11022" max="11022" width="11.88671875" style="372" bestFit="1" customWidth="1"/>
    <col min="11023" max="11023" width="17.109375" style="372" customWidth="1"/>
    <col min="11024" max="11024" width="18.44140625" style="372" customWidth="1"/>
    <col min="11025" max="11025" width="13.88671875" style="372" bestFit="1" customWidth="1"/>
    <col min="11026" max="11026" width="14.88671875" style="372" customWidth="1"/>
    <col min="11027" max="11027" width="11.88671875" style="372" bestFit="1" customWidth="1"/>
    <col min="11028" max="11028" width="12.6640625" style="372" customWidth="1"/>
    <col min="11029" max="11029" width="15.44140625" style="372" customWidth="1"/>
    <col min="11030" max="11030" width="17.109375" style="372" customWidth="1"/>
    <col min="11031" max="11031" width="11.44140625" style="372" bestFit="1"/>
    <col min="11032" max="11032" width="25.88671875" style="372" customWidth="1"/>
    <col min="11033" max="11033" width="12.44140625" style="372" bestFit="1" customWidth="1"/>
    <col min="11034" max="11034" width="11.6640625" style="372" bestFit="1" customWidth="1"/>
    <col min="11035" max="11270" width="11.44140625" style="372"/>
    <col min="11271" max="11271" width="30.44140625" style="372" customWidth="1"/>
    <col min="11272" max="11272" width="20.88671875" style="372" customWidth="1"/>
    <col min="11273" max="11273" width="16.6640625" style="372" customWidth="1"/>
    <col min="11274" max="11274" width="16.33203125" style="372" customWidth="1"/>
    <col min="11275" max="11275" width="15.33203125" style="372" customWidth="1"/>
    <col min="11276" max="11276" width="16.88671875" style="372" customWidth="1"/>
    <col min="11277" max="11277" width="15" style="372" bestFit="1" customWidth="1"/>
    <col min="11278" max="11278" width="11.88671875" style="372" bestFit="1" customWidth="1"/>
    <col min="11279" max="11279" width="17.109375" style="372" customWidth="1"/>
    <col min="11280" max="11280" width="18.44140625" style="372" customWidth="1"/>
    <col min="11281" max="11281" width="13.88671875" style="372" bestFit="1" customWidth="1"/>
    <col min="11282" max="11282" width="14.88671875" style="372" customWidth="1"/>
    <col min="11283" max="11283" width="11.88671875" style="372" bestFit="1" customWidth="1"/>
    <col min="11284" max="11284" width="12.6640625" style="372" customWidth="1"/>
    <col min="11285" max="11285" width="15.44140625" style="372" customWidth="1"/>
    <col min="11286" max="11286" width="17.109375" style="372" customWidth="1"/>
    <col min="11287" max="11287" width="11.44140625" style="372" bestFit="1"/>
    <col min="11288" max="11288" width="25.88671875" style="372" customWidth="1"/>
    <col min="11289" max="11289" width="12.44140625" style="372" bestFit="1" customWidth="1"/>
    <col min="11290" max="11290" width="11.6640625" style="372" bestFit="1" customWidth="1"/>
    <col min="11291" max="11526" width="11.44140625" style="372"/>
    <col min="11527" max="11527" width="30.44140625" style="372" customWidth="1"/>
    <col min="11528" max="11528" width="20.88671875" style="372" customWidth="1"/>
    <col min="11529" max="11529" width="16.6640625" style="372" customWidth="1"/>
    <col min="11530" max="11530" width="16.33203125" style="372" customWidth="1"/>
    <col min="11531" max="11531" width="15.33203125" style="372" customWidth="1"/>
    <col min="11532" max="11532" width="16.88671875" style="372" customWidth="1"/>
    <col min="11533" max="11533" width="15" style="372" bestFit="1" customWidth="1"/>
    <col min="11534" max="11534" width="11.88671875" style="372" bestFit="1" customWidth="1"/>
    <col min="11535" max="11535" width="17.109375" style="372" customWidth="1"/>
    <col min="11536" max="11536" width="18.44140625" style="372" customWidth="1"/>
    <col min="11537" max="11537" width="13.88671875" style="372" bestFit="1" customWidth="1"/>
    <col min="11538" max="11538" width="14.88671875" style="372" customWidth="1"/>
    <col min="11539" max="11539" width="11.88671875" style="372" bestFit="1" customWidth="1"/>
    <col min="11540" max="11540" width="12.6640625" style="372" customWidth="1"/>
    <col min="11541" max="11541" width="15.44140625" style="372" customWidth="1"/>
    <col min="11542" max="11542" width="17.109375" style="372" customWidth="1"/>
    <col min="11543" max="11543" width="11.44140625" style="372" bestFit="1"/>
    <col min="11544" max="11544" width="25.88671875" style="372" customWidth="1"/>
    <col min="11545" max="11545" width="12.44140625" style="372" bestFit="1" customWidth="1"/>
    <col min="11546" max="11546" width="11.6640625" style="372" bestFit="1" customWidth="1"/>
    <col min="11547" max="11782" width="11.44140625" style="372"/>
    <col min="11783" max="11783" width="30.44140625" style="372" customWidth="1"/>
    <col min="11784" max="11784" width="20.88671875" style="372" customWidth="1"/>
    <col min="11785" max="11785" width="16.6640625" style="372" customWidth="1"/>
    <col min="11786" max="11786" width="16.33203125" style="372" customWidth="1"/>
    <col min="11787" max="11787" width="15.33203125" style="372" customWidth="1"/>
    <col min="11788" max="11788" width="16.88671875" style="372" customWidth="1"/>
    <col min="11789" max="11789" width="15" style="372" bestFit="1" customWidth="1"/>
    <col min="11790" max="11790" width="11.88671875" style="372" bestFit="1" customWidth="1"/>
    <col min="11791" max="11791" width="17.109375" style="372" customWidth="1"/>
    <col min="11792" max="11792" width="18.44140625" style="372" customWidth="1"/>
    <col min="11793" max="11793" width="13.88671875" style="372" bestFit="1" customWidth="1"/>
    <col min="11794" max="11794" width="14.88671875" style="372" customWidth="1"/>
    <col min="11795" max="11795" width="11.88671875" style="372" bestFit="1" customWidth="1"/>
    <col min="11796" max="11796" width="12.6640625" style="372" customWidth="1"/>
    <col min="11797" max="11797" width="15.44140625" style="372" customWidth="1"/>
    <col min="11798" max="11798" width="17.109375" style="372" customWidth="1"/>
    <col min="11799" max="11799" width="11.44140625" style="372" bestFit="1"/>
    <col min="11800" max="11800" width="25.88671875" style="372" customWidth="1"/>
    <col min="11801" max="11801" width="12.44140625" style="372" bestFit="1" customWidth="1"/>
    <col min="11802" max="11802" width="11.6640625" style="372" bestFit="1" customWidth="1"/>
    <col min="11803" max="12038" width="11.44140625" style="372"/>
    <col min="12039" max="12039" width="30.44140625" style="372" customWidth="1"/>
    <col min="12040" max="12040" width="20.88671875" style="372" customWidth="1"/>
    <col min="12041" max="12041" width="16.6640625" style="372" customWidth="1"/>
    <col min="12042" max="12042" width="16.33203125" style="372" customWidth="1"/>
    <col min="12043" max="12043" width="15.33203125" style="372" customWidth="1"/>
    <col min="12044" max="12044" width="16.88671875" style="372" customWidth="1"/>
    <col min="12045" max="12045" width="15" style="372" bestFit="1" customWidth="1"/>
    <col min="12046" max="12046" width="11.88671875" style="372" bestFit="1" customWidth="1"/>
    <col min="12047" max="12047" width="17.109375" style="372" customWidth="1"/>
    <col min="12048" max="12048" width="18.44140625" style="372" customWidth="1"/>
    <col min="12049" max="12049" width="13.88671875" style="372" bestFit="1" customWidth="1"/>
    <col min="12050" max="12050" width="14.88671875" style="372" customWidth="1"/>
    <col min="12051" max="12051" width="11.88671875" style="372" bestFit="1" customWidth="1"/>
    <col min="12052" max="12052" width="12.6640625" style="372" customWidth="1"/>
    <col min="12053" max="12053" width="15.44140625" style="372" customWidth="1"/>
    <col min="12054" max="12054" width="17.109375" style="372" customWidth="1"/>
    <col min="12055" max="12055" width="11.44140625" style="372" bestFit="1"/>
    <col min="12056" max="12056" width="25.88671875" style="372" customWidth="1"/>
    <col min="12057" max="12057" width="12.44140625" style="372" bestFit="1" customWidth="1"/>
    <col min="12058" max="12058" width="11.6640625" style="372" bestFit="1" customWidth="1"/>
    <col min="12059" max="12294" width="11.44140625" style="372"/>
    <col min="12295" max="12295" width="30.44140625" style="372" customWidth="1"/>
    <col min="12296" max="12296" width="20.88671875" style="372" customWidth="1"/>
    <col min="12297" max="12297" width="16.6640625" style="372" customWidth="1"/>
    <col min="12298" max="12298" width="16.33203125" style="372" customWidth="1"/>
    <col min="12299" max="12299" width="15.33203125" style="372" customWidth="1"/>
    <col min="12300" max="12300" width="16.88671875" style="372" customWidth="1"/>
    <col min="12301" max="12301" width="15" style="372" bestFit="1" customWidth="1"/>
    <col min="12302" max="12302" width="11.88671875" style="372" bestFit="1" customWidth="1"/>
    <col min="12303" max="12303" width="17.109375" style="372" customWidth="1"/>
    <col min="12304" max="12304" width="18.44140625" style="372" customWidth="1"/>
    <col min="12305" max="12305" width="13.88671875" style="372" bestFit="1" customWidth="1"/>
    <col min="12306" max="12306" width="14.88671875" style="372" customWidth="1"/>
    <col min="12307" max="12307" width="11.88671875" style="372" bestFit="1" customWidth="1"/>
    <col min="12308" max="12308" width="12.6640625" style="372" customWidth="1"/>
    <col min="12309" max="12309" width="15.44140625" style="372" customWidth="1"/>
    <col min="12310" max="12310" width="17.109375" style="372" customWidth="1"/>
    <col min="12311" max="12311" width="11.44140625" style="372" bestFit="1"/>
    <col min="12312" max="12312" width="25.88671875" style="372" customWidth="1"/>
    <col min="12313" max="12313" width="12.44140625" style="372" bestFit="1" customWidth="1"/>
    <col min="12314" max="12314" width="11.6640625" style="372" bestFit="1" customWidth="1"/>
    <col min="12315" max="12550" width="11.44140625" style="372"/>
    <col min="12551" max="12551" width="30.44140625" style="372" customWidth="1"/>
    <col min="12552" max="12552" width="20.88671875" style="372" customWidth="1"/>
    <col min="12553" max="12553" width="16.6640625" style="372" customWidth="1"/>
    <col min="12554" max="12554" width="16.33203125" style="372" customWidth="1"/>
    <col min="12555" max="12555" width="15.33203125" style="372" customWidth="1"/>
    <col min="12556" max="12556" width="16.88671875" style="372" customWidth="1"/>
    <col min="12557" max="12557" width="15" style="372" bestFit="1" customWidth="1"/>
    <col min="12558" max="12558" width="11.88671875" style="372" bestFit="1" customWidth="1"/>
    <col min="12559" max="12559" width="17.109375" style="372" customWidth="1"/>
    <col min="12560" max="12560" width="18.44140625" style="372" customWidth="1"/>
    <col min="12561" max="12561" width="13.88671875" style="372" bestFit="1" customWidth="1"/>
    <col min="12562" max="12562" width="14.88671875" style="372" customWidth="1"/>
    <col min="12563" max="12563" width="11.88671875" style="372" bestFit="1" customWidth="1"/>
    <col min="12564" max="12564" width="12.6640625" style="372" customWidth="1"/>
    <col min="12565" max="12565" width="15.44140625" style="372" customWidth="1"/>
    <col min="12566" max="12566" width="17.109375" style="372" customWidth="1"/>
    <col min="12567" max="12567" width="11.44140625" style="372" bestFit="1"/>
    <col min="12568" max="12568" width="25.88671875" style="372" customWidth="1"/>
    <col min="12569" max="12569" width="12.44140625" style="372" bestFit="1" customWidth="1"/>
    <col min="12570" max="12570" width="11.6640625" style="372" bestFit="1" customWidth="1"/>
    <col min="12571" max="12806" width="11.44140625" style="372"/>
    <col min="12807" max="12807" width="30.44140625" style="372" customWidth="1"/>
    <col min="12808" max="12808" width="20.88671875" style="372" customWidth="1"/>
    <col min="12809" max="12809" width="16.6640625" style="372" customWidth="1"/>
    <col min="12810" max="12810" width="16.33203125" style="372" customWidth="1"/>
    <col min="12811" max="12811" width="15.33203125" style="372" customWidth="1"/>
    <col min="12812" max="12812" width="16.88671875" style="372" customWidth="1"/>
    <col min="12813" max="12813" width="15" style="372" bestFit="1" customWidth="1"/>
    <col min="12814" max="12814" width="11.88671875" style="372" bestFit="1" customWidth="1"/>
    <col min="12815" max="12815" width="17.109375" style="372" customWidth="1"/>
    <col min="12816" max="12816" width="18.44140625" style="372" customWidth="1"/>
    <col min="12817" max="12817" width="13.88671875" style="372" bestFit="1" customWidth="1"/>
    <col min="12818" max="12818" width="14.88671875" style="372" customWidth="1"/>
    <col min="12819" max="12819" width="11.88671875" style="372" bestFit="1" customWidth="1"/>
    <col min="12820" max="12820" width="12.6640625" style="372" customWidth="1"/>
    <col min="12821" max="12821" width="15.44140625" style="372" customWidth="1"/>
    <col min="12822" max="12822" width="17.109375" style="372" customWidth="1"/>
    <col min="12823" max="12823" width="11.44140625" style="372" bestFit="1"/>
    <col min="12824" max="12824" width="25.88671875" style="372" customWidth="1"/>
    <col min="12825" max="12825" width="12.44140625" style="372" bestFit="1" customWidth="1"/>
    <col min="12826" max="12826" width="11.6640625" style="372" bestFit="1" customWidth="1"/>
    <col min="12827" max="13062" width="11.44140625" style="372"/>
    <col min="13063" max="13063" width="30.44140625" style="372" customWidth="1"/>
    <col min="13064" max="13064" width="20.88671875" style="372" customWidth="1"/>
    <col min="13065" max="13065" width="16.6640625" style="372" customWidth="1"/>
    <col min="13066" max="13066" width="16.33203125" style="372" customWidth="1"/>
    <col min="13067" max="13067" width="15.33203125" style="372" customWidth="1"/>
    <col min="13068" max="13068" width="16.88671875" style="372" customWidth="1"/>
    <col min="13069" max="13069" width="15" style="372" bestFit="1" customWidth="1"/>
    <col min="13070" max="13070" width="11.88671875" style="372" bestFit="1" customWidth="1"/>
    <col min="13071" max="13071" width="17.109375" style="372" customWidth="1"/>
    <col min="13072" max="13072" width="18.44140625" style="372" customWidth="1"/>
    <col min="13073" max="13073" width="13.88671875" style="372" bestFit="1" customWidth="1"/>
    <col min="13074" max="13074" width="14.88671875" style="372" customWidth="1"/>
    <col min="13075" max="13075" width="11.88671875" style="372" bestFit="1" customWidth="1"/>
    <col min="13076" max="13076" width="12.6640625" style="372" customWidth="1"/>
    <col min="13077" max="13077" width="15.44140625" style="372" customWidth="1"/>
    <col min="13078" max="13078" width="17.109375" style="372" customWidth="1"/>
    <col min="13079" max="13079" width="11.44140625" style="372" bestFit="1"/>
    <col min="13080" max="13080" width="25.88671875" style="372" customWidth="1"/>
    <col min="13081" max="13081" width="12.44140625" style="372" bestFit="1" customWidth="1"/>
    <col min="13082" max="13082" width="11.6640625" style="372" bestFit="1" customWidth="1"/>
    <col min="13083" max="13318" width="11.44140625" style="372"/>
    <col min="13319" max="13319" width="30.44140625" style="372" customWidth="1"/>
    <col min="13320" max="13320" width="20.88671875" style="372" customWidth="1"/>
    <col min="13321" max="13321" width="16.6640625" style="372" customWidth="1"/>
    <col min="13322" max="13322" width="16.33203125" style="372" customWidth="1"/>
    <col min="13323" max="13323" width="15.33203125" style="372" customWidth="1"/>
    <col min="13324" max="13324" width="16.88671875" style="372" customWidth="1"/>
    <col min="13325" max="13325" width="15" style="372" bestFit="1" customWidth="1"/>
    <col min="13326" max="13326" width="11.88671875" style="372" bestFit="1" customWidth="1"/>
    <col min="13327" max="13327" width="17.109375" style="372" customWidth="1"/>
    <col min="13328" max="13328" width="18.44140625" style="372" customWidth="1"/>
    <col min="13329" max="13329" width="13.88671875" style="372" bestFit="1" customWidth="1"/>
    <col min="13330" max="13330" width="14.88671875" style="372" customWidth="1"/>
    <col min="13331" max="13331" width="11.88671875" style="372" bestFit="1" customWidth="1"/>
    <col min="13332" max="13332" width="12.6640625" style="372" customWidth="1"/>
    <col min="13333" max="13333" width="15.44140625" style="372" customWidth="1"/>
    <col min="13334" max="13334" width="17.109375" style="372" customWidth="1"/>
    <col min="13335" max="13335" width="11.44140625" style="372" bestFit="1"/>
    <col min="13336" max="13336" width="25.88671875" style="372" customWidth="1"/>
    <col min="13337" max="13337" width="12.44140625" style="372" bestFit="1" customWidth="1"/>
    <col min="13338" max="13338" width="11.6640625" style="372" bestFit="1" customWidth="1"/>
    <col min="13339" max="13574" width="11.44140625" style="372"/>
    <col min="13575" max="13575" width="30.44140625" style="372" customWidth="1"/>
    <col min="13576" max="13576" width="20.88671875" style="372" customWidth="1"/>
    <col min="13577" max="13577" width="16.6640625" style="372" customWidth="1"/>
    <col min="13578" max="13578" width="16.33203125" style="372" customWidth="1"/>
    <col min="13579" max="13579" width="15.33203125" style="372" customWidth="1"/>
    <col min="13580" max="13580" width="16.88671875" style="372" customWidth="1"/>
    <col min="13581" max="13581" width="15" style="372" bestFit="1" customWidth="1"/>
    <col min="13582" max="13582" width="11.88671875" style="372" bestFit="1" customWidth="1"/>
    <col min="13583" max="13583" width="17.109375" style="372" customWidth="1"/>
    <col min="13584" max="13584" width="18.44140625" style="372" customWidth="1"/>
    <col min="13585" max="13585" width="13.88671875" style="372" bestFit="1" customWidth="1"/>
    <col min="13586" max="13586" width="14.88671875" style="372" customWidth="1"/>
    <col min="13587" max="13587" width="11.88671875" style="372" bestFit="1" customWidth="1"/>
    <col min="13588" max="13588" width="12.6640625" style="372" customWidth="1"/>
    <col min="13589" max="13589" width="15.44140625" style="372" customWidth="1"/>
    <col min="13590" max="13590" width="17.109375" style="372" customWidth="1"/>
    <col min="13591" max="13591" width="11.44140625" style="372" bestFit="1"/>
    <col min="13592" max="13592" width="25.88671875" style="372" customWidth="1"/>
    <col min="13593" max="13593" width="12.44140625" style="372" bestFit="1" customWidth="1"/>
    <col min="13594" max="13594" width="11.6640625" style="372" bestFit="1" customWidth="1"/>
    <col min="13595" max="13830" width="11.44140625" style="372"/>
    <col min="13831" max="13831" width="30.44140625" style="372" customWidth="1"/>
    <col min="13832" max="13832" width="20.88671875" style="372" customWidth="1"/>
    <col min="13833" max="13833" width="16.6640625" style="372" customWidth="1"/>
    <col min="13834" max="13834" width="16.33203125" style="372" customWidth="1"/>
    <col min="13835" max="13835" width="15.33203125" style="372" customWidth="1"/>
    <col min="13836" max="13836" width="16.88671875" style="372" customWidth="1"/>
    <col min="13837" max="13837" width="15" style="372" bestFit="1" customWidth="1"/>
    <col min="13838" max="13838" width="11.88671875" style="372" bestFit="1" customWidth="1"/>
    <col min="13839" max="13839" width="17.109375" style="372" customWidth="1"/>
    <col min="13840" max="13840" width="18.44140625" style="372" customWidth="1"/>
    <col min="13841" max="13841" width="13.88671875" style="372" bestFit="1" customWidth="1"/>
    <col min="13842" max="13842" width="14.88671875" style="372" customWidth="1"/>
    <col min="13843" max="13843" width="11.88671875" style="372" bestFit="1" customWidth="1"/>
    <col min="13844" max="13844" width="12.6640625" style="372" customWidth="1"/>
    <col min="13845" max="13845" width="15.44140625" style="372" customWidth="1"/>
    <col min="13846" max="13846" width="17.109375" style="372" customWidth="1"/>
    <col min="13847" max="13847" width="11.44140625" style="372" bestFit="1"/>
    <col min="13848" max="13848" width="25.88671875" style="372" customWidth="1"/>
    <col min="13849" max="13849" width="12.44140625" style="372" bestFit="1" customWidth="1"/>
    <col min="13850" max="13850" width="11.6640625" style="372" bestFit="1" customWidth="1"/>
    <col min="13851" max="14086" width="11.44140625" style="372"/>
    <col min="14087" max="14087" width="30.44140625" style="372" customWidth="1"/>
    <col min="14088" max="14088" width="20.88671875" style="372" customWidth="1"/>
    <col min="14089" max="14089" width="16.6640625" style="372" customWidth="1"/>
    <col min="14090" max="14090" width="16.33203125" style="372" customWidth="1"/>
    <col min="14091" max="14091" width="15.33203125" style="372" customWidth="1"/>
    <col min="14092" max="14092" width="16.88671875" style="372" customWidth="1"/>
    <col min="14093" max="14093" width="15" style="372" bestFit="1" customWidth="1"/>
    <col min="14094" max="14094" width="11.88671875" style="372" bestFit="1" customWidth="1"/>
    <col min="14095" max="14095" width="17.109375" style="372" customWidth="1"/>
    <col min="14096" max="14096" width="18.44140625" style="372" customWidth="1"/>
    <col min="14097" max="14097" width="13.88671875" style="372" bestFit="1" customWidth="1"/>
    <col min="14098" max="14098" width="14.88671875" style="372" customWidth="1"/>
    <col min="14099" max="14099" width="11.88671875" style="372" bestFit="1" customWidth="1"/>
    <col min="14100" max="14100" width="12.6640625" style="372" customWidth="1"/>
    <col min="14101" max="14101" width="15.44140625" style="372" customWidth="1"/>
    <col min="14102" max="14102" width="17.109375" style="372" customWidth="1"/>
    <col min="14103" max="14103" width="11.44140625" style="372" bestFit="1"/>
    <col min="14104" max="14104" width="25.88671875" style="372" customWidth="1"/>
    <col min="14105" max="14105" width="12.44140625" style="372" bestFit="1" customWidth="1"/>
    <col min="14106" max="14106" width="11.6640625" style="372" bestFit="1" customWidth="1"/>
    <col min="14107" max="14342" width="11.44140625" style="372"/>
    <col min="14343" max="14343" width="30.44140625" style="372" customWidth="1"/>
    <col min="14344" max="14344" width="20.88671875" style="372" customWidth="1"/>
    <col min="14345" max="14345" width="16.6640625" style="372" customWidth="1"/>
    <col min="14346" max="14346" width="16.33203125" style="372" customWidth="1"/>
    <col min="14347" max="14347" width="15.33203125" style="372" customWidth="1"/>
    <col min="14348" max="14348" width="16.88671875" style="372" customWidth="1"/>
    <col min="14349" max="14349" width="15" style="372" bestFit="1" customWidth="1"/>
    <col min="14350" max="14350" width="11.88671875" style="372" bestFit="1" customWidth="1"/>
    <col min="14351" max="14351" width="17.109375" style="372" customWidth="1"/>
    <col min="14352" max="14352" width="18.44140625" style="372" customWidth="1"/>
    <col min="14353" max="14353" width="13.88671875" style="372" bestFit="1" customWidth="1"/>
    <col min="14354" max="14354" width="14.88671875" style="372" customWidth="1"/>
    <col min="14355" max="14355" width="11.88671875" style="372" bestFit="1" customWidth="1"/>
    <col min="14356" max="14356" width="12.6640625" style="372" customWidth="1"/>
    <col min="14357" max="14357" width="15.44140625" style="372" customWidth="1"/>
    <col min="14358" max="14358" width="17.109375" style="372" customWidth="1"/>
    <col min="14359" max="14359" width="11.44140625" style="372" bestFit="1"/>
    <col min="14360" max="14360" width="25.88671875" style="372" customWidth="1"/>
    <col min="14361" max="14361" width="12.44140625" style="372" bestFit="1" customWidth="1"/>
    <col min="14362" max="14362" width="11.6640625" style="372" bestFit="1" customWidth="1"/>
    <col min="14363" max="14598" width="11.44140625" style="372"/>
    <col min="14599" max="14599" width="30.44140625" style="372" customWidth="1"/>
    <col min="14600" max="14600" width="20.88671875" style="372" customWidth="1"/>
    <col min="14601" max="14601" width="16.6640625" style="372" customWidth="1"/>
    <col min="14602" max="14602" width="16.33203125" style="372" customWidth="1"/>
    <col min="14603" max="14603" width="15.33203125" style="372" customWidth="1"/>
    <col min="14604" max="14604" width="16.88671875" style="372" customWidth="1"/>
    <col min="14605" max="14605" width="15" style="372" bestFit="1" customWidth="1"/>
    <col min="14606" max="14606" width="11.88671875" style="372" bestFit="1" customWidth="1"/>
    <col min="14607" max="14607" width="17.109375" style="372" customWidth="1"/>
    <col min="14608" max="14608" width="18.44140625" style="372" customWidth="1"/>
    <col min="14609" max="14609" width="13.88671875" style="372" bestFit="1" customWidth="1"/>
    <col min="14610" max="14610" width="14.88671875" style="372" customWidth="1"/>
    <col min="14611" max="14611" width="11.88671875" style="372" bestFit="1" customWidth="1"/>
    <col min="14612" max="14612" width="12.6640625" style="372" customWidth="1"/>
    <col min="14613" max="14613" width="15.44140625" style="372" customWidth="1"/>
    <col min="14614" max="14614" width="17.109375" style="372" customWidth="1"/>
    <col min="14615" max="14615" width="11.44140625" style="372" bestFit="1"/>
    <col min="14616" max="14616" width="25.88671875" style="372" customWidth="1"/>
    <col min="14617" max="14617" width="12.44140625" style="372" bestFit="1" customWidth="1"/>
    <col min="14618" max="14618" width="11.6640625" style="372" bestFit="1" customWidth="1"/>
    <col min="14619" max="14854" width="11.44140625" style="372"/>
    <col min="14855" max="14855" width="30.44140625" style="372" customWidth="1"/>
    <col min="14856" max="14856" width="20.88671875" style="372" customWidth="1"/>
    <col min="14857" max="14857" width="16.6640625" style="372" customWidth="1"/>
    <col min="14858" max="14858" width="16.33203125" style="372" customWidth="1"/>
    <col min="14859" max="14859" width="15.33203125" style="372" customWidth="1"/>
    <col min="14860" max="14860" width="16.88671875" style="372" customWidth="1"/>
    <col min="14861" max="14861" width="15" style="372" bestFit="1" customWidth="1"/>
    <col min="14862" max="14862" width="11.88671875" style="372" bestFit="1" customWidth="1"/>
    <col min="14863" max="14863" width="17.109375" style="372" customWidth="1"/>
    <col min="14864" max="14864" width="18.44140625" style="372" customWidth="1"/>
    <col min="14865" max="14865" width="13.88671875" style="372" bestFit="1" customWidth="1"/>
    <col min="14866" max="14866" width="14.88671875" style="372" customWidth="1"/>
    <col min="14867" max="14867" width="11.88671875" style="372" bestFit="1" customWidth="1"/>
    <col min="14868" max="14868" width="12.6640625" style="372" customWidth="1"/>
    <col min="14869" max="14869" width="15.44140625" style="372" customWidth="1"/>
    <col min="14870" max="14870" width="17.109375" style="372" customWidth="1"/>
    <col min="14871" max="14871" width="11.44140625" style="372" bestFit="1"/>
    <col min="14872" max="14872" width="25.88671875" style="372" customWidth="1"/>
    <col min="14873" max="14873" width="12.44140625" style="372" bestFit="1" customWidth="1"/>
    <col min="14874" max="14874" width="11.6640625" style="372" bestFit="1" customWidth="1"/>
    <col min="14875" max="15110" width="11.44140625" style="372"/>
    <col min="15111" max="15111" width="30.44140625" style="372" customWidth="1"/>
    <col min="15112" max="15112" width="20.88671875" style="372" customWidth="1"/>
    <col min="15113" max="15113" width="16.6640625" style="372" customWidth="1"/>
    <col min="15114" max="15114" width="16.33203125" style="372" customWidth="1"/>
    <col min="15115" max="15115" width="15.33203125" style="372" customWidth="1"/>
    <col min="15116" max="15116" width="16.88671875" style="372" customWidth="1"/>
    <col min="15117" max="15117" width="15" style="372" bestFit="1" customWidth="1"/>
    <col min="15118" max="15118" width="11.88671875" style="372" bestFit="1" customWidth="1"/>
    <col min="15119" max="15119" width="17.109375" style="372" customWidth="1"/>
    <col min="15120" max="15120" width="18.44140625" style="372" customWidth="1"/>
    <col min="15121" max="15121" width="13.88671875" style="372" bestFit="1" customWidth="1"/>
    <col min="15122" max="15122" width="14.88671875" style="372" customWidth="1"/>
    <col min="15123" max="15123" width="11.88671875" style="372" bestFit="1" customWidth="1"/>
    <col min="15124" max="15124" width="12.6640625" style="372" customWidth="1"/>
    <col min="15125" max="15125" width="15.44140625" style="372" customWidth="1"/>
    <col min="15126" max="15126" width="17.109375" style="372" customWidth="1"/>
    <col min="15127" max="15127" width="11.44140625" style="372" bestFit="1"/>
    <col min="15128" max="15128" width="25.88671875" style="372" customWidth="1"/>
    <col min="15129" max="15129" width="12.44140625" style="372" bestFit="1" customWidth="1"/>
    <col min="15130" max="15130" width="11.6640625" style="372" bestFit="1" customWidth="1"/>
    <col min="15131" max="15366" width="11.44140625" style="372"/>
    <col min="15367" max="15367" width="30.44140625" style="372" customWidth="1"/>
    <col min="15368" max="15368" width="20.88671875" style="372" customWidth="1"/>
    <col min="15369" max="15369" width="16.6640625" style="372" customWidth="1"/>
    <col min="15370" max="15370" width="16.33203125" style="372" customWidth="1"/>
    <col min="15371" max="15371" width="15.33203125" style="372" customWidth="1"/>
    <col min="15372" max="15372" width="16.88671875" style="372" customWidth="1"/>
    <col min="15373" max="15373" width="15" style="372" bestFit="1" customWidth="1"/>
    <col min="15374" max="15374" width="11.88671875" style="372" bestFit="1" customWidth="1"/>
    <col min="15375" max="15375" width="17.109375" style="372" customWidth="1"/>
    <col min="15376" max="15376" width="18.44140625" style="372" customWidth="1"/>
    <col min="15377" max="15377" width="13.88671875" style="372" bestFit="1" customWidth="1"/>
    <col min="15378" max="15378" width="14.88671875" style="372" customWidth="1"/>
    <col min="15379" max="15379" width="11.88671875" style="372" bestFit="1" customWidth="1"/>
    <col min="15380" max="15380" width="12.6640625" style="372" customWidth="1"/>
    <col min="15381" max="15381" width="15.44140625" style="372" customWidth="1"/>
    <col min="15382" max="15382" width="17.109375" style="372" customWidth="1"/>
    <col min="15383" max="15383" width="11.44140625" style="372" bestFit="1"/>
    <col min="15384" max="15384" width="25.88671875" style="372" customWidth="1"/>
    <col min="15385" max="15385" width="12.44140625" style="372" bestFit="1" customWidth="1"/>
    <col min="15386" max="15386" width="11.6640625" style="372" bestFit="1" customWidth="1"/>
    <col min="15387" max="15622" width="11.44140625" style="372"/>
    <col min="15623" max="15623" width="30.44140625" style="372" customWidth="1"/>
    <col min="15624" max="15624" width="20.88671875" style="372" customWidth="1"/>
    <col min="15625" max="15625" width="16.6640625" style="372" customWidth="1"/>
    <col min="15626" max="15626" width="16.33203125" style="372" customWidth="1"/>
    <col min="15627" max="15627" width="15.33203125" style="372" customWidth="1"/>
    <col min="15628" max="15628" width="16.88671875" style="372" customWidth="1"/>
    <col min="15629" max="15629" width="15" style="372" bestFit="1" customWidth="1"/>
    <col min="15630" max="15630" width="11.88671875" style="372" bestFit="1" customWidth="1"/>
    <col min="15631" max="15631" width="17.109375" style="372" customWidth="1"/>
    <col min="15632" max="15632" width="18.44140625" style="372" customWidth="1"/>
    <col min="15633" max="15633" width="13.88671875" style="372" bestFit="1" customWidth="1"/>
    <col min="15634" max="15634" width="14.88671875" style="372" customWidth="1"/>
    <col min="15635" max="15635" width="11.88671875" style="372" bestFit="1" customWidth="1"/>
    <col min="15636" max="15636" width="12.6640625" style="372" customWidth="1"/>
    <col min="15637" max="15637" width="15.44140625" style="372" customWidth="1"/>
    <col min="15638" max="15638" width="17.109375" style="372" customWidth="1"/>
    <col min="15639" max="15639" width="11.44140625" style="372" bestFit="1"/>
    <col min="15640" max="15640" width="25.88671875" style="372" customWidth="1"/>
    <col min="15641" max="15641" width="12.44140625" style="372" bestFit="1" customWidth="1"/>
    <col min="15642" max="15642" width="11.6640625" style="372" bestFit="1" customWidth="1"/>
    <col min="15643" max="15878" width="11.44140625" style="372"/>
    <col min="15879" max="15879" width="30.44140625" style="372" customWidth="1"/>
    <col min="15880" max="15880" width="20.88671875" style="372" customWidth="1"/>
    <col min="15881" max="15881" width="16.6640625" style="372" customWidth="1"/>
    <col min="15882" max="15882" width="16.33203125" style="372" customWidth="1"/>
    <col min="15883" max="15883" width="15.33203125" style="372" customWidth="1"/>
    <col min="15884" max="15884" width="16.88671875" style="372" customWidth="1"/>
    <col min="15885" max="15885" width="15" style="372" bestFit="1" customWidth="1"/>
    <col min="15886" max="15886" width="11.88671875" style="372" bestFit="1" customWidth="1"/>
    <col min="15887" max="15887" width="17.109375" style="372" customWidth="1"/>
    <col min="15888" max="15888" width="18.44140625" style="372" customWidth="1"/>
    <col min="15889" max="15889" width="13.88671875" style="372" bestFit="1" customWidth="1"/>
    <col min="15890" max="15890" width="14.88671875" style="372" customWidth="1"/>
    <col min="15891" max="15891" width="11.88671875" style="372" bestFit="1" customWidth="1"/>
    <col min="15892" max="15892" width="12.6640625" style="372" customWidth="1"/>
    <col min="15893" max="15893" width="15.44140625" style="372" customWidth="1"/>
    <col min="15894" max="15894" width="17.109375" style="372" customWidth="1"/>
    <col min="15895" max="15895" width="11.44140625" style="372" bestFit="1"/>
    <col min="15896" max="15896" width="25.88671875" style="372" customWidth="1"/>
    <col min="15897" max="15897" width="12.44140625" style="372" bestFit="1" customWidth="1"/>
    <col min="15898" max="15898" width="11.6640625" style="372" bestFit="1" customWidth="1"/>
    <col min="15899" max="16134" width="11.44140625" style="372"/>
    <col min="16135" max="16135" width="30.44140625" style="372" customWidth="1"/>
    <col min="16136" max="16136" width="20.88671875" style="372" customWidth="1"/>
    <col min="16137" max="16137" width="16.6640625" style="372" customWidth="1"/>
    <col min="16138" max="16138" width="16.33203125" style="372" customWidth="1"/>
    <col min="16139" max="16139" width="15.33203125" style="372" customWidth="1"/>
    <col min="16140" max="16140" width="16.88671875" style="372" customWidth="1"/>
    <col min="16141" max="16141" width="15" style="372" bestFit="1" customWidth="1"/>
    <col min="16142" max="16142" width="11.88671875" style="372" bestFit="1" customWidth="1"/>
    <col min="16143" max="16143" width="17.109375" style="372" customWidth="1"/>
    <col min="16144" max="16144" width="18.44140625" style="372" customWidth="1"/>
    <col min="16145" max="16145" width="13.88671875" style="372" bestFit="1" customWidth="1"/>
    <col min="16146" max="16146" width="14.88671875" style="372" customWidth="1"/>
    <col min="16147" max="16147" width="11.88671875" style="372" bestFit="1" customWidth="1"/>
    <col min="16148" max="16148" width="12.6640625" style="372" customWidth="1"/>
    <col min="16149" max="16149" width="15.44140625" style="372" customWidth="1"/>
    <col min="16150" max="16150" width="17.109375" style="372" customWidth="1"/>
    <col min="16151" max="16151" width="11.44140625" style="372" bestFit="1"/>
    <col min="16152" max="16152" width="25.88671875" style="372" customWidth="1"/>
    <col min="16153" max="16153" width="12.44140625" style="372" bestFit="1" customWidth="1"/>
    <col min="16154" max="16154" width="11.6640625" style="372" bestFit="1" customWidth="1"/>
    <col min="16155" max="16384" width="11.44140625" style="372"/>
  </cols>
  <sheetData>
    <row r="1" spans="1:41" ht="53.25" customHeight="1">
      <c r="A1" s="928" t="s">
        <v>0</v>
      </c>
      <c r="B1" s="928"/>
      <c r="C1" s="450"/>
      <c r="D1" s="451"/>
      <c r="E1" s="451"/>
      <c r="F1" s="451"/>
      <c r="G1" s="451"/>
      <c r="H1" s="451"/>
      <c r="I1" s="451"/>
      <c r="J1" s="451"/>
      <c r="K1" s="451"/>
      <c r="L1" s="372" t="s">
        <v>42</v>
      </c>
    </row>
    <row r="2" spans="1:41" ht="54" customHeight="1">
      <c r="A2" s="929" t="s">
        <v>32</v>
      </c>
      <c r="B2" s="929"/>
      <c r="C2" s="451"/>
      <c r="D2" s="450"/>
      <c r="E2" s="450"/>
      <c r="F2" s="450"/>
      <c r="G2" s="450"/>
      <c r="H2" s="930" t="s">
        <v>1</v>
      </c>
      <c r="I2" s="930"/>
      <c r="J2" s="930"/>
      <c r="K2" s="930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</row>
    <row r="3" spans="1:41" ht="50.25" customHeight="1">
      <c r="A3" s="929" t="s">
        <v>33</v>
      </c>
      <c r="B3" s="929"/>
      <c r="C3" s="450"/>
      <c r="D3" s="452"/>
      <c r="E3" s="453"/>
      <c r="F3" s="452"/>
      <c r="G3" s="452"/>
      <c r="H3" s="931">
        <v>45230</v>
      </c>
      <c r="I3" s="931"/>
      <c r="J3" s="931"/>
      <c r="K3" s="931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</row>
    <row r="4" spans="1:41" ht="59.25" customHeight="1">
      <c r="A4" s="454" t="s">
        <v>34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</row>
    <row r="5" spans="1:41" ht="33" thickBot="1">
      <c r="A5" s="439"/>
      <c r="B5" s="440"/>
    </row>
    <row r="6" spans="1:41" ht="99.75" customHeight="1">
      <c r="A6" s="441" t="s">
        <v>2</v>
      </c>
      <c r="B6" s="442" t="s">
        <v>3</v>
      </c>
      <c r="C6" s="443" t="s">
        <v>356</v>
      </c>
      <c r="D6" s="442" t="s">
        <v>5</v>
      </c>
      <c r="E6" s="442" t="s">
        <v>6</v>
      </c>
      <c r="F6" s="442" t="s">
        <v>7</v>
      </c>
      <c r="G6" s="442" t="s">
        <v>8</v>
      </c>
      <c r="H6" s="442" t="s">
        <v>9</v>
      </c>
      <c r="I6" s="442" t="s">
        <v>10</v>
      </c>
      <c r="J6" s="442" t="s">
        <v>11</v>
      </c>
      <c r="K6" s="442" t="s">
        <v>12</v>
      </c>
      <c r="L6" s="442" t="s">
        <v>13</v>
      </c>
      <c r="M6" s="443" t="s">
        <v>266</v>
      </c>
      <c r="N6" s="443" t="s">
        <v>268</v>
      </c>
      <c r="O6" s="443" t="s">
        <v>357</v>
      </c>
      <c r="P6" s="443" t="s">
        <v>14</v>
      </c>
      <c r="Q6" s="443" t="s">
        <v>373</v>
      </c>
      <c r="R6" s="443" t="s">
        <v>36</v>
      </c>
      <c r="S6" s="442" t="s">
        <v>16</v>
      </c>
      <c r="T6" s="444" t="s">
        <v>358</v>
      </c>
      <c r="U6" s="443" t="s">
        <v>359</v>
      </c>
      <c r="V6" s="443" t="s">
        <v>360</v>
      </c>
      <c r="W6" s="530" t="s">
        <v>392</v>
      </c>
      <c r="X6" s="445" t="s">
        <v>18</v>
      </c>
      <c r="Y6" s="383" t="s">
        <v>19</v>
      </c>
      <c r="Z6" s="383" t="s">
        <v>20</v>
      </c>
    </row>
    <row r="7" spans="1:41" ht="69.75" customHeight="1">
      <c r="A7" s="455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386"/>
      <c r="Z7" s="550">
        <f>+O7+X7</f>
        <v>0</v>
      </c>
    </row>
    <row r="8" spans="1:41" ht="57" customHeight="1">
      <c r="A8" s="455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6"/>
      <c r="Y8" s="386"/>
      <c r="Z8" s="550">
        <f>+O8+X8</f>
        <v>0</v>
      </c>
    </row>
    <row r="9" spans="1:41" ht="57" customHeight="1">
      <c r="A9" s="455"/>
      <c r="B9" s="456"/>
      <c r="C9" s="456"/>
      <c r="D9" s="456"/>
      <c r="E9" s="456"/>
      <c r="F9" s="457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456"/>
      <c r="Y9" s="386"/>
      <c r="Z9" s="550">
        <f t="shared" ref="Z9:Z22" si="0">+O9+X9</f>
        <v>0</v>
      </c>
    </row>
    <row r="10" spans="1:41" s="390" customFormat="1" ht="57.75" customHeight="1">
      <c r="A10" s="455"/>
      <c r="B10" s="458"/>
      <c r="C10" s="458"/>
      <c r="D10" s="458"/>
      <c r="E10" s="458"/>
      <c r="F10" s="458"/>
      <c r="G10" s="458"/>
      <c r="H10" s="458"/>
      <c r="I10" s="456"/>
      <c r="J10" s="458"/>
      <c r="K10" s="456"/>
      <c r="L10" s="458"/>
      <c r="M10" s="458"/>
      <c r="N10" s="458"/>
      <c r="O10" s="458"/>
      <c r="P10" s="458"/>
      <c r="Q10" s="458"/>
      <c r="R10" s="456"/>
      <c r="S10" s="458"/>
      <c r="T10" s="458"/>
      <c r="U10" s="458"/>
      <c r="V10" s="458"/>
      <c r="W10" s="456"/>
      <c r="X10" s="456"/>
      <c r="Y10" s="389"/>
      <c r="Z10" s="550">
        <f t="shared" si="0"/>
        <v>0</v>
      </c>
      <c r="AN10" s="391">
        <f>SUM(AN12:AN12)</f>
        <v>4020000</v>
      </c>
      <c r="AO10" s="391"/>
    </row>
    <row r="11" spans="1:41" s="390" customFormat="1" ht="57.75" customHeight="1">
      <c r="A11" s="455"/>
      <c r="B11" s="458"/>
      <c r="C11" s="458"/>
      <c r="D11" s="458"/>
      <c r="E11" s="458"/>
      <c r="F11" s="458"/>
      <c r="G11" s="458"/>
      <c r="H11" s="458"/>
      <c r="I11" s="456"/>
      <c r="J11" s="458"/>
      <c r="K11" s="456"/>
      <c r="L11" s="458"/>
      <c r="M11" s="458"/>
      <c r="N11" s="458"/>
      <c r="O11" s="458"/>
      <c r="P11" s="458"/>
      <c r="Q11" s="458"/>
      <c r="R11" s="456"/>
      <c r="S11" s="458"/>
      <c r="T11" s="458"/>
      <c r="U11" s="458"/>
      <c r="V11" s="458"/>
      <c r="W11" s="456"/>
      <c r="X11" s="456"/>
      <c r="Y11" s="389"/>
      <c r="Z11" s="550">
        <f t="shared" si="0"/>
        <v>0</v>
      </c>
      <c r="AN11" s="391"/>
      <c r="AO11" s="391"/>
    </row>
    <row r="12" spans="1:41" ht="56.25" customHeight="1">
      <c r="A12" s="455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456"/>
      <c r="Y12" s="386"/>
      <c r="Z12" s="550">
        <f t="shared" si="0"/>
        <v>0</v>
      </c>
      <c r="AN12" s="373">
        <f>335000*12</f>
        <v>4020000</v>
      </c>
    </row>
    <row r="13" spans="1:41" ht="56.25" customHeight="1">
      <c r="A13" s="455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386"/>
      <c r="Z13" s="550">
        <f t="shared" si="0"/>
        <v>0</v>
      </c>
      <c r="AN13" s="373">
        <v>-2000000</v>
      </c>
    </row>
    <row r="14" spans="1:41" ht="54.75" customHeight="1" thickBot="1">
      <c r="A14" s="455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456"/>
      <c r="Y14" s="386"/>
      <c r="Z14" s="550">
        <f>+O14+X14</f>
        <v>0</v>
      </c>
      <c r="AN14" s="373">
        <v>-335000</v>
      </c>
    </row>
    <row r="15" spans="1:41" ht="99.75" customHeight="1">
      <c r="A15" s="441" t="s">
        <v>2</v>
      </c>
      <c r="B15" s="442" t="s">
        <v>3</v>
      </c>
      <c r="C15" s="443" t="s">
        <v>356</v>
      </c>
      <c r="D15" s="442" t="s">
        <v>5</v>
      </c>
      <c r="E15" s="442" t="s">
        <v>6</v>
      </c>
      <c r="F15" s="442" t="s">
        <v>7</v>
      </c>
      <c r="G15" s="442" t="s">
        <v>8</v>
      </c>
      <c r="H15" s="442" t="s">
        <v>9</v>
      </c>
      <c r="I15" s="442" t="s">
        <v>10</v>
      </c>
      <c r="J15" s="442" t="s">
        <v>11</v>
      </c>
      <c r="K15" s="442" t="s">
        <v>12</v>
      </c>
      <c r="L15" s="442" t="s">
        <v>13</v>
      </c>
      <c r="M15" s="443" t="s">
        <v>266</v>
      </c>
      <c r="N15" s="443" t="s">
        <v>268</v>
      </c>
      <c r="O15" s="443" t="s">
        <v>357</v>
      </c>
      <c r="P15" s="443" t="s">
        <v>14</v>
      </c>
      <c r="Q15" s="443" t="s">
        <v>373</v>
      </c>
      <c r="R15" s="443" t="s">
        <v>36</v>
      </c>
      <c r="S15" s="442" t="s">
        <v>16</v>
      </c>
      <c r="T15" s="444" t="s">
        <v>358</v>
      </c>
      <c r="U15" s="443" t="s">
        <v>359</v>
      </c>
      <c r="V15" s="443" t="s">
        <v>360</v>
      </c>
      <c r="W15" s="530" t="s">
        <v>378</v>
      </c>
      <c r="X15" s="445" t="s">
        <v>18</v>
      </c>
      <c r="Y15" s="383" t="s">
        <v>19</v>
      </c>
      <c r="Z15" s="383" t="s">
        <v>20</v>
      </c>
    </row>
    <row r="16" spans="1:41" ht="54.75" customHeight="1">
      <c r="A16" s="455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456"/>
      <c r="Y16" s="386"/>
      <c r="Z16" s="550">
        <f t="shared" si="0"/>
        <v>0</v>
      </c>
    </row>
    <row r="17" spans="1:29" ht="54.75" customHeight="1">
      <c r="A17" s="455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6"/>
      <c r="O17" s="456"/>
      <c r="P17" s="456"/>
      <c r="Q17" s="456"/>
      <c r="R17" s="456"/>
      <c r="S17" s="456"/>
      <c r="T17" s="456"/>
      <c r="U17" s="456"/>
      <c r="V17" s="456"/>
      <c r="W17" s="456"/>
      <c r="X17" s="456"/>
      <c r="Y17" s="386"/>
      <c r="Z17" s="550">
        <f>+O17+X17</f>
        <v>0</v>
      </c>
      <c r="AC17" s="386"/>
    </row>
    <row r="18" spans="1:29" ht="58.5" customHeight="1">
      <c r="A18" s="455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6"/>
      <c r="W18" s="456"/>
      <c r="X18" s="456"/>
      <c r="Y18" s="386"/>
      <c r="Z18" s="550">
        <f t="shared" si="0"/>
        <v>0</v>
      </c>
    </row>
    <row r="19" spans="1:29" ht="55.5" customHeight="1">
      <c r="A19" s="455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456"/>
      <c r="Y19" s="386"/>
      <c r="Z19" s="550">
        <f t="shared" si="0"/>
        <v>0</v>
      </c>
    </row>
    <row r="20" spans="1:29" ht="56.25" customHeight="1">
      <c r="A20" s="455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  <c r="Y20" s="386"/>
      <c r="Z20" s="550">
        <f t="shared" si="0"/>
        <v>0</v>
      </c>
    </row>
    <row r="21" spans="1:29" ht="58.5" customHeight="1">
      <c r="A21" s="455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456"/>
      <c r="Y21" s="386"/>
      <c r="Z21" s="550">
        <f t="shared" si="0"/>
        <v>0</v>
      </c>
    </row>
    <row r="22" spans="1:29" ht="60" customHeight="1">
      <c r="A22" s="455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456"/>
      <c r="Y22" s="386"/>
      <c r="Z22" s="550">
        <f t="shared" si="0"/>
        <v>0</v>
      </c>
    </row>
    <row r="23" spans="1:29" ht="83.25" customHeight="1">
      <c r="A23" s="459"/>
      <c r="B23" s="460"/>
      <c r="C23" s="460"/>
      <c r="D23" s="460"/>
      <c r="E23" s="460"/>
      <c r="F23" s="460"/>
      <c r="G23" s="460"/>
      <c r="H23" s="460"/>
      <c r="I23" s="460"/>
      <c r="J23" s="460"/>
      <c r="K23" s="460"/>
      <c r="L23" s="460"/>
      <c r="M23" s="460"/>
      <c r="N23" s="460"/>
      <c r="O23" s="460"/>
      <c r="P23" s="460"/>
      <c r="Q23" s="460"/>
      <c r="R23" s="460"/>
      <c r="S23" s="460"/>
      <c r="T23" s="460"/>
      <c r="U23" s="460"/>
      <c r="V23" s="460"/>
      <c r="W23" s="460"/>
      <c r="X23" s="460"/>
      <c r="Y23" s="386"/>
      <c r="Z23" s="550">
        <f>SUM(Z7:Z22)</f>
        <v>0</v>
      </c>
    </row>
    <row r="24" spans="1:29" ht="39.75" customHeight="1" thickBot="1">
      <c r="A24" s="461"/>
      <c r="B24" s="462"/>
      <c r="C24" s="462"/>
      <c r="D24" s="462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56"/>
      <c r="X24" s="462"/>
      <c r="Y24" s="386"/>
      <c r="Z24" s="386"/>
      <c r="AB24" s="386">
        <f>+X7-50000</f>
        <v>-50000</v>
      </c>
    </row>
    <row r="25" spans="1:29" ht="73.5" customHeight="1">
      <c r="A25" s="463"/>
      <c r="B25" s="463"/>
      <c r="C25" s="463"/>
      <c r="D25" s="463"/>
      <c r="E25" s="463"/>
      <c r="F25" s="463"/>
      <c r="G25" s="464"/>
      <c r="H25" s="463"/>
      <c r="I25" s="463"/>
      <c r="J25" s="463"/>
      <c r="K25" s="463"/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56"/>
      <c r="X25" s="465"/>
    </row>
    <row r="26" spans="1:29" ht="75" customHeight="1">
      <c r="A26" s="463"/>
      <c r="B26" s="463"/>
      <c r="C26" s="463"/>
      <c r="D26" s="463"/>
      <c r="E26" s="463"/>
      <c r="F26" s="463"/>
      <c r="G26" s="463"/>
      <c r="H26" s="463"/>
      <c r="I26" s="464"/>
      <c r="J26" s="463"/>
      <c r="K26" s="464"/>
      <c r="L26" s="463"/>
      <c r="M26" s="463"/>
      <c r="N26" s="463"/>
      <c r="O26" s="464"/>
      <c r="P26" s="464"/>
      <c r="Q26" s="464"/>
      <c r="R26" s="464"/>
      <c r="S26" s="464"/>
      <c r="T26" s="464"/>
      <c r="U26" s="463"/>
      <c r="V26" s="463"/>
      <c r="W26" s="456"/>
      <c r="X26" s="465"/>
      <c r="Z26" s="386">
        <f>+X23+Z25</f>
        <v>0</v>
      </c>
    </row>
    <row r="27" spans="1:29" ht="35.4" thickBot="1">
      <c r="A27" s="463"/>
      <c r="B27" s="463"/>
      <c r="C27" s="463"/>
      <c r="D27" s="464"/>
      <c r="E27" s="463"/>
      <c r="F27" s="463"/>
      <c r="G27" s="463"/>
      <c r="H27" s="463"/>
      <c r="I27" s="464"/>
      <c r="J27" s="464"/>
      <c r="K27" s="464"/>
      <c r="L27" s="463"/>
      <c r="M27" s="463"/>
      <c r="N27" s="463"/>
      <c r="O27" s="463"/>
      <c r="P27" s="464"/>
      <c r="Q27" s="464"/>
      <c r="R27" s="463"/>
      <c r="S27" s="463"/>
      <c r="T27" s="463"/>
      <c r="U27" s="463"/>
      <c r="V27" s="463"/>
      <c r="W27" s="456"/>
      <c r="X27" s="464"/>
      <c r="Z27" s="386">
        <f>+Z26-Z25</f>
        <v>0</v>
      </c>
    </row>
    <row r="28" spans="1:29" ht="46.5" customHeight="1" thickBot="1">
      <c r="A28" s="932" t="s">
        <v>22</v>
      </c>
      <c r="B28" s="933"/>
      <c r="C28" s="933"/>
      <c r="D28" s="933"/>
      <c r="E28" s="933"/>
      <c r="F28" s="934"/>
      <c r="G28" s="463"/>
      <c r="H28" s="463"/>
      <c r="I28" s="463"/>
      <c r="J28" s="463"/>
      <c r="K28" s="463"/>
      <c r="L28" s="463"/>
      <c r="M28" s="463"/>
      <c r="N28" s="463"/>
      <c r="O28" s="463"/>
      <c r="P28" s="463"/>
      <c r="Q28" s="463"/>
      <c r="R28" s="463"/>
      <c r="S28" s="463"/>
      <c r="T28" s="463"/>
      <c r="U28" s="463"/>
      <c r="V28" s="463"/>
      <c r="W28" s="456"/>
      <c r="X28" s="463"/>
    </row>
    <row r="29" spans="1:29" ht="58.5" customHeight="1" thickBot="1">
      <c r="A29" s="463"/>
      <c r="B29" s="463"/>
      <c r="C29" s="463"/>
      <c r="D29" s="463"/>
      <c r="E29" s="463"/>
      <c r="F29" s="463"/>
      <c r="G29" s="463"/>
      <c r="H29" s="463"/>
      <c r="I29" s="463"/>
      <c r="J29" s="463"/>
      <c r="K29" s="466" t="s">
        <v>37</v>
      </c>
      <c r="L29" s="466"/>
      <c r="M29" s="927" t="s">
        <v>38</v>
      </c>
      <c r="N29" s="927"/>
      <c r="O29" s="466" t="s">
        <v>39</v>
      </c>
      <c r="P29" s="466" t="s">
        <v>40</v>
      </c>
      <c r="Q29" s="467"/>
      <c r="R29" s="468"/>
      <c r="S29" s="468"/>
      <c r="T29" s="468"/>
      <c r="U29" s="468"/>
      <c r="V29" s="468"/>
      <c r="W29" s="456"/>
      <c r="X29" s="463"/>
    </row>
    <row r="30" spans="1:29" ht="54.75" customHeight="1">
      <c r="A30" s="935" t="s">
        <v>23</v>
      </c>
      <c r="B30" s="936"/>
      <c r="C30" s="937"/>
      <c r="D30" s="938" t="s">
        <v>24</v>
      </c>
      <c r="E30" s="936"/>
      <c r="F30" s="939"/>
      <c r="G30" s="463"/>
      <c r="H30" s="463"/>
      <c r="I30" s="463"/>
      <c r="J30" s="463"/>
      <c r="K30" s="924">
        <v>661100</v>
      </c>
      <c r="L30" s="925"/>
      <c r="M30" s="926" t="s">
        <v>361</v>
      </c>
      <c r="N30" s="926"/>
      <c r="O30" s="521">
        <f>B23</f>
        <v>0</v>
      </c>
      <c r="P30" s="470"/>
      <c r="Q30" s="471"/>
      <c r="R30" s="471"/>
      <c r="S30" s="471"/>
      <c r="T30" s="471"/>
      <c r="U30" s="471"/>
      <c r="V30" s="471"/>
      <c r="W30" s="456"/>
      <c r="X30" s="463"/>
    </row>
    <row r="31" spans="1:29" ht="59.25" customHeight="1">
      <c r="A31" s="472" t="s">
        <v>25</v>
      </c>
      <c r="B31" s="473">
        <v>7.4999999999999997E-2</v>
      </c>
      <c r="C31" s="474">
        <f>+G23*B31</f>
        <v>0</v>
      </c>
      <c r="D31" s="475" t="s">
        <v>9</v>
      </c>
      <c r="E31" s="476">
        <v>0.12</v>
      </c>
      <c r="F31" s="477">
        <f>(G23)*E31</f>
        <v>0</v>
      </c>
      <c r="G31" s="463"/>
      <c r="H31" s="463"/>
      <c r="I31" s="463"/>
      <c r="J31" s="463"/>
      <c r="K31" s="924">
        <v>661210</v>
      </c>
      <c r="L31" s="925"/>
      <c r="M31" s="926" t="s">
        <v>362</v>
      </c>
      <c r="N31" s="926"/>
      <c r="O31" s="521">
        <f>SUM(C23:E23)</f>
        <v>0</v>
      </c>
      <c r="P31" s="470"/>
      <c r="Q31" s="471"/>
      <c r="R31" s="471"/>
      <c r="S31" s="471"/>
      <c r="T31" s="471"/>
      <c r="U31" s="471"/>
      <c r="V31" s="471"/>
      <c r="W31" s="456"/>
      <c r="X31" s="463"/>
    </row>
    <row r="32" spans="1:29" ht="51" customHeight="1">
      <c r="A32" s="472" t="s">
        <v>26</v>
      </c>
      <c r="B32" s="473">
        <v>4.1250000000000002E-2</v>
      </c>
      <c r="C32" s="478">
        <f>+G23*B32</f>
        <v>0</v>
      </c>
      <c r="D32" s="475" t="s">
        <v>9</v>
      </c>
      <c r="E32" s="479">
        <v>0.12280000000000001</v>
      </c>
      <c r="F32" s="477">
        <f>(G23-G10+600000)*E32</f>
        <v>73680</v>
      </c>
      <c r="G32" s="463"/>
      <c r="H32" s="463"/>
      <c r="I32" s="463"/>
      <c r="J32" s="463"/>
      <c r="K32" s="924">
        <v>661300</v>
      </c>
      <c r="L32" s="925"/>
      <c r="M32" s="926" t="s">
        <v>363</v>
      </c>
      <c r="N32" s="926"/>
      <c r="O32" s="521">
        <f>F23</f>
        <v>0</v>
      </c>
      <c r="P32" s="470"/>
      <c r="Q32" s="471"/>
      <c r="R32" s="471"/>
      <c r="S32" s="471"/>
      <c r="T32" s="471"/>
      <c r="U32" s="471"/>
      <c r="V32" s="471"/>
      <c r="W32" s="456"/>
      <c r="X32" s="463"/>
    </row>
    <row r="33" spans="1:24" ht="51" customHeight="1">
      <c r="A33" s="480" t="s">
        <v>27</v>
      </c>
      <c r="B33" s="551">
        <v>3.3750000000000002E-2</v>
      </c>
      <c r="C33" s="478">
        <f>+G23*B33</f>
        <v>0</v>
      </c>
      <c r="D33" s="482" t="s">
        <v>9</v>
      </c>
      <c r="E33" s="483"/>
      <c r="F33" s="477"/>
      <c r="G33" s="463"/>
      <c r="H33" s="463"/>
      <c r="I33" s="484"/>
      <c r="J33" s="463"/>
      <c r="K33" s="924">
        <v>663800</v>
      </c>
      <c r="L33" s="925"/>
      <c r="M33" s="926" t="s">
        <v>364</v>
      </c>
      <c r="N33" s="926"/>
      <c r="O33" s="521">
        <f>T23+U23+V23</f>
        <v>0</v>
      </c>
      <c r="P33" s="470"/>
      <c r="Q33" s="471"/>
      <c r="R33" s="471"/>
      <c r="S33" s="471"/>
      <c r="T33" s="471"/>
      <c r="U33" s="471"/>
      <c r="V33" s="471"/>
      <c r="W33" s="456"/>
      <c r="X33" s="463"/>
    </row>
    <row r="34" spans="1:24" ht="38.25" customHeight="1">
      <c r="A34" s="480"/>
      <c r="B34" s="481"/>
      <c r="C34" s="478"/>
      <c r="D34" s="482"/>
      <c r="E34" s="483"/>
      <c r="F34" s="477"/>
      <c r="G34" s="463"/>
      <c r="H34" s="463"/>
      <c r="I34" s="485"/>
      <c r="J34" s="463"/>
      <c r="K34" s="924">
        <v>664100</v>
      </c>
      <c r="L34" s="925"/>
      <c r="M34" s="926" t="s">
        <v>365</v>
      </c>
      <c r="N34" s="926"/>
      <c r="O34" s="521">
        <f>F36-H23</f>
        <v>73680</v>
      </c>
      <c r="P34" s="470"/>
      <c r="Q34" s="471"/>
      <c r="R34" s="471"/>
      <c r="S34" s="471"/>
      <c r="T34" s="471"/>
      <c r="U34" s="471"/>
      <c r="V34" s="471"/>
      <c r="W34" s="456"/>
      <c r="X34" s="463"/>
    </row>
    <row r="35" spans="1:24" ht="38.25" customHeight="1">
      <c r="A35" s="480"/>
      <c r="B35" s="481"/>
      <c r="C35" s="478"/>
      <c r="D35" s="482"/>
      <c r="E35" s="483"/>
      <c r="F35" s="477"/>
      <c r="G35" s="463"/>
      <c r="H35" s="463"/>
      <c r="I35" s="463"/>
      <c r="J35" s="463"/>
      <c r="K35" s="924">
        <v>641300</v>
      </c>
      <c r="L35" s="925"/>
      <c r="M35" s="926" t="s">
        <v>35</v>
      </c>
      <c r="N35" s="926"/>
      <c r="O35" s="521">
        <f>C31</f>
        <v>0</v>
      </c>
      <c r="P35" s="470"/>
      <c r="Q35" s="471"/>
      <c r="R35" s="471"/>
      <c r="S35" s="471"/>
      <c r="T35" s="471"/>
      <c r="U35" s="471"/>
      <c r="V35" s="471"/>
      <c r="W35" s="456"/>
      <c r="X35" s="463"/>
    </row>
    <row r="36" spans="1:24" ht="48" customHeight="1">
      <c r="A36" s="914" t="s">
        <v>13</v>
      </c>
      <c r="B36" s="915"/>
      <c r="C36" s="486">
        <f>+L23</f>
        <v>0</v>
      </c>
      <c r="D36" s="916" t="s">
        <v>28</v>
      </c>
      <c r="E36" s="917"/>
      <c r="F36" s="487">
        <f>SUM(F31:F32)</f>
        <v>73680</v>
      </c>
      <c r="G36" s="488"/>
      <c r="H36" s="489"/>
      <c r="I36" s="490"/>
      <c r="J36" s="463"/>
      <c r="K36" s="924">
        <v>431000</v>
      </c>
      <c r="L36" s="925"/>
      <c r="M36" s="926" t="s">
        <v>366</v>
      </c>
      <c r="N36" s="926"/>
      <c r="O36" s="522"/>
      <c r="P36" s="523">
        <f>+F36</f>
        <v>73680</v>
      </c>
      <c r="Q36" s="493"/>
      <c r="R36" s="494"/>
      <c r="S36" s="494"/>
      <c r="T36" s="494"/>
      <c r="U36" s="494"/>
      <c r="V36" s="494"/>
      <c r="W36" s="456"/>
      <c r="X36" s="463"/>
    </row>
    <row r="37" spans="1:24" ht="45.75" customHeight="1">
      <c r="A37" s="495"/>
      <c r="B37" s="476"/>
      <c r="C37" s="474">
        <f>G24*B37</f>
        <v>0</v>
      </c>
      <c r="D37" s="475"/>
      <c r="E37" s="476"/>
      <c r="F37" s="477"/>
      <c r="G37" s="463"/>
      <c r="H37" s="463"/>
      <c r="I37" s="463"/>
      <c r="J37" s="463"/>
      <c r="K37" s="924">
        <v>431200</v>
      </c>
      <c r="L37" s="925"/>
      <c r="M37" s="926" t="s">
        <v>367</v>
      </c>
      <c r="N37" s="926"/>
      <c r="O37" s="491"/>
      <c r="P37" s="523">
        <f>+C33</f>
        <v>0</v>
      </c>
      <c r="Q37" s="493"/>
      <c r="R37" s="494"/>
      <c r="S37" s="494"/>
      <c r="T37" s="494"/>
      <c r="U37" s="494"/>
      <c r="V37" s="494"/>
      <c r="W37" s="456"/>
      <c r="X37" s="463"/>
    </row>
    <row r="38" spans="1:24" ht="53.25" customHeight="1">
      <c r="A38" s="495" t="s">
        <v>12</v>
      </c>
      <c r="B38" s="479"/>
      <c r="C38" s="486">
        <f>K23</f>
        <v>0</v>
      </c>
      <c r="D38" s="475"/>
      <c r="E38" s="479"/>
      <c r="F38" s="477"/>
      <c r="G38" s="463"/>
      <c r="H38" s="463"/>
      <c r="I38" s="463"/>
      <c r="J38" s="463"/>
      <c r="K38" s="924">
        <v>447100</v>
      </c>
      <c r="L38" s="925"/>
      <c r="M38" s="926" t="s">
        <v>12</v>
      </c>
      <c r="N38" s="926"/>
      <c r="O38" s="491"/>
      <c r="P38" s="523">
        <f>+K23</f>
        <v>0</v>
      </c>
      <c r="Q38" s="496"/>
      <c r="R38" s="494"/>
      <c r="S38" s="494"/>
      <c r="T38" s="494"/>
      <c r="U38" s="494"/>
      <c r="V38" s="494"/>
      <c r="W38" s="456"/>
      <c r="X38" s="463"/>
    </row>
    <row r="39" spans="1:24" ht="35.25" customHeight="1">
      <c r="A39" s="475"/>
      <c r="B39" s="476"/>
      <c r="C39" s="477">
        <f>(G24)*B39</f>
        <v>0</v>
      </c>
      <c r="D39" s="475"/>
      <c r="E39" s="479"/>
      <c r="F39" s="477"/>
      <c r="G39" s="463"/>
      <c r="H39" s="463"/>
      <c r="I39" s="463"/>
      <c r="J39" s="463"/>
      <c r="K39" s="924">
        <v>447200</v>
      </c>
      <c r="L39" s="925"/>
      <c r="M39" s="926" t="s">
        <v>35</v>
      </c>
      <c r="N39" s="926"/>
      <c r="O39" s="497"/>
      <c r="P39" s="523">
        <f>+C32</f>
        <v>0</v>
      </c>
      <c r="Q39" s="493"/>
      <c r="R39" s="494"/>
      <c r="S39" s="494"/>
      <c r="T39" s="494"/>
      <c r="U39" s="494"/>
      <c r="V39" s="494"/>
      <c r="W39" s="456"/>
      <c r="X39" s="463"/>
    </row>
    <row r="40" spans="1:24" ht="36.75" customHeight="1">
      <c r="A40" s="463"/>
      <c r="B40" s="475"/>
      <c r="C40" s="498"/>
      <c r="D40" s="475"/>
      <c r="E40" s="475"/>
      <c r="F40" s="499"/>
      <c r="G40" s="463"/>
      <c r="H40" s="463"/>
      <c r="I40" s="463"/>
      <c r="J40" s="463"/>
      <c r="K40" s="924">
        <v>447</v>
      </c>
      <c r="L40" s="925"/>
      <c r="M40" s="926" t="s">
        <v>267</v>
      </c>
      <c r="N40" s="926"/>
      <c r="O40" s="500">
        <f>-AD21</f>
        <v>0</v>
      </c>
      <c r="P40" s="524">
        <f>+M23</f>
        <v>0</v>
      </c>
      <c r="Q40" s="471"/>
      <c r="R40" s="471"/>
      <c r="S40" s="471"/>
      <c r="T40" s="471"/>
      <c r="U40" s="471"/>
      <c r="V40" s="471"/>
      <c r="W40" s="456"/>
      <c r="X40" s="463"/>
    </row>
    <row r="41" spans="1:24" ht="36.75" customHeight="1">
      <c r="A41" s="495"/>
      <c r="B41" s="475"/>
      <c r="C41" s="474"/>
      <c r="D41" s="475"/>
      <c r="E41" s="475"/>
      <c r="F41" s="477"/>
      <c r="G41" s="463"/>
      <c r="H41" s="463"/>
      <c r="I41" s="463"/>
      <c r="J41" s="463"/>
      <c r="K41" s="924">
        <v>447800</v>
      </c>
      <c r="L41" s="925"/>
      <c r="M41" s="926" t="s">
        <v>13</v>
      </c>
      <c r="N41" s="926"/>
      <c r="O41" s="497"/>
      <c r="P41" s="523">
        <f>+L23</f>
        <v>0</v>
      </c>
      <c r="Q41" s="496"/>
      <c r="R41" s="494"/>
      <c r="S41" s="494"/>
      <c r="T41" s="494"/>
      <c r="U41" s="494"/>
      <c r="V41" s="494"/>
      <c r="W41" s="456"/>
      <c r="X41" s="463"/>
    </row>
    <row r="42" spans="1:24" ht="35.25" customHeight="1">
      <c r="A42" s="502"/>
      <c r="B42" s="503"/>
      <c r="C42" s="474"/>
      <c r="D42" s="482"/>
      <c r="E42" s="503"/>
      <c r="F42" s="477"/>
      <c r="G42" s="463"/>
      <c r="H42" s="463"/>
      <c r="I42" s="463"/>
      <c r="J42" s="463"/>
      <c r="K42" s="924">
        <v>4422</v>
      </c>
      <c r="L42" s="925"/>
      <c r="M42" s="926" t="s">
        <v>368</v>
      </c>
      <c r="N42" s="926"/>
      <c r="O42" s="497"/>
      <c r="P42" s="523">
        <f>+N23</f>
        <v>0</v>
      </c>
      <c r="Q42" s="496"/>
      <c r="R42" s="494"/>
      <c r="S42" s="494"/>
      <c r="T42" s="494"/>
      <c r="U42" s="494"/>
      <c r="V42" s="494"/>
      <c r="W42" s="456"/>
      <c r="X42" s="463"/>
    </row>
    <row r="43" spans="1:24" ht="63.75" customHeight="1">
      <c r="A43" s="918" t="s">
        <v>29</v>
      </c>
      <c r="B43" s="919"/>
      <c r="C43" s="486">
        <f>SUM(C31+C36+C38)</f>
        <v>0</v>
      </c>
      <c r="D43" s="920" t="s">
        <v>30</v>
      </c>
      <c r="E43" s="919"/>
      <c r="F43" s="487">
        <f>SUM(F36:F41)</f>
        <v>73680</v>
      </c>
      <c r="G43" s="463"/>
      <c r="H43" s="463"/>
      <c r="I43" s="463"/>
      <c r="J43" s="463"/>
      <c r="K43" s="924">
        <v>4213</v>
      </c>
      <c r="L43" s="925"/>
      <c r="M43" s="926" t="s">
        <v>369</v>
      </c>
      <c r="N43" s="926"/>
      <c r="O43" s="497"/>
      <c r="P43" s="523">
        <f>+P23</f>
        <v>0</v>
      </c>
      <c r="Q43" s="496"/>
      <c r="R43" s="494"/>
      <c r="S43" s="494"/>
      <c r="T43" s="494"/>
      <c r="U43" s="494"/>
      <c r="V43" s="494"/>
      <c r="W43" s="456"/>
      <c r="X43" s="463"/>
    </row>
    <row r="44" spans="1:24" ht="59.25" customHeight="1" thickBot="1">
      <c r="A44" s="921" t="s">
        <v>31</v>
      </c>
      <c r="B44" s="922"/>
      <c r="C44" s="922"/>
      <c r="D44" s="922"/>
      <c r="E44" s="923"/>
      <c r="F44" s="504">
        <f>C43+F43</f>
        <v>73680</v>
      </c>
      <c r="G44" s="463"/>
      <c r="H44" s="463"/>
      <c r="I44" s="463"/>
      <c r="J44" s="463"/>
      <c r="K44" s="924">
        <v>471200</v>
      </c>
      <c r="L44" s="925"/>
      <c r="M44" s="926" t="s">
        <v>370</v>
      </c>
      <c r="N44" s="926"/>
      <c r="O44" s="497"/>
      <c r="P44" s="523">
        <f>+R23+Q23</f>
        <v>0</v>
      </c>
      <c r="Q44" s="496"/>
      <c r="R44" s="494"/>
      <c r="S44" s="494"/>
      <c r="T44" s="494"/>
      <c r="U44" s="494"/>
      <c r="V44" s="494"/>
      <c r="W44" s="456"/>
      <c r="X44" s="463"/>
    </row>
    <row r="45" spans="1:24" ht="47.25" customHeight="1">
      <c r="A45" s="463"/>
      <c r="B45" s="463"/>
      <c r="C45" s="463"/>
      <c r="D45" s="463"/>
      <c r="E45" s="463"/>
      <c r="F45" s="463"/>
      <c r="G45" s="463"/>
      <c r="H45" s="463"/>
      <c r="I45" s="463"/>
      <c r="J45" s="463"/>
      <c r="K45" s="924">
        <v>4211</v>
      </c>
      <c r="L45" s="925"/>
      <c r="M45" s="926" t="s">
        <v>371</v>
      </c>
      <c r="N45" s="926"/>
      <c r="O45" s="497"/>
      <c r="P45" s="523">
        <f>+S23</f>
        <v>0</v>
      </c>
      <c r="Q45" s="496"/>
      <c r="R45" s="494"/>
      <c r="S45" s="494"/>
      <c r="T45" s="494"/>
      <c r="U45" s="494"/>
      <c r="V45" s="494"/>
      <c r="W45" s="456"/>
      <c r="X45" s="463"/>
    </row>
    <row r="46" spans="1:24" ht="53.25" customHeight="1">
      <c r="A46" s="463"/>
      <c r="B46" s="463"/>
      <c r="C46" s="463"/>
      <c r="D46" s="463"/>
      <c r="E46" s="463"/>
      <c r="F46" s="463"/>
      <c r="G46" s="463"/>
      <c r="H46" s="463"/>
      <c r="I46" s="463"/>
      <c r="J46" s="463"/>
      <c r="K46" s="924">
        <v>422</v>
      </c>
      <c r="L46" s="925"/>
      <c r="M46" s="926" t="s">
        <v>372</v>
      </c>
      <c r="N46" s="926"/>
      <c r="O46" s="505"/>
      <c r="P46" s="525">
        <f>+X23+O23</f>
        <v>0</v>
      </c>
      <c r="Q46" s="464"/>
      <c r="R46" s="463"/>
      <c r="S46" s="463"/>
      <c r="T46" s="463"/>
      <c r="U46" s="463"/>
      <c r="V46" s="463"/>
      <c r="W46" s="456"/>
      <c r="X46" s="463"/>
    </row>
    <row r="47" spans="1:24" ht="32.25" customHeight="1" thickBot="1">
      <c r="A47" s="463"/>
      <c r="B47" s="463"/>
      <c r="C47" s="463"/>
      <c r="D47" s="463"/>
      <c r="E47" s="463"/>
      <c r="F47" s="463"/>
      <c r="G47" s="463"/>
      <c r="H47" s="463"/>
      <c r="I47" s="463"/>
      <c r="J47" s="463"/>
      <c r="K47" s="949"/>
      <c r="L47" s="950"/>
      <c r="M47" s="926"/>
      <c r="N47" s="926"/>
      <c r="O47" s="500">
        <f>-AD27</f>
        <v>0</v>
      </c>
      <c r="P47" s="470"/>
      <c r="Q47" s="471"/>
      <c r="R47" s="471"/>
      <c r="S47" s="471"/>
      <c r="T47" s="471"/>
      <c r="U47" s="471"/>
      <c r="V47" s="471"/>
      <c r="W47" s="456"/>
      <c r="X47" s="463"/>
    </row>
    <row r="48" spans="1:24" ht="46.5" customHeight="1">
      <c r="A48" s="507"/>
      <c r="B48" s="940"/>
      <c r="C48" s="940"/>
      <c r="D48" s="940"/>
      <c r="E48" s="463"/>
      <c r="F48" s="463"/>
      <c r="G48" s="463"/>
      <c r="H48" s="463"/>
      <c r="I48" s="463"/>
      <c r="J48" s="463"/>
      <c r="K48" s="953" t="s">
        <v>20</v>
      </c>
      <c r="L48" s="954"/>
      <c r="M48" s="954"/>
      <c r="N48" s="955"/>
      <c r="O48" s="951">
        <f>SUM(O30:O47)</f>
        <v>73680</v>
      </c>
      <c r="P48" s="951">
        <f>SUM(P30:P47)</f>
        <v>73680</v>
      </c>
      <c r="Q48" s="508"/>
      <c r="R48" s="509"/>
      <c r="S48" s="509"/>
      <c r="T48" s="509"/>
      <c r="U48" s="509"/>
      <c r="V48" s="509"/>
      <c r="W48" s="456"/>
      <c r="X48" s="463"/>
    </row>
    <row r="49" spans="1:24" ht="24" customHeight="1" thickBot="1">
      <c r="A49" s="463"/>
      <c r="B49" s="463"/>
      <c r="C49" s="463"/>
      <c r="D49" s="463"/>
      <c r="E49" s="463"/>
      <c r="F49" s="463"/>
      <c r="G49" s="463"/>
      <c r="H49" s="463"/>
      <c r="I49" s="463"/>
      <c r="J49" s="463"/>
      <c r="K49" s="956"/>
      <c r="L49" s="957"/>
      <c r="M49" s="957"/>
      <c r="N49" s="958"/>
      <c r="O49" s="952"/>
      <c r="P49" s="952"/>
      <c r="Q49" s="508"/>
      <c r="R49" s="463"/>
      <c r="S49" s="509">
        <f>+O48-P48</f>
        <v>0</v>
      </c>
      <c r="T49" s="463"/>
      <c r="U49" s="463"/>
      <c r="V49" s="463"/>
      <c r="W49" s="456"/>
      <c r="X49" s="463"/>
    </row>
    <row r="50" spans="1:24" ht="24" customHeight="1">
      <c r="A50" s="463"/>
      <c r="B50" s="463"/>
      <c r="C50" s="463"/>
      <c r="D50" s="463"/>
      <c r="E50" s="463"/>
      <c r="F50" s="463"/>
      <c r="G50" s="463"/>
      <c r="H50" s="463"/>
      <c r="I50" s="463"/>
      <c r="J50" s="463"/>
      <c r="K50" s="510"/>
      <c r="L50" s="510"/>
      <c r="M50" s="510"/>
      <c r="N50" s="510"/>
      <c r="O50" s="508"/>
      <c r="P50" s="508"/>
      <c r="Q50" s="508"/>
      <c r="R50" s="463"/>
      <c r="S50" s="463"/>
      <c r="T50" s="463"/>
      <c r="U50" s="463"/>
      <c r="V50" s="463"/>
      <c r="W50" s="463"/>
      <c r="X50" s="463"/>
    </row>
    <row r="51" spans="1:24" ht="34.799999999999997">
      <c r="A51" s="463"/>
      <c r="B51" s="463"/>
      <c r="C51" s="463"/>
      <c r="D51" s="463"/>
      <c r="E51" s="463"/>
      <c r="F51" s="463"/>
      <c r="G51" s="463"/>
      <c r="H51" s="463"/>
      <c r="I51" s="463"/>
      <c r="J51" s="463"/>
      <c r="K51" s="463"/>
      <c r="L51" s="511" t="s">
        <v>41</v>
      </c>
      <c r="M51" s="511"/>
      <c r="N51" s="511"/>
      <c r="O51" s="463" t="str">
        <f>IF(SUM(O30:O47)=SUM(P30:P47),"OK","Ecart")</f>
        <v>OK</v>
      </c>
      <c r="P51" s="463"/>
      <c r="Q51" s="463"/>
      <c r="R51" s="463"/>
      <c r="S51" s="463"/>
      <c r="T51" s="463"/>
      <c r="U51" s="463"/>
      <c r="V51" s="463"/>
      <c r="W51" s="463"/>
      <c r="X51" s="463"/>
    </row>
    <row r="52" spans="1:24" ht="34.799999999999997">
      <c r="A52" s="463"/>
      <c r="B52" s="463"/>
      <c r="C52" s="463"/>
      <c r="D52" s="463"/>
      <c r="E52" s="463"/>
      <c r="F52" s="463"/>
      <c r="G52" s="463"/>
      <c r="H52" s="463"/>
      <c r="I52" s="463"/>
      <c r="J52" s="463"/>
      <c r="K52" s="463"/>
      <c r="L52" s="463"/>
      <c r="M52" s="463"/>
      <c r="N52" s="463"/>
      <c r="O52" s="463"/>
      <c r="P52" s="463"/>
      <c r="Q52" s="463"/>
      <c r="R52" s="463"/>
      <c r="S52" s="463"/>
      <c r="T52" s="463"/>
      <c r="U52" s="463"/>
      <c r="V52" s="463"/>
      <c r="W52" s="463"/>
      <c r="X52" s="463"/>
    </row>
  </sheetData>
  <mergeCells count="54">
    <mergeCell ref="A1:B1"/>
    <mergeCell ref="A2:B2"/>
    <mergeCell ref="H2:K2"/>
    <mergeCell ref="A3:B3"/>
    <mergeCell ref="H3:K3"/>
    <mergeCell ref="K42:L42"/>
    <mergeCell ref="M42:N42"/>
    <mergeCell ref="K37:L37"/>
    <mergeCell ref="M37:N37"/>
    <mergeCell ref="K38:L38"/>
    <mergeCell ref="M38:N38"/>
    <mergeCell ref="K39:L39"/>
    <mergeCell ref="M39:N39"/>
    <mergeCell ref="K40:L40"/>
    <mergeCell ref="M40:N40"/>
    <mergeCell ref="K41:L41"/>
    <mergeCell ref="M41:N41"/>
    <mergeCell ref="A28:F28"/>
    <mergeCell ref="M29:N29"/>
    <mergeCell ref="A30:C30"/>
    <mergeCell ref="D30:F30"/>
    <mergeCell ref="K30:L30"/>
    <mergeCell ref="M30:N30"/>
    <mergeCell ref="K31:L31"/>
    <mergeCell ref="M31:N31"/>
    <mergeCell ref="K32:L32"/>
    <mergeCell ref="M32:N32"/>
    <mergeCell ref="K33:L33"/>
    <mergeCell ref="M33:N33"/>
    <mergeCell ref="K34:L34"/>
    <mergeCell ref="M34:N34"/>
    <mergeCell ref="K35:L35"/>
    <mergeCell ref="M35:N35"/>
    <mergeCell ref="A36:B36"/>
    <mergeCell ref="D36:E36"/>
    <mergeCell ref="K36:L36"/>
    <mergeCell ref="M36:N36"/>
    <mergeCell ref="A43:B43"/>
    <mergeCell ref="D43:E43"/>
    <mergeCell ref="K43:L43"/>
    <mergeCell ref="M43:N43"/>
    <mergeCell ref="A44:E44"/>
    <mergeCell ref="K44:L44"/>
    <mergeCell ref="M44:N44"/>
    <mergeCell ref="B48:D48"/>
    <mergeCell ref="K48:N49"/>
    <mergeCell ref="O48:O49"/>
    <mergeCell ref="P48:P49"/>
    <mergeCell ref="K45:L45"/>
    <mergeCell ref="M45:N45"/>
    <mergeCell ref="K46:L46"/>
    <mergeCell ref="M46:N46"/>
    <mergeCell ref="K47:L47"/>
    <mergeCell ref="M47:N47"/>
  </mergeCells>
  <pageMargins left="0.78740157499999996" right="0.78740157499999996" top="0.98425196900000012" bottom="0.98425196900000012" header="0.49212598450000006" footer="0.49212598450000006"/>
  <pageSetup paperSize="9" scale="15" fitToWidth="0" fitToHeight="0" orientation="landscape" horizont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tabColor rgb="FFFFFF00"/>
  </sheetPr>
  <dimension ref="A1:AO52"/>
  <sheetViews>
    <sheetView showGridLines="0" view="pageBreakPreview" topLeftCell="J1" zoomScale="40" zoomScaleNormal="40" zoomScaleSheetLayoutView="40" workbookViewId="0">
      <selection activeCell="A9" sqref="A9"/>
    </sheetView>
  </sheetViews>
  <sheetFormatPr baseColWidth="10" defaultColWidth="11.44140625" defaultRowHeight="30"/>
  <cols>
    <col min="1" max="1" width="74.88671875" style="372" customWidth="1"/>
    <col min="2" max="2" width="29.33203125" style="372" customWidth="1"/>
    <col min="3" max="3" width="34.33203125" style="372" customWidth="1"/>
    <col min="4" max="4" width="23.109375" style="372" customWidth="1"/>
    <col min="5" max="5" width="27.5546875" style="372" customWidth="1"/>
    <col min="6" max="6" width="34.44140625" style="372" customWidth="1"/>
    <col min="7" max="7" width="32.44140625" style="372" customWidth="1"/>
    <col min="8" max="8" width="30.33203125" style="372" customWidth="1"/>
    <col min="9" max="9" width="29.109375" style="372" customWidth="1"/>
    <col min="10" max="10" width="30.6640625" style="372" customWidth="1"/>
    <col min="11" max="11" width="31.33203125" style="372" customWidth="1"/>
    <col min="12" max="12" width="23.6640625" style="372" customWidth="1"/>
    <col min="13" max="13" width="33.109375" style="372" customWidth="1"/>
    <col min="14" max="15" width="44.44140625" style="372" customWidth="1"/>
    <col min="16" max="16" width="42.88671875" style="372" customWidth="1"/>
    <col min="17" max="17" width="41.44140625" style="372" customWidth="1"/>
    <col min="18" max="19" width="29.44140625" style="372" customWidth="1"/>
    <col min="20" max="20" width="35.6640625" style="372" customWidth="1"/>
    <col min="21" max="21" width="32.109375" style="372" customWidth="1"/>
    <col min="22" max="23" width="30.109375" style="372" customWidth="1"/>
    <col min="24" max="24" width="34.5546875" style="372" customWidth="1"/>
    <col min="25" max="25" width="22.109375" style="372" customWidth="1"/>
    <col min="26" max="26" width="24.33203125" style="372" customWidth="1"/>
    <col min="27" max="27" width="11.44140625" style="372"/>
    <col min="28" max="28" width="17.88671875" style="372" customWidth="1"/>
    <col min="29" max="39" width="11.44140625" style="372"/>
    <col min="40" max="40" width="29.88671875" style="373" bestFit="1" customWidth="1"/>
    <col min="41" max="41" width="11.44140625" style="373"/>
    <col min="42" max="262" width="11.44140625" style="372"/>
    <col min="263" max="263" width="30.44140625" style="372" customWidth="1"/>
    <col min="264" max="264" width="20.88671875" style="372" customWidth="1"/>
    <col min="265" max="265" width="16.6640625" style="372" customWidth="1"/>
    <col min="266" max="266" width="16.33203125" style="372" customWidth="1"/>
    <col min="267" max="267" width="15.33203125" style="372" customWidth="1"/>
    <col min="268" max="268" width="16.88671875" style="372" customWidth="1"/>
    <col min="269" max="269" width="15" style="372" bestFit="1" customWidth="1"/>
    <col min="270" max="270" width="11.88671875" style="372" bestFit="1" customWidth="1"/>
    <col min="271" max="271" width="17.109375" style="372" customWidth="1"/>
    <col min="272" max="272" width="18.44140625" style="372" customWidth="1"/>
    <col min="273" max="273" width="13.88671875" style="372" bestFit="1" customWidth="1"/>
    <col min="274" max="274" width="14.88671875" style="372" customWidth="1"/>
    <col min="275" max="275" width="11.88671875" style="372" bestFit="1" customWidth="1"/>
    <col min="276" max="276" width="12.6640625" style="372" customWidth="1"/>
    <col min="277" max="277" width="15.44140625" style="372" customWidth="1"/>
    <col min="278" max="278" width="17.109375" style="372" customWidth="1"/>
    <col min="279" max="279" width="11.44140625" style="372" bestFit="1" customWidth="1"/>
    <col min="280" max="280" width="25.88671875" style="372" customWidth="1"/>
    <col min="281" max="281" width="12.44140625" style="372" bestFit="1" customWidth="1"/>
    <col min="282" max="282" width="11.6640625" style="372" bestFit="1" customWidth="1"/>
    <col min="283" max="518" width="11.44140625" style="372"/>
    <col min="519" max="519" width="30.44140625" style="372" customWidth="1"/>
    <col min="520" max="520" width="20.88671875" style="372" customWidth="1"/>
    <col min="521" max="521" width="16.6640625" style="372" customWidth="1"/>
    <col min="522" max="522" width="16.33203125" style="372" customWidth="1"/>
    <col min="523" max="523" width="15.33203125" style="372" customWidth="1"/>
    <col min="524" max="524" width="16.88671875" style="372" customWidth="1"/>
    <col min="525" max="525" width="15" style="372" bestFit="1" customWidth="1"/>
    <col min="526" max="526" width="11.88671875" style="372" bestFit="1" customWidth="1"/>
    <col min="527" max="527" width="17.109375" style="372" customWidth="1"/>
    <col min="528" max="528" width="18.44140625" style="372" customWidth="1"/>
    <col min="529" max="529" width="13.88671875" style="372" bestFit="1" customWidth="1"/>
    <col min="530" max="530" width="14.88671875" style="372" customWidth="1"/>
    <col min="531" max="531" width="11.88671875" style="372" bestFit="1" customWidth="1"/>
    <col min="532" max="532" width="12.6640625" style="372" customWidth="1"/>
    <col min="533" max="533" width="15.44140625" style="372" customWidth="1"/>
    <col min="534" max="534" width="17.109375" style="372" customWidth="1"/>
    <col min="535" max="535" width="11.44140625" style="372" bestFit="1" customWidth="1"/>
    <col min="536" max="536" width="25.88671875" style="372" customWidth="1"/>
    <col min="537" max="537" width="12.44140625" style="372" bestFit="1" customWidth="1"/>
    <col min="538" max="538" width="11.6640625" style="372" bestFit="1" customWidth="1"/>
    <col min="539" max="774" width="11.44140625" style="372"/>
    <col min="775" max="775" width="30.44140625" style="372" customWidth="1"/>
    <col min="776" max="776" width="20.88671875" style="372" customWidth="1"/>
    <col min="777" max="777" width="16.6640625" style="372" customWidth="1"/>
    <col min="778" max="778" width="16.33203125" style="372" customWidth="1"/>
    <col min="779" max="779" width="15.33203125" style="372" customWidth="1"/>
    <col min="780" max="780" width="16.88671875" style="372" customWidth="1"/>
    <col min="781" max="781" width="15" style="372" bestFit="1" customWidth="1"/>
    <col min="782" max="782" width="11.88671875" style="372" bestFit="1" customWidth="1"/>
    <col min="783" max="783" width="17.109375" style="372" customWidth="1"/>
    <col min="784" max="784" width="18.44140625" style="372" customWidth="1"/>
    <col min="785" max="785" width="13.88671875" style="372" bestFit="1" customWidth="1"/>
    <col min="786" max="786" width="14.88671875" style="372" customWidth="1"/>
    <col min="787" max="787" width="11.88671875" style="372" bestFit="1" customWidth="1"/>
    <col min="788" max="788" width="12.6640625" style="372" customWidth="1"/>
    <col min="789" max="789" width="15.44140625" style="372" customWidth="1"/>
    <col min="790" max="790" width="17.109375" style="372" customWidth="1"/>
    <col min="791" max="791" width="11.44140625" style="372" bestFit="1" customWidth="1"/>
    <col min="792" max="792" width="25.88671875" style="372" customWidth="1"/>
    <col min="793" max="793" width="12.44140625" style="372" bestFit="1" customWidth="1"/>
    <col min="794" max="794" width="11.6640625" style="372" bestFit="1" customWidth="1"/>
    <col min="795" max="1030" width="11.44140625" style="372"/>
    <col min="1031" max="1031" width="30.44140625" style="372" customWidth="1"/>
    <col min="1032" max="1032" width="20.88671875" style="372" customWidth="1"/>
    <col min="1033" max="1033" width="16.6640625" style="372" customWidth="1"/>
    <col min="1034" max="1034" width="16.33203125" style="372" customWidth="1"/>
    <col min="1035" max="1035" width="15.33203125" style="372" customWidth="1"/>
    <col min="1036" max="1036" width="16.88671875" style="372" customWidth="1"/>
    <col min="1037" max="1037" width="15" style="372" bestFit="1" customWidth="1"/>
    <col min="1038" max="1038" width="11.88671875" style="372" bestFit="1" customWidth="1"/>
    <col min="1039" max="1039" width="17.109375" style="372" customWidth="1"/>
    <col min="1040" max="1040" width="18.44140625" style="372" customWidth="1"/>
    <col min="1041" max="1041" width="13.88671875" style="372" bestFit="1" customWidth="1"/>
    <col min="1042" max="1042" width="14.88671875" style="372" customWidth="1"/>
    <col min="1043" max="1043" width="11.88671875" style="372" bestFit="1" customWidth="1"/>
    <col min="1044" max="1044" width="12.6640625" style="372" customWidth="1"/>
    <col min="1045" max="1045" width="15.44140625" style="372" customWidth="1"/>
    <col min="1046" max="1046" width="17.109375" style="372" customWidth="1"/>
    <col min="1047" max="1047" width="11.44140625" style="372" bestFit="1" customWidth="1"/>
    <col min="1048" max="1048" width="25.88671875" style="372" customWidth="1"/>
    <col min="1049" max="1049" width="12.44140625" style="372" bestFit="1" customWidth="1"/>
    <col min="1050" max="1050" width="11.6640625" style="372" bestFit="1" customWidth="1"/>
    <col min="1051" max="1286" width="11.44140625" style="372"/>
    <col min="1287" max="1287" width="30.44140625" style="372" customWidth="1"/>
    <col min="1288" max="1288" width="20.88671875" style="372" customWidth="1"/>
    <col min="1289" max="1289" width="16.6640625" style="372" customWidth="1"/>
    <col min="1290" max="1290" width="16.33203125" style="372" customWidth="1"/>
    <col min="1291" max="1291" width="15.33203125" style="372" customWidth="1"/>
    <col min="1292" max="1292" width="16.88671875" style="372" customWidth="1"/>
    <col min="1293" max="1293" width="15" style="372" bestFit="1" customWidth="1"/>
    <col min="1294" max="1294" width="11.88671875" style="372" bestFit="1" customWidth="1"/>
    <col min="1295" max="1295" width="17.109375" style="372" customWidth="1"/>
    <col min="1296" max="1296" width="18.44140625" style="372" customWidth="1"/>
    <col min="1297" max="1297" width="13.88671875" style="372" bestFit="1" customWidth="1"/>
    <col min="1298" max="1298" width="14.88671875" style="372" customWidth="1"/>
    <col min="1299" max="1299" width="11.88671875" style="372" bestFit="1" customWidth="1"/>
    <col min="1300" max="1300" width="12.6640625" style="372" customWidth="1"/>
    <col min="1301" max="1301" width="15.44140625" style="372" customWidth="1"/>
    <col min="1302" max="1302" width="17.109375" style="372" customWidth="1"/>
    <col min="1303" max="1303" width="11.44140625" style="372" bestFit="1" customWidth="1"/>
    <col min="1304" max="1304" width="25.88671875" style="372" customWidth="1"/>
    <col min="1305" max="1305" width="12.44140625" style="372" bestFit="1" customWidth="1"/>
    <col min="1306" max="1306" width="11.6640625" style="372" bestFit="1" customWidth="1"/>
    <col min="1307" max="1542" width="11.44140625" style="372"/>
    <col min="1543" max="1543" width="30.44140625" style="372" customWidth="1"/>
    <col min="1544" max="1544" width="20.88671875" style="372" customWidth="1"/>
    <col min="1545" max="1545" width="16.6640625" style="372" customWidth="1"/>
    <col min="1546" max="1546" width="16.33203125" style="372" customWidth="1"/>
    <col min="1547" max="1547" width="15.33203125" style="372" customWidth="1"/>
    <col min="1548" max="1548" width="16.88671875" style="372" customWidth="1"/>
    <col min="1549" max="1549" width="15" style="372" bestFit="1" customWidth="1"/>
    <col min="1550" max="1550" width="11.88671875" style="372" bestFit="1" customWidth="1"/>
    <col min="1551" max="1551" width="17.109375" style="372" customWidth="1"/>
    <col min="1552" max="1552" width="18.44140625" style="372" customWidth="1"/>
    <col min="1553" max="1553" width="13.88671875" style="372" bestFit="1" customWidth="1"/>
    <col min="1554" max="1554" width="14.88671875" style="372" customWidth="1"/>
    <col min="1555" max="1555" width="11.88671875" style="372" bestFit="1" customWidth="1"/>
    <col min="1556" max="1556" width="12.6640625" style="372" customWidth="1"/>
    <col min="1557" max="1557" width="15.44140625" style="372" customWidth="1"/>
    <col min="1558" max="1558" width="17.109375" style="372" customWidth="1"/>
    <col min="1559" max="1559" width="11.44140625" style="372" bestFit="1" customWidth="1"/>
    <col min="1560" max="1560" width="25.88671875" style="372" customWidth="1"/>
    <col min="1561" max="1561" width="12.44140625" style="372" bestFit="1" customWidth="1"/>
    <col min="1562" max="1562" width="11.6640625" style="372" bestFit="1" customWidth="1"/>
    <col min="1563" max="1798" width="11.44140625" style="372"/>
    <col min="1799" max="1799" width="30.44140625" style="372" customWidth="1"/>
    <col min="1800" max="1800" width="20.88671875" style="372" customWidth="1"/>
    <col min="1801" max="1801" width="16.6640625" style="372" customWidth="1"/>
    <col min="1802" max="1802" width="16.33203125" style="372" customWidth="1"/>
    <col min="1803" max="1803" width="15.33203125" style="372" customWidth="1"/>
    <col min="1804" max="1804" width="16.88671875" style="372" customWidth="1"/>
    <col min="1805" max="1805" width="15" style="372" bestFit="1" customWidth="1"/>
    <col min="1806" max="1806" width="11.88671875" style="372" bestFit="1" customWidth="1"/>
    <col min="1807" max="1807" width="17.109375" style="372" customWidth="1"/>
    <col min="1808" max="1808" width="18.44140625" style="372" customWidth="1"/>
    <col min="1809" max="1809" width="13.88671875" style="372" bestFit="1" customWidth="1"/>
    <col min="1810" max="1810" width="14.88671875" style="372" customWidth="1"/>
    <col min="1811" max="1811" width="11.88671875" style="372" bestFit="1" customWidth="1"/>
    <col min="1812" max="1812" width="12.6640625" style="372" customWidth="1"/>
    <col min="1813" max="1813" width="15.44140625" style="372" customWidth="1"/>
    <col min="1814" max="1814" width="17.109375" style="372" customWidth="1"/>
    <col min="1815" max="1815" width="11.44140625" style="372" bestFit="1" customWidth="1"/>
    <col min="1816" max="1816" width="25.88671875" style="372" customWidth="1"/>
    <col min="1817" max="1817" width="12.44140625" style="372" bestFit="1" customWidth="1"/>
    <col min="1818" max="1818" width="11.6640625" style="372" bestFit="1" customWidth="1"/>
    <col min="1819" max="2054" width="11.44140625" style="372"/>
    <col min="2055" max="2055" width="30.44140625" style="372" customWidth="1"/>
    <col min="2056" max="2056" width="20.88671875" style="372" customWidth="1"/>
    <col min="2057" max="2057" width="16.6640625" style="372" customWidth="1"/>
    <col min="2058" max="2058" width="16.33203125" style="372" customWidth="1"/>
    <col min="2059" max="2059" width="15.33203125" style="372" customWidth="1"/>
    <col min="2060" max="2060" width="16.88671875" style="372" customWidth="1"/>
    <col min="2061" max="2061" width="15" style="372" bestFit="1" customWidth="1"/>
    <col min="2062" max="2062" width="11.88671875" style="372" bestFit="1" customWidth="1"/>
    <col min="2063" max="2063" width="17.109375" style="372" customWidth="1"/>
    <col min="2064" max="2064" width="18.44140625" style="372" customWidth="1"/>
    <col min="2065" max="2065" width="13.88671875" style="372" bestFit="1" customWidth="1"/>
    <col min="2066" max="2066" width="14.88671875" style="372" customWidth="1"/>
    <col min="2067" max="2067" width="11.88671875" style="372" bestFit="1" customWidth="1"/>
    <col min="2068" max="2068" width="12.6640625" style="372" customWidth="1"/>
    <col min="2069" max="2069" width="15.44140625" style="372" customWidth="1"/>
    <col min="2070" max="2070" width="17.109375" style="372" customWidth="1"/>
    <col min="2071" max="2071" width="11.44140625" style="372" bestFit="1" customWidth="1"/>
    <col min="2072" max="2072" width="25.88671875" style="372" customWidth="1"/>
    <col min="2073" max="2073" width="12.44140625" style="372" bestFit="1" customWidth="1"/>
    <col min="2074" max="2074" width="11.6640625" style="372" bestFit="1" customWidth="1"/>
    <col min="2075" max="2310" width="11.44140625" style="372"/>
    <col min="2311" max="2311" width="30.44140625" style="372" customWidth="1"/>
    <col min="2312" max="2312" width="20.88671875" style="372" customWidth="1"/>
    <col min="2313" max="2313" width="16.6640625" style="372" customWidth="1"/>
    <col min="2314" max="2314" width="16.33203125" style="372" customWidth="1"/>
    <col min="2315" max="2315" width="15.33203125" style="372" customWidth="1"/>
    <col min="2316" max="2316" width="16.88671875" style="372" customWidth="1"/>
    <col min="2317" max="2317" width="15" style="372" bestFit="1" customWidth="1"/>
    <col min="2318" max="2318" width="11.88671875" style="372" bestFit="1" customWidth="1"/>
    <col min="2319" max="2319" width="17.109375" style="372" customWidth="1"/>
    <col min="2320" max="2320" width="18.44140625" style="372" customWidth="1"/>
    <col min="2321" max="2321" width="13.88671875" style="372" bestFit="1" customWidth="1"/>
    <col min="2322" max="2322" width="14.88671875" style="372" customWidth="1"/>
    <col min="2323" max="2323" width="11.88671875" style="372" bestFit="1" customWidth="1"/>
    <col min="2324" max="2324" width="12.6640625" style="372" customWidth="1"/>
    <col min="2325" max="2325" width="15.44140625" style="372" customWidth="1"/>
    <col min="2326" max="2326" width="17.109375" style="372" customWidth="1"/>
    <col min="2327" max="2327" width="11.44140625" style="372" bestFit="1" customWidth="1"/>
    <col min="2328" max="2328" width="25.88671875" style="372" customWidth="1"/>
    <col min="2329" max="2329" width="12.44140625" style="372" bestFit="1" customWidth="1"/>
    <col min="2330" max="2330" width="11.6640625" style="372" bestFit="1" customWidth="1"/>
    <col min="2331" max="2566" width="11.44140625" style="372"/>
    <col min="2567" max="2567" width="30.44140625" style="372" customWidth="1"/>
    <col min="2568" max="2568" width="20.88671875" style="372" customWidth="1"/>
    <col min="2569" max="2569" width="16.6640625" style="372" customWidth="1"/>
    <col min="2570" max="2570" width="16.33203125" style="372" customWidth="1"/>
    <col min="2571" max="2571" width="15.33203125" style="372" customWidth="1"/>
    <col min="2572" max="2572" width="16.88671875" style="372" customWidth="1"/>
    <col min="2573" max="2573" width="15" style="372" bestFit="1" customWidth="1"/>
    <col min="2574" max="2574" width="11.88671875" style="372" bestFit="1" customWidth="1"/>
    <col min="2575" max="2575" width="17.109375" style="372" customWidth="1"/>
    <col min="2576" max="2576" width="18.44140625" style="372" customWidth="1"/>
    <col min="2577" max="2577" width="13.88671875" style="372" bestFit="1" customWidth="1"/>
    <col min="2578" max="2578" width="14.88671875" style="372" customWidth="1"/>
    <col min="2579" max="2579" width="11.88671875" style="372" bestFit="1" customWidth="1"/>
    <col min="2580" max="2580" width="12.6640625" style="372" customWidth="1"/>
    <col min="2581" max="2581" width="15.44140625" style="372" customWidth="1"/>
    <col min="2582" max="2582" width="17.109375" style="372" customWidth="1"/>
    <col min="2583" max="2583" width="11.44140625" style="372" bestFit="1" customWidth="1"/>
    <col min="2584" max="2584" width="25.88671875" style="372" customWidth="1"/>
    <col min="2585" max="2585" width="12.44140625" style="372" bestFit="1" customWidth="1"/>
    <col min="2586" max="2586" width="11.6640625" style="372" bestFit="1" customWidth="1"/>
    <col min="2587" max="2822" width="11.44140625" style="372"/>
    <col min="2823" max="2823" width="30.44140625" style="372" customWidth="1"/>
    <col min="2824" max="2824" width="20.88671875" style="372" customWidth="1"/>
    <col min="2825" max="2825" width="16.6640625" style="372" customWidth="1"/>
    <col min="2826" max="2826" width="16.33203125" style="372" customWidth="1"/>
    <col min="2827" max="2827" width="15.33203125" style="372" customWidth="1"/>
    <col min="2828" max="2828" width="16.88671875" style="372" customWidth="1"/>
    <col min="2829" max="2829" width="15" style="372" bestFit="1" customWidth="1"/>
    <col min="2830" max="2830" width="11.88671875" style="372" bestFit="1" customWidth="1"/>
    <col min="2831" max="2831" width="17.109375" style="372" customWidth="1"/>
    <col min="2832" max="2832" width="18.44140625" style="372" customWidth="1"/>
    <col min="2833" max="2833" width="13.88671875" style="372" bestFit="1" customWidth="1"/>
    <col min="2834" max="2834" width="14.88671875" style="372" customWidth="1"/>
    <col min="2835" max="2835" width="11.88671875" style="372" bestFit="1" customWidth="1"/>
    <col min="2836" max="2836" width="12.6640625" style="372" customWidth="1"/>
    <col min="2837" max="2837" width="15.44140625" style="372" customWidth="1"/>
    <col min="2838" max="2838" width="17.109375" style="372" customWidth="1"/>
    <col min="2839" max="2839" width="11.44140625" style="372" bestFit="1" customWidth="1"/>
    <col min="2840" max="2840" width="25.88671875" style="372" customWidth="1"/>
    <col min="2841" max="2841" width="12.44140625" style="372" bestFit="1" customWidth="1"/>
    <col min="2842" max="2842" width="11.6640625" style="372" bestFit="1" customWidth="1"/>
    <col min="2843" max="3078" width="11.44140625" style="372"/>
    <col min="3079" max="3079" width="30.44140625" style="372" customWidth="1"/>
    <col min="3080" max="3080" width="20.88671875" style="372" customWidth="1"/>
    <col min="3081" max="3081" width="16.6640625" style="372" customWidth="1"/>
    <col min="3082" max="3082" width="16.33203125" style="372" customWidth="1"/>
    <col min="3083" max="3083" width="15.33203125" style="372" customWidth="1"/>
    <col min="3084" max="3084" width="16.88671875" style="372" customWidth="1"/>
    <col min="3085" max="3085" width="15" style="372" bestFit="1" customWidth="1"/>
    <col min="3086" max="3086" width="11.88671875" style="372" bestFit="1" customWidth="1"/>
    <col min="3087" max="3087" width="17.109375" style="372" customWidth="1"/>
    <col min="3088" max="3088" width="18.44140625" style="372" customWidth="1"/>
    <col min="3089" max="3089" width="13.88671875" style="372" bestFit="1" customWidth="1"/>
    <col min="3090" max="3090" width="14.88671875" style="372" customWidth="1"/>
    <col min="3091" max="3091" width="11.88671875" style="372" bestFit="1" customWidth="1"/>
    <col min="3092" max="3092" width="12.6640625" style="372" customWidth="1"/>
    <col min="3093" max="3093" width="15.44140625" style="372" customWidth="1"/>
    <col min="3094" max="3094" width="17.109375" style="372" customWidth="1"/>
    <col min="3095" max="3095" width="11.44140625" style="372" bestFit="1" customWidth="1"/>
    <col min="3096" max="3096" width="25.88671875" style="372" customWidth="1"/>
    <col min="3097" max="3097" width="12.44140625" style="372" bestFit="1" customWidth="1"/>
    <col min="3098" max="3098" width="11.6640625" style="372" bestFit="1" customWidth="1"/>
    <col min="3099" max="3334" width="11.44140625" style="372"/>
    <col min="3335" max="3335" width="30.44140625" style="372" customWidth="1"/>
    <col min="3336" max="3336" width="20.88671875" style="372" customWidth="1"/>
    <col min="3337" max="3337" width="16.6640625" style="372" customWidth="1"/>
    <col min="3338" max="3338" width="16.33203125" style="372" customWidth="1"/>
    <col min="3339" max="3339" width="15.33203125" style="372" customWidth="1"/>
    <col min="3340" max="3340" width="16.88671875" style="372" customWidth="1"/>
    <col min="3341" max="3341" width="15" style="372" bestFit="1" customWidth="1"/>
    <col min="3342" max="3342" width="11.88671875" style="372" bestFit="1" customWidth="1"/>
    <col min="3343" max="3343" width="17.109375" style="372" customWidth="1"/>
    <col min="3344" max="3344" width="18.44140625" style="372" customWidth="1"/>
    <col min="3345" max="3345" width="13.88671875" style="372" bestFit="1" customWidth="1"/>
    <col min="3346" max="3346" width="14.88671875" style="372" customWidth="1"/>
    <col min="3347" max="3347" width="11.88671875" style="372" bestFit="1" customWidth="1"/>
    <col min="3348" max="3348" width="12.6640625" style="372" customWidth="1"/>
    <col min="3349" max="3349" width="15.44140625" style="372" customWidth="1"/>
    <col min="3350" max="3350" width="17.109375" style="372" customWidth="1"/>
    <col min="3351" max="3351" width="11.44140625" style="372" bestFit="1" customWidth="1"/>
    <col min="3352" max="3352" width="25.88671875" style="372" customWidth="1"/>
    <col min="3353" max="3353" width="12.44140625" style="372" bestFit="1" customWidth="1"/>
    <col min="3354" max="3354" width="11.6640625" style="372" bestFit="1" customWidth="1"/>
    <col min="3355" max="3590" width="11.44140625" style="372"/>
    <col min="3591" max="3591" width="30.44140625" style="372" customWidth="1"/>
    <col min="3592" max="3592" width="20.88671875" style="372" customWidth="1"/>
    <col min="3593" max="3593" width="16.6640625" style="372" customWidth="1"/>
    <col min="3594" max="3594" width="16.33203125" style="372" customWidth="1"/>
    <col min="3595" max="3595" width="15.33203125" style="372" customWidth="1"/>
    <col min="3596" max="3596" width="16.88671875" style="372" customWidth="1"/>
    <col min="3597" max="3597" width="15" style="372" bestFit="1" customWidth="1"/>
    <col min="3598" max="3598" width="11.88671875" style="372" bestFit="1" customWidth="1"/>
    <col min="3599" max="3599" width="17.109375" style="372" customWidth="1"/>
    <col min="3600" max="3600" width="18.44140625" style="372" customWidth="1"/>
    <col min="3601" max="3601" width="13.88671875" style="372" bestFit="1" customWidth="1"/>
    <col min="3602" max="3602" width="14.88671875" style="372" customWidth="1"/>
    <col min="3603" max="3603" width="11.88671875" style="372" bestFit="1" customWidth="1"/>
    <col min="3604" max="3604" width="12.6640625" style="372" customWidth="1"/>
    <col min="3605" max="3605" width="15.44140625" style="372" customWidth="1"/>
    <col min="3606" max="3606" width="17.109375" style="372" customWidth="1"/>
    <col min="3607" max="3607" width="11.44140625" style="372" bestFit="1" customWidth="1"/>
    <col min="3608" max="3608" width="25.88671875" style="372" customWidth="1"/>
    <col min="3609" max="3609" width="12.44140625" style="372" bestFit="1" customWidth="1"/>
    <col min="3610" max="3610" width="11.6640625" style="372" bestFit="1" customWidth="1"/>
    <col min="3611" max="3846" width="11.44140625" style="372"/>
    <col min="3847" max="3847" width="30.44140625" style="372" customWidth="1"/>
    <col min="3848" max="3848" width="20.88671875" style="372" customWidth="1"/>
    <col min="3849" max="3849" width="16.6640625" style="372" customWidth="1"/>
    <col min="3850" max="3850" width="16.33203125" style="372" customWidth="1"/>
    <col min="3851" max="3851" width="15.33203125" style="372" customWidth="1"/>
    <col min="3852" max="3852" width="16.88671875" style="372" customWidth="1"/>
    <col min="3853" max="3853" width="15" style="372" bestFit="1" customWidth="1"/>
    <col min="3854" max="3854" width="11.88671875" style="372" bestFit="1" customWidth="1"/>
    <col min="3855" max="3855" width="17.109375" style="372" customWidth="1"/>
    <col min="3856" max="3856" width="18.44140625" style="372" customWidth="1"/>
    <col min="3857" max="3857" width="13.88671875" style="372" bestFit="1" customWidth="1"/>
    <col min="3858" max="3858" width="14.88671875" style="372" customWidth="1"/>
    <col min="3859" max="3859" width="11.88671875" style="372" bestFit="1" customWidth="1"/>
    <col min="3860" max="3860" width="12.6640625" style="372" customWidth="1"/>
    <col min="3861" max="3861" width="15.44140625" style="372" customWidth="1"/>
    <col min="3862" max="3862" width="17.109375" style="372" customWidth="1"/>
    <col min="3863" max="3863" width="11.44140625" style="372" bestFit="1" customWidth="1"/>
    <col min="3864" max="3864" width="25.88671875" style="372" customWidth="1"/>
    <col min="3865" max="3865" width="12.44140625" style="372" bestFit="1" customWidth="1"/>
    <col min="3866" max="3866" width="11.6640625" style="372" bestFit="1" customWidth="1"/>
    <col min="3867" max="4102" width="11.44140625" style="372"/>
    <col min="4103" max="4103" width="30.44140625" style="372" customWidth="1"/>
    <col min="4104" max="4104" width="20.88671875" style="372" customWidth="1"/>
    <col min="4105" max="4105" width="16.6640625" style="372" customWidth="1"/>
    <col min="4106" max="4106" width="16.33203125" style="372" customWidth="1"/>
    <col min="4107" max="4107" width="15.33203125" style="372" customWidth="1"/>
    <col min="4108" max="4108" width="16.88671875" style="372" customWidth="1"/>
    <col min="4109" max="4109" width="15" style="372" bestFit="1" customWidth="1"/>
    <col min="4110" max="4110" width="11.88671875" style="372" bestFit="1" customWidth="1"/>
    <col min="4111" max="4111" width="17.109375" style="372" customWidth="1"/>
    <col min="4112" max="4112" width="18.44140625" style="372" customWidth="1"/>
    <col min="4113" max="4113" width="13.88671875" style="372" bestFit="1" customWidth="1"/>
    <col min="4114" max="4114" width="14.88671875" style="372" customWidth="1"/>
    <col min="4115" max="4115" width="11.88671875" style="372" bestFit="1" customWidth="1"/>
    <col min="4116" max="4116" width="12.6640625" style="372" customWidth="1"/>
    <col min="4117" max="4117" width="15.44140625" style="372" customWidth="1"/>
    <col min="4118" max="4118" width="17.109375" style="372" customWidth="1"/>
    <col min="4119" max="4119" width="11.44140625" style="372" bestFit="1" customWidth="1"/>
    <col min="4120" max="4120" width="25.88671875" style="372" customWidth="1"/>
    <col min="4121" max="4121" width="12.44140625" style="372" bestFit="1" customWidth="1"/>
    <col min="4122" max="4122" width="11.6640625" style="372" bestFit="1" customWidth="1"/>
    <col min="4123" max="4358" width="11.44140625" style="372"/>
    <col min="4359" max="4359" width="30.44140625" style="372" customWidth="1"/>
    <col min="4360" max="4360" width="20.88671875" style="372" customWidth="1"/>
    <col min="4361" max="4361" width="16.6640625" style="372" customWidth="1"/>
    <col min="4362" max="4362" width="16.33203125" style="372" customWidth="1"/>
    <col min="4363" max="4363" width="15.33203125" style="372" customWidth="1"/>
    <col min="4364" max="4364" width="16.88671875" style="372" customWidth="1"/>
    <col min="4365" max="4365" width="15" style="372" bestFit="1" customWidth="1"/>
    <col min="4366" max="4366" width="11.88671875" style="372" bestFit="1" customWidth="1"/>
    <col min="4367" max="4367" width="17.109375" style="372" customWidth="1"/>
    <col min="4368" max="4368" width="18.44140625" style="372" customWidth="1"/>
    <col min="4369" max="4369" width="13.88671875" style="372" bestFit="1" customWidth="1"/>
    <col min="4370" max="4370" width="14.88671875" style="372" customWidth="1"/>
    <col min="4371" max="4371" width="11.88671875" style="372" bestFit="1" customWidth="1"/>
    <col min="4372" max="4372" width="12.6640625" style="372" customWidth="1"/>
    <col min="4373" max="4373" width="15.44140625" style="372" customWidth="1"/>
    <col min="4374" max="4374" width="17.109375" style="372" customWidth="1"/>
    <col min="4375" max="4375" width="11.44140625" style="372" bestFit="1" customWidth="1"/>
    <col min="4376" max="4376" width="25.88671875" style="372" customWidth="1"/>
    <col min="4377" max="4377" width="12.44140625" style="372" bestFit="1" customWidth="1"/>
    <col min="4378" max="4378" width="11.6640625" style="372" bestFit="1" customWidth="1"/>
    <col min="4379" max="4614" width="11.44140625" style="372"/>
    <col min="4615" max="4615" width="30.44140625" style="372" customWidth="1"/>
    <col min="4616" max="4616" width="20.88671875" style="372" customWidth="1"/>
    <col min="4617" max="4617" width="16.6640625" style="372" customWidth="1"/>
    <col min="4618" max="4618" width="16.33203125" style="372" customWidth="1"/>
    <col min="4619" max="4619" width="15.33203125" style="372" customWidth="1"/>
    <col min="4620" max="4620" width="16.88671875" style="372" customWidth="1"/>
    <col min="4621" max="4621" width="15" style="372" bestFit="1" customWidth="1"/>
    <col min="4622" max="4622" width="11.88671875" style="372" bestFit="1" customWidth="1"/>
    <col min="4623" max="4623" width="17.109375" style="372" customWidth="1"/>
    <col min="4624" max="4624" width="18.44140625" style="372" customWidth="1"/>
    <col min="4625" max="4625" width="13.88671875" style="372" bestFit="1" customWidth="1"/>
    <col min="4626" max="4626" width="14.88671875" style="372" customWidth="1"/>
    <col min="4627" max="4627" width="11.88671875" style="372" bestFit="1" customWidth="1"/>
    <col min="4628" max="4628" width="12.6640625" style="372" customWidth="1"/>
    <col min="4629" max="4629" width="15.44140625" style="372" customWidth="1"/>
    <col min="4630" max="4630" width="17.109375" style="372" customWidth="1"/>
    <col min="4631" max="4631" width="11.44140625" style="372" bestFit="1" customWidth="1"/>
    <col min="4632" max="4632" width="25.88671875" style="372" customWidth="1"/>
    <col min="4633" max="4633" width="12.44140625" style="372" bestFit="1" customWidth="1"/>
    <col min="4634" max="4634" width="11.6640625" style="372" bestFit="1" customWidth="1"/>
    <col min="4635" max="4870" width="11.44140625" style="372"/>
    <col min="4871" max="4871" width="30.44140625" style="372" customWidth="1"/>
    <col min="4872" max="4872" width="20.88671875" style="372" customWidth="1"/>
    <col min="4873" max="4873" width="16.6640625" style="372" customWidth="1"/>
    <col min="4874" max="4874" width="16.33203125" style="372" customWidth="1"/>
    <col min="4875" max="4875" width="15.33203125" style="372" customWidth="1"/>
    <col min="4876" max="4876" width="16.88671875" style="372" customWidth="1"/>
    <col min="4877" max="4877" width="15" style="372" bestFit="1" customWidth="1"/>
    <col min="4878" max="4878" width="11.88671875" style="372" bestFit="1" customWidth="1"/>
    <col min="4879" max="4879" width="17.109375" style="372" customWidth="1"/>
    <col min="4880" max="4880" width="18.44140625" style="372" customWidth="1"/>
    <col min="4881" max="4881" width="13.88671875" style="372" bestFit="1" customWidth="1"/>
    <col min="4882" max="4882" width="14.88671875" style="372" customWidth="1"/>
    <col min="4883" max="4883" width="11.88671875" style="372" bestFit="1" customWidth="1"/>
    <col min="4884" max="4884" width="12.6640625" style="372" customWidth="1"/>
    <col min="4885" max="4885" width="15.44140625" style="372" customWidth="1"/>
    <col min="4886" max="4886" width="17.109375" style="372" customWidth="1"/>
    <col min="4887" max="4887" width="11.44140625" style="372" bestFit="1" customWidth="1"/>
    <col min="4888" max="4888" width="25.88671875" style="372" customWidth="1"/>
    <col min="4889" max="4889" width="12.44140625" style="372" bestFit="1" customWidth="1"/>
    <col min="4890" max="4890" width="11.6640625" style="372" bestFit="1" customWidth="1"/>
    <col min="4891" max="5126" width="11.44140625" style="372"/>
    <col min="5127" max="5127" width="30.44140625" style="372" customWidth="1"/>
    <col min="5128" max="5128" width="20.88671875" style="372" customWidth="1"/>
    <col min="5129" max="5129" width="16.6640625" style="372" customWidth="1"/>
    <col min="5130" max="5130" width="16.33203125" style="372" customWidth="1"/>
    <col min="5131" max="5131" width="15.33203125" style="372" customWidth="1"/>
    <col min="5132" max="5132" width="16.88671875" style="372" customWidth="1"/>
    <col min="5133" max="5133" width="15" style="372" bestFit="1" customWidth="1"/>
    <col min="5134" max="5134" width="11.88671875" style="372" bestFit="1" customWidth="1"/>
    <col min="5135" max="5135" width="17.109375" style="372" customWidth="1"/>
    <col min="5136" max="5136" width="18.44140625" style="372" customWidth="1"/>
    <col min="5137" max="5137" width="13.88671875" style="372" bestFit="1" customWidth="1"/>
    <col min="5138" max="5138" width="14.88671875" style="372" customWidth="1"/>
    <col min="5139" max="5139" width="11.88671875" style="372" bestFit="1" customWidth="1"/>
    <col min="5140" max="5140" width="12.6640625" style="372" customWidth="1"/>
    <col min="5141" max="5141" width="15.44140625" style="372" customWidth="1"/>
    <col min="5142" max="5142" width="17.109375" style="372" customWidth="1"/>
    <col min="5143" max="5143" width="11.44140625" style="372" bestFit="1" customWidth="1"/>
    <col min="5144" max="5144" width="25.88671875" style="372" customWidth="1"/>
    <col min="5145" max="5145" width="12.44140625" style="372" bestFit="1" customWidth="1"/>
    <col min="5146" max="5146" width="11.6640625" style="372" bestFit="1" customWidth="1"/>
    <col min="5147" max="5382" width="11.44140625" style="372"/>
    <col min="5383" max="5383" width="30.44140625" style="372" customWidth="1"/>
    <col min="5384" max="5384" width="20.88671875" style="372" customWidth="1"/>
    <col min="5385" max="5385" width="16.6640625" style="372" customWidth="1"/>
    <col min="5386" max="5386" width="16.33203125" style="372" customWidth="1"/>
    <col min="5387" max="5387" width="15.33203125" style="372" customWidth="1"/>
    <col min="5388" max="5388" width="16.88671875" style="372" customWidth="1"/>
    <col min="5389" max="5389" width="15" style="372" bestFit="1" customWidth="1"/>
    <col min="5390" max="5390" width="11.88671875" style="372" bestFit="1" customWidth="1"/>
    <col min="5391" max="5391" width="17.109375" style="372" customWidth="1"/>
    <col min="5392" max="5392" width="18.44140625" style="372" customWidth="1"/>
    <col min="5393" max="5393" width="13.88671875" style="372" bestFit="1" customWidth="1"/>
    <col min="5394" max="5394" width="14.88671875" style="372" customWidth="1"/>
    <col min="5395" max="5395" width="11.88671875" style="372" bestFit="1" customWidth="1"/>
    <col min="5396" max="5396" width="12.6640625" style="372" customWidth="1"/>
    <col min="5397" max="5397" width="15.44140625" style="372" customWidth="1"/>
    <col min="5398" max="5398" width="17.109375" style="372" customWidth="1"/>
    <col min="5399" max="5399" width="11.44140625" style="372" bestFit="1" customWidth="1"/>
    <col min="5400" max="5400" width="25.88671875" style="372" customWidth="1"/>
    <col min="5401" max="5401" width="12.44140625" style="372" bestFit="1" customWidth="1"/>
    <col min="5402" max="5402" width="11.6640625" style="372" bestFit="1" customWidth="1"/>
    <col min="5403" max="5638" width="11.44140625" style="372"/>
    <col min="5639" max="5639" width="30.44140625" style="372" customWidth="1"/>
    <col min="5640" max="5640" width="20.88671875" style="372" customWidth="1"/>
    <col min="5641" max="5641" width="16.6640625" style="372" customWidth="1"/>
    <col min="5642" max="5642" width="16.33203125" style="372" customWidth="1"/>
    <col min="5643" max="5643" width="15.33203125" style="372" customWidth="1"/>
    <col min="5644" max="5644" width="16.88671875" style="372" customWidth="1"/>
    <col min="5645" max="5645" width="15" style="372" bestFit="1" customWidth="1"/>
    <col min="5646" max="5646" width="11.88671875" style="372" bestFit="1" customWidth="1"/>
    <col min="5647" max="5647" width="17.109375" style="372" customWidth="1"/>
    <col min="5648" max="5648" width="18.44140625" style="372" customWidth="1"/>
    <col min="5649" max="5649" width="13.88671875" style="372" bestFit="1" customWidth="1"/>
    <col min="5650" max="5650" width="14.88671875" style="372" customWidth="1"/>
    <col min="5651" max="5651" width="11.88671875" style="372" bestFit="1" customWidth="1"/>
    <col min="5652" max="5652" width="12.6640625" style="372" customWidth="1"/>
    <col min="5653" max="5653" width="15.44140625" style="372" customWidth="1"/>
    <col min="5654" max="5654" width="17.109375" style="372" customWidth="1"/>
    <col min="5655" max="5655" width="11.44140625" style="372" bestFit="1" customWidth="1"/>
    <col min="5656" max="5656" width="25.88671875" style="372" customWidth="1"/>
    <col min="5657" max="5657" width="12.44140625" style="372" bestFit="1" customWidth="1"/>
    <col min="5658" max="5658" width="11.6640625" style="372" bestFit="1" customWidth="1"/>
    <col min="5659" max="5894" width="11.44140625" style="372"/>
    <col min="5895" max="5895" width="30.44140625" style="372" customWidth="1"/>
    <col min="5896" max="5896" width="20.88671875" style="372" customWidth="1"/>
    <col min="5897" max="5897" width="16.6640625" style="372" customWidth="1"/>
    <col min="5898" max="5898" width="16.33203125" style="372" customWidth="1"/>
    <col min="5899" max="5899" width="15.33203125" style="372" customWidth="1"/>
    <col min="5900" max="5900" width="16.88671875" style="372" customWidth="1"/>
    <col min="5901" max="5901" width="15" style="372" bestFit="1" customWidth="1"/>
    <col min="5902" max="5902" width="11.88671875" style="372" bestFit="1" customWidth="1"/>
    <col min="5903" max="5903" width="17.109375" style="372" customWidth="1"/>
    <col min="5904" max="5904" width="18.44140625" style="372" customWidth="1"/>
    <col min="5905" max="5905" width="13.88671875" style="372" bestFit="1" customWidth="1"/>
    <col min="5906" max="5906" width="14.88671875" style="372" customWidth="1"/>
    <col min="5907" max="5907" width="11.88671875" style="372" bestFit="1" customWidth="1"/>
    <col min="5908" max="5908" width="12.6640625" style="372" customWidth="1"/>
    <col min="5909" max="5909" width="15.44140625" style="372" customWidth="1"/>
    <col min="5910" max="5910" width="17.109375" style="372" customWidth="1"/>
    <col min="5911" max="5911" width="11.44140625" style="372" bestFit="1" customWidth="1"/>
    <col min="5912" max="5912" width="25.88671875" style="372" customWidth="1"/>
    <col min="5913" max="5913" width="12.44140625" style="372" bestFit="1" customWidth="1"/>
    <col min="5914" max="5914" width="11.6640625" style="372" bestFit="1" customWidth="1"/>
    <col min="5915" max="6150" width="11.44140625" style="372"/>
    <col min="6151" max="6151" width="30.44140625" style="372" customWidth="1"/>
    <col min="6152" max="6152" width="20.88671875" style="372" customWidth="1"/>
    <col min="6153" max="6153" width="16.6640625" style="372" customWidth="1"/>
    <col min="6154" max="6154" width="16.33203125" style="372" customWidth="1"/>
    <col min="6155" max="6155" width="15.33203125" style="372" customWidth="1"/>
    <col min="6156" max="6156" width="16.88671875" style="372" customWidth="1"/>
    <col min="6157" max="6157" width="15" style="372" bestFit="1" customWidth="1"/>
    <col min="6158" max="6158" width="11.88671875" style="372" bestFit="1" customWidth="1"/>
    <col min="6159" max="6159" width="17.109375" style="372" customWidth="1"/>
    <col min="6160" max="6160" width="18.44140625" style="372" customWidth="1"/>
    <col min="6161" max="6161" width="13.88671875" style="372" bestFit="1" customWidth="1"/>
    <col min="6162" max="6162" width="14.88671875" style="372" customWidth="1"/>
    <col min="6163" max="6163" width="11.88671875" style="372" bestFit="1" customWidth="1"/>
    <col min="6164" max="6164" width="12.6640625" style="372" customWidth="1"/>
    <col min="6165" max="6165" width="15.44140625" style="372" customWidth="1"/>
    <col min="6166" max="6166" width="17.109375" style="372" customWidth="1"/>
    <col min="6167" max="6167" width="11.44140625" style="372" bestFit="1" customWidth="1"/>
    <col min="6168" max="6168" width="25.88671875" style="372" customWidth="1"/>
    <col min="6169" max="6169" width="12.44140625" style="372" bestFit="1" customWidth="1"/>
    <col min="6170" max="6170" width="11.6640625" style="372" bestFit="1" customWidth="1"/>
    <col min="6171" max="6406" width="11.44140625" style="372"/>
    <col min="6407" max="6407" width="30.44140625" style="372" customWidth="1"/>
    <col min="6408" max="6408" width="20.88671875" style="372" customWidth="1"/>
    <col min="6409" max="6409" width="16.6640625" style="372" customWidth="1"/>
    <col min="6410" max="6410" width="16.33203125" style="372" customWidth="1"/>
    <col min="6411" max="6411" width="15.33203125" style="372" customWidth="1"/>
    <col min="6412" max="6412" width="16.88671875" style="372" customWidth="1"/>
    <col min="6413" max="6413" width="15" style="372" bestFit="1" customWidth="1"/>
    <col min="6414" max="6414" width="11.88671875" style="372" bestFit="1" customWidth="1"/>
    <col min="6415" max="6415" width="17.109375" style="372" customWidth="1"/>
    <col min="6416" max="6416" width="18.44140625" style="372" customWidth="1"/>
    <col min="6417" max="6417" width="13.88671875" style="372" bestFit="1" customWidth="1"/>
    <col min="6418" max="6418" width="14.88671875" style="372" customWidth="1"/>
    <col min="6419" max="6419" width="11.88671875" style="372" bestFit="1" customWidth="1"/>
    <col min="6420" max="6420" width="12.6640625" style="372" customWidth="1"/>
    <col min="6421" max="6421" width="15.44140625" style="372" customWidth="1"/>
    <col min="6422" max="6422" width="17.109375" style="372" customWidth="1"/>
    <col min="6423" max="6423" width="11.44140625" style="372" bestFit="1" customWidth="1"/>
    <col min="6424" max="6424" width="25.88671875" style="372" customWidth="1"/>
    <col min="6425" max="6425" width="12.44140625" style="372" bestFit="1" customWidth="1"/>
    <col min="6426" max="6426" width="11.6640625" style="372" bestFit="1" customWidth="1"/>
    <col min="6427" max="6662" width="11.44140625" style="372"/>
    <col min="6663" max="6663" width="30.44140625" style="372" customWidth="1"/>
    <col min="6664" max="6664" width="20.88671875" style="372" customWidth="1"/>
    <col min="6665" max="6665" width="16.6640625" style="372" customWidth="1"/>
    <col min="6666" max="6666" width="16.33203125" style="372" customWidth="1"/>
    <col min="6667" max="6667" width="15.33203125" style="372" customWidth="1"/>
    <col min="6668" max="6668" width="16.88671875" style="372" customWidth="1"/>
    <col min="6669" max="6669" width="15" style="372" bestFit="1" customWidth="1"/>
    <col min="6670" max="6670" width="11.88671875" style="372" bestFit="1" customWidth="1"/>
    <col min="6671" max="6671" width="17.109375" style="372" customWidth="1"/>
    <col min="6672" max="6672" width="18.44140625" style="372" customWidth="1"/>
    <col min="6673" max="6673" width="13.88671875" style="372" bestFit="1" customWidth="1"/>
    <col min="6674" max="6674" width="14.88671875" style="372" customWidth="1"/>
    <col min="6675" max="6675" width="11.88671875" style="372" bestFit="1" customWidth="1"/>
    <col min="6676" max="6676" width="12.6640625" style="372" customWidth="1"/>
    <col min="6677" max="6677" width="15.44140625" style="372" customWidth="1"/>
    <col min="6678" max="6678" width="17.109375" style="372" customWidth="1"/>
    <col min="6679" max="6679" width="11.44140625" style="372" bestFit="1" customWidth="1"/>
    <col min="6680" max="6680" width="25.88671875" style="372" customWidth="1"/>
    <col min="6681" max="6681" width="12.44140625" style="372" bestFit="1" customWidth="1"/>
    <col min="6682" max="6682" width="11.6640625" style="372" bestFit="1" customWidth="1"/>
    <col min="6683" max="6918" width="11.44140625" style="372"/>
    <col min="6919" max="6919" width="30.44140625" style="372" customWidth="1"/>
    <col min="6920" max="6920" width="20.88671875" style="372" customWidth="1"/>
    <col min="6921" max="6921" width="16.6640625" style="372" customWidth="1"/>
    <col min="6922" max="6922" width="16.33203125" style="372" customWidth="1"/>
    <col min="6923" max="6923" width="15.33203125" style="372" customWidth="1"/>
    <col min="6924" max="6924" width="16.88671875" style="372" customWidth="1"/>
    <col min="6925" max="6925" width="15" style="372" bestFit="1" customWidth="1"/>
    <col min="6926" max="6926" width="11.88671875" style="372" bestFit="1" customWidth="1"/>
    <col min="6927" max="6927" width="17.109375" style="372" customWidth="1"/>
    <col min="6928" max="6928" width="18.44140625" style="372" customWidth="1"/>
    <col min="6929" max="6929" width="13.88671875" style="372" bestFit="1" customWidth="1"/>
    <col min="6930" max="6930" width="14.88671875" style="372" customWidth="1"/>
    <col min="6931" max="6931" width="11.88671875" style="372" bestFit="1" customWidth="1"/>
    <col min="6932" max="6932" width="12.6640625" style="372" customWidth="1"/>
    <col min="6933" max="6933" width="15.44140625" style="372" customWidth="1"/>
    <col min="6934" max="6934" width="17.109375" style="372" customWidth="1"/>
    <col min="6935" max="6935" width="11.44140625" style="372" bestFit="1" customWidth="1"/>
    <col min="6936" max="6936" width="25.88671875" style="372" customWidth="1"/>
    <col min="6937" max="6937" width="12.44140625" style="372" bestFit="1" customWidth="1"/>
    <col min="6938" max="6938" width="11.6640625" style="372" bestFit="1" customWidth="1"/>
    <col min="6939" max="7174" width="11.44140625" style="372"/>
    <col min="7175" max="7175" width="30.44140625" style="372" customWidth="1"/>
    <col min="7176" max="7176" width="20.88671875" style="372" customWidth="1"/>
    <col min="7177" max="7177" width="16.6640625" style="372" customWidth="1"/>
    <col min="7178" max="7178" width="16.33203125" style="372" customWidth="1"/>
    <col min="7179" max="7179" width="15.33203125" style="372" customWidth="1"/>
    <col min="7180" max="7180" width="16.88671875" style="372" customWidth="1"/>
    <col min="7181" max="7181" width="15" style="372" bestFit="1" customWidth="1"/>
    <col min="7182" max="7182" width="11.88671875" style="372" bestFit="1" customWidth="1"/>
    <col min="7183" max="7183" width="17.109375" style="372" customWidth="1"/>
    <col min="7184" max="7184" width="18.44140625" style="372" customWidth="1"/>
    <col min="7185" max="7185" width="13.88671875" style="372" bestFit="1" customWidth="1"/>
    <col min="7186" max="7186" width="14.88671875" style="372" customWidth="1"/>
    <col min="7187" max="7187" width="11.88671875" style="372" bestFit="1" customWidth="1"/>
    <col min="7188" max="7188" width="12.6640625" style="372" customWidth="1"/>
    <col min="7189" max="7189" width="15.44140625" style="372" customWidth="1"/>
    <col min="7190" max="7190" width="17.109375" style="372" customWidth="1"/>
    <col min="7191" max="7191" width="11.44140625" style="372" bestFit="1" customWidth="1"/>
    <col min="7192" max="7192" width="25.88671875" style="372" customWidth="1"/>
    <col min="7193" max="7193" width="12.44140625" style="372" bestFit="1" customWidth="1"/>
    <col min="7194" max="7194" width="11.6640625" style="372" bestFit="1" customWidth="1"/>
    <col min="7195" max="7430" width="11.44140625" style="372"/>
    <col min="7431" max="7431" width="30.44140625" style="372" customWidth="1"/>
    <col min="7432" max="7432" width="20.88671875" style="372" customWidth="1"/>
    <col min="7433" max="7433" width="16.6640625" style="372" customWidth="1"/>
    <col min="7434" max="7434" width="16.33203125" style="372" customWidth="1"/>
    <col min="7435" max="7435" width="15.33203125" style="372" customWidth="1"/>
    <col min="7436" max="7436" width="16.88671875" style="372" customWidth="1"/>
    <col min="7437" max="7437" width="15" style="372" bestFit="1" customWidth="1"/>
    <col min="7438" max="7438" width="11.88671875" style="372" bestFit="1" customWidth="1"/>
    <col min="7439" max="7439" width="17.109375" style="372" customWidth="1"/>
    <col min="7440" max="7440" width="18.44140625" style="372" customWidth="1"/>
    <col min="7441" max="7441" width="13.88671875" style="372" bestFit="1" customWidth="1"/>
    <col min="7442" max="7442" width="14.88671875" style="372" customWidth="1"/>
    <col min="7443" max="7443" width="11.88671875" style="372" bestFit="1" customWidth="1"/>
    <col min="7444" max="7444" width="12.6640625" style="372" customWidth="1"/>
    <col min="7445" max="7445" width="15.44140625" style="372" customWidth="1"/>
    <col min="7446" max="7446" width="17.109375" style="372" customWidth="1"/>
    <col min="7447" max="7447" width="11.44140625" style="372" bestFit="1" customWidth="1"/>
    <col min="7448" max="7448" width="25.88671875" style="372" customWidth="1"/>
    <col min="7449" max="7449" width="12.44140625" style="372" bestFit="1" customWidth="1"/>
    <col min="7450" max="7450" width="11.6640625" style="372" bestFit="1" customWidth="1"/>
    <col min="7451" max="7686" width="11.44140625" style="372"/>
    <col min="7687" max="7687" width="30.44140625" style="372" customWidth="1"/>
    <col min="7688" max="7688" width="20.88671875" style="372" customWidth="1"/>
    <col min="7689" max="7689" width="16.6640625" style="372" customWidth="1"/>
    <col min="7690" max="7690" width="16.33203125" style="372" customWidth="1"/>
    <col min="7691" max="7691" width="15.33203125" style="372" customWidth="1"/>
    <col min="7692" max="7692" width="16.88671875" style="372" customWidth="1"/>
    <col min="7693" max="7693" width="15" style="372" bestFit="1" customWidth="1"/>
    <col min="7694" max="7694" width="11.88671875" style="372" bestFit="1" customWidth="1"/>
    <col min="7695" max="7695" width="17.109375" style="372" customWidth="1"/>
    <col min="7696" max="7696" width="18.44140625" style="372" customWidth="1"/>
    <col min="7697" max="7697" width="13.88671875" style="372" bestFit="1" customWidth="1"/>
    <col min="7698" max="7698" width="14.88671875" style="372" customWidth="1"/>
    <col min="7699" max="7699" width="11.88671875" style="372" bestFit="1" customWidth="1"/>
    <col min="7700" max="7700" width="12.6640625" style="372" customWidth="1"/>
    <col min="7701" max="7701" width="15.44140625" style="372" customWidth="1"/>
    <col min="7702" max="7702" width="17.109375" style="372" customWidth="1"/>
    <col min="7703" max="7703" width="11.44140625" style="372" bestFit="1" customWidth="1"/>
    <col min="7704" max="7704" width="25.88671875" style="372" customWidth="1"/>
    <col min="7705" max="7705" width="12.44140625" style="372" bestFit="1" customWidth="1"/>
    <col min="7706" max="7706" width="11.6640625" style="372" bestFit="1" customWidth="1"/>
    <col min="7707" max="7942" width="11.44140625" style="372"/>
    <col min="7943" max="7943" width="30.44140625" style="372" customWidth="1"/>
    <col min="7944" max="7944" width="20.88671875" style="372" customWidth="1"/>
    <col min="7945" max="7945" width="16.6640625" style="372" customWidth="1"/>
    <col min="7946" max="7946" width="16.33203125" style="372" customWidth="1"/>
    <col min="7947" max="7947" width="15.33203125" style="372" customWidth="1"/>
    <col min="7948" max="7948" width="16.88671875" style="372" customWidth="1"/>
    <col min="7949" max="7949" width="15" style="372" bestFit="1" customWidth="1"/>
    <col min="7950" max="7950" width="11.88671875" style="372" bestFit="1" customWidth="1"/>
    <col min="7951" max="7951" width="17.109375" style="372" customWidth="1"/>
    <col min="7952" max="7952" width="18.44140625" style="372" customWidth="1"/>
    <col min="7953" max="7953" width="13.88671875" style="372" bestFit="1" customWidth="1"/>
    <col min="7954" max="7954" width="14.88671875" style="372" customWidth="1"/>
    <col min="7955" max="7955" width="11.88671875" style="372" bestFit="1" customWidth="1"/>
    <col min="7956" max="7956" width="12.6640625" style="372" customWidth="1"/>
    <col min="7957" max="7957" width="15.44140625" style="372" customWidth="1"/>
    <col min="7958" max="7958" width="17.109375" style="372" customWidth="1"/>
    <col min="7959" max="7959" width="11.44140625" style="372" bestFit="1" customWidth="1"/>
    <col min="7960" max="7960" width="25.88671875" style="372" customWidth="1"/>
    <col min="7961" max="7961" width="12.44140625" style="372" bestFit="1" customWidth="1"/>
    <col min="7962" max="7962" width="11.6640625" style="372" bestFit="1" customWidth="1"/>
    <col min="7963" max="8198" width="11.44140625" style="372"/>
    <col min="8199" max="8199" width="30.44140625" style="372" customWidth="1"/>
    <col min="8200" max="8200" width="20.88671875" style="372" customWidth="1"/>
    <col min="8201" max="8201" width="16.6640625" style="372" customWidth="1"/>
    <col min="8202" max="8202" width="16.33203125" style="372" customWidth="1"/>
    <col min="8203" max="8203" width="15.33203125" style="372" customWidth="1"/>
    <col min="8204" max="8204" width="16.88671875" style="372" customWidth="1"/>
    <col min="8205" max="8205" width="15" style="372" bestFit="1" customWidth="1"/>
    <col min="8206" max="8206" width="11.88671875" style="372" bestFit="1" customWidth="1"/>
    <col min="8207" max="8207" width="17.109375" style="372" customWidth="1"/>
    <col min="8208" max="8208" width="18.44140625" style="372" customWidth="1"/>
    <col min="8209" max="8209" width="13.88671875" style="372" bestFit="1" customWidth="1"/>
    <col min="8210" max="8210" width="14.88671875" style="372" customWidth="1"/>
    <col min="8211" max="8211" width="11.88671875" style="372" bestFit="1" customWidth="1"/>
    <col min="8212" max="8212" width="12.6640625" style="372" customWidth="1"/>
    <col min="8213" max="8213" width="15.44140625" style="372" customWidth="1"/>
    <col min="8214" max="8214" width="17.109375" style="372" customWidth="1"/>
    <col min="8215" max="8215" width="11.44140625" style="372" bestFit="1" customWidth="1"/>
    <col min="8216" max="8216" width="25.88671875" style="372" customWidth="1"/>
    <col min="8217" max="8217" width="12.44140625" style="372" bestFit="1" customWidth="1"/>
    <col min="8218" max="8218" width="11.6640625" style="372" bestFit="1" customWidth="1"/>
    <col min="8219" max="8454" width="11.44140625" style="372"/>
    <col min="8455" max="8455" width="30.44140625" style="372" customWidth="1"/>
    <col min="8456" max="8456" width="20.88671875" style="372" customWidth="1"/>
    <col min="8457" max="8457" width="16.6640625" style="372" customWidth="1"/>
    <col min="8458" max="8458" width="16.33203125" style="372" customWidth="1"/>
    <col min="8459" max="8459" width="15.33203125" style="372" customWidth="1"/>
    <col min="8460" max="8460" width="16.88671875" style="372" customWidth="1"/>
    <col min="8461" max="8461" width="15" style="372" bestFit="1" customWidth="1"/>
    <col min="8462" max="8462" width="11.88671875" style="372" bestFit="1" customWidth="1"/>
    <col min="8463" max="8463" width="17.109375" style="372" customWidth="1"/>
    <col min="8464" max="8464" width="18.44140625" style="372" customWidth="1"/>
    <col min="8465" max="8465" width="13.88671875" style="372" bestFit="1" customWidth="1"/>
    <col min="8466" max="8466" width="14.88671875" style="372" customWidth="1"/>
    <col min="8467" max="8467" width="11.88671875" style="372" bestFit="1" customWidth="1"/>
    <col min="8468" max="8468" width="12.6640625" style="372" customWidth="1"/>
    <col min="8469" max="8469" width="15.44140625" style="372" customWidth="1"/>
    <col min="8470" max="8470" width="17.109375" style="372" customWidth="1"/>
    <col min="8471" max="8471" width="11.44140625" style="372" bestFit="1" customWidth="1"/>
    <col min="8472" max="8472" width="25.88671875" style="372" customWidth="1"/>
    <col min="8473" max="8473" width="12.44140625" style="372" bestFit="1" customWidth="1"/>
    <col min="8474" max="8474" width="11.6640625" style="372" bestFit="1" customWidth="1"/>
    <col min="8475" max="8710" width="11.44140625" style="372"/>
    <col min="8711" max="8711" width="30.44140625" style="372" customWidth="1"/>
    <col min="8712" max="8712" width="20.88671875" style="372" customWidth="1"/>
    <col min="8713" max="8713" width="16.6640625" style="372" customWidth="1"/>
    <col min="8714" max="8714" width="16.33203125" style="372" customWidth="1"/>
    <col min="8715" max="8715" width="15.33203125" style="372" customWidth="1"/>
    <col min="8716" max="8716" width="16.88671875" style="372" customWidth="1"/>
    <col min="8717" max="8717" width="15" style="372" bestFit="1" customWidth="1"/>
    <col min="8718" max="8718" width="11.88671875" style="372" bestFit="1" customWidth="1"/>
    <col min="8719" max="8719" width="17.109375" style="372" customWidth="1"/>
    <col min="8720" max="8720" width="18.44140625" style="372" customWidth="1"/>
    <col min="8721" max="8721" width="13.88671875" style="372" bestFit="1" customWidth="1"/>
    <col min="8722" max="8722" width="14.88671875" style="372" customWidth="1"/>
    <col min="8723" max="8723" width="11.88671875" style="372" bestFit="1" customWidth="1"/>
    <col min="8724" max="8724" width="12.6640625" style="372" customWidth="1"/>
    <col min="8725" max="8725" width="15.44140625" style="372" customWidth="1"/>
    <col min="8726" max="8726" width="17.109375" style="372" customWidth="1"/>
    <col min="8727" max="8727" width="11.44140625" style="372" bestFit="1" customWidth="1"/>
    <col min="8728" max="8728" width="25.88671875" style="372" customWidth="1"/>
    <col min="8729" max="8729" width="12.44140625" style="372" bestFit="1" customWidth="1"/>
    <col min="8730" max="8730" width="11.6640625" style="372" bestFit="1" customWidth="1"/>
    <col min="8731" max="8966" width="11.44140625" style="372"/>
    <col min="8967" max="8967" width="30.44140625" style="372" customWidth="1"/>
    <col min="8968" max="8968" width="20.88671875" style="372" customWidth="1"/>
    <col min="8969" max="8969" width="16.6640625" style="372" customWidth="1"/>
    <col min="8970" max="8970" width="16.33203125" style="372" customWidth="1"/>
    <col min="8971" max="8971" width="15.33203125" style="372" customWidth="1"/>
    <col min="8972" max="8972" width="16.88671875" style="372" customWidth="1"/>
    <col min="8973" max="8973" width="15" style="372" bestFit="1" customWidth="1"/>
    <col min="8974" max="8974" width="11.88671875" style="372" bestFit="1" customWidth="1"/>
    <col min="8975" max="8975" width="17.109375" style="372" customWidth="1"/>
    <col min="8976" max="8976" width="18.44140625" style="372" customWidth="1"/>
    <col min="8977" max="8977" width="13.88671875" style="372" bestFit="1" customWidth="1"/>
    <col min="8978" max="8978" width="14.88671875" style="372" customWidth="1"/>
    <col min="8979" max="8979" width="11.88671875" style="372" bestFit="1" customWidth="1"/>
    <col min="8980" max="8980" width="12.6640625" style="372" customWidth="1"/>
    <col min="8981" max="8981" width="15.44140625" style="372" customWidth="1"/>
    <col min="8982" max="8982" width="17.109375" style="372" customWidth="1"/>
    <col min="8983" max="8983" width="11.44140625" style="372" bestFit="1" customWidth="1"/>
    <col min="8984" max="8984" width="25.88671875" style="372" customWidth="1"/>
    <col min="8985" max="8985" width="12.44140625" style="372" bestFit="1" customWidth="1"/>
    <col min="8986" max="8986" width="11.6640625" style="372" bestFit="1" customWidth="1"/>
    <col min="8987" max="9222" width="11.44140625" style="372"/>
    <col min="9223" max="9223" width="30.44140625" style="372" customWidth="1"/>
    <col min="9224" max="9224" width="20.88671875" style="372" customWidth="1"/>
    <col min="9225" max="9225" width="16.6640625" style="372" customWidth="1"/>
    <col min="9226" max="9226" width="16.33203125" style="372" customWidth="1"/>
    <col min="9227" max="9227" width="15.33203125" style="372" customWidth="1"/>
    <col min="9228" max="9228" width="16.88671875" style="372" customWidth="1"/>
    <col min="9229" max="9229" width="15" style="372" bestFit="1" customWidth="1"/>
    <col min="9230" max="9230" width="11.88671875" style="372" bestFit="1" customWidth="1"/>
    <col min="9231" max="9231" width="17.109375" style="372" customWidth="1"/>
    <col min="9232" max="9232" width="18.44140625" style="372" customWidth="1"/>
    <col min="9233" max="9233" width="13.88671875" style="372" bestFit="1" customWidth="1"/>
    <col min="9234" max="9234" width="14.88671875" style="372" customWidth="1"/>
    <col min="9235" max="9235" width="11.88671875" style="372" bestFit="1" customWidth="1"/>
    <col min="9236" max="9236" width="12.6640625" style="372" customWidth="1"/>
    <col min="9237" max="9237" width="15.44140625" style="372" customWidth="1"/>
    <col min="9238" max="9238" width="17.109375" style="372" customWidth="1"/>
    <col min="9239" max="9239" width="11.44140625" style="372" bestFit="1" customWidth="1"/>
    <col min="9240" max="9240" width="25.88671875" style="372" customWidth="1"/>
    <col min="9241" max="9241" width="12.44140625" style="372" bestFit="1" customWidth="1"/>
    <col min="9242" max="9242" width="11.6640625" style="372" bestFit="1" customWidth="1"/>
    <col min="9243" max="9478" width="11.44140625" style="372"/>
    <col min="9479" max="9479" width="30.44140625" style="372" customWidth="1"/>
    <col min="9480" max="9480" width="20.88671875" style="372" customWidth="1"/>
    <col min="9481" max="9481" width="16.6640625" style="372" customWidth="1"/>
    <col min="9482" max="9482" width="16.33203125" style="372" customWidth="1"/>
    <col min="9483" max="9483" width="15.33203125" style="372" customWidth="1"/>
    <col min="9484" max="9484" width="16.88671875" style="372" customWidth="1"/>
    <col min="9485" max="9485" width="15" style="372" bestFit="1" customWidth="1"/>
    <col min="9486" max="9486" width="11.88671875" style="372" bestFit="1" customWidth="1"/>
    <col min="9487" max="9487" width="17.109375" style="372" customWidth="1"/>
    <col min="9488" max="9488" width="18.44140625" style="372" customWidth="1"/>
    <col min="9489" max="9489" width="13.88671875" style="372" bestFit="1" customWidth="1"/>
    <col min="9490" max="9490" width="14.88671875" style="372" customWidth="1"/>
    <col min="9491" max="9491" width="11.88671875" style="372" bestFit="1" customWidth="1"/>
    <col min="9492" max="9492" width="12.6640625" style="372" customWidth="1"/>
    <col min="9493" max="9493" width="15.44140625" style="372" customWidth="1"/>
    <col min="9494" max="9494" width="17.109375" style="372" customWidth="1"/>
    <col min="9495" max="9495" width="11.44140625" style="372" bestFit="1" customWidth="1"/>
    <col min="9496" max="9496" width="25.88671875" style="372" customWidth="1"/>
    <col min="9497" max="9497" width="12.44140625" style="372" bestFit="1" customWidth="1"/>
    <col min="9498" max="9498" width="11.6640625" style="372" bestFit="1" customWidth="1"/>
    <col min="9499" max="9734" width="11.44140625" style="372"/>
    <col min="9735" max="9735" width="30.44140625" style="372" customWidth="1"/>
    <col min="9736" max="9736" width="20.88671875" style="372" customWidth="1"/>
    <col min="9737" max="9737" width="16.6640625" style="372" customWidth="1"/>
    <col min="9738" max="9738" width="16.33203125" style="372" customWidth="1"/>
    <col min="9739" max="9739" width="15.33203125" style="372" customWidth="1"/>
    <col min="9740" max="9740" width="16.88671875" style="372" customWidth="1"/>
    <col min="9741" max="9741" width="15" style="372" bestFit="1" customWidth="1"/>
    <col min="9742" max="9742" width="11.88671875" style="372" bestFit="1" customWidth="1"/>
    <col min="9743" max="9743" width="17.109375" style="372" customWidth="1"/>
    <col min="9744" max="9744" width="18.44140625" style="372" customWidth="1"/>
    <col min="9745" max="9745" width="13.88671875" style="372" bestFit="1" customWidth="1"/>
    <col min="9746" max="9746" width="14.88671875" style="372" customWidth="1"/>
    <col min="9747" max="9747" width="11.88671875" style="372" bestFit="1" customWidth="1"/>
    <col min="9748" max="9748" width="12.6640625" style="372" customWidth="1"/>
    <col min="9749" max="9749" width="15.44140625" style="372" customWidth="1"/>
    <col min="9750" max="9750" width="17.109375" style="372" customWidth="1"/>
    <col min="9751" max="9751" width="11.44140625" style="372" bestFit="1" customWidth="1"/>
    <col min="9752" max="9752" width="25.88671875" style="372" customWidth="1"/>
    <col min="9753" max="9753" width="12.44140625" style="372" bestFit="1" customWidth="1"/>
    <col min="9754" max="9754" width="11.6640625" style="372" bestFit="1" customWidth="1"/>
    <col min="9755" max="9990" width="11.44140625" style="372"/>
    <col min="9991" max="9991" width="30.44140625" style="372" customWidth="1"/>
    <col min="9992" max="9992" width="20.88671875" style="372" customWidth="1"/>
    <col min="9993" max="9993" width="16.6640625" style="372" customWidth="1"/>
    <col min="9994" max="9994" width="16.33203125" style="372" customWidth="1"/>
    <col min="9995" max="9995" width="15.33203125" style="372" customWidth="1"/>
    <col min="9996" max="9996" width="16.88671875" style="372" customWidth="1"/>
    <col min="9997" max="9997" width="15" style="372" bestFit="1" customWidth="1"/>
    <col min="9998" max="9998" width="11.88671875" style="372" bestFit="1" customWidth="1"/>
    <col min="9999" max="9999" width="17.109375" style="372" customWidth="1"/>
    <col min="10000" max="10000" width="18.44140625" style="372" customWidth="1"/>
    <col min="10001" max="10001" width="13.88671875" style="372" bestFit="1" customWidth="1"/>
    <col min="10002" max="10002" width="14.88671875" style="372" customWidth="1"/>
    <col min="10003" max="10003" width="11.88671875" style="372" bestFit="1" customWidth="1"/>
    <col min="10004" max="10004" width="12.6640625" style="372" customWidth="1"/>
    <col min="10005" max="10005" width="15.44140625" style="372" customWidth="1"/>
    <col min="10006" max="10006" width="17.109375" style="372" customWidth="1"/>
    <col min="10007" max="10007" width="11.44140625" style="372" bestFit="1" customWidth="1"/>
    <col min="10008" max="10008" width="25.88671875" style="372" customWidth="1"/>
    <col min="10009" max="10009" width="12.44140625" style="372" bestFit="1" customWidth="1"/>
    <col min="10010" max="10010" width="11.6640625" style="372" bestFit="1" customWidth="1"/>
    <col min="10011" max="10246" width="11.44140625" style="372"/>
    <col min="10247" max="10247" width="30.44140625" style="372" customWidth="1"/>
    <col min="10248" max="10248" width="20.88671875" style="372" customWidth="1"/>
    <col min="10249" max="10249" width="16.6640625" style="372" customWidth="1"/>
    <col min="10250" max="10250" width="16.33203125" style="372" customWidth="1"/>
    <col min="10251" max="10251" width="15.33203125" style="372" customWidth="1"/>
    <col min="10252" max="10252" width="16.88671875" style="372" customWidth="1"/>
    <col min="10253" max="10253" width="15" style="372" bestFit="1" customWidth="1"/>
    <col min="10254" max="10254" width="11.88671875" style="372" bestFit="1" customWidth="1"/>
    <col min="10255" max="10255" width="17.109375" style="372" customWidth="1"/>
    <col min="10256" max="10256" width="18.44140625" style="372" customWidth="1"/>
    <col min="10257" max="10257" width="13.88671875" style="372" bestFit="1" customWidth="1"/>
    <col min="10258" max="10258" width="14.88671875" style="372" customWidth="1"/>
    <col min="10259" max="10259" width="11.88671875" style="372" bestFit="1" customWidth="1"/>
    <col min="10260" max="10260" width="12.6640625" style="372" customWidth="1"/>
    <col min="10261" max="10261" width="15.44140625" style="372" customWidth="1"/>
    <col min="10262" max="10262" width="17.109375" style="372" customWidth="1"/>
    <col min="10263" max="10263" width="11.44140625" style="372" bestFit="1" customWidth="1"/>
    <col min="10264" max="10264" width="25.88671875" style="372" customWidth="1"/>
    <col min="10265" max="10265" width="12.44140625" style="372" bestFit="1" customWidth="1"/>
    <col min="10266" max="10266" width="11.6640625" style="372" bestFit="1" customWidth="1"/>
    <col min="10267" max="10502" width="11.44140625" style="372"/>
    <col min="10503" max="10503" width="30.44140625" style="372" customWidth="1"/>
    <col min="10504" max="10504" width="20.88671875" style="372" customWidth="1"/>
    <col min="10505" max="10505" width="16.6640625" style="372" customWidth="1"/>
    <col min="10506" max="10506" width="16.33203125" style="372" customWidth="1"/>
    <col min="10507" max="10507" width="15.33203125" style="372" customWidth="1"/>
    <col min="10508" max="10508" width="16.88671875" style="372" customWidth="1"/>
    <col min="10509" max="10509" width="15" style="372" bestFit="1" customWidth="1"/>
    <col min="10510" max="10510" width="11.88671875" style="372" bestFit="1" customWidth="1"/>
    <col min="10511" max="10511" width="17.109375" style="372" customWidth="1"/>
    <col min="10512" max="10512" width="18.44140625" style="372" customWidth="1"/>
    <col min="10513" max="10513" width="13.88671875" style="372" bestFit="1" customWidth="1"/>
    <col min="10514" max="10514" width="14.88671875" style="372" customWidth="1"/>
    <col min="10515" max="10515" width="11.88671875" style="372" bestFit="1" customWidth="1"/>
    <col min="10516" max="10516" width="12.6640625" style="372" customWidth="1"/>
    <col min="10517" max="10517" width="15.44140625" style="372" customWidth="1"/>
    <col min="10518" max="10518" width="17.109375" style="372" customWidth="1"/>
    <col min="10519" max="10519" width="11.44140625" style="372" bestFit="1" customWidth="1"/>
    <col min="10520" max="10520" width="25.88671875" style="372" customWidth="1"/>
    <col min="10521" max="10521" width="12.44140625" style="372" bestFit="1" customWidth="1"/>
    <col min="10522" max="10522" width="11.6640625" style="372" bestFit="1" customWidth="1"/>
    <col min="10523" max="10758" width="11.44140625" style="372"/>
    <col min="10759" max="10759" width="30.44140625" style="372" customWidth="1"/>
    <col min="10760" max="10760" width="20.88671875" style="372" customWidth="1"/>
    <col min="10761" max="10761" width="16.6640625" style="372" customWidth="1"/>
    <col min="10762" max="10762" width="16.33203125" style="372" customWidth="1"/>
    <col min="10763" max="10763" width="15.33203125" style="372" customWidth="1"/>
    <col min="10764" max="10764" width="16.88671875" style="372" customWidth="1"/>
    <col min="10765" max="10765" width="15" style="372" bestFit="1" customWidth="1"/>
    <col min="10766" max="10766" width="11.88671875" style="372" bestFit="1" customWidth="1"/>
    <col min="10767" max="10767" width="17.109375" style="372" customWidth="1"/>
    <col min="10768" max="10768" width="18.44140625" style="372" customWidth="1"/>
    <col min="10769" max="10769" width="13.88671875" style="372" bestFit="1" customWidth="1"/>
    <col min="10770" max="10770" width="14.88671875" style="372" customWidth="1"/>
    <col min="10771" max="10771" width="11.88671875" style="372" bestFit="1" customWidth="1"/>
    <col min="10772" max="10772" width="12.6640625" style="372" customWidth="1"/>
    <col min="10773" max="10773" width="15.44140625" style="372" customWidth="1"/>
    <col min="10774" max="10774" width="17.109375" style="372" customWidth="1"/>
    <col min="10775" max="10775" width="11.44140625" style="372" bestFit="1" customWidth="1"/>
    <col min="10776" max="10776" width="25.88671875" style="372" customWidth="1"/>
    <col min="10777" max="10777" width="12.44140625" style="372" bestFit="1" customWidth="1"/>
    <col min="10778" max="10778" width="11.6640625" style="372" bestFit="1" customWidth="1"/>
    <col min="10779" max="11014" width="11.44140625" style="372"/>
    <col min="11015" max="11015" width="30.44140625" style="372" customWidth="1"/>
    <col min="11016" max="11016" width="20.88671875" style="372" customWidth="1"/>
    <col min="11017" max="11017" width="16.6640625" style="372" customWidth="1"/>
    <col min="11018" max="11018" width="16.33203125" style="372" customWidth="1"/>
    <col min="11019" max="11019" width="15.33203125" style="372" customWidth="1"/>
    <col min="11020" max="11020" width="16.88671875" style="372" customWidth="1"/>
    <col min="11021" max="11021" width="15" style="372" bestFit="1" customWidth="1"/>
    <col min="11022" max="11022" width="11.88671875" style="372" bestFit="1" customWidth="1"/>
    <col min="11023" max="11023" width="17.109375" style="372" customWidth="1"/>
    <col min="11024" max="11024" width="18.44140625" style="372" customWidth="1"/>
    <col min="11025" max="11025" width="13.88671875" style="372" bestFit="1" customWidth="1"/>
    <col min="11026" max="11026" width="14.88671875" style="372" customWidth="1"/>
    <col min="11027" max="11027" width="11.88671875" style="372" bestFit="1" customWidth="1"/>
    <col min="11028" max="11028" width="12.6640625" style="372" customWidth="1"/>
    <col min="11029" max="11029" width="15.44140625" style="372" customWidth="1"/>
    <col min="11030" max="11030" width="17.109375" style="372" customWidth="1"/>
    <col min="11031" max="11031" width="11.44140625" style="372" bestFit="1" customWidth="1"/>
    <col min="11032" max="11032" width="25.88671875" style="372" customWidth="1"/>
    <col min="11033" max="11033" width="12.44140625" style="372" bestFit="1" customWidth="1"/>
    <col min="11034" max="11034" width="11.6640625" style="372" bestFit="1" customWidth="1"/>
    <col min="11035" max="11270" width="11.44140625" style="372"/>
    <col min="11271" max="11271" width="30.44140625" style="372" customWidth="1"/>
    <col min="11272" max="11272" width="20.88671875" style="372" customWidth="1"/>
    <col min="11273" max="11273" width="16.6640625" style="372" customWidth="1"/>
    <col min="11274" max="11274" width="16.33203125" style="372" customWidth="1"/>
    <col min="11275" max="11275" width="15.33203125" style="372" customWidth="1"/>
    <col min="11276" max="11276" width="16.88671875" style="372" customWidth="1"/>
    <col min="11277" max="11277" width="15" style="372" bestFit="1" customWidth="1"/>
    <col min="11278" max="11278" width="11.88671875" style="372" bestFit="1" customWidth="1"/>
    <col min="11279" max="11279" width="17.109375" style="372" customWidth="1"/>
    <col min="11280" max="11280" width="18.44140625" style="372" customWidth="1"/>
    <col min="11281" max="11281" width="13.88671875" style="372" bestFit="1" customWidth="1"/>
    <col min="11282" max="11282" width="14.88671875" style="372" customWidth="1"/>
    <col min="11283" max="11283" width="11.88671875" style="372" bestFit="1" customWidth="1"/>
    <col min="11284" max="11284" width="12.6640625" style="372" customWidth="1"/>
    <col min="11285" max="11285" width="15.44140625" style="372" customWidth="1"/>
    <col min="11286" max="11286" width="17.109375" style="372" customWidth="1"/>
    <col min="11287" max="11287" width="11.44140625" style="372" bestFit="1" customWidth="1"/>
    <col min="11288" max="11288" width="25.88671875" style="372" customWidth="1"/>
    <col min="11289" max="11289" width="12.44140625" style="372" bestFit="1" customWidth="1"/>
    <col min="11290" max="11290" width="11.6640625" style="372" bestFit="1" customWidth="1"/>
    <col min="11291" max="11526" width="11.44140625" style="372"/>
    <col min="11527" max="11527" width="30.44140625" style="372" customWidth="1"/>
    <col min="11528" max="11528" width="20.88671875" style="372" customWidth="1"/>
    <col min="11529" max="11529" width="16.6640625" style="372" customWidth="1"/>
    <col min="11530" max="11530" width="16.33203125" style="372" customWidth="1"/>
    <col min="11531" max="11531" width="15.33203125" style="372" customWidth="1"/>
    <col min="11532" max="11532" width="16.88671875" style="372" customWidth="1"/>
    <col min="11533" max="11533" width="15" style="372" bestFit="1" customWidth="1"/>
    <col min="11534" max="11534" width="11.88671875" style="372" bestFit="1" customWidth="1"/>
    <col min="11535" max="11535" width="17.109375" style="372" customWidth="1"/>
    <col min="11536" max="11536" width="18.44140625" style="372" customWidth="1"/>
    <col min="11537" max="11537" width="13.88671875" style="372" bestFit="1" customWidth="1"/>
    <col min="11538" max="11538" width="14.88671875" style="372" customWidth="1"/>
    <col min="11539" max="11539" width="11.88671875" style="372" bestFit="1" customWidth="1"/>
    <col min="11540" max="11540" width="12.6640625" style="372" customWidth="1"/>
    <col min="11541" max="11541" width="15.44140625" style="372" customWidth="1"/>
    <col min="11542" max="11542" width="17.109375" style="372" customWidth="1"/>
    <col min="11543" max="11543" width="11.44140625" style="372" bestFit="1" customWidth="1"/>
    <col min="11544" max="11544" width="25.88671875" style="372" customWidth="1"/>
    <col min="11545" max="11545" width="12.44140625" style="372" bestFit="1" customWidth="1"/>
    <col min="11546" max="11546" width="11.6640625" style="372" bestFit="1" customWidth="1"/>
    <col min="11547" max="11782" width="11.44140625" style="372"/>
    <col min="11783" max="11783" width="30.44140625" style="372" customWidth="1"/>
    <col min="11784" max="11784" width="20.88671875" style="372" customWidth="1"/>
    <col min="11785" max="11785" width="16.6640625" style="372" customWidth="1"/>
    <col min="11786" max="11786" width="16.33203125" style="372" customWidth="1"/>
    <col min="11787" max="11787" width="15.33203125" style="372" customWidth="1"/>
    <col min="11788" max="11788" width="16.88671875" style="372" customWidth="1"/>
    <col min="11789" max="11789" width="15" style="372" bestFit="1" customWidth="1"/>
    <col min="11790" max="11790" width="11.88671875" style="372" bestFit="1" customWidth="1"/>
    <col min="11791" max="11791" width="17.109375" style="372" customWidth="1"/>
    <col min="11792" max="11792" width="18.44140625" style="372" customWidth="1"/>
    <col min="11793" max="11793" width="13.88671875" style="372" bestFit="1" customWidth="1"/>
    <col min="11794" max="11794" width="14.88671875" style="372" customWidth="1"/>
    <col min="11795" max="11795" width="11.88671875" style="372" bestFit="1" customWidth="1"/>
    <col min="11796" max="11796" width="12.6640625" style="372" customWidth="1"/>
    <col min="11797" max="11797" width="15.44140625" style="372" customWidth="1"/>
    <col min="11798" max="11798" width="17.109375" style="372" customWidth="1"/>
    <col min="11799" max="11799" width="11.44140625" style="372" bestFit="1" customWidth="1"/>
    <col min="11800" max="11800" width="25.88671875" style="372" customWidth="1"/>
    <col min="11801" max="11801" width="12.44140625" style="372" bestFit="1" customWidth="1"/>
    <col min="11802" max="11802" width="11.6640625" style="372" bestFit="1" customWidth="1"/>
    <col min="11803" max="12038" width="11.44140625" style="372"/>
    <col min="12039" max="12039" width="30.44140625" style="372" customWidth="1"/>
    <col min="12040" max="12040" width="20.88671875" style="372" customWidth="1"/>
    <col min="12041" max="12041" width="16.6640625" style="372" customWidth="1"/>
    <col min="12042" max="12042" width="16.33203125" style="372" customWidth="1"/>
    <col min="12043" max="12043" width="15.33203125" style="372" customWidth="1"/>
    <col min="12044" max="12044" width="16.88671875" style="372" customWidth="1"/>
    <col min="12045" max="12045" width="15" style="372" bestFit="1" customWidth="1"/>
    <col min="12046" max="12046" width="11.88671875" style="372" bestFit="1" customWidth="1"/>
    <col min="12047" max="12047" width="17.109375" style="372" customWidth="1"/>
    <col min="12048" max="12048" width="18.44140625" style="372" customWidth="1"/>
    <col min="12049" max="12049" width="13.88671875" style="372" bestFit="1" customWidth="1"/>
    <col min="12050" max="12050" width="14.88671875" style="372" customWidth="1"/>
    <col min="12051" max="12051" width="11.88671875" style="372" bestFit="1" customWidth="1"/>
    <col min="12052" max="12052" width="12.6640625" style="372" customWidth="1"/>
    <col min="12053" max="12053" width="15.44140625" style="372" customWidth="1"/>
    <col min="12054" max="12054" width="17.109375" style="372" customWidth="1"/>
    <col min="12055" max="12055" width="11.44140625" style="372" bestFit="1" customWidth="1"/>
    <col min="12056" max="12056" width="25.88671875" style="372" customWidth="1"/>
    <col min="12057" max="12057" width="12.44140625" style="372" bestFit="1" customWidth="1"/>
    <col min="12058" max="12058" width="11.6640625" style="372" bestFit="1" customWidth="1"/>
    <col min="12059" max="12294" width="11.44140625" style="372"/>
    <col min="12295" max="12295" width="30.44140625" style="372" customWidth="1"/>
    <col min="12296" max="12296" width="20.88671875" style="372" customWidth="1"/>
    <col min="12297" max="12297" width="16.6640625" style="372" customWidth="1"/>
    <col min="12298" max="12298" width="16.33203125" style="372" customWidth="1"/>
    <col min="12299" max="12299" width="15.33203125" style="372" customWidth="1"/>
    <col min="12300" max="12300" width="16.88671875" style="372" customWidth="1"/>
    <col min="12301" max="12301" width="15" style="372" bestFit="1" customWidth="1"/>
    <col min="12302" max="12302" width="11.88671875" style="372" bestFit="1" customWidth="1"/>
    <col min="12303" max="12303" width="17.109375" style="372" customWidth="1"/>
    <col min="12304" max="12304" width="18.44140625" style="372" customWidth="1"/>
    <col min="12305" max="12305" width="13.88671875" style="372" bestFit="1" customWidth="1"/>
    <col min="12306" max="12306" width="14.88671875" style="372" customWidth="1"/>
    <col min="12307" max="12307" width="11.88671875" style="372" bestFit="1" customWidth="1"/>
    <col min="12308" max="12308" width="12.6640625" style="372" customWidth="1"/>
    <col min="12309" max="12309" width="15.44140625" style="372" customWidth="1"/>
    <col min="12310" max="12310" width="17.109375" style="372" customWidth="1"/>
    <col min="12311" max="12311" width="11.44140625" style="372" bestFit="1" customWidth="1"/>
    <col min="12312" max="12312" width="25.88671875" style="372" customWidth="1"/>
    <col min="12313" max="12313" width="12.44140625" style="372" bestFit="1" customWidth="1"/>
    <col min="12314" max="12314" width="11.6640625" style="372" bestFit="1" customWidth="1"/>
    <col min="12315" max="12550" width="11.44140625" style="372"/>
    <col min="12551" max="12551" width="30.44140625" style="372" customWidth="1"/>
    <col min="12552" max="12552" width="20.88671875" style="372" customWidth="1"/>
    <col min="12553" max="12553" width="16.6640625" style="372" customWidth="1"/>
    <col min="12554" max="12554" width="16.33203125" style="372" customWidth="1"/>
    <col min="12555" max="12555" width="15.33203125" style="372" customWidth="1"/>
    <col min="12556" max="12556" width="16.88671875" style="372" customWidth="1"/>
    <col min="12557" max="12557" width="15" style="372" bestFit="1" customWidth="1"/>
    <col min="12558" max="12558" width="11.88671875" style="372" bestFit="1" customWidth="1"/>
    <col min="12559" max="12559" width="17.109375" style="372" customWidth="1"/>
    <col min="12560" max="12560" width="18.44140625" style="372" customWidth="1"/>
    <col min="12561" max="12561" width="13.88671875" style="372" bestFit="1" customWidth="1"/>
    <col min="12562" max="12562" width="14.88671875" style="372" customWidth="1"/>
    <col min="12563" max="12563" width="11.88671875" style="372" bestFit="1" customWidth="1"/>
    <col min="12564" max="12564" width="12.6640625" style="372" customWidth="1"/>
    <col min="12565" max="12565" width="15.44140625" style="372" customWidth="1"/>
    <col min="12566" max="12566" width="17.109375" style="372" customWidth="1"/>
    <col min="12567" max="12567" width="11.44140625" style="372" bestFit="1" customWidth="1"/>
    <col min="12568" max="12568" width="25.88671875" style="372" customWidth="1"/>
    <col min="12569" max="12569" width="12.44140625" style="372" bestFit="1" customWidth="1"/>
    <col min="12570" max="12570" width="11.6640625" style="372" bestFit="1" customWidth="1"/>
    <col min="12571" max="12806" width="11.44140625" style="372"/>
    <col min="12807" max="12807" width="30.44140625" style="372" customWidth="1"/>
    <col min="12808" max="12808" width="20.88671875" style="372" customWidth="1"/>
    <col min="12809" max="12809" width="16.6640625" style="372" customWidth="1"/>
    <col min="12810" max="12810" width="16.33203125" style="372" customWidth="1"/>
    <col min="12811" max="12811" width="15.33203125" style="372" customWidth="1"/>
    <col min="12812" max="12812" width="16.88671875" style="372" customWidth="1"/>
    <col min="12813" max="12813" width="15" style="372" bestFit="1" customWidth="1"/>
    <col min="12814" max="12814" width="11.88671875" style="372" bestFit="1" customWidth="1"/>
    <col min="12815" max="12815" width="17.109375" style="372" customWidth="1"/>
    <col min="12816" max="12816" width="18.44140625" style="372" customWidth="1"/>
    <col min="12817" max="12817" width="13.88671875" style="372" bestFit="1" customWidth="1"/>
    <col min="12818" max="12818" width="14.88671875" style="372" customWidth="1"/>
    <col min="12819" max="12819" width="11.88671875" style="372" bestFit="1" customWidth="1"/>
    <col min="12820" max="12820" width="12.6640625" style="372" customWidth="1"/>
    <col min="12821" max="12821" width="15.44140625" style="372" customWidth="1"/>
    <col min="12822" max="12822" width="17.109375" style="372" customWidth="1"/>
    <col min="12823" max="12823" width="11.44140625" style="372" bestFit="1" customWidth="1"/>
    <col min="12824" max="12824" width="25.88671875" style="372" customWidth="1"/>
    <col min="12825" max="12825" width="12.44140625" style="372" bestFit="1" customWidth="1"/>
    <col min="12826" max="12826" width="11.6640625" style="372" bestFit="1" customWidth="1"/>
    <col min="12827" max="13062" width="11.44140625" style="372"/>
    <col min="13063" max="13063" width="30.44140625" style="372" customWidth="1"/>
    <col min="13064" max="13064" width="20.88671875" style="372" customWidth="1"/>
    <col min="13065" max="13065" width="16.6640625" style="372" customWidth="1"/>
    <col min="13066" max="13066" width="16.33203125" style="372" customWidth="1"/>
    <col min="13067" max="13067" width="15.33203125" style="372" customWidth="1"/>
    <col min="13068" max="13068" width="16.88671875" style="372" customWidth="1"/>
    <col min="13069" max="13069" width="15" style="372" bestFit="1" customWidth="1"/>
    <col min="13070" max="13070" width="11.88671875" style="372" bestFit="1" customWidth="1"/>
    <col min="13071" max="13071" width="17.109375" style="372" customWidth="1"/>
    <col min="13072" max="13072" width="18.44140625" style="372" customWidth="1"/>
    <col min="13073" max="13073" width="13.88671875" style="372" bestFit="1" customWidth="1"/>
    <col min="13074" max="13074" width="14.88671875" style="372" customWidth="1"/>
    <col min="13075" max="13075" width="11.88671875" style="372" bestFit="1" customWidth="1"/>
    <col min="13076" max="13076" width="12.6640625" style="372" customWidth="1"/>
    <col min="13077" max="13077" width="15.44140625" style="372" customWidth="1"/>
    <col min="13078" max="13078" width="17.109375" style="372" customWidth="1"/>
    <col min="13079" max="13079" width="11.44140625" style="372" bestFit="1" customWidth="1"/>
    <col min="13080" max="13080" width="25.88671875" style="372" customWidth="1"/>
    <col min="13081" max="13081" width="12.44140625" style="372" bestFit="1" customWidth="1"/>
    <col min="13082" max="13082" width="11.6640625" style="372" bestFit="1" customWidth="1"/>
    <col min="13083" max="13318" width="11.44140625" style="372"/>
    <col min="13319" max="13319" width="30.44140625" style="372" customWidth="1"/>
    <col min="13320" max="13320" width="20.88671875" style="372" customWidth="1"/>
    <col min="13321" max="13321" width="16.6640625" style="372" customWidth="1"/>
    <col min="13322" max="13322" width="16.33203125" style="372" customWidth="1"/>
    <col min="13323" max="13323" width="15.33203125" style="372" customWidth="1"/>
    <col min="13324" max="13324" width="16.88671875" style="372" customWidth="1"/>
    <col min="13325" max="13325" width="15" style="372" bestFit="1" customWidth="1"/>
    <col min="13326" max="13326" width="11.88671875" style="372" bestFit="1" customWidth="1"/>
    <col min="13327" max="13327" width="17.109375" style="372" customWidth="1"/>
    <col min="13328" max="13328" width="18.44140625" style="372" customWidth="1"/>
    <col min="13329" max="13329" width="13.88671875" style="372" bestFit="1" customWidth="1"/>
    <col min="13330" max="13330" width="14.88671875" style="372" customWidth="1"/>
    <col min="13331" max="13331" width="11.88671875" style="372" bestFit="1" customWidth="1"/>
    <col min="13332" max="13332" width="12.6640625" style="372" customWidth="1"/>
    <col min="13333" max="13333" width="15.44140625" style="372" customWidth="1"/>
    <col min="13334" max="13334" width="17.109375" style="372" customWidth="1"/>
    <col min="13335" max="13335" width="11.44140625" style="372" bestFit="1" customWidth="1"/>
    <col min="13336" max="13336" width="25.88671875" style="372" customWidth="1"/>
    <col min="13337" max="13337" width="12.44140625" style="372" bestFit="1" customWidth="1"/>
    <col min="13338" max="13338" width="11.6640625" style="372" bestFit="1" customWidth="1"/>
    <col min="13339" max="13574" width="11.44140625" style="372"/>
    <col min="13575" max="13575" width="30.44140625" style="372" customWidth="1"/>
    <col min="13576" max="13576" width="20.88671875" style="372" customWidth="1"/>
    <col min="13577" max="13577" width="16.6640625" style="372" customWidth="1"/>
    <col min="13578" max="13578" width="16.33203125" style="372" customWidth="1"/>
    <col min="13579" max="13579" width="15.33203125" style="372" customWidth="1"/>
    <col min="13580" max="13580" width="16.88671875" style="372" customWidth="1"/>
    <col min="13581" max="13581" width="15" style="372" bestFit="1" customWidth="1"/>
    <col min="13582" max="13582" width="11.88671875" style="372" bestFit="1" customWidth="1"/>
    <col min="13583" max="13583" width="17.109375" style="372" customWidth="1"/>
    <col min="13584" max="13584" width="18.44140625" style="372" customWidth="1"/>
    <col min="13585" max="13585" width="13.88671875" style="372" bestFit="1" customWidth="1"/>
    <col min="13586" max="13586" width="14.88671875" style="372" customWidth="1"/>
    <col min="13587" max="13587" width="11.88671875" style="372" bestFit="1" customWidth="1"/>
    <col min="13588" max="13588" width="12.6640625" style="372" customWidth="1"/>
    <col min="13589" max="13589" width="15.44140625" style="372" customWidth="1"/>
    <col min="13590" max="13590" width="17.109375" style="372" customWidth="1"/>
    <col min="13591" max="13591" width="11.44140625" style="372" bestFit="1" customWidth="1"/>
    <col min="13592" max="13592" width="25.88671875" style="372" customWidth="1"/>
    <col min="13593" max="13593" width="12.44140625" style="372" bestFit="1" customWidth="1"/>
    <col min="13594" max="13594" width="11.6640625" style="372" bestFit="1" customWidth="1"/>
    <col min="13595" max="13830" width="11.44140625" style="372"/>
    <col min="13831" max="13831" width="30.44140625" style="372" customWidth="1"/>
    <col min="13832" max="13832" width="20.88671875" style="372" customWidth="1"/>
    <col min="13833" max="13833" width="16.6640625" style="372" customWidth="1"/>
    <col min="13834" max="13834" width="16.33203125" style="372" customWidth="1"/>
    <col min="13835" max="13835" width="15.33203125" style="372" customWidth="1"/>
    <col min="13836" max="13836" width="16.88671875" style="372" customWidth="1"/>
    <col min="13837" max="13837" width="15" style="372" bestFit="1" customWidth="1"/>
    <col min="13838" max="13838" width="11.88671875" style="372" bestFit="1" customWidth="1"/>
    <col min="13839" max="13839" width="17.109375" style="372" customWidth="1"/>
    <col min="13840" max="13840" width="18.44140625" style="372" customWidth="1"/>
    <col min="13841" max="13841" width="13.88671875" style="372" bestFit="1" customWidth="1"/>
    <col min="13842" max="13842" width="14.88671875" style="372" customWidth="1"/>
    <col min="13843" max="13843" width="11.88671875" style="372" bestFit="1" customWidth="1"/>
    <col min="13844" max="13844" width="12.6640625" style="372" customWidth="1"/>
    <col min="13845" max="13845" width="15.44140625" style="372" customWidth="1"/>
    <col min="13846" max="13846" width="17.109375" style="372" customWidth="1"/>
    <col min="13847" max="13847" width="11.44140625" style="372" bestFit="1" customWidth="1"/>
    <col min="13848" max="13848" width="25.88671875" style="372" customWidth="1"/>
    <col min="13849" max="13849" width="12.44140625" style="372" bestFit="1" customWidth="1"/>
    <col min="13850" max="13850" width="11.6640625" style="372" bestFit="1" customWidth="1"/>
    <col min="13851" max="14086" width="11.44140625" style="372"/>
    <col min="14087" max="14087" width="30.44140625" style="372" customWidth="1"/>
    <col min="14088" max="14088" width="20.88671875" style="372" customWidth="1"/>
    <col min="14089" max="14089" width="16.6640625" style="372" customWidth="1"/>
    <col min="14090" max="14090" width="16.33203125" style="372" customWidth="1"/>
    <col min="14091" max="14091" width="15.33203125" style="372" customWidth="1"/>
    <col min="14092" max="14092" width="16.88671875" style="372" customWidth="1"/>
    <col min="14093" max="14093" width="15" style="372" bestFit="1" customWidth="1"/>
    <col min="14094" max="14094" width="11.88671875" style="372" bestFit="1" customWidth="1"/>
    <col min="14095" max="14095" width="17.109375" style="372" customWidth="1"/>
    <col min="14096" max="14096" width="18.44140625" style="372" customWidth="1"/>
    <col min="14097" max="14097" width="13.88671875" style="372" bestFit="1" customWidth="1"/>
    <col min="14098" max="14098" width="14.88671875" style="372" customWidth="1"/>
    <col min="14099" max="14099" width="11.88671875" style="372" bestFit="1" customWidth="1"/>
    <col min="14100" max="14100" width="12.6640625" style="372" customWidth="1"/>
    <col min="14101" max="14101" width="15.44140625" style="372" customWidth="1"/>
    <col min="14102" max="14102" width="17.109375" style="372" customWidth="1"/>
    <col min="14103" max="14103" width="11.44140625" style="372" bestFit="1" customWidth="1"/>
    <col min="14104" max="14104" width="25.88671875" style="372" customWidth="1"/>
    <col min="14105" max="14105" width="12.44140625" style="372" bestFit="1" customWidth="1"/>
    <col min="14106" max="14106" width="11.6640625" style="372" bestFit="1" customWidth="1"/>
    <col min="14107" max="14342" width="11.44140625" style="372"/>
    <col min="14343" max="14343" width="30.44140625" style="372" customWidth="1"/>
    <col min="14344" max="14344" width="20.88671875" style="372" customWidth="1"/>
    <col min="14345" max="14345" width="16.6640625" style="372" customWidth="1"/>
    <col min="14346" max="14346" width="16.33203125" style="372" customWidth="1"/>
    <col min="14347" max="14347" width="15.33203125" style="372" customWidth="1"/>
    <col min="14348" max="14348" width="16.88671875" style="372" customWidth="1"/>
    <col min="14349" max="14349" width="15" style="372" bestFit="1" customWidth="1"/>
    <col min="14350" max="14350" width="11.88671875" style="372" bestFit="1" customWidth="1"/>
    <col min="14351" max="14351" width="17.109375" style="372" customWidth="1"/>
    <col min="14352" max="14352" width="18.44140625" style="372" customWidth="1"/>
    <col min="14353" max="14353" width="13.88671875" style="372" bestFit="1" customWidth="1"/>
    <col min="14354" max="14354" width="14.88671875" style="372" customWidth="1"/>
    <col min="14355" max="14355" width="11.88671875" style="372" bestFit="1" customWidth="1"/>
    <col min="14356" max="14356" width="12.6640625" style="372" customWidth="1"/>
    <col min="14357" max="14357" width="15.44140625" style="372" customWidth="1"/>
    <col min="14358" max="14358" width="17.109375" style="372" customWidth="1"/>
    <col min="14359" max="14359" width="11.44140625" style="372" bestFit="1" customWidth="1"/>
    <col min="14360" max="14360" width="25.88671875" style="372" customWidth="1"/>
    <col min="14361" max="14361" width="12.44140625" style="372" bestFit="1" customWidth="1"/>
    <col min="14362" max="14362" width="11.6640625" style="372" bestFit="1" customWidth="1"/>
    <col min="14363" max="14598" width="11.44140625" style="372"/>
    <col min="14599" max="14599" width="30.44140625" style="372" customWidth="1"/>
    <col min="14600" max="14600" width="20.88671875" style="372" customWidth="1"/>
    <col min="14601" max="14601" width="16.6640625" style="372" customWidth="1"/>
    <col min="14602" max="14602" width="16.33203125" style="372" customWidth="1"/>
    <col min="14603" max="14603" width="15.33203125" style="372" customWidth="1"/>
    <col min="14604" max="14604" width="16.88671875" style="372" customWidth="1"/>
    <col min="14605" max="14605" width="15" style="372" bestFit="1" customWidth="1"/>
    <col min="14606" max="14606" width="11.88671875" style="372" bestFit="1" customWidth="1"/>
    <col min="14607" max="14607" width="17.109375" style="372" customWidth="1"/>
    <col min="14608" max="14608" width="18.44140625" style="372" customWidth="1"/>
    <col min="14609" max="14609" width="13.88671875" style="372" bestFit="1" customWidth="1"/>
    <col min="14610" max="14610" width="14.88671875" style="372" customWidth="1"/>
    <col min="14611" max="14611" width="11.88671875" style="372" bestFit="1" customWidth="1"/>
    <col min="14612" max="14612" width="12.6640625" style="372" customWidth="1"/>
    <col min="14613" max="14613" width="15.44140625" style="372" customWidth="1"/>
    <col min="14614" max="14614" width="17.109375" style="372" customWidth="1"/>
    <col min="14615" max="14615" width="11.44140625" style="372" bestFit="1" customWidth="1"/>
    <col min="14616" max="14616" width="25.88671875" style="372" customWidth="1"/>
    <col min="14617" max="14617" width="12.44140625" style="372" bestFit="1" customWidth="1"/>
    <col min="14618" max="14618" width="11.6640625" style="372" bestFit="1" customWidth="1"/>
    <col min="14619" max="14854" width="11.44140625" style="372"/>
    <col min="14855" max="14855" width="30.44140625" style="372" customWidth="1"/>
    <col min="14856" max="14856" width="20.88671875" style="372" customWidth="1"/>
    <col min="14857" max="14857" width="16.6640625" style="372" customWidth="1"/>
    <col min="14858" max="14858" width="16.33203125" style="372" customWidth="1"/>
    <col min="14859" max="14859" width="15.33203125" style="372" customWidth="1"/>
    <col min="14860" max="14860" width="16.88671875" style="372" customWidth="1"/>
    <col min="14861" max="14861" width="15" style="372" bestFit="1" customWidth="1"/>
    <col min="14862" max="14862" width="11.88671875" style="372" bestFit="1" customWidth="1"/>
    <col min="14863" max="14863" width="17.109375" style="372" customWidth="1"/>
    <col min="14864" max="14864" width="18.44140625" style="372" customWidth="1"/>
    <col min="14865" max="14865" width="13.88671875" style="372" bestFit="1" customWidth="1"/>
    <col min="14866" max="14866" width="14.88671875" style="372" customWidth="1"/>
    <col min="14867" max="14867" width="11.88671875" style="372" bestFit="1" customWidth="1"/>
    <col min="14868" max="14868" width="12.6640625" style="372" customWidth="1"/>
    <col min="14869" max="14869" width="15.44140625" style="372" customWidth="1"/>
    <col min="14870" max="14870" width="17.109375" style="372" customWidth="1"/>
    <col min="14871" max="14871" width="11.44140625" style="372" bestFit="1" customWidth="1"/>
    <col min="14872" max="14872" width="25.88671875" style="372" customWidth="1"/>
    <col min="14873" max="14873" width="12.44140625" style="372" bestFit="1" customWidth="1"/>
    <col min="14874" max="14874" width="11.6640625" style="372" bestFit="1" customWidth="1"/>
    <col min="14875" max="15110" width="11.44140625" style="372"/>
    <col min="15111" max="15111" width="30.44140625" style="372" customWidth="1"/>
    <col min="15112" max="15112" width="20.88671875" style="372" customWidth="1"/>
    <col min="15113" max="15113" width="16.6640625" style="372" customWidth="1"/>
    <col min="15114" max="15114" width="16.33203125" style="372" customWidth="1"/>
    <col min="15115" max="15115" width="15.33203125" style="372" customWidth="1"/>
    <col min="15116" max="15116" width="16.88671875" style="372" customWidth="1"/>
    <col min="15117" max="15117" width="15" style="372" bestFit="1" customWidth="1"/>
    <col min="15118" max="15118" width="11.88671875" style="372" bestFit="1" customWidth="1"/>
    <col min="15119" max="15119" width="17.109375" style="372" customWidth="1"/>
    <col min="15120" max="15120" width="18.44140625" style="372" customWidth="1"/>
    <col min="15121" max="15121" width="13.88671875" style="372" bestFit="1" customWidth="1"/>
    <col min="15122" max="15122" width="14.88671875" style="372" customWidth="1"/>
    <col min="15123" max="15123" width="11.88671875" style="372" bestFit="1" customWidth="1"/>
    <col min="15124" max="15124" width="12.6640625" style="372" customWidth="1"/>
    <col min="15125" max="15125" width="15.44140625" style="372" customWidth="1"/>
    <col min="15126" max="15126" width="17.109375" style="372" customWidth="1"/>
    <col min="15127" max="15127" width="11.44140625" style="372" bestFit="1" customWidth="1"/>
    <col min="15128" max="15128" width="25.88671875" style="372" customWidth="1"/>
    <col min="15129" max="15129" width="12.44140625" style="372" bestFit="1" customWidth="1"/>
    <col min="15130" max="15130" width="11.6640625" style="372" bestFit="1" customWidth="1"/>
    <col min="15131" max="15366" width="11.44140625" style="372"/>
    <col min="15367" max="15367" width="30.44140625" style="372" customWidth="1"/>
    <col min="15368" max="15368" width="20.88671875" style="372" customWidth="1"/>
    <col min="15369" max="15369" width="16.6640625" style="372" customWidth="1"/>
    <col min="15370" max="15370" width="16.33203125" style="372" customWidth="1"/>
    <col min="15371" max="15371" width="15.33203125" style="372" customWidth="1"/>
    <col min="15372" max="15372" width="16.88671875" style="372" customWidth="1"/>
    <col min="15373" max="15373" width="15" style="372" bestFit="1" customWidth="1"/>
    <col min="15374" max="15374" width="11.88671875" style="372" bestFit="1" customWidth="1"/>
    <col min="15375" max="15375" width="17.109375" style="372" customWidth="1"/>
    <col min="15376" max="15376" width="18.44140625" style="372" customWidth="1"/>
    <col min="15377" max="15377" width="13.88671875" style="372" bestFit="1" customWidth="1"/>
    <col min="15378" max="15378" width="14.88671875" style="372" customWidth="1"/>
    <col min="15379" max="15379" width="11.88671875" style="372" bestFit="1" customWidth="1"/>
    <col min="15380" max="15380" width="12.6640625" style="372" customWidth="1"/>
    <col min="15381" max="15381" width="15.44140625" style="372" customWidth="1"/>
    <col min="15382" max="15382" width="17.109375" style="372" customWidth="1"/>
    <col min="15383" max="15383" width="11.44140625" style="372" bestFit="1" customWidth="1"/>
    <col min="15384" max="15384" width="25.88671875" style="372" customWidth="1"/>
    <col min="15385" max="15385" width="12.44140625" style="372" bestFit="1" customWidth="1"/>
    <col min="15386" max="15386" width="11.6640625" style="372" bestFit="1" customWidth="1"/>
    <col min="15387" max="15622" width="11.44140625" style="372"/>
    <col min="15623" max="15623" width="30.44140625" style="372" customWidth="1"/>
    <col min="15624" max="15624" width="20.88671875" style="372" customWidth="1"/>
    <col min="15625" max="15625" width="16.6640625" style="372" customWidth="1"/>
    <col min="15626" max="15626" width="16.33203125" style="372" customWidth="1"/>
    <col min="15627" max="15627" width="15.33203125" style="372" customWidth="1"/>
    <col min="15628" max="15628" width="16.88671875" style="372" customWidth="1"/>
    <col min="15629" max="15629" width="15" style="372" bestFit="1" customWidth="1"/>
    <col min="15630" max="15630" width="11.88671875" style="372" bestFit="1" customWidth="1"/>
    <col min="15631" max="15631" width="17.109375" style="372" customWidth="1"/>
    <col min="15632" max="15632" width="18.44140625" style="372" customWidth="1"/>
    <col min="15633" max="15633" width="13.88671875" style="372" bestFit="1" customWidth="1"/>
    <col min="15634" max="15634" width="14.88671875" style="372" customWidth="1"/>
    <col min="15635" max="15635" width="11.88671875" style="372" bestFit="1" customWidth="1"/>
    <col min="15636" max="15636" width="12.6640625" style="372" customWidth="1"/>
    <col min="15637" max="15637" width="15.44140625" style="372" customWidth="1"/>
    <col min="15638" max="15638" width="17.109375" style="372" customWidth="1"/>
    <col min="15639" max="15639" width="11.44140625" style="372" bestFit="1" customWidth="1"/>
    <col min="15640" max="15640" width="25.88671875" style="372" customWidth="1"/>
    <col min="15641" max="15641" width="12.44140625" style="372" bestFit="1" customWidth="1"/>
    <col min="15642" max="15642" width="11.6640625" style="372" bestFit="1" customWidth="1"/>
    <col min="15643" max="15878" width="11.44140625" style="372"/>
    <col min="15879" max="15879" width="30.44140625" style="372" customWidth="1"/>
    <col min="15880" max="15880" width="20.88671875" style="372" customWidth="1"/>
    <col min="15881" max="15881" width="16.6640625" style="372" customWidth="1"/>
    <col min="15882" max="15882" width="16.33203125" style="372" customWidth="1"/>
    <col min="15883" max="15883" width="15.33203125" style="372" customWidth="1"/>
    <col min="15884" max="15884" width="16.88671875" style="372" customWidth="1"/>
    <col min="15885" max="15885" width="15" style="372" bestFit="1" customWidth="1"/>
    <col min="15886" max="15886" width="11.88671875" style="372" bestFit="1" customWidth="1"/>
    <col min="15887" max="15887" width="17.109375" style="372" customWidth="1"/>
    <col min="15888" max="15888" width="18.44140625" style="372" customWidth="1"/>
    <col min="15889" max="15889" width="13.88671875" style="372" bestFit="1" customWidth="1"/>
    <col min="15890" max="15890" width="14.88671875" style="372" customWidth="1"/>
    <col min="15891" max="15891" width="11.88671875" style="372" bestFit="1" customWidth="1"/>
    <col min="15892" max="15892" width="12.6640625" style="372" customWidth="1"/>
    <col min="15893" max="15893" width="15.44140625" style="372" customWidth="1"/>
    <col min="15894" max="15894" width="17.109375" style="372" customWidth="1"/>
    <col min="15895" max="15895" width="11.44140625" style="372" bestFit="1" customWidth="1"/>
    <col min="15896" max="15896" width="25.88671875" style="372" customWidth="1"/>
    <col min="15897" max="15897" width="12.44140625" style="372" bestFit="1" customWidth="1"/>
    <col min="15898" max="15898" width="11.6640625" style="372" bestFit="1" customWidth="1"/>
    <col min="15899" max="16134" width="11.44140625" style="372"/>
    <col min="16135" max="16135" width="30.44140625" style="372" customWidth="1"/>
    <col min="16136" max="16136" width="20.88671875" style="372" customWidth="1"/>
    <col min="16137" max="16137" width="16.6640625" style="372" customWidth="1"/>
    <col min="16138" max="16138" width="16.33203125" style="372" customWidth="1"/>
    <col min="16139" max="16139" width="15.33203125" style="372" customWidth="1"/>
    <col min="16140" max="16140" width="16.88671875" style="372" customWidth="1"/>
    <col min="16141" max="16141" width="15" style="372" bestFit="1" customWidth="1"/>
    <col min="16142" max="16142" width="11.88671875" style="372" bestFit="1" customWidth="1"/>
    <col min="16143" max="16143" width="17.109375" style="372" customWidth="1"/>
    <col min="16144" max="16144" width="18.44140625" style="372" customWidth="1"/>
    <col min="16145" max="16145" width="13.88671875" style="372" bestFit="1" customWidth="1"/>
    <col min="16146" max="16146" width="14.88671875" style="372" customWidth="1"/>
    <col min="16147" max="16147" width="11.88671875" style="372" bestFit="1" customWidth="1"/>
    <col min="16148" max="16148" width="12.6640625" style="372" customWidth="1"/>
    <col min="16149" max="16149" width="15.44140625" style="372" customWidth="1"/>
    <col min="16150" max="16150" width="17.109375" style="372" customWidth="1"/>
    <col min="16151" max="16151" width="11.44140625" style="372" bestFit="1" customWidth="1"/>
    <col min="16152" max="16152" width="25.88671875" style="372" customWidth="1"/>
    <col min="16153" max="16153" width="12.44140625" style="372" bestFit="1" customWidth="1"/>
    <col min="16154" max="16154" width="11.6640625" style="372" bestFit="1" customWidth="1"/>
    <col min="16155" max="16384" width="11.44140625" style="372"/>
  </cols>
  <sheetData>
    <row r="1" spans="1:41" ht="53.25" customHeight="1">
      <c r="A1" s="928" t="s">
        <v>0</v>
      </c>
      <c r="B1" s="928"/>
      <c r="C1" s="450"/>
      <c r="D1" s="451"/>
      <c r="E1" s="451"/>
      <c r="F1" s="451"/>
      <c r="G1" s="451"/>
      <c r="H1" s="451"/>
      <c r="I1" s="451"/>
      <c r="J1" s="451"/>
      <c r="K1" s="451"/>
      <c r="L1" s="372" t="s">
        <v>42</v>
      </c>
    </row>
    <row r="2" spans="1:41" ht="54" customHeight="1">
      <c r="A2" s="929" t="s">
        <v>32</v>
      </c>
      <c r="B2" s="929"/>
      <c r="C2" s="451"/>
      <c r="D2" s="450"/>
      <c r="E2" s="450"/>
      <c r="F2" s="450"/>
      <c r="G2" s="450"/>
      <c r="H2" s="930" t="s">
        <v>1</v>
      </c>
      <c r="I2" s="930"/>
      <c r="J2" s="930"/>
      <c r="K2" s="930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</row>
    <row r="3" spans="1:41" ht="50.25" customHeight="1">
      <c r="A3" s="929" t="s">
        <v>33</v>
      </c>
      <c r="B3" s="929"/>
      <c r="C3" s="450"/>
      <c r="D3" s="452"/>
      <c r="E3" s="453"/>
      <c r="F3" s="452"/>
      <c r="G3" s="452"/>
      <c r="H3" s="931">
        <v>45260</v>
      </c>
      <c r="I3" s="931"/>
      <c r="J3" s="931"/>
      <c r="K3" s="931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</row>
    <row r="4" spans="1:41" ht="59.25" customHeight="1">
      <c r="A4" s="454" t="s">
        <v>34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</row>
    <row r="5" spans="1:41" ht="33" thickBot="1">
      <c r="A5" s="439"/>
      <c r="B5" s="440"/>
    </row>
    <row r="6" spans="1:41" ht="99.75" customHeight="1">
      <c r="A6" s="441" t="s">
        <v>2</v>
      </c>
      <c r="B6" s="442" t="s">
        <v>3</v>
      </c>
      <c r="C6" s="443" t="s">
        <v>356</v>
      </c>
      <c r="D6" s="442" t="s">
        <v>5</v>
      </c>
      <c r="E6" s="442" t="s">
        <v>6</v>
      </c>
      <c r="F6" s="442" t="s">
        <v>7</v>
      </c>
      <c r="G6" s="442" t="s">
        <v>8</v>
      </c>
      <c r="H6" s="442" t="s">
        <v>9</v>
      </c>
      <c r="I6" s="442" t="s">
        <v>10</v>
      </c>
      <c r="J6" s="442" t="s">
        <v>11</v>
      </c>
      <c r="K6" s="442" t="s">
        <v>12</v>
      </c>
      <c r="L6" s="442" t="s">
        <v>13</v>
      </c>
      <c r="M6" s="443" t="s">
        <v>266</v>
      </c>
      <c r="N6" s="443" t="s">
        <v>268</v>
      </c>
      <c r="O6" s="443" t="s">
        <v>357</v>
      </c>
      <c r="P6" s="443" t="s">
        <v>14</v>
      </c>
      <c r="Q6" s="443" t="s">
        <v>373</v>
      </c>
      <c r="R6" s="443" t="s">
        <v>36</v>
      </c>
      <c r="S6" s="442" t="s">
        <v>16</v>
      </c>
      <c r="T6" s="444" t="s">
        <v>358</v>
      </c>
      <c r="U6" s="443" t="s">
        <v>359</v>
      </c>
      <c r="V6" s="443" t="s">
        <v>360</v>
      </c>
      <c r="W6" s="530" t="s">
        <v>392</v>
      </c>
      <c r="X6" s="445" t="s">
        <v>18</v>
      </c>
      <c r="Y6" s="383" t="s">
        <v>19</v>
      </c>
      <c r="Z6" s="383" t="s">
        <v>20</v>
      </c>
    </row>
    <row r="7" spans="1:41" ht="69.75" customHeight="1">
      <c r="A7" s="455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386"/>
      <c r="Z7" s="550">
        <f>+O7+X7</f>
        <v>0</v>
      </c>
    </row>
    <row r="8" spans="1:41" ht="57" customHeight="1">
      <c r="A8" s="455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6"/>
      <c r="Y8" s="386"/>
      <c r="Z8" s="550">
        <f>+O8+X8</f>
        <v>0</v>
      </c>
    </row>
    <row r="9" spans="1:41" ht="57" customHeight="1">
      <c r="A9" s="455"/>
      <c r="B9" s="456"/>
      <c r="C9" s="456"/>
      <c r="D9" s="456"/>
      <c r="E9" s="456"/>
      <c r="F9" s="457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456"/>
      <c r="Y9" s="386"/>
      <c r="Z9" s="550">
        <f t="shared" ref="Z9:Z22" si="0">+O9+X9</f>
        <v>0</v>
      </c>
    </row>
    <row r="10" spans="1:41" s="390" customFormat="1" ht="57.75" customHeight="1">
      <c r="A10" s="455"/>
      <c r="B10" s="458"/>
      <c r="C10" s="458"/>
      <c r="D10" s="458"/>
      <c r="E10" s="458"/>
      <c r="F10" s="458"/>
      <c r="G10" s="458"/>
      <c r="H10" s="458"/>
      <c r="I10" s="456"/>
      <c r="J10" s="458"/>
      <c r="K10" s="456"/>
      <c r="L10" s="458"/>
      <c r="M10" s="458"/>
      <c r="N10" s="458"/>
      <c r="O10" s="458"/>
      <c r="P10" s="458"/>
      <c r="Q10" s="458"/>
      <c r="R10" s="456"/>
      <c r="S10" s="458"/>
      <c r="T10" s="458"/>
      <c r="U10" s="458"/>
      <c r="V10" s="458"/>
      <c r="W10" s="456"/>
      <c r="X10" s="456"/>
      <c r="Y10" s="389"/>
      <c r="Z10" s="550">
        <f t="shared" si="0"/>
        <v>0</v>
      </c>
      <c r="AN10" s="391">
        <f>SUM(AN12:AN12)</f>
        <v>4020000</v>
      </c>
      <c r="AO10" s="391"/>
    </row>
    <row r="11" spans="1:41" s="390" customFormat="1" ht="57.75" customHeight="1">
      <c r="A11" s="455"/>
      <c r="B11" s="458"/>
      <c r="C11" s="458"/>
      <c r="D11" s="458"/>
      <c r="E11" s="458"/>
      <c r="F11" s="458"/>
      <c r="G11" s="458"/>
      <c r="H11" s="458"/>
      <c r="I11" s="456"/>
      <c r="J11" s="458"/>
      <c r="K11" s="456"/>
      <c r="L11" s="458"/>
      <c r="M11" s="458"/>
      <c r="N11" s="458"/>
      <c r="O11" s="458"/>
      <c r="P11" s="458"/>
      <c r="Q11" s="458"/>
      <c r="R11" s="456"/>
      <c r="S11" s="458"/>
      <c r="T11" s="458"/>
      <c r="U11" s="458"/>
      <c r="V11" s="458"/>
      <c r="W11" s="456"/>
      <c r="X11" s="456"/>
      <c r="Y11" s="389"/>
      <c r="Z11" s="550">
        <f t="shared" si="0"/>
        <v>0</v>
      </c>
      <c r="AN11" s="391"/>
      <c r="AO11" s="391"/>
    </row>
    <row r="12" spans="1:41" ht="56.25" customHeight="1">
      <c r="A12" s="455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456"/>
      <c r="Y12" s="386"/>
      <c r="Z12" s="550">
        <f t="shared" si="0"/>
        <v>0</v>
      </c>
      <c r="AN12" s="373">
        <f>335000*12</f>
        <v>4020000</v>
      </c>
    </row>
    <row r="13" spans="1:41" ht="56.25" customHeight="1">
      <c r="A13" s="455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386"/>
      <c r="Z13" s="550">
        <f t="shared" si="0"/>
        <v>0</v>
      </c>
      <c r="AN13" s="373">
        <v>-2000000</v>
      </c>
    </row>
    <row r="14" spans="1:41" ht="54.75" customHeight="1">
      <c r="A14" s="455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456"/>
      <c r="Y14" s="386"/>
      <c r="Z14" s="550">
        <f>+O14+X14</f>
        <v>0</v>
      </c>
      <c r="AN14" s="373">
        <v>-335000</v>
      </c>
    </row>
    <row r="15" spans="1:41" ht="61.5" customHeight="1">
      <c r="A15" s="455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386"/>
      <c r="Z15" s="550">
        <f t="shared" si="0"/>
        <v>0</v>
      </c>
      <c r="AN15" s="373">
        <v>-180000</v>
      </c>
    </row>
    <row r="16" spans="1:41" ht="54.75" customHeight="1">
      <c r="A16" s="455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456"/>
      <c r="Y16" s="386"/>
      <c r="Z16" s="550">
        <f t="shared" si="0"/>
        <v>0</v>
      </c>
    </row>
    <row r="17" spans="1:29" ht="54.75" customHeight="1">
      <c r="A17" s="455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6"/>
      <c r="O17" s="456"/>
      <c r="P17" s="456"/>
      <c r="Q17" s="456"/>
      <c r="R17" s="456"/>
      <c r="S17" s="456"/>
      <c r="T17" s="456"/>
      <c r="U17" s="456"/>
      <c r="V17" s="456"/>
      <c r="W17" s="456"/>
      <c r="X17" s="456"/>
      <c r="Y17" s="386"/>
      <c r="Z17" s="550">
        <f>+O17+X17</f>
        <v>0</v>
      </c>
      <c r="AC17" s="386"/>
    </row>
    <row r="18" spans="1:29" ht="58.5" customHeight="1">
      <c r="A18" s="455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6"/>
      <c r="W18" s="456"/>
      <c r="X18" s="456"/>
      <c r="Y18" s="386"/>
      <c r="Z18" s="550">
        <f t="shared" si="0"/>
        <v>0</v>
      </c>
    </row>
    <row r="19" spans="1:29" ht="55.5" customHeight="1">
      <c r="A19" s="455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456"/>
      <c r="Y19" s="386"/>
      <c r="Z19" s="550">
        <f t="shared" si="0"/>
        <v>0</v>
      </c>
    </row>
    <row r="20" spans="1:29" ht="56.25" customHeight="1">
      <c r="A20" s="455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  <c r="Y20" s="386"/>
      <c r="Z20" s="550">
        <f t="shared" si="0"/>
        <v>0</v>
      </c>
    </row>
    <row r="21" spans="1:29" ht="58.5" customHeight="1">
      <c r="A21" s="455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456"/>
      <c r="Y21" s="386"/>
      <c r="Z21" s="550">
        <f t="shared" si="0"/>
        <v>0</v>
      </c>
    </row>
    <row r="22" spans="1:29" ht="60" customHeight="1">
      <c r="A22" s="455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456"/>
      <c r="Y22" s="386"/>
      <c r="Z22" s="550">
        <f t="shared" si="0"/>
        <v>0</v>
      </c>
    </row>
    <row r="23" spans="1:29" ht="83.25" customHeight="1">
      <c r="A23" s="459"/>
      <c r="B23" s="460"/>
      <c r="C23" s="460"/>
      <c r="D23" s="460"/>
      <c r="E23" s="460"/>
      <c r="F23" s="460"/>
      <c r="G23" s="460"/>
      <c r="H23" s="460"/>
      <c r="I23" s="460"/>
      <c r="J23" s="460"/>
      <c r="K23" s="460"/>
      <c r="L23" s="460"/>
      <c r="M23" s="460"/>
      <c r="N23" s="460"/>
      <c r="O23" s="460"/>
      <c r="P23" s="460"/>
      <c r="Q23" s="460"/>
      <c r="R23" s="460"/>
      <c r="S23" s="460"/>
      <c r="T23" s="460"/>
      <c r="U23" s="460"/>
      <c r="V23" s="460"/>
      <c r="W23" s="460"/>
      <c r="X23" s="460"/>
      <c r="Y23" s="386"/>
      <c r="Z23" s="550">
        <f>SUM(Z7:Z22)</f>
        <v>0</v>
      </c>
    </row>
    <row r="24" spans="1:29" ht="39.75" customHeight="1" thickBot="1">
      <c r="A24" s="461"/>
      <c r="B24" s="462"/>
      <c r="C24" s="462"/>
      <c r="D24" s="462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2"/>
      <c r="Y24" s="386"/>
      <c r="Z24" s="386"/>
      <c r="AB24" s="386">
        <f>+X7-50000</f>
        <v>-50000</v>
      </c>
    </row>
    <row r="25" spans="1:29" ht="73.5" customHeight="1">
      <c r="A25" s="463"/>
      <c r="B25" s="463"/>
      <c r="C25" s="463"/>
      <c r="D25" s="463"/>
      <c r="E25" s="463"/>
      <c r="F25" s="463"/>
      <c r="G25" s="464"/>
      <c r="H25" s="463"/>
      <c r="I25" s="463"/>
      <c r="J25" s="463"/>
      <c r="K25" s="463"/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4"/>
      <c r="X25" s="465"/>
    </row>
    <row r="26" spans="1:29" ht="75" customHeight="1">
      <c r="A26" s="463"/>
      <c r="B26" s="463"/>
      <c r="C26" s="463"/>
      <c r="D26" s="463"/>
      <c r="E26" s="463"/>
      <c r="F26" s="463"/>
      <c r="G26" s="463"/>
      <c r="H26" s="463"/>
      <c r="I26" s="464"/>
      <c r="J26" s="463"/>
      <c r="K26" s="464"/>
      <c r="L26" s="463"/>
      <c r="M26" s="463"/>
      <c r="N26" s="463"/>
      <c r="O26" s="464"/>
      <c r="P26" s="464"/>
      <c r="Q26" s="464"/>
      <c r="R26" s="464"/>
      <c r="S26" s="464"/>
      <c r="T26" s="464"/>
      <c r="U26" s="463"/>
      <c r="V26" s="463"/>
      <c r="W26" s="463"/>
      <c r="X26" s="465"/>
      <c r="Z26" s="386">
        <f>+X23+Z25</f>
        <v>0</v>
      </c>
    </row>
    <row r="27" spans="1:29" ht="35.4" thickBot="1">
      <c r="A27" s="463"/>
      <c r="B27" s="463"/>
      <c r="C27" s="463"/>
      <c r="D27" s="464"/>
      <c r="E27" s="463"/>
      <c r="F27" s="463"/>
      <c r="G27" s="463"/>
      <c r="H27" s="463"/>
      <c r="I27" s="464"/>
      <c r="J27" s="464"/>
      <c r="K27" s="464"/>
      <c r="L27" s="463"/>
      <c r="M27" s="463"/>
      <c r="N27" s="463"/>
      <c r="O27" s="463"/>
      <c r="P27" s="464"/>
      <c r="Q27" s="464"/>
      <c r="R27" s="463"/>
      <c r="S27" s="463"/>
      <c r="T27" s="463"/>
      <c r="U27" s="463"/>
      <c r="V27" s="463"/>
      <c r="W27" s="463"/>
      <c r="X27" s="464"/>
      <c r="Z27" s="386">
        <f>+Z26-Z25</f>
        <v>0</v>
      </c>
    </row>
    <row r="28" spans="1:29" ht="46.5" customHeight="1" thickBot="1">
      <c r="A28" s="932" t="s">
        <v>22</v>
      </c>
      <c r="B28" s="933"/>
      <c r="C28" s="933"/>
      <c r="D28" s="933"/>
      <c r="E28" s="933"/>
      <c r="F28" s="934"/>
      <c r="G28" s="463"/>
      <c r="H28" s="463"/>
      <c r="I28" s="463"/>
      <c r="J28" s="463"/>
      <c r="K28" s="463"/>
      <c r="L28" s="463"/>
      <c r="M28" s="463"/>
      <c r="N28" s="463"/>
      <c r="O28" s="463"/>
      <c r="P28" s="463"/>
      <c r="Q28" s="463"/>
      <c r="R28" s="463"/>
      <c r="S28" s="463"/>
      <c r="T28" s="463"/>
      <c r="U28" s="463"/>
      <c r="V28" s="463"/>
      <c r="W28" s="463"/>
      <c r="X28" s="463"/>
    </row>
    <row r="29" spans="1:29" ht="58.5" customHeight="1" thickBot="1">
      <c r="A29" s="463"/>
      <c r="B29" s="463"/>
      <c r="C29" s="463"/>
      <c r="D29" s="463"/>
      <c r="E29" s="463"/>
      <c r="F29" s="463"/>
      <c r="G29" s="463"/>
      <c r="H29" s="463"/>
      <c r="I29" s="463"/>
      <c r="J29" s="463"/>
      <c r="K29" s="466" t="s">
        <v>37</v>
      </c>
      <c r="L29" s="466"/>
      <c r="M29" s="927" t="s">
        <v>38</v>
      </c>
      <c r="N29" s="927"/>
      <c r="O29" s="466" t="s">
        <v>39</v>
      </c>
      <c r="P29" s="466" t="s">
        <v>40</v>
      </c>
      <c r="Q29" s="467"/>
      <c r="R29" s="468"/>
      <c r="S29" s="468"/>
      <c r="T29" s="468"/>
      <c r="U29" s="468"/>
      <c r="V29" s="468"/>
      <c r="W29" s="468"/>
      <c r="X29" s="463"/>
    </row>
    <row r="30" spans="1:29" ht="54.75" customHeight="1">
      <c r="A30" s="935" t="s">
        <v>23</v>
      </c>
      <c r="B30" s="936"/>
      <c r="C30" s="937"/>
      <c r="D30" s="938" t="s">
        <v>24</v>
      </c>
      <c r="E30" s="936"/>
      <c r="F30" s="939"/>
      <c r="G30" s="463"/>
      <c r="H30" s="463"/>
      <c r="I30" s="463"/>
      <c r="J30" s="463"/>
      <c r="K30" s="924">
        <v>661100</v>
      </c>
      <c r="L30" s="925"/>
      <c r="M30" s="926" t="s">
        <v>361</v>
      </c>
      <c r="N30" s="926"/>
      <c r="O30" s="521">
        <f>B23</f>
        <v>0</v>
      </c>
      <c r="P30" s="470"/>
      <c r="Q30" s="471"/>
      <c r="R30" s="471"/>
      <c r="S30" s="471"/>
      <c r="T30" s="471"/>
      <c r="U30" s="471"/>
      <c r="V30" s="471"/>
      <c r="W30" s="471"/>
      <c r="X30" s="463"/>
    </row>
    <row r="31" spans="1:29" ht="59.25" customHeight="1">
      <c r="A31" s="472" t="s">
        <v>25</v>
      </c>
      <c r="B31" s="473">
        <v>7.4999999999999997E-2</v>
      </c>
      <c r="C31" s="474">
        <f>+G23*B31</f>
        <v>0</v>
      </c>
      <c r="D31" s="475" t="s">
        <v>9</v>
      </c>
      <c r="E31" s="476">
        <v>0.12</v>
      </c>
      <c r="F31" s="477">
        <f>(G23)*E31</f>
        <v>0</v>
      </c>
      <c r="G31" s="463"/>
      <c r="H31" s="463"/>
      <c r="I31" s="463"/>
      <c r="J31" s="463"/>
      <c r="K31" s="924">
        <v>661210</v>
      </c>
      <c r="L31" s="925"/>
      <c r="M31" s="926" t="s">
        <v>362</v>
      </c>
      <c r="N31" s="926"/>
      <c r="O31" s="521">
        <f>SUM(C23:E23)</f>
        <v>0</v>
      </c>
      <c r="P31" s="470"/>
      <c r="Q31" s="471"/>
      <c r="R31" s="471"/>
      <c r="S31" s="471"/>
      <c r="T31" s="471"/>
      <c r="U31" s="471"/>
      <c r="V31" s="471"/>
      <c r="W31" s="471"/>
      <c r="X31" s="463"/>
    </row>
    <row r="32" spans="1:29" ht="51" customHeight="1">
      <c r="A32" s="472" t="s">
        <v>26</v>
      </c>
      <c r="B32" s="473">
        <v>4.1250000000000002E-2</v>
      </c>
      <c r="C32" s="478">
        <f>+G23*B32</f>
        <v>0</v>
      </c>
      <c r="D32" s="475" t="s">
        <v>9</v>
      </c>
      <c r="E32" s="479">
        <v>0.12280000000000001</v>
      </c>
      <c r="F32" s="477">
        <f>(G23-G10+600000)*E32</f>
        <v>73680</v>
      </c>
      <c r="G32" s="463"/>
      <c r="H32" s="463"/>
      <c r="I32" s="463"/>
      <c r="J32" s="463"/>
      <c r="K32" s="924">
        <v>661300</v>
      </c>
      <c r="L32" s="925"/>
      <c r="M32" s="926" t="s">
        <v>363</v>
      </c>
      <c r="N32" s="926"/>
      <c r="O32" s="521">
        <f>F23</f>
        <v>0</v>
      </c>
      <c r="P32" s="470"/>
      <c r="Q32" s="471"/>
      <c r="R32" s="471"/>
      <c r="S32" s="471"/>
      <c r="T32" s="471"/>
      <c r="U32" s="471"/>
      <c r="V32" s="471"/>
      <c r="W32" s="471"/>
      <c r="X32" s="463"/>
    </row>
    <row r="33" spans="1:24" ht="51" customHeight="1">
      <c r="A33" s="480" t="s">
        <v>27</v>
      </c>
      <c r="B33" s="551">
        <v>3.3750000000000002E-2</v>
      </c>
      <c r="C33" s="478">
        <f>+G23*B33</f>
        <v>0</v>
      </c>
      <c r="D33" s="482" t="s">
        <v>9</v>
      </c>
      <c r="E33" s="483"/>
      <c r="F33" s="477"/>
      <c r="G33" s="463"/>
      <c r="H33" s="463"/>
      <c r="I33" s="484"/>
      <c r="J33" s="463"/>
      <c r="K33" s="924">
        <v>663800</v>
      </c>
      <c r="L33" s="925"/>
      <c r="M33" s="926" t="s">
        <v>364</v>
      </c>
      <c r="N33" s="926"/>
      <c r="O33" s="521">
        <f>T23+U23+V23</f>
        <v>0</v>
      </c>
      <c r="P33" s="470"/>
      <c r="Q33" s="471"/>
      <c r="R33" s="471"/>
      <c r="S33" s="471"/>
      <c r="T33" s="471"/>
      <c r="U33" s="471"/>
      <c r="V33" s="471"/>
      <c r="W33" s="471"/>
      <c r="X33" s="463"/>
    </row>
    <row r="34" spans="1:24" ht="38.25" customHeight="1">
      <c r="A34" s="480"/>
      <c r="B34" s="481"/>
      <c r="C34" s="478"/>
      <c r="D34" s="482"/>
      <c r="E34" s="483"/>
      <c r="F34" s="477"/>
      <c r="G34" s="463"/>
      <c r="H34" s="463"/>
      <c r="I34" s="485"/>
      <c r="J34" s="463"/>
      <c r="K34" s="924">
        <v>664100</v>
      </c>
      <c r="L34" s="925"/>
      <c r="M34" s="926" t="s">
        <v>365</v>
      </c>
      <c r="N34" s="926"/>
      <c r="O34" s="521">
        <f>F36-H23</f>
        <v>73680</v>
      </c>
      <c r="P34" s="470"/>
      <c r="Q34" s="471"/>
      <c r="R34" s="471"/>
      <c r="S34" s="471"/>
      <c r="T34" s="471"/>
      <c r="U34" s="471"/>
      <c r="V34" s="471"/>
      <c r="W34" s="471"/>
      <c r="X34" s="463"/>
    </row>
    <row r="35" spans="1:24" ht="38.25" customHeight="1">
      <c r="A35" s="480"/>
      <c r="B35" s="481"/>
      <c r="C35" s="478"/>
      <c r="D35" s="482"/>
      <c r="E35" s="483"/>
      <c r="F35" s="477"/>
      <c r="G35" s="463"/>
      <c r="H35" s="463"/>
      <c r="I35" s="463"/>
      <c r="J35" s="463"/>
      <c r="K35" s="924">
        <v>641300</v>
      </c>
      <c r="L35" s="925"/>
      <c r="M35" s="926" t="s">
        <v>35</v>
      </c>
      <c r="N35" s="926"/>
      <c r="O35" s="521">
        <f>C31</f>
        <v>0</v>
      </c>
      <c r="P35" s="470"/>
      <c r="Q35" s="471"/>
      <c r="R35" s="471"/>
      <c r="S35" s="471"/>
      <c r="T35" s="471"/>
      <c r="U35" s="471"/>
      <c r="V35" s="471"/>
      <c r="W35" s="471"/>
      <c r="X35" s="463"/>
    </row>
    <row r="36" spans="1:24" ht="48" customHeight="1">
      <c r="A36" s="914" t="s">
        <v>13</v>
      </c>
      <c r="B36" s="915"/>
      <c r="C36" s="486">
        <f>+L23</f>
        <v>0</v>
      </c>
      <c r="D36" s="916" t="s">
        <v>28</v>
      </c>
      <c r="E36" s="917"/>
      <c r="F36" s="487">
        <f>SUM(F31:F32)</f>
        <v>73680</v>
      </c>
      <c r="G36" s="488"/>
      <c r="H36" s="489"/>
      <c r="I36" s="490"/>
      <c r="J36" s="463"/>
      <c r="K36" s="924">
        <v>431000</v>
      </c>
      <c r="L36" s="925"/>
      <c r="M36" s="926" t="s">
        <v>366</v>
      </c>
      <c r="N36" s="926"/>
      <c r="O36" s="522"/>
      <c r="P36" s="523">
        <f>+F36</f>
        <v>73680</v>
      </c>
      <c r="Q36" s="493"/>
      <c r="R36" s="494"/>
      <c r="S36" s="494"/>
      <c r="T36" s="494"/>
      <c r="U36" s="494"/>
      <c r="V36" s="494"/>
      <c r="W36" s="494"/>
      <c r="X36" s="463"/>
    </row>
    <row r="37" spans="1:24" ht="45.75" customHeight="1">
      <c r="A37" s="495"/>
      <c r="B37" s="476"/>
      <c r="C37" s="474">
        <f>G24*B37</f>
        <v>0</v>
      </c>
      <c r="D37" s="475"/>
      <c r="E37" s="476"/>
      <c r="F37" s="477"/>
      <c r="G37" s="463"/>
      <c r="H37" s="463"/>
      <c r="I37" s="463"/>
      <c r="J37" s="463"/>
      <c r="K37" s="924">
        <v>431200</v>
      </c>
      <c r="L37" s="925"/>
      <c r="M37" s="926" t="s">
        <v>367</v>
      </c>
      <c r="N37" s="926"/>
      <c r="O37" s="491"/>
      <c r="P37" s="523">
        <f>+C33</f>
        <v>0</v>
      </c>
      <c r="Q37" s="493"/>
      <c r="R37" s="494"/>
      <c r="S37" s="494"/>
      <c r="T37" s="494"/>
      <c r="U37" s="494"/>
      <c r="V37" s="494"/>
      <c r="W37" s="494"/>
      <c r="X37" s="463"/>
    </row>
    <row r="38" spans="1:24" ht="53.25" customHeight="1">
      <c r="A38" s="495" t="s">
        <v>12</v>
      </c>
      <c r="B38" s="479"/>
      <c r="C38" s="486">
        <f>K23</f>
        <v>0</v>
      </c>
      <c r="D38" s="475"/>
      <c r="E38" s="479"/>
      <c r="F38" s="477"/>
      <c r="G38" s="463"/>
      <c r="H38" s="463"/>
      <c r="I38" s="463"/>
      <c r="J38" s="463"/>
      <c r="K38" s="924">
        <v>447100</v>
      </c>
      <c r="L38" s="925"/>
      <c r="M38" s="926" t="s">
        <v>12</v>
      </c>
      <c r="N38" s="926"/>
      <c r="O38" s="491"/>
      <c r="P38" s="523">
        <f>+K23</f>
        <v>0</v>
      </c>
      <c r="Q38" s="496"/>
      <c r="R38" s="494"/>
      <c r="S38" s="494"/>
      <c r="T38" s="494"/>
      <c r="U38" s="494"/>
      <c r="V38" s="494"/>
      <c r="W38" s="494"/>
      <c r="X38" s="463"/>
    </row>
    <row r="39" spans="1:24" ht="35.25" customHeight="1">
      <c r="A39" s="475"/>
      <c r="B39" s="476"/>
      <c r="C39" s="477">
        <f>(G24)*B39</f>
        <v>0</v>
      </c>
      <c r="D39" s="475"/>
      <c r="E39" s="479"/>
      <c r="F39" s="477"/>
      <c r="G39" s="463"/>
      <c r="H39" s="463"/>
      <c r="I39" s="463"/>
      <c r="J39" s="463"/>
      <c r="K39" s="924">
        <v>447200</v>
      </c>
      <c r="L39" s="925"/>
      <c r="M39" s="926" t="s">
        <v>35</v>
      </c>
      <c r="N39" s="926"/>
      <c r="O39" s="497"/>
      <c r="P39" s="523">
        <f>+C32</f>
        <v>0</v>
      </c>
      <c r="Q39" s="493"/>
      <c r="R39" s="494"/>
      <c r="S39" s="494"/>
      <c r="T39" s="494"/>
      <c r="U39" s="494"/>
      <c r="V39" s="494"/>
      <c r="W39" s="494"/>
      <c r="X39" s="463"/>
    </row>
    <row r="40" spans="1:24" ht="36.75" customHeight="1">
      <c r="A40" s="463"/>
      <c r="B40" s="475"/>
      <c r="C40" s="498"/>
      <c r="D40" s="475"/>
      <c r="E40" s="475"/>
      <c r="F40" s="499"/>
      <c r="G40" s="463"/>
      <c r="H40" s="463"/>
      <c r="I40" s="463"/>
      <c r="J40" s="463"/>
      <c r="K40" s="924">
        <v>447</v>
      </c>
      <c r="L40" s="925"/>
      <c r="M40" s="926" t="s">
        <v>267</v>
      </c>
      <c r="N40" s="926"/>
      <c r="O40" s="500">
        <f>-AD21</f>
        <v>0</v>
      </c>
      <c r="P40" s="524">
        <f>+M23</f>
        <v>0</v>
      </c>
      <c r="Q40" s="471"/>
      <c r="R40" s="471"/>
      <c r="S40" s="471"/>
      <c r="T40" s="471"/>
      <c r="U40" s="471"/>
      <c r="V40" s="471"/>
      <c r="W40" s="471"/>
      <c r="X40" s="463"/>
    </row>
    <row r="41" spans="1:24" ht="36.75" customHeight="1">
      <c r="A41" s="495"/>
      <c r="B41" s="475"/>
      <c r="C41" s="474"/>
      <c r="D41" s="475"/>
      <c r="E41" s="475"/>
      <c r="F41" s="477"/>
      <c r="G41" s="463"/>
      <c r="H41" s="463"/>
      <c r="I41" s="463"/>
      <c r="J41" s="463"/>
      <c r="K41" s="924">
        <v>447800</v>
      </c>
      <c r="L41" s="925"/>
      <c r="M41" s="926" t="s">
        <v>13</v>
      </c>
      <c r="N41" s="926"/>
      <c r="O41" s="497"/>
      <c r="P41" s="523">
        <f>+L23</f>
        <v>0</v>
      </c>
      <c r="Q41" s="496"/>
      <c r="R41" s="494"/>
      <c r="S41" s="494"/>
      <c r="T41" s="494"/>
      <c r="U41" s="494"/>
      <c r="V41" s="494"/>
      <c r="W41" s="494"/>
      <c r="X41" s="463"/>
    </row>
    <row r="42" spans="1:24" ht="35.25" customHeight="1">
      <c r="A42" s="502"/>
      <c r="B42" s="503"/>
      <c r="C42" s="474"/>
      <c r="D42" s="482"/>
      <c r="E42" s="503"/>
      <c r="F42" s="477"/>
      <c r="G42" s="463"/>
      <c r="H42" s="463"/>
      <c r="I42" s="463"/>
      <c r="J42" s="463"/>
      <c r="K42" s="924">
        <v>4422</v>
      </c>
      <c r="L42" s="925"/>
      <c r="M42" s="926" t="s">
        <v>368</v>
      </c>
      <c r="N42" s="926"/>
      <c r="O42" s="497"/>
      <c r="P42" s="523">
        <f>+N23</f>
        <v>0</v>
      </c>
      <c r="Q42" s="496"/>
      <c r="R42" s="494"/>
      <c r="S42" s="494"/>
      <c r="T42" s="494"/>
      <c r="U42" s="494"/>
      <c r="V42" s="494"/>
      <c r="W42" s="494"/>
      <c r="X42" s="463"/>
    </row>
    <row r="43" spans="1:24" ht="63.75" customHeight="1">
      <c r="A43" s="918" t="s">
        <v>29</v>
      </c>
      <c r="B43" s="919"/>
      <c r="C43" s="486">
        <f>SUM(C31+C36+C38)</f>
        <v>0</v>
      </c>
      <c r="D43" s="920" t="s">
        <v>30</v>
      </c>
      <c r="E43" s="919"/>
      <c r="F43" s="487">
        <f>SUM(F36:F41)</f>
        <v>73680</v>
      </c>
      <c r="G43" s="463"/>
      <c r="H43" s="463"/>
      <c r="I43" s="463"/>
      <c r="J43" s="463"/>
      <c r="K43" s="924">
        <v>4213</v>
      </c>
      <c r="L43" s="925"/>
      <c r="M43" s="926" t="s">
        <v>369</v>
      </c>
      <c r="N43" s="926"/>
      <c r="O43" s="497"/>
      <c r="P43" s="523">
        <f>+P23</f>
        <v>0</v>
      </c>
      <c r="Q43" s="496"/>
      <c r="R43" s="494"/>
      <c r="S43" s="494"/>
      <c r="T43" s="494"/>
      <c r="U43" s="494"/>
      <c r="V43" s="494"/>
      <c r="W43" s="494"/>
      <c r="X43" s="463"/>
    </row>
    <row r="44" spans="1:24" ht="59.25" customHeight="1" thickBot="1">
      <c r="A44" s="921" t="s">
        <v>31</v>
      </c>
      <c r="B44" s="922"/>
      <c r="C44" s="922"/>
      <c r="D44" s="922"/>
      <c r="E44" s="923"/>
      <c r="F44" s="504">
        <f>C43+F43</f>
        <v>73680</v>
      </c>
      <c r="G44" s="463"/>
      <c r="H44" s="463"/>
      <c r="I44" s="463"/>
      <c r="J44" s="463"/>
      <c r="K44" s="924">
        <v>471200</v>
      </c>
      <c r="L44" s="925"/>
      <c r="M44" s="926" t="s">
        <v>370</v>
      </c>
      <c r="N44" s="926"/>
      <c r="O44" s="497"/>
      <c r="P44" s="523">
        <f>+R23+Q23</f>
        <v>0</v>
      </c>
      <c r="Q44" s="496"/>
      <c r="R44" s="494"/>
      <c r="S44" s="494"/>
      <c r="T44" s="494"/>
      <c r="U44" s="494"/>
      <c r="V44" s="494"/>
      <c r="W44" s="494"/>
      <c r="X44" s="463"/>
    </row>
    <row r="45" spans="1:24" ht="47.25" customHeight="1">
      <c r="A45" s="463"/>
      <c r="B45" s="463"/>
      <c r="C45" s="463"/>
      <c r="D45" s="463"/>
      <c r="E45" s="463"/>
      <c r="F45" s="463"/>
      <c r="G45" s="463"/>
      <c r="H45" s="463"/>
      <c r="I45" s="463"/>
      <c r="J45" s="463"/>
      <c r="K45" s="924">
        <v>4211</v>
      </c>
      <c r="L45" s="925"/>
      <c r="M45" s="926" t="s">
        <v>371</v>
      </c>
      <c r="N45" s="926"/>
      <c r="O45" s="497"/>
      <c r="P45" s="523">
        <f>+S23</f>
        <v>0</v>
      </c>
      <c r="Q45" s="496"/>
      <c r="R45" s="494"/>
      <c r="S45" s="494"/>
      <c r="T45" s="494"/>
      <c r="U45" s="494"/>
      <c r="V45" s="494"/>
      <c r="W45" s="494"/>
      <c r="X45" s="463"/>
    </row>
    <row r="46" spans="1:24" ht="53.25" customHeight="1">
      <c r="A46" s="463"/>
      <c r="B46" s="463"/>
      <c r="C46" s="463"/>
      <c r="D46" s="463"/>
      <c r="E46" s="463"/>
      <c r="F46" s="463"/>
      <c r="G46" s="463"/>
      <c r="H46" s="463"/>
      <c r="I46" s="463"/>
      <c r="J46" s="463"/>
      <c r="K46" s="924">
        <v>422</v>
      </c>
      <c r="L46" s="925"/>
      <c r="M46" s="926" t="s">
        <v>372</v>
      </c>
      <c r="N46" s="926"/>
      <c r="O46" s="505"/>
      <c r="P46" s="525">
        <f>+X23+O23</f>
        <v>0</v>
      </c>
      <c r="Q46" s="464"/>
      <c r="R46" s="463"/>
      <c r="S46" s="463"/>
      <c r="T46" s="463"/>
      <c r="U46" s="463"/>
      <c r="V46" s="463"/>
      <c r="W46" s="463"/>
      <c r="X46" s="463"/>
    </row>
    <row r="47" spans="1:24" ht="32.25" customHeight="1" thickBot="1">
      <c r="A47" s="463"/>
      <c r="B47" s="463"/>
      <c r="C47" s="463"/>
      <c r="D47" s="463"/>
      <c r="E47" s="463"/>
      <c r="F47" s="463"/>
      <c r="G47" s="463"/>
      <c r="H47" s="463"/>
      <c r="I47" s="463"/>
      <c r="J47" s="463"/>
      <c r="K47" s="949"/>
      <c r="L47" s="950"/>
      <c r="M47" s="926"/>
      <c r="N47" s="926"/>
      <c r="O47" s="500">
        <f>-AD27</f>
        <v>0</v>
      </c>
      <c r="P47" s="470"/>
      <c r="Q47" s="471"/>
      <c r="R47" s="471"/>
      <c r="S47" s="471"/>
      <c r="T47" s="471"/>
      <c r="U47" s="471"/>
      <c r="V47" s="471"/>
      <c r="W47" s="471"/>
      <c r="X47" s="463"/>
    </row>
    <row r="48" spans="1:24" ht="46.5" customHeight="1">
      <c r="A48" s="507"/>
      <c r="B48" s="940"/>
      <c r="C48" s="940"/>
      <c r="D48" s="940"/>
      <c r="E48" s="463"/>
      <c r="F48" s="463"/>
      <c r="G48" s="463"/>
      <c r="H48" s="463"/>
      <c r="I48" s="463"/>
      <c r="J48" s="463"/>
      <c r="K48" s="953" t="s">
        <v>20</v>
      </c>
      <c r="L48" s="954"/>
      <c r="M48" s="954"/>
      <c r="N48" s="955"/>
      <c r="O48" s="951">
        <f>SUM(O30:O47)</f>
        <v>73680</v>
      </c>
      <c r="P48" s="951">
        <f>SUM(P30:P47)</f>
        <v>73680</v>
      </c>
      <c r="Q48" s="508"/>
      <c r="R48" s="509"/>
      <c r="S48" s="509"/>
      <c r="T48" s="509"/>
      <c r="U48" s="509"/>
      <c r="V48" s="509"/>
      <c r="W48" s="509"/>
      <c r="X48" s="463"/>
    </row>
    <row r="49" spans="1:24" ht="24" customHeight="1" thickBot="1">
      <c r="A49" s="463"/>
      <c r="B49" s="463"/>
      <c r="C49" s="463"/>
      <c r="D49" s="463"/>
      <c r="E49" s="463"/>
      <c r="F49" s="463"/>
      <c r="G49" s="463"/>
      <c r="H49" s="463"/>
      <c r="I49" s="463"/>
      <c r="J49" s="463"/>
      <c r="K49" s="956"/>
      <c r="L49" s="957"/>
      <c r="M49" s="957"/>
      <c r="N49" s="958"/>
      <c r="O49" s="952"/>
      <c r="P49" s="952"/>
      <c r="Q49" s="508"/>
      <c r="R49" s="463"/>
      <c r="S49" s="509">
        <f>+O48-P48</f>
        <v>0</v>
      </c>
      <c r="T49" s="463"/>
      <c r="U49" s="463"/>
      <c r="V49" s="463"/>
      <c r="W49" s="463"/>
      <c r="X49" s="463"/>
    </row>
    <row r="50" spans="1:24" ht="24" customHeight="1">
      <c r="A50" s="463"/>
      <c r="B50" s="463"/>
      <c r="C50" s="463"/>
      <c r="D50" s="463"/>
      <c r="E50" s="463"/>
      <c r="F50" s="463"/>
      <c r="G50" s="463"/>
      <c r="H50" s="463"/>
      <c r="I50" s="463"/>
      <c r="J50" s="463"/>
      <c r="K50" s="510"/>
      <c r="L50" s="510"/>
      <c r="M50" s="510"/>
      <c r="N50" s="510"/>
      <c r="O50" s="508"/>
      <c r="P50" s="508"/>
      <c r="Q50" s="508"/>
      <c r="R50" s="463"/>
      <c r="S50" s="463"/>
      <c r="T50" s="463"/>
      <c r="U50" s="463"/>
      <c r="V50" s="463"/>
      <c r="W50" s="463"/>
      <c r="X50" s="463"/>
    </row>
    <row r="51" spans="1:24" ht="34.799999999999997">
      <c r="A51" s="463"/>
      <c r="B51" s="463"/>
      <c r="C51" s="463"/>
      <c r="D51" s="463"/>
      <c r="E51" s="463"/>
      <c r="F51" s="463"/>
      <c r="G51" s="463"/>
      <c r="H51" s="463"/>
      <c r="I51" s="463"/>
      <c r="J51" s="463"/>
      <c r="K51" s="463"/>
      <c r="L51" s="511" t="s">
        <v>41</v>
      </c>
      <c r="M51" s="511"/>
      <c r="N51" s="511"/>
      <c r="O51" s="463" t="str">
        <f>IF(SUM(O30:O47)=SUM(P30:P47),"OK","Ecart")</f>
        <v>OK</v>
      </c>
      <c r="P51" s="463"/>
      <c r="Q51" s="463"/>
      <c r="R51" s="463"/>
      <c r="S51" s="463"/>
      <c r="T51" s="463"/>
      <c r="U51" s="463"/>
      <c r="V51" s="463"/>
      <c r="W51" s="463"/>
      <c r="X51" s="463"/>
    </row>
    <row r="52" spans="1:24" ht="34.799999999999997">
      <c r="A52" s="463"/>
      <c r="B52" s="463"/>
      <c r="C52" s="463"/>
      <c r="D52" s="463"/>
      <c r="E52" s="463"/>
      <c r="F52" s="463"/>
      <c r="G52" s="463"/>
      <c r="H52" s="463"/>
      <c r="I52" s="463"/>
      <c r="J52" s="463"/>
      <c r="K52" s="463"/>
      <c r="L52" s="463"/>
      <c r="M52" s="463"/>
      <c r="N52" s="463"/>
      <c r="O52" s="463"/>
      <c r="P52" s="463"/>
      <c r="Q52" s="463"/>
      <c r="R52" s="463"/>
      <c r="S52" s="463"/>
      <c r="T52" s="463"/>
      <c r="U52" s="463"/>
      <c r="V52" s="463"/>
      <c r="W52" s="463"/>
      <c r="X52" s="463"/>
    </row>
  </sheetData>
  <mergeCells count="54">
    <mergeCell ref="A1:B1"/>
    <mergeCell ref="A2:B2"/>
    <mergeCell ref="H2:K2"/>
    <mergeCell ref="A3:B3"/>
    <mergeCell ref="H3:K3"/>
    <mergeCell ref="K42:L42"/>
    <mergeCell ref="M42:N42"/>
    <mergeCell ref="K37:L37"/>
    <mergeCell ref="M37:N37"/>
    <mergeCell ref="K38:L38"/>
    <mergeCell ref="M38:N38"/>
    <mergeCell ref="K39:L39"/>
    <mergeCell ref="M39:N39"/>
    <mergeCell ref="K40:L40"/>
    <mergeCell ref="M40:N40"/>
    <mergeCell ref="K41:L41"/>
    <mergeCell ref="M41:N41"/>
    <mergeCell ref="A28:F28"/>
    <mergeCell ref="M29:N29"/>
    <mergeCell ref="A30:C30"/>
    <mergeCell ref="D30:F30"/>
    <mergeCell ref="K30:L30"/>
    <mergeCell ref="M30:N30"/>
    <mergeCell ref="K31:L31"/>
    <mergeCell ref="M31:N31"/>
    <mergeCell ref="K32:L32"/>
    <mergeCell ref="M32:N32"/>
    <mergeCell ref="K33:L33"/>
    <mergeCell ref="M33:N33"/>
    <mergeCell ref="K34:L34"/>
    <mergeCell ref="M34:N34"/>
    <mergeCell ref="K35:L35"/>
    <mergeCell ref="M35:N35"/>
    <mergeCell ref="A36:B36"/>
    <mergeCell ref="D36:E36"/>
    <mergeCell ref="K36:L36"/>
    <mergeCell ref="M36:N36"/>
    <mergeCell ref="A43:B43"/>
    <mergeCell ref="D43:E43"/>
    <mergeCell ref="K43:L43"/>
    <mergeCell ref="M43:N43"/>
    <mergeCell ref="A44:E44"/>
    <mergeCell ref="K44:L44"/>
    <mergeCell ref="M44:N44"/>
    <mergeCell ref="B48:D48"/>
    <mergeCell ref="K48:N49"/>
    <mergeCell ref="O48:O49"/>
    <mergeCell ref="P48:P49"/>
    <mergeCell ref="K45:L45"/>
    <mergeCell ref="M45:N45"/>
    <mergeCell ref="K46:L46"/>
    <mergeCell ref="M46:N46"/>
    <mergeCell ref="K47:L47"/>
    <mergeCell ref="M47:N47"/>
  </mergeCells>
  <pageMargins left="0.78740157499999996" right="0.78740157499999996" top="0.98425196900000012" bottom="0.98425196900000012" header="0.49212598450000006" footer="0.49212598450000006"/>
  <pageSetup paperSize="9" scale="15" fitToWidth="0" fitToHeight="0" orientation="landscape" horizont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>
    <tabColor rgb="FFFFFF00"/>
  </sheetPr>
  <dimension ref="A1:AN52"/>
  <sheetViews>
    <sheetView showGridLines="0" view="pageBreakPreview" topLeftCell="A4" zoomScale="40" zoomScaleNormal="64" zoomScaleSheetLayoutView="40" workbookViewId="0">
      <pane xSplit="1" topLeftCell="K1" activePane="topRight" state="frozen"/>
      <selection activeCell="A9" sqref="A9"/>
      <selection pane="topRight" activeCell="A9" sqref="A9"/>
    </sheetView>
  </sheetViews>
  <sheetFormatPr baseColWidth="10" defaultColWidth="11.44140625" defaultRowHeight="30"/>
  <cols>
    <col min="1" max="1" width="74.88671875" style="372" customWidth="1"/>
    <col min="2" max="2" width="29.33203125" style="372" customWidth="1"/>
    <col min="3" max="3" width="34.33203125" style="372" customWidth="1"/>
    <col min="4" max="4" width="23.109375" style="372" customWidth="1"/>
    <col min="5" max="5" width="27.5546875" style="372" customWidth="1"/>
    <col min="6" max="6" width="34.44140625" style="372" customWidth="1"/>
    <col min="7" max="7" width="32.44140625" style="372" customWidth="1"/>
    <col min="8" max="8" width="30.33203125" style="372" customWidth="1"/>
    <col min="9" max="9" width="29.109375" style="372" customWidth="1"/>
    <col min="10" max="10" width="30.6640625" style="372" customWidth="1"/>
    <col min="11" max="11" width="31.33203125" style="372" customWidth="1"/>
    <col min="12" max="12" width="23.6640625" style="372" customWidth="1"/>
    <col min="13" max="13" width="33.109375" style="372" customWidth="1"/>
    <col min="14" max="15" width="44.44140625" style="372" customWidth="1"/>
    <col min="16" max="16" width="42.88671875" style="372" customWidth="1"/>
    <col min="17" max="17" width="41.44140625" style="372" customWidth="1"/>
    <col min="18" max="19" width="29.44140625" style="372" customWidth="1"/>
    <col min="20" max="20" width="35.6640625" style="372" customWidth="1"/>
    <col min="21" max="21" width="32.109375" style="372" customWidth="1"/>
    <col min="22" max="22" width="30.109375" style="372" customWidth="1"/>
    <col min="23" max="23" width="34.5546875" style="372" customWidth="1"/>
    <col min="24" max="24" width="22.109375" style="372" customWidth="1"/>
    <col min="25" max="25" width="24.33203125" style="372" customWidth="1"/>
    <col min="26" max="26" width="11.44140625" style="372"/>
    <col min="27" max="27" width="17.88671875" style="372" customWidth="1"/>
    <col min="28" max="38" width="11.44140625" style="372"/>
    <col min="39" max="39" width="29.88671875" style="373" bestFit="1" customWidth="1"/>
    <col min="40" max="40" width="11.44140625" style="373"/>
    <col min="41" max="261" width="11.44140625" style="372"/>
    <col min="262" max="262" width="30.44140625" style="372" customWidth="1"/>
    <col min="263" max="263" width="20.88671875" style="372" customWidth="1"/>
    <col min="264" max="264" width="16.6640625" style="372" customWidth="1"/>
    <col min="265" max="265" width="16.33203125" style="372" customWidth="1"/>
    <col min="266" max="266" width="15.33203125" style="372" customWidth="1"/>
    <col min="267" max="267" width="16.88671875" style="372" customWidth="1"/>
    <col min="268" max="268" width="15" style="372" bestFit="1" customWidth="1"/>
    <col min="269" max="269" width="11.88671875" style="372" bestFit="1" customWidth="1"/>
    <col min="270" max="270" width="17.109375" style="372" customWidth="1"/>
    <col min="271" max="271" width="18.44140625" style="372" customWidth="1"/>
    <col min="272" max="272" width="13.88671875" style="372" bestFit="1" customWidth="1"/>
    <col min="273" max="273" width="14.88671875" style="372" customWidth="1"/>
    <col min="274" max="274" width="11.88671875" style="372" bestFit="1" customWidth="1"/>
    <col min="275" max="275" width="12.6640625" style="372" customWidth="1"/>
    <col min="276" max="276" width="15.44140625" style="372" customWidth="1"/>
    <col min="277" max="277" width="17.109375" style="372" customWidth="1"/>
    <col min="278" max="278" width="11.44140625" style="372" bestFit="1"/>
    <col min="279" max="279" width="25.88671875" style="372" customWidth="1"/>
    <col min="280" max="280" width="12.44140625" style="372" bestFit="1" customWidth="1"/>
    <col min="281" max="281" width="11.6640625" style="372" bestFit="1" customWidth="1"/>
    <col min="282" max="517" width="11.44140625" style="372"/>
    <col min="518" max="518" width="30.44140625" style="372" customWidth="1"/>
    <col min="519" max="519" width="20.88671875" style="372" customWidth="1"/>
    <col min="520" max="520" width="16.6640625" style="372" customWidth="1"/>
    <col min="521" max="521" width="16.33203125" style="372" customWidth="1"/>
    <col min="522" max="522" width="15.33203125" style="372" customWidth="1"/>
    <col min="523" max="523" width="16.88671875" style="372" customWidth="1"/>
    <col min="524" max="524" width="15" style="372" bestFit="1" customWidth="1"/>
    <col min="525" max="525" width="11.88671875" style="372" bestFit="1" customWidth="1"/>
    <col min="526" max="526" width="17.109375" style="372" customWidth="1"/>
    <col min="527" max="527" width="18.44140625" style="372" customWidth="1"/>
    <col min="528" max="528" width="13.88671875" style="372" bestFit="1" customWidth="1"/>
    <col min="529" max="529" width="14.88671875" style="372" customWidth="1"/>
    <col min="530" max="530" width="11.88671875" style="372" bestFit="1" customWidth="1"/>
    <col min="531" max="531" width="12.6640625" style="372" customWidth="1"/>
    <col min="532" max="532" width="15.44140625" style="372" customWidth="1"/>
    <col min="533" max="533" width="17.109375" style="372" customWidth="1"/>
    <col min="534" max="534" width="11.44140625" style="372" bestFit="1"/>
    <col min="535" max="535" width="25.88671875" style="372" customWidth="1"/>
    <col min="536" max="536" width="12.44140625" style="372" bestFit="1" customWidth="1"/>
    <col min="537" max="537" width="11.6640625" style="372" bestFit="1" customWidth="1"/>
    <col min="538" max="773" width="11.44140625" style="372"/>
    <col min="774" max="774" width="30.44140625" style="372" customWidth="1"/>
    <col min="775" max="775" width="20.88671875" style="372" customWidth="1"/>
    <col min="776" max="776" width="16.6640625" style="372" customWidth="1"/>
    <col min="777" max="777" width="16.33203125" style="372" customWidth="1"/>
    <col min="778" max="778" width="15.33203125" style="372" customWidth="1"/>
    <col min="779" max="779" width="16.88671875" style="372" customWidth="1"/>
    <col min="780" max="780" width="15" style="372" bestFit="1" customWidth="1"/>
    <col min="781" max="781" width="11.88671875" style="372" bestFit="1" customWidth="1"/>
    <col min="782" max="782" width="17.109375" style="372" customWidth="1"/>
    <col min="783" max="783" width="18.44140625" style="372" customWidth="1"/>
    <col min="784" max="784" width="13.88671875" style="372" bestFit="1" customWidth="1"/>
    <col min="785" max="785" width="14.88671875" style="372" customWidth="1"/>
    <col min="786" max="786" width="11.88671875" style="372" bestFit="1" customWidth="1"/>
    <col min="787" max="787" width="12.6640625" style="372" customWidth="1"/>
    <col min="788" max="788" width="15.44140625" style="372" customWidth="1"/>
    <col min="789" max="789" width="17.109375" style="372" customWidth="1"/>
    <col min="790" max="790" width="11.44140625" style="372" bestFit="1"/>
    <col min="791" max="791" width="25.88671875" style="372" customWidth="1"/>
    <col min="792" max="792" width="12.44140625" style="372" bestFit="1" customWidth="1"/>
    <col min="793" max="793" width="11.6640625" style="372" bestFit="1" customWidth="1"/>
    <col min="794" max="1029" width="11.44140625" style="372"/>
    <col min="1030" max="1030" width="30.44140625" style="372" customWidth="1"/>
    <col min="1031" max="1031" width="20.88671875" style="372" customWidth="1"/>
    <col min="1032" max="1032" width="16.6640625" style="372" customWidth="1"/>
    <col min="1033" max="1033" width="16.33203125" style="372" customWidth="1"/>
    <col min="1034" max="1034" width="15.33203125" style="372" customWidth="1"/>
    <col min="1035" max="1035" width="16.88671875" style="372" customWidth="1"/>
    <col min="1036" max="1036" width="15" style="372" bestFit="1" customWidth="1"/>
    <col min="1037" max="1037" width="11.88671875" style="372" bestFit="1" customWidth="1"/>
    <col min="1038" max="1038" width="17.109375" style="372" customWidth="1"/>
    <col min="1039" max="1039" width="18.44140625" style="372" customWidth="1"/>
    <col min="1040" max="1040" width="13.88671875" style="372" bestFit="1" customWidth="1"/>
    <col min="1041" max="1041" width="14.88671875" style="372" customWidth="1"/>
    <col min="1042" max="1042" width="11.88671875" style="372" bestFit="1" customWidth="1"/>
    <col min="1043" max="1043" width="12.6640625" style="372" customWidth="1"/>
    <col min="1044" max="1044" width="15.44140625" style="372" customWidth="1"/>
    <col min="1045" max="1045" width="17.109375" style="372" customWidth="1"/>
    <col min="1046" max="1046" width="11.44140625" style="372" bestFit="1"/>
    <col min="1047" max="1047" width="25.88671875" style="372" customWidth="1"/>
    <col min="1048" max="1048" width="12.44140625" style="372" bestFit="1" customWidth="1"/>
    <col min="1049" max="1049" width="11.6640625" style="372" bestFit="1" customWidth="1"/>
    <col min="1050" max="1285" width="11.44140625" style="372"/>
    <col min="1286" max="1286" width="30.44140625" style="372" customWidth="1"/>
    <col min="1287" max="1287" width="20.88671875" style="372" customWidth="1"/>
    <col min="1288" max="1288" width="16.6640625" style="372" customWidth="1"/>
    <col min="1289" max="1289" width="16.33203125" style="372" customWidth="1"/>
    <col min="1290" max="1290" width="15.33203125" style="372" customWidth="1"/>
    <col min="1291" max="1291" width="16.88671875" style="372" customWidth="1"/>
    <col min="1292" max="1292" width="15" style="372" bestFit="1" customWidth="1"/>
    <col min="1293" max="1293" width="11.88671875" style="372" bestFit="1" customWidth="1"/>
    <col min="1294" max="1294" width="17.109375" style="372" customWidth="1"/>
    <col min="1295" max="1295" width="18.44140625" style="372" customWidth="1"/>
    <col min="1296" max="1296" width="13.88671875" style="372" bestFit="1" customWidth="1"/>
    <col min="1297" max="1297" width="14.88671875" style="372" customWidth="1"/>
    <col min="1298" max="1298" width="11.88671875" style="372" bestFit="1" customWidth="1"/>
    <col min="1299" max="1299" width="12.6640625" style="372" customWidth="1"/>
    <col min="1300" max="1300" width="15.44140625" style="372" customWidth="1"/>
    <col min="1301" max="1301" width="17.109375" style="372" customWidth="1"/>
    <col min="1302" max="1302" width="11.44140625" style="372" bestFit="1"/>
    <col min="1303" max="1303" width="25.88671875" style="372" customWidth="1"/>
    <col min="1304" max="1304" width="12.44140625" style="372" bestFit="1" customWidth="1"/>
    <col min="1305" max="1305" width="11.6640625" style="372" bestFit="1" customWidth="1"/>
    <col min="1306" max="1541" width="11.44140625" style="372"/>
    <col min="1542" max="1542" width="30.44140625" style="372" customWidth="1"/>
    <col min="1543" max="1543" width="20.88671875" style="372" customWidth="1"/>
    <col min="1544" max="1544" width="16.6640625" style="372" customWidth="1"/>
    <col min="1545" max="1545" width="16.33203125" style="372" customWidth="1"/>
    <col min="1546" max="1546" width="15.33203125" style="372" customWidth="1"/>
    <col min="1547" max="1547" width="16.88671875" style="372" customWidth="1"/>
    <col min="1548" max="1548" width="15" style="372" bestFit="1" customWidth="1"/>
    <col min="1549" max="1549" width="11.88671875" style="372" bestFit="1" customWidth="1"/>
    <col min="1550" max="1550" width="17.109375" style="372" customWidth="1"/>
    <col min="1551" max="1551" width="18.44140625" style="372" customWidth="1"/>
    <col min="1552" max="1552" width="13.88671875" style="372" bestFit="1" customWidth="1"/>
    <col min="1553" max="1553" width="14.88671875" style="372" customWidth="1"/>
    <col min="1554" max="1554" width="11.88671875" style="372" bestFit="1" customWidth="1"/>
    <col min="1555" max="1555" width="12.6640625" style="372" customWidth="1"/>
    <col min="1556" max="1556" width="15.44140625" style="372" customWidth="1"/>
    <col min="1557" max="1557" width="17.109375" style="372" customWidth="1"/>
    <col min="1558" max="1558" width="11.44140625" style="372" bestFit="1"/>
    <col min="1559" max="1559" width="25.88671875" style="372" customWidth="1"/>
    <col min="1560" max="1560" width="12.44140625" style="372" bestFit="1" customWidth="1"/>
    <col min="1561" max="1561" width="11.6640625" style="372" bestFit="1" customWidth="1"/>
    <col min="1562" max="1797" width="11.44140625" style="372"/>
    <col min="1798" max="1798" width="30.44140625" style="372" customWidth="1"/>
    <col min="1799" max="1799" width="20.88671875" style="372" customWidth="1"/>
    <col min="1800" max="1800" width="16.6640625" style="372" customWidth="1"/>
    <col min="1801" max="1801" width="16.33203125" style="372" customWidth="1"/>
    <col min="1802" max="1802" width="15.33203125" style="372" customWidth="1"/>
    <col min="1803" max="1803" width="16.88671875" style="372" customWidth="1"/>
    <col min="1804" max="1804" width="15" style="372" bestFit="1" customWidth="1"/>
    <col min="1805" max="1805" width="11.88671875" style="372" bestFit="1" customWidth="1"/>
    <col min="1806" max="1806" width="17.109375" style="372" customWidth="1"/>
    <col min="1807" max="1807" width="18.44140625" style="372" customWidth="1"/>
    <col min="1808" max="1808" width="13.88671875" style="372" bestFit="1" customWidth="1"/>
    <col min="1809" max="1809" width="14.88671875" style="372" customWidth="1"/>
    <col min="1810" max="1810" width="11.88671875" style="372" bestFit="1" customWidth="1"/>
    <col min="1811" max="1811" width="12.6640625" style="372" customWidth="1"/>
    <col min="1812" max="1812" width="15.44140625" style="372" customWidth="1"/>
    <col min="1813" max="1813" width="17.109375" style="372" customWidth="1"/>
    <col min="1814" max="1814" width="11.44140625" style="372" bestFit="1"/>
    <col min="1815" max="1815" width="25.88671875" style="372" customWidth="1"/>
    <col min="1816" max="1816" width="12.44140625" style="372" bestFit="1" customWidth="1"/>
    <col min="1817" max="1817" width="11.6640625" style="372" bestFit="1" customWidth="1"/>
    <col min="1818" max="2053" width="11.44140625" style="372"/>
    <col min="2054" max="2054" width="30.44140625" style="372" customWidth="1"/>
    <col min="2055" max="2055" width="20.88671875" style="372" customWidth="1"/>
    <col min="2056" max="2056" width="16.6640625" style="372" customWidth="1"/>
    <col min="2057" max="2057" width="16.33203125" style="372" customWidth="1"/>
    <col min="2058" max="2058" width="15.33203125" style="372" customWidth="1"/>
    <col min="2059" max="2059" width="16.88671875" style="372" customWidth="1"/>
    <col min="2060" max="2060" width="15" style="372" bestFit="1" customWidth="1"/>
    <col min="2061" max="2061" width="11.88671875" style="372" bestFit="1" customWidth="1"/>
    <col min="2062" max="2062" width="17.109375" style="372" customWidth="1"/>
    <col min="2063" max="2063" width="18.44140625" style="372" customWidth="1"/>
    <col min="2064" max="2064" width="13.88671875" style="372" bestFit="1" customWidth="1"/>
    <col min="2065" max="2065" width="14.88671875" style="372" customWidth="1"/>
    <col min="2066" max="2066" width="11.88671875" style="372" bestFit="1" customWidth="1"/>
    <col min="2067" max="2067" width="12.6640625" style="372" customWidth="1"/>
    <col min="2068" max="2068" width="15.44140625" style="372" customWidth="1"/>
    <col min="2069" max="2069" width="17.109375" style="372" customWidth="1"/>
    <col min="2070" max="2070" width="11.44140625" style="372" bestFit="1"/>
    <col min="2071" max="2071" width="25.88671875" style="372" customWidth="1"/>
    <col min="2072" max="2072" width="12.44140625" style="372" bestFit="1" customWidth="1"/>
    <col min="2073" max="2073" width="11.6640625" style="372" bestFit="1" customWidth="1"/>
    <col min="2074" max="2309" width="11.44140625" style="372"/>
    <col min="2310" max="2310" width="30.44140625" style="372" customWidth="1"/>
    <col min="2311" max="2311" width="20.88671875" style="372" customWidth="1"/>
    <col min="2312" max="2312" width="16.6640625" style="372" customWidth="1"/>
    <col min="2313" max="2313" width="16.33203125" style="372" customWidth="1"/>
    <col min="2314" max="2314" width="15.33203125" style="372" customWidth="1"/>
    <col min="2315" max="2315" width="16.88671875" style="372" customWidth="1"/>
    <col min="2316" max="2316" width="15" style="372" bestFit="1" customWidth="1"/>
    <col min="2317" max="2317" width="11.88671875" style="372" bestFit="1" customWidth="1"/>
    <col min="2318" max="2318" width="17.109375" style="372" customWidth="1"/>
    <col min="2319" max="2319" width="18.44140625" style="372" customWidth="1"/>
    <col min="2320" max="2320" width="13.88671875" style="372" bestFit="1" customWidth="1"/>
    <col min="2321" max="2321" width="14.88671875" style="372" customWidth="1"/>
    <col min="2322" max="2322" width="11.88671875" style="372" bestFit="1" customWidth="1"/>
    <col min="2323" max="2323" width="12.6640625" style="372" customWidth="1"/>
    <col min="2324" max="2324" width="15.44140625" style="372" customWidth="1"/>
    <col min="2325" max="2325" width="17.109375" style="372" customWidth="1"/>
    <col min="2326" max="2326" width="11.44140625" style="372" bestFit="1"/>
    <col min="2327" max="2327" width="25.88671875" style="372" customWidth="1"/>
    <col min="2328" max="2328" width="12.44140625" style="372" bestFit="1" customWidth="1"/>
    <col min="2329" max="2329" width="11.6640625" style="372" bestFit="1" customWidth="1"/>
    <col min="2330" max="2565" width="11.44140625" style="372"/>
    <col min="2566" max="2566" width="30.44140625" style="372" customWidth="1"/>
    <col min="2567" max="2567" width="20.88671875" style="372" customWidth="1"/>
    <col min="2568" max="2568" width="16.6640625" style="372" customWidth="1"/>
    <col min="2569" max="2569" width="16.33203125" style="372" customWidth="1"/>
    <col min="2570" max="2570" width="15.33203125" style="372" customWidth="1"/>
    <col min="2571" max="2571" width="16.88671875" style="372" customWidth="1"/>
    <col min="2572" max="2572" width="15" style="372" bestFit="1" customWidth="1"/>
    <col min="2573" max="2573" width="11.88671875" style="372" bestFit="1" customWidth="1"/>
    <col min="2574" max="2574" width="17.109375" style="372" customWidth="1"/>
    <col min="2575" max="2575" width="18.44140625" style="372" customWidth="1"/>
    <col min="2576" max="2576" width="13.88671875" style="372" bestFit="1" customWidth="1"/>
    <col min="2577" max="2577" width="14.88671875" style="372" customWidth="1"/>
    <col min="2578" max="2578" width="11.88671875" style="372" bestFit="1" customWidth="1"/>
    <col min="2579" max="2579" width="12.6640625" style="372" customWidth="1"/>
    <col min="2580" max="2580" width="15.44140625" style="372" customWidth="1"/>
    <col min="2581" max="2581" width="17.109375" style="372" customWidth="1"/>
    <col min="2582" max="2582" width="11.44140625" style="372" bestFit="1"/>
    <col min="2583" max="2583" width="25.88671875" style="372" customWidth="1"/>
    <col min="2584" max="2584" width="12.44140625" style="372" bestFit="1" customWidth="1"/>
    <col min="2585" max="2585" width="11.6640625" style="372" bestFit="1" customWidth="1"/>
    <col min="2586" max="2821" width="11.44140625" style="372"/>
    <col min="2822" max="2822" width="30.44140625" style="372" customWidth="1"/>
    <col min="2823" max="2823" width="20.88671875" style="372" customWidth="1"/>
    <col min="2824" max="2824" width="16.6640625" style="372" customWidth="1"/>
    <col min="2825" max="2825" width="16.33203125" style="372" customWidth="1"/>
    <col min="2826" max="2826" width="15.33203125" style="372" customWidth="1"/>
    <col min="2827" max="2827" width="16.88671875" style="372" customWidth="1"/>
    <col min="2828" max="2828" width="15" style="372" bestFit="1" customWidth="1"/>
    <col min="2829" max="2829" width="11.88671875" style="372" bestFit="1" customWidth="1"/>
    <col min="2830" max="2830" width="17.109375" style="372" customWidth="1"/>
    <col min="2831" max="2831" width="18.44140625" style="372" customWidth="1"/>
    <col min="2832" max="2832" width="13.88671875" style="372" bestFit="1" customWidth="1"/>
    <col min="2833" max="2833" width="14.88671875" style="372" customWidth="1"/>
    <col min="2834" max="2834" width="11.88671875" style="372" bestFit="1" customWidth="1"/>
    <col min="2835" max="2835" width="12.6640625" style="372" customWidth="1"/>
    <col min="2836" max="2836" width="15.44140625" style="372" customWidth="1"/>
    <col min="2837" max="2837" width="17.109375" style="372" customWidth="1"/>
    <col min="2838" max="2838" width="11.44140625" style="372" bestFit="1"/>
    <col min="2839" max="2839" width="25.88671875" style="372" customWidth="1"/>
    <col min="2840" max="2840" width="12.44140625" style="372" bestFit="1" customWidth="1"/>
    <col min="2841" max="2841" width="11.6640625" style="372" bestFit="1" customWidth="1"/>
    <col min="2842" max="3077" width="11.44140625" style="372"/>
    <col min="3078" max="3078" width="30.44140625" style="372" customWidth="1"/>
    <col min="3079" max="3079" width="20.88671875" style="372" customWidth="1"/>
    <col min="3080" max="3080" width="16.6640625" style="372" customWidth="1"/>
    <col min="3081" max="3081" width="16.33203125" style="372" customWidth="1"/>
    <col min="3082" max="3082" width="15.33203125" style="372" customWidth="1"/>
    <col min="3083" max="3083" width="16.88671875" style="372" customWidth="1"/>
    <col min="3084" max="3084" width="15" style="372" bestFit="1" customWidth="1"/>
    <col min="3085" max="3085" width="11.88671875" style="372" bestFit="1" customWidth="1"/>
    <col min="3086" max="3086" width="17.109375" style="372" customWidth="1"/>
    <col min="3087" max="3087" width="18.44140625" style="372" customWidth="1"/>
    <col min="3088" max="3088" width="13.88671875" style="372" bestFit="1" customWidth="1"/>
    <col min="3089" max="3089" width="14.88671875" style="372" customWidth="1"/>
    <col min="3090" max="3090" width="11.88671875" style="372" bestFit="1" customWidth="1"/>
    <col min="3091" max="3091" width="12.6640625" style="372" customWidth="1"/>
    <col min="3092" max="3092" width="15.44140625" style="372" customWidth="1"/>
    <col min="3093" max="3093" width="17.109375" style="372" customWidth="1"/>
    <col min="3094" max="3094" width="11.44140625" style="372" bestFit="1"/>
    <col min="3095" max="3095" width="25.88671875" style="372" customWidth="1"/>
    <col min="3096" max="3096" width="12.44140625" style="372" bestFit="1" customWidth="1"/>
    <col min="3097" max="3097" width="11.6640625" style="372" bestFit="1" customWidth="1"/>
    <col min="3098" max="3333" width="11.44140625" style="372"/>
    <col min="3334" max="3334" width="30.44140625" style="372" customWidth="1"/>
    <col min="3335" max="3335" width="20.88671875" style="372" customWidth="1"/>
    <col min="3336" max="3336" width="16.6640625" style="372" customWidth="1"/>
    <col min="3337" max="3337" width="16.33203125" style="372" customWidth="1"/>
    <col min="3338" max="3338" width="15.33203125" style="372" customWidth="1"/>
    <col min="3339" max="3339" width="16.88671875" style="372" customWidth="1"/>
    <col min="3340" max="3340" width="15" style="372" bestFit="1" customWidth="1"/>
    <col min="3341" max="3341" width="11.88671875" style="372" bestFit="1" customWidth="1"/>
    <col min="3342" max="3342" width="17.109375" style="372" customWidth="1"/>
    <col min="3343" max="3343" width="18.44140625" style="372" customWidth="1"/>
    <col min="3344" max="3344" width="13.88671875" style="372" bestFit="1" customWidth="1"/>
    <col min="3345" max="3345" width="14.88671875" style="372" customWidth="1"/>
    <col min="3346" max="3346" width="11.88671875" style="372" bestFit="1" customWidth="1"/>
    <col min="3347" max="3347" width="12.6640625" style="372" customWidth="1"/>
    <col min="3348" max="3348" width="15.44140625" style="372" customWidth="1"/>
    <col min="3349" max="3349" width="17.109375" style="372" customWidth="1"/>
    <col min="3350" max="3350" width="11.44140625" style="372" bestFit="1"/>
    <col min="3351" max="3351" width="25.88671875" style="372" customWidth="1"/>
    <col min="3352" max="3352" width="12.44140625" style="372" bestFit="1" customWidth="1"/>
    <col min="3353" max="3353" width="11.6640625" style="372" bestFit="1" customWidth="1"/>
    <col min="3354" max="3589" width="11.44140625" style="372"/>
    <col min="3590" max="3590" width="30.44140625" style="372" customWidth="1"/>
    <col min="3591" max="3591" width="20.88671875" style="372" customWidth="1"/>
    <col min="3592" max="3592" width="16.6640625" style="372" customWidth="1"/>
    <col min="3593" max="3593" width="16.33203125" style="372" customWidth="1"/>
    <col min="3594" max="3594" width="15.33203125" style="372" customWidth="1"/>
    <col min="3595" max="3595" width="16.88671875" style="372" customWidth="1"/>
    <col min="3596" max="3596" width="15" style="372" bestFit="1" customWidth="1"/>
    <col min="3597" max="3597" width="11.88671875" style="372" bestFit="1" customWidth="1"/>
    <col min="3598" max="3598" width="17.109375" style="372" customWidth="1"/>
    <col min="3599" max="3599" width="18.44140625" style="372" customWidth="1"/>
    <col min="3600" max="3600" width="13.88671875" style="372" bestFit="1" customWidth="1"/>
    <col min="3601" max="3601" width="14.88671875" style="372" customWidth="1"/>
    <col min="3602" max="3602" width="11.88671875" style="372" bestFit="1" customWidth="1"/>
    <col min="3603" max="3603" width="12.6640625" style="372" customWidth="1"/>
    <col min="3604" max="3604" width="15.44140625" style="372" customWidth="1"/>
    <col min="3605" max="3605" width="17.109375" style="372" customWidth="1"/>
    <col min="3606" max="3606" width="11.44140625" style="372" bestFit="1"/>
    <col min="3607" max="3607" width="25.88671875" style="372" customWidth="1"/>
    <col min="3608" max="3608" width="12.44140625" style="372" bestFit="1" customWidth="1"/>
    <col min="3609" max="3609" width="11.6640625" style="372" bestFit="1" customWidth="1"/>
    <col min="3610" max="3845" width="11.44140625" style="372"/>
    <col min="3846" max="3846" width="30.44140625" style="372" customWidth="1"/>
    <col min="3847" max="3847" width="20.88671875" style="372" customWidth="1"/>
    <col min="3848" max="3848" width="16.6640625" style="372" customWidth="1"/>
    <col min="3849" max="3849" width="16.33203125" style="372" customWidth="1"/>
    <col min="3850" max="3850" width="15.33203125" style="372" customWidth="1"/>
    <col min="3851" max="3851" width="16.88671875" style="372" customWidth="1"/>
    <col min="3852" max="3852" width="15" style="372" bestFit="1" customWidth="1"/>
    <col min="3853" max="3853" width="11.88671875" style="372" bestFit="1" customWidth="1"/>
    <col min="3854" max="3854" width="17.109375" style="372" customWidth="1"/>
    <col min="3855" max="3855" width="18.44140625" style="372" customWidth="1"/>
    <col min="3856" max="3856" width="13.88671875" style="372" bestFit="1" customWidth="1"/>
    <col min="3857" max="3857" width="14.88671875" style="372" customWidth="1"/>
    <col min="3858" max="3858" width="11.88671875" style="372" bestFit="1" customWidth="1"/>
    <col min="3859" max="3859" width="12.6640625" style="372" customWidth="1"/>
    <col min="3860" max="3860" width="15.44140625" style="372" customWidth="1"/>
    <col min="3861" max="3861" width="17.109375" style="372" customWidth="1"/>
    <col min="3862" max="3862" width="11.44140625" style="372" bestFit="1"/>
    <col min="3863" max="3863" width="25.88671875" style="372" customWidth="1"/>
    <col min="3864" max="3864" width="12.44140625" style="372" bestFit="1" customWidth="1"/>
    <col min="3865" max="3865" width="11.6640625" style="372" bestFit="1" customWidth="1"/>
    <col min="3866" max="4101" width="11.44140625" style="372"/>
    <col min="4102" max="4102" width="30.44140625" style="372" customWidth="1"/>
    <col min="4103" max="4103" width="20.88671875" style="372" customWidth="1"/>
    <col min="4104" max="4104" width="16.6640625" style="372" customWidth="1"/>
    <col min="4105" max="4105" width="16.33203125" style="372" customWidth="1"/>
    <col min="4106" max="4106" width="15.33203125" style="372" customWidth="1"/>
    <col min="4107" max="4107" width="16.88671875" style="372" customWidth="1"/>
    <col min="4108" max="4108" width="15" style="372" bestFit="1" customWidth="1"/>
    <col min="4109" max="4109" width="11.88671875" style="372" bestFit="1" customWidth="1"/>
    <col min="4110" max="4110" width="17.109375" style="372" customWidth="1"/>
    <col min="4111" max="4111" width="18.44140625" style="372" customWidth="1"/>
    <col min="4112" max="4112" width="13.88671875" style="372" bestFit="1" customWidth="1"/>
    <col min="4113" max="4113" width="14.88671875" style="372" customWidth="1"/>
    <col min="4114" max="4114" width="11.88671875" style="372" bestFit="1" customWidth="1"/>
    <col min="4115" max="4115" width="12.6640625" style="372" customWidth="1"/>
    <col min="4116" max="4116" width="15.44140625" style="372" customWidth="1"/>
    <col min="4117" max="4117" width="17.109375" style="372" customWidth="1"/>
    <col min="4118" max="4118" width="11.44140625" style="372" bestFit="1"/>
    <col min="4119" max="4119" width="25.88671875" style="372" customWidth="1"/>
    <col min="4120" max="4120" width="12.44140625" style="372" bestFit="1" customWidth="1"/>
    <col min="4121" max="4121" width="11.6640625" style="372" bestFit="1" customWidth="1"/>
    <col min="4122" max="4357" width="11.44140625" style="372"/>
    <col min="4358" max="4358" width="30.44140625" style="372" customWidth="1"/>
    <col min="4359" max="4359" width="20.88671875" style="372" customWidth="1"/>
    <col min="4360" max="4360" width="16.6640625" style="372" customWidth="1"/>
    <col min="4361" max="4361" width="16.33203125" style="372" customWidth="1"/>
    <col min="4362" max="4362" width="15.33203125" style="372" customWidth="1"/>
    <col min="4363" max="4363" width="16.88671875" style="372" customWidth="1"/>
    <col min="4364" max="4364" width="15" style="372" bestFit="1" customWidth="1"/>
    <col min="4365" max="4365" width="11.88671875" style="372" bestFit="1" customWidth="1"/>
    <col min="4366" max="4366" width="17.109375" style="372" customWidth="1"/>
    <col min="4367" max="4367" width="18.44140625" style="372" customWidth="1"/>
    <col min="4368" max="4368" width="13.88671875" style="372" bestFit="1" customWidth="1"/>
    <col min="4369" max="4369" width="14.88671875" style="372" customWidth="1"/>
    <col min="4370" max="4370" width="11.88671875" style="372" bestFit="1" customWidth="1"/>
    <col min="4371" max="4371" width="12.6640625" style="372" customWidth="1"/>
    <col min="4372" max="4372" width="15.44140625" style="372" customWidth="1"/>
    <col min="4373" max="4373" width="17.109375" style="372" customWidth="1"/>
    <col min="4374" max="4374" width="11.44140625" style="372" bestFit="1"/>
    <col min="4375" max="4375" width="25.88671875" style="372" customWidth="1"/>
    <col min="4376" max="4376" width="12.44140625" style="372" bestFit="1" customWidth="1"/>
    <col min="4377" max="4377" width="11.6640625" style="372" bestFit="1" customWidth="1"/>
    <col min="4378" max="4613" width="11.44140625" style="372"/>
    <col min="4614" max="4614" width="30.44140625" style="372" customWidth="1"/>
    <col min="4615" max="4615" width="20.88671875" style="372" customWidth="1"/>
    <col min="4616" max="4616" width="16.6640625" style="372" customWidth="1"/>
    <col min="4617" max="4617" width="16.33203125" style="372" customWidth="1"/>
    <col min="4618" max="4618" width="15.33203125" style="372" customWidth="1"/>
    <col min="4619" max="4619" width="16.88671875" style="372" customWidth="1"/>
    <col min="4620" max="4620" width="15" style="372" bestFit="1" customWidth="1"/>
    <col min="4621" max="4621" width="11.88671875" style="372" bestFit="1" customWidth="1"/>
    <col min="4622" max="4622" width="17.109375" style="372" customWidth="1"/>
    <col min="4623" max="4623" width="18.44140625" style="372" customWidth="1"/>
    <col min="4624" max="4624" width="13.88671875" style="372" bestFit="1" customWidth="1"/>
    <col min="4625" max="4625" width="14.88671875" style="372" customWidth="1"/>
    <col min="4626" max="4626" width="11.88671875" style="372" bestFit="1" customWidth="1"/>
    <col min="4627" max="4627" width="12.6640625" style="372" customWidth="1"/>
    <col min="4628" max="4628" width="15.44140625" style="372" customWidth="1"/>
    <col min="4629" max="4629" width="17.109375" style="372" customWidth="1"/>
    <col min="4630" max="4630" width="11.44140625" style="372" bestFit="1"/>
    <col min="4631" max="4631" width="25.88671875" style="372" customWidth="1"/>
    <col min="4632" max="4632" width="12.44140625" style="372" bestFit="1" customWidth="1"/>
    <col min="4633" max="4633" width="11.6640625" style="372" bestFit="1" customWidth="1"/>
    <col min="4634" max="4869" width="11.44140625" style="372"/>
    <col min="4870" max="4870" width="30.44140625" style="372" customWidth="1"/>
    <col min="4871" max="4871" width="20.88671875" style="372" customWidth="1"/>
    <col min="4872" max="4872" width="16.6640625" style="372" customWidth="1"/>
    <col min="4873" max="4873" width="16.33203125" style="372" customWidth="1"/>
    <col min="4874" max="4874" width="15.33203125" style="372" customWidth="1"/>
    <col min="4875" max="4875" width="16.88671875" style="372" customWidth="1"/>
    <col min="4876" max="4876" width="15" style="372" bestFit="1" customWidth="1"/>
    <col min="4877" max="4877" width="11.88671875" style="372" bestFit="1" customWidth="1"/>
    <col min="4878" max="4878" width="17.109375" style="372" customWidth="1"/>
    <col min="4879" max="4879" width="18.44140625" style="372" customWidth="1"/>
    <col min="4880" max="4880" width="13.88671875" style="372" bestFit="1" customWidth="1"/>
    <col min="4881" max="4881" width="14.88671875" style="372" customWidth="1"/>
    <col min="4882" max="4882" width="11.88671875" style="372" bestFit="1" customWidth="1"/>
    <col min="4883" max="4883" width="12.6640625" style="372" customWidth="1"/>
    <col min="4884" max="4884" width="15.44140625" style="372" customWidth="1"/>
    <col min="4885" max="4885" width="17.109375" style="372" customWidth="1"/>
    <col min="4886" max="4886" width="11.44140625" style="372" bestFit="1"/>
    <col min="4887" max="4887" width="25.88671875" style="372" customWidth="1"/>
    <col min="4888" max="4888" width="12.44140625" style="372" bestFit="1" customWidth="1"/>
    <col min="4889" max="4889" width="11.6640625" style="372" bestFit="1" customWidth="1"/>
    <col min="4890" max="5125" width="11.44140625" style="372"/>
    <col min="5126" max="5126" width="30.44140625" style="372" customWidth="1"/>
    <col min="5127" max="5127" width="20.88671875" style="372" customWidth="1"/>
    <col min="5128" max="5128" width="16.6640625" style="372" customWidth="1"/>
    <col min="5129" max="5129" width="16.33203125" style="372" customWidth="1"/>
    <col min="5130" max="5130" width="15.33203125" style="372" customWidth="1"/>
    <col min="5131" max="5131" width="16.88671875" style="372" customWidth="1"/>
    <col min="5132" max="5132" width="15" style="372" bestFit="1" customWidth="1"/>
    <col min="5133" max="5133" width="11.88671875" style="372" bestFit="1" customWidth="1"/>
    <col min="5134" max="5134" width="17.109375" style="372" customWidth="1"/>
    <col min="5135" max="5135" width="18.44140625" style="372" customWidth="1"/>
    <col min="5136" max="5136" width="13.88671875" style="372" bestFit="1" customWidth="1"/>
    <col min="5137" max="5137" width="14.88671875" style="372" customWidth="1"/>
    <col min="5138" max="5138" width="11.88671875" style="372" bestFit="1" customWidth="1"/>
    <col min="5139" max="5139" width="12.6640625" style="372" customWidth="1"/>
    <col min="5140" max="5140" width="15.44140625" style="372" customWidth="1"/>
    <col min="5141" max="5141" width="17.109375" style="372" customWidth="1"/>
    <col min="5142" max="5142" width="11.44140625" style="372" bestFit="1"/>
    <col min="5143" max="5143" width="25.88671875" style="372" customWidth="1"/>
    <col min="5144" max="5144" width="12.44140625" style="372" bestFit="1" customWidth="1"/>
    <col min="5145" max="5145" width="11.6640625" style="372" bestFit="1" customWidth="1"/>
    <col min="5146" max="5381" width="11.44140625" style="372"/>
    <col min="5382" max="5382" width="30.44140625" style="372" customWidth="1"/>
    <col min="5383" max="5383" width="20.88671875" style="372" customWidth="1"/>
    <col min="5384" max="5384" width="16.6640625" style="372" customWidth="1"/>
    <col min="5385" max="5385" width="16.33203125" style="372" customWidth="1"/>
    <col min="5386" max="5386" width="15.33203125" style="372" customWidth="1"/>
    <col min="5387" max="5387" width="16.88671875" style="372" customWidth="1"/>
    <col min="5388" max="5388" width="15" style="372" bestFit="1" customWidth="1"/>
    <col min="5389" max="5389" width="11.88671875" style="372" bestFit="1" customWidth="1"/>
    <col min="5390" max="5390" width="17.109375" style="372" customWidth="1"/>
    <col min="5391" max="5391" width="18.44140625" style="372" customWidth="1"/>
    <col min="5392" max="5392" width="13.88671875" style="372" bestFit="1" customWidth="1"/>
    <col min="5393" max="5393" width="14.88671875" style="372" customWidth="1"/>
    <col min="5394" max="5394" width="11.88671875" style="372" bestFit="1" customWidth="1"/>
    <col min="5395" max="5395" width="12.6640625" style="372" customWidth="1"/>
    <col min="5396" max="5396" width="15.44140625" style="372" customWidth="1"/>
    <col min="5397" max="5397" width="17.109375" style="372" customWidth="1"/>
    <col min="5398" max="5398" width="11.44140625" style="372" bestFit="1"/>
    <col min="5399" max="5399" width="25.88671875" style="372" customWidth="1"/>
    <col min="5400" max="5400" width="12.44140625" style="372" bestFit="1" customWidth="1"/>
    <col min="5401" max="5401" width="11.6640625" style="372" bestFit="1" customWidth="1"/>
    <col min="5402" max="5637" width="11.44140625" style="372"/>
    <col min="5638" max="5638" width="30.44140625" style="372" customWidth="1"/>
    <col min="5639" max="5639" width="20.88671875" style="372" customWidth="1"/>
    <col min="5640" max="5640" width="16.6640625" style="372" customWidth="1"/>
    <col min="5641" max="5641" width="16.33203125" style="372" customWidth="1"/>
    <col min="5642" max="5642" width="15.33203125" style="372" customWidth="1"/>
    <col min="5643" max="5643" width="16.88671875" style="372" customWidth="1"/>
    <col min="5644" max="5644" width="15" style="372" bestFit="1" customWidth="1"/>
    <col min="5645" max="5645" width="11.88671875" style="372" bestFit="1" customWidth="1"/>
    <col min="5646" max="5646" width="17.109375" style="372" customWidth="1"/>
    <col min="5647" max="5647" width="18.44140625" style="372" customWidth="1"/>
    <col min="5648" max="5648" width="13.88671875" style="372" bestFit="1" customWidth="1"/>
    <col min="5649" max="5649" width="14.88671875" style="372" customWidth="1"/>
    <col min="5650" max="5650" width="11.88671875" style="372" bestFit="1" customWidth="1"/>
    <col min="5651" max="5651" width="12.6640625" style="372" customWidth="1"/>
    <col min="5652" max="5652" width="15.44140625" style="372" customWidth="1"/>
    <col min="5653" max="5653" width="17.109375" style="372" customWidth="1"/>
    <col min="5654" max="5654" width="11.44140625" style="372" bestFit="1"/>
    <col min="5655" max="5655" width="25.88671875" style="372" customWidth="1"/>
    <col min="5656" max="5656" width="12.44140625" style="372" bestFit="1" customWidth="1"/>
    <col min="5657" max="5657" width="11.6640625" style="372" bestFit="1" customWidth="1"/>
    <col min="5658" max="5893" width="11.44140625" style="372"/>
    <col min="5894" max="5894" width="30.44140625" style="372" customWidth="1"/>
    <col min="5895" max="5895" width="20.88671875" style="372" customWidth="1"/>
    <col min="5896" max="5896" width="16.6640625" style="372" customWidth="1"/>
    <col min="5897" max="5897" width="16.33203125" style="372" customWidth="1"/>
    <col min="5898" max="5898" width="15.33203125" style="372" customWidth="1"/>
    <col min="5899" max="5899" width="16.88671875" style="372" customWidth="1"/>
    <col min="5900" max="5900" width="15" style="372" bestFit="1" customWidth="1"/>
    <col min="5901" max="5901" width="11.88671875" style="372" bestFit="1" customWidth="1"/>
    <col min="5902" max="5902" width="17.109375" style="372" customWidth="1"/>
    <col min="5903" max="5903" width="18.44140625" style="372" customWidth="1"/>
    <col min="5904" max="5904" width="13.88671875" style="372" bestFit="1" customWidth="1"/>
    <col min="5905" max="5905" width="14.88671875" style="372" customWidth="1"/>
    <col min="5906" max="5906" width="11.88671875" style="372" bestFit="1" customWidth="1"/>
    <col min="5907" max="5907" width="12.6640625" style="372" customWidth="1"/>
    <col min="5908" max="5908" width="15.44140625" style="372" customWidth="1"/>
    <col min="5909" max="5909" width="17.109375" style="372" customWidth="1"/>
    <col min="5910" max="5910" width="11.44140625" style="372" bestFit="1"/>
    <col min="5911" max="5911" width="25.88671875" style="372" customWidth="1"/>
    <col min="5912" max="5912" width="12.44140625" style="372" bestFit="1" customWidth="1"/>
    <col min="5913" max="5913" width="11.6640625" style="372" bestFit="1" customWidth="1"/>
    <col min="5914" max="6149" width="11.44140625" style="372"/>
    <col min="6150" max="6150" width="30.44140625" style="372" customWidth="1"/>
    <col min="6151" max="6151" width="20.88671875" style="372" customWidth="1"/>
    <col min="6152" max="6152" width="16.6640625" style="372" customWidth="1"/>
    <col min="6153" max="6153" width="16.33203125" style="372" customWidth="1"/>
    <col min="6154" max="6154" width="15.33203125" style="372" customWidth="1"/>
    <col min="6155" max="6155" width="16.88671875" style="372" customWidth="1"/>
    <col min="6156" max="6156" width="15" style="372" bestFit="1" customWidth="1"/>
    <col min="6157" max="6157" width="11.88671875" style="372" bestFit="1" customWidth="1"/>
    <col min="6158" max="6158" width="17.109375" style="372" customWidth="1"/>
    <col min="6159" max="6159" width="18.44140625" style="372" customWidth="1"/>
    <col min="6160" max="6160" width="13.88671875" style="372" bestFit="1" customWidth="1"/>
    <col min="6161" max="6161" width="14.88671875" style="372" customWidth="1"/>
    <col min="6162" max="6162" width="11.88671875" style="372" bestFit="1" customWidth="1"/>
    <col min="6163" max="6163" width="12.6640625" style="372" customWidth="1"/>
    <col min="6164" max="6164" width="15.44140625" style="372" customWidth="1"/>
    <col min="6165" max="6165" width="17.109375" style="372" customWidth="1"/>
    <col min="6166" max="6166" width="11.44140625" style="372" bestFit="1"/>
    <col min="6167" max="6167" width="25.88671875" style="372" customWidth="1"/>
    <col min="6168" max="6168" width="12.44140625" style="372" bestFit="1" customWidth="1"/>
    <col min="6169" max="6169" width="11.6640625" style="372" bestFit="1" customWidth="1"/>
    <col min="6170" max="6405" width="11.44140625" style="372"/>
    <col min="6406" max="6406" width="30.44140625" style="372" customWidth="1"/>
    <col min="6407" max="6407" width="20.88671875" style="372" customWidth="1"/>
    <col min="6408" max="6408" width="16.6640625" style="372" customWidth="1"/>
    <col min="6409" max="6409" width="16.33203125" style="372" customWidth="1"/>
    <col min="6410" max="6410" width="15.33203125" style="372" customWidth="1"/>
    <col min="6411" max="6411" width="16.88671875" style="372" customWidth="1"/>
    <col min="6412" max="6412" width="15" style="372" bestFit="1" customWidth="1"/>
    <col min="6413" max="6413" width="11.88671875" style="372" bestFit="1" customWidth="1"/>
    <col min="6414" max="6414" width="17.109375" style="372" customWidth="1"/>
    <col min="6415" max="6415" width="18.44140625" style="372" customWidth="1"/>
    <col min="6416" max="6416" width="13.88671875" style="372" bestFit="1" customWidth="1"/>
    <col min="6417" max="6417" width="14.88671875" style="372" customWidth="1"/>
    <col min="6418" max="6418" width="11.88671875" style="372" bestFit="1" customWidth="1"/>
    <col min="6419" max="6419" width="12.6640625" style="372" customWidth="1"/>
    <col min="6420" max="6420" width="15.44140625" style="372" customWidth="1"/>
    <col min="6421" max="6421" width="17.109375" style="372" customWidth="1"/>
    <col min="6422" max="6422" width="11.44140625" style="372" bestFit="1"/>
    <col min="6423" max="6423" width="25.88671875" style="372" customWidth="1"/>
    <col min="6424" max="6424" width="12.44140625" style="372" bestFit="1" customWidth="1"/>
    <col min="6425" max="6425" width="11.6640625" style="372" bestFit="1" customWidth="1"/>
    <col min="6426" max="6661" width="11.44140625" style="372"/>
    <col min="6662" max="6662" width="30.44140625" style="372" customWidth="1"/>
    <col min="6663" max="6663" width="20.88671875" style="372" customWidth="1"/>
    <col min="6664" max="6664" width="16.6640625" style="372" customWidth="1"/>
    <col min="6665" max="6665" width="16.33203125" style="372" customWidth="1"/>
    <col min="6666" max="6666" width="15.33203125" style="372" customWidth="1"/>
    <col min="6667" max="6667" width="16.88671875" style="372" customWidth="1"/>
    <col min="6668" max="6668" width="15" style="372" bestFit="1" customWidth="1"/>
    <col min="6669" max="6669" width="11.88671875" style="372" bestFit="1" customWidth="1"/>
    <col min="6670" max="6670" width="17.109375" style="372" customWidth="1"/>
    <col min="6671" max="6671" width="18.44140625" style="372" customWidth="1"/>
    <col min="6672" max="6672" width="13.88671875" style="372" bestFit="1" customWidth="1"/>
    <col min="6673" max="6673" width="14.88671875" style="372" customWidth="1"/>
    <col min="6674" max="6674" width="11.88671875" style="372" bestFit="1" customWidth="1"/>
    <col min="6675" max="6675" width="12.6640625" style="372" customWidth="1"/>
    <col min="6676" max="6676" width="15.44140625" style="372" customWidth="1"/>
    <col min="6677" max="6677" width="17.109375" style="372" customWidth="1"/>
    <col min="6678" max="6678" width="11.44140625" style="372" bestFit="1"/>
    <col min="6679" max="6679" width="25.88671875" style="372" customWidth="1"/>
    <col min="6680" max="6680" width="12.44140625" style="372" bestFit="1" customWidth="1"/>
    <col min="6681" max="6681" width="11.6640625" style="372" bestFit="1" customWidth="1"/>
    <col min="6682" max="6917" width="11.44140625" style="372"/>
    <col min="6918" max="6918" width="30.44140625" style="372" customWidth="1"/>
    <col min="6919" max="6919" width="20.88671875" style="372" customWidth="1"/>
    <col min="6920" max="6920" width="16.6640625" style="372" customWidth="1"/>
    <col min="6921" max="6921" width="16.33203125" style="372" customWidth="1"/>
    <col min="6922" max="6922" width="15.33203125" style="372" customWidth="1"/>
    <col min="6923" max="6923" width="16.88671875" style="372" customWidth="1"/>
    <col min="6924" max="6924" width="15" style="372" bestFit="1" customWidth="1"/>
    <col min="6925" max="6925" width="11.88671875" style="372" bestFit="1" customWidth="1"/>
    <col min="6926" max="6926" width="17.109375" style="372" customWidth="1"/>
    <col min="6927" max="6927" width="18.44140625" style="372" customWidth="1"/>
    <col min="6928" max="6928" width="13.88671875" style="372" bestFit="1" customWidth="1"/>
    <col min="6929" max="6929" width="14.88671875" style="372" customWidth="1"/>
    <col min="6930" max="6930" width="11.88671875" style="372" bestFit="1" customWidth="1"/>
    <col min="6931" max="6931" width="12.6640625" style="372" customWidth="1"/>
    <col min="6932" max="6932" width="15.44140625" style="372" customWidth="1"/>
    <col min="6933" max="6933" width="17.109375" style="372" customWidth="1"/>
    <col min="6934" max="6934" width="11.44140625" style="372" bestFit="1"/>
    <col min="6935" max="6935" width="25.88671875" style="372" customWidth="1"/>
    <col min="6936" max="6936" width="12.44140625" style="372" bestFit="1" customWidth="1"/>
    <col min="6937" max="6937" width="11.6640625" style="372" bestFit="1" customWidth="1"/>
    <col min="6938" max="7173" width="11.44140625" style="372"/>
    <col min="7174" max="7174" width="30.44140625" style="372" customWidth="1"/>
    <col min="7175" max="7175" width="20.88671875" style="372" customWidth="1"/>
    <col min="7176" max="7176" width="16.6640625" style="372" customWidth="1"/>
    <col min="7177" max="7177" width="16.33203125" style="372" customWidth="1"/>
    <col min="7178" max="7178" width="15.33203125" style="372" customWidth="1"/>
    <col min="7179" max="7179" width="16.88671875" style="372" customWidth="1"/>
    <col min="7180" max="7180" width="15" style="372" bestFit="1" customWidth="1"/>
    <col min="7181" max="7181" width="11.88671875" style="372" bestFit="1" customWidth="1"/>
    <col min="7182" max="7182" width="17.109375" style="372" customWidth="1"/>
    <col min="7183" max="7183" width="18.44140625" style="372" customWidth="1"/>
    <col min="7184" max="7184" width="13.88671875" style="372" bestFit="1" customWidth="1"/>
    <col min="7185" max="7185" width="14.88671875" style="372" customWidth="1"/>
    <col min="7186" max="7186" width="11.88671875" style="372" bestFit="1" customWidth="1"/>
    <col min="7187" max="7187" width="12.6640625" style="372" customWidth="1"/>
    <col min="7188" max="7188" width="15.44140625" style="372" customWidth="1"/>
    <col min="7189" max="7189" width="17.109375" style="372" customWidth="1"/>
    <col min="7190" max="7190" width="11.44140625" style="372" bestFit="1"/>
    <col min="7191" max="7191" width="25.88671875" style="372" customWidth="1"/>
    <col min="7192" max="7192" width="12.44140625" style="372" bestFit="1" customWidth="1"/>
    <col min="7193" max="7193" width="11.6640625" style="372" bestFit="1" customWidth="1"/>
    <col min="7194" max="7429" width="11.44140625" style="372"/>
    <col min="7430" max="7430" width="30.44140625" style="372" customWidth="1"/>
    <col min="7431" max="7431" width="20.88671875" style="372" customWidth="1"/>
    <col min="7432" max="7432" width="16.6640625" style="372" customWidth="1"/>
    <col min="7433" max="7433" width="16.33203125" style="372" customWidth="1"/>
    <col min="7434" max="7434" width="15.33203125" style="372" customWidth="1"/>
    <col min="7435" max="7435" width="16.88671875" style="372" customWidth="1"/>
    <col min="7436" max="7436" width="15" style="372" bestFit="1" customWidth="1"/>
    <col min="7437" max="7437" width="11.88671875" style="372" bestFit="1" customWidth="1"/>
    <col min="7438" max="7438" width="17.109375" style="372" customWidth="1"/>
    <col min="7439" max="7439" width="18.44140625" style="372" customWidth="1"/>
    <col min="7440" max="7440" width="13.88671875" style="372" bestFit="1" customWidth="1"/>
    <col min="7441" max="7441" width="14.88671875" style="372" customWidth="1"/>
    <col min="7442" max="7442" width="11.88671875" style="372" bestFit="1" customWidth="1"/>
    <col min="7443" max="7443" width="12.6640625" style="372" customWidth="1"/>
    <col min="7444" max="7444" width="15.44140625" style="372" customWidth="1"/>
    <col min="7445" max="7445" width="17.109375" style="372" customWidth="1"/>
    <col min="7446" max="7446" width="11.44140625" style="372" bestFit="1"/>
    <col min="7447" max="7447" width="25.88671875" style="372" customWidth="1"/>
    <col min="7448" max="7448" width="12.44140625" style="372" bestFit="1" customWidth="1"/>
    <col min="7449" max="7449" width="11.6640625" style="372" bestFit="1" customWidth="1"/>
    <col min="7450" max="7685" width="11.44140625" style="372"/>
    <col min="7686" max="7686" width="30.44140625" style="372" customWidth="1"/>
    <col min="7687" max="7687" width="20.88671875" style="372" customWidth="1"/>
    <col min="7688" max="7688" width="16.6640625" style="372" customWidth="1"/>
    <col min="7689" max="7689" width="16.33203125" style="372" customWidth="1"/>
    <col min="7690" max="7690" width="15.33203125" style="372" customWidth="1"/>
    <col min="7691" max="7691" width="16.88671875" style="372" customWidth="1"/>
    <col min="7692" max="7692" width="15" style="372" bestFit="1" customWidth="1"/>
    <col min="7693" max="7693" width="11.88671875" style="372" bestFit="1" customWidth="1"/>
    <col min="7694" max="7694" width="17.109375" style="372" customWidth="1"/>
    <col min="7695" max="7695" width="18.44140625" style="372" customWidth="1"/>
    <col min="7696" max="7696" width="13.88671875" style="372" bestFit="1" customWidth="1"/>
    <col min="7697" max="7697" width="14.88671875" style="372" customWidth="1"/>
    <col min="7698" max="7698" width="11.88671875" style="372" bestFit="1" customWidth="1"/>
    <col min="7699" max="7699" width="12.6640625" style="372" customWidth="1"/>
    <col min="7700" max="7700" width="15.44140625" style="372" customWidth="1"/>
    <col min="7701" max="7701" width="17.109375" style="372" customWidth="1"/>
    <col min="7702" max="7702" width="11.44140625" style="372" bestFit="1"/>
    <col min="7703" max="7703" width="25.88671875" style="372" customWidth="1"/>
    <col min="7704" max="7704" width="12.44140625" style="372" bestFit="1" customWidth="1"/>
    <col min="7705" max="7705" width="11.6640625" style="372" bestFit="1" customWidth="1"/>
    <col min="7706" max="7941" width="11.44140625" style="372"/>
    <col min="7942" max="7942" width="30.44140625" style="372" customWidth="1"/>
    <col min="7943" max="7943" width="20.88671875" style="372" customWidth="1"/>
    <col min="7944" max="7944" width="16.6640625" style="372" customWidth="1"/>
    <col min="7945" max="7945" width="16.33203125" style="372" customWidth="1"/>
    <col min="7946" max="7946" width="15.33203125" style="372" customWidth="1"/>
    <col min="7947" max="7947" width="16.88671875" style="372" customWidth="1"/>
    <col min="7948" max="7948" width="15" style="372" bestFit="1" customWidth="1"/>
    <col min="7949" max="7949" width="11.88671875" style="372" bestFit="1" customWidth="1"/>
    <col min="7950" max="7950" width="17.109375" style="372" customWidth="1"/>
    <col min="7951" max="7951" width="18.44140625" style="372" customWidth="1"/>
    <col min="7952" max="7952" width="13.88671875" style="372" bestFit="1" customWidth="1"/>
    <col min="7953" max="7953" width="14.88671875" style="372" customWidth="1"/>
    <col min="7954" max="7954" width="11.88671875" style="372" bestFit="1" customWidth="1"/>
    <col min="7955" max="7955" width="12.6640625" style="372" customWidth="1"/>
    <col min="7956" max="7956" width="15.44140625" style="372" customWidth="1"/>
    <col min="7957" max="7957" width="17.109375" style="372" customWidth="1"/>
    <col min="7958" max="7958" width="11.44140625" style="372" bestFit="1"/>
    <col min="7959" max="7959" width="25.88671875" style="372" customWidth="1"/>
    <col min="7960" max="7960" width="12.44140625" style="372" bestFit="1" customWidth="1"/>
    <col min="7961" max="7961" width="11.6640625" style="372" bestFit="1" customWidth="1"/>
    <col min="7962" max="8197" width="11.44140625" style="372"/>
    <col min="8198" max="8198" width="30.44140625" style="372" customWidth="1"/>
    <col min="8199" max="8199" width="20.88671875" style="372" customWidth="1"/>
    <col min="8200" max="8200" width="16.6640625" style="372" customWidth="1"/>
    <col min="8201" max="8201" width="16.33203125" style="372" customWidth="1"/>
    <col min="8202" max="8202" width="15.33203125" style="372" customWidth="1"/>
    <col min="8203" max="8203" width="16.88671875" style="372" customWidth="1"/>
    <col min="8204" max="8204" width="15" style="372" bestFit="1" customWidth="1"/>
    <col min="8205" max="8205" width="11.88671875" style="372" bestFit="1" customWidth="1"/>
    <col min="8206" max="8206" width="17.109375" style="372" customWidth="1"/>
    <col min="8207" max="8207" width="18.44140625" style="372" customWidth="1"/>
    <col min="8208" max="8208" width="13.88671875" style="372" bestFit="1" customWidth="1"/>
    <col min="8209" max="8209" width="14.88671875" style="372" customWidth="1"/>
    <col min="8210" max="8210" width="11.88671875" style="372" bestFit="1" customWidth="1"/>
    <col min="8211" max="8211" width="12.6640625" style="372" customWidth="1"/>
    <col min="8212" max="8212" width="15.44140625" style="372" customWidth="1"/>
    <col min="8213" max="8213" width="17.109375" style="372" customWidth="1"/>
    <col min="8214" max="8214" width="11.44140625" style="372" bestFit="1"/>
    <col min="8215" max="8215" width="25.88671875" style="372" customWidth="1"/>
    <col min="8216" max="8216" width="12.44140625" style="372" bestFit="1" customWidth="1"/>
    <col min="8217" max="8217" width="11.6640625" style="372" bestFit="1" customWidth="1"/>
    <col min="8218" max="8453" width="11.44140625" style="372"/>
    <col min="8454" max="8454" width="30.44140625" style="372" customWidth="1"/>
    <col min="8455" max="8455" width="20.88671875" style="372" customWidth="1"/>
    <col min="8456" max="8456" width="16.6640625" style="372" customWidth="1"/>
    <col min="8457" max="8457" width="16.33203125" style="372" customWidth="1"/>
    <col min="8458" max="8458" width="15.33203125" style="372" customWidth="1"/>
    <col min="8459" max="8459" width="16.88671875" style="372" customWidth="1"/>
    <col min="8460" max="8460" width="15" style="372" bestFit="1" customWidth="1"/>
    <col min="8461" max="8461" width="11.88671875" style="372" bestFit="1" customWidth="1"/>
    <col min="8462" max="8462" width="17.109375" style="372" customWidth="1"/>
    <col min="8463" max="8463" width="18.44140625" style="372" customWidth="1"/>
    <col min="8464" max="8464" width="13.88671875" style="372" bestFit="1" customWidth="1"/>
    <col min="8465" max="8465" width="14.88671875" style="372" customWidth="1"/>
    <col min="8466" max="8466" width="11.88671875" style="372" bestFit="1" customWidth="1"/>
    <col min="8467" max="8467" width="12.6640625" style="372" customWidth="1"/>
    <col min="8468" max="8468" width="15.44140625" style="372" customWidth="1"/>
    <col min="8469" max="8469" width="17.109375" style="372" customWidth="1"/>
    <col min="8470" max="8470" width="11.44140625" style="372" bestFit="1"/>
    <col min="8471" max="8471" width="25.88671875" style="372" customWidth="1"/>
    <col min="8472" max="8472" width="12.44140625" style="372" bestFit="1" customWidth="1"/>
    <col min="8473" max="8473" width="11.6640625" style="372" bestFit="1" customWidth="1"/>
    <col min="8474" max="8709" width="11.44140625" style="372"/>
    <col min="8710" max="8710" width="30.44140625" style="372" customWidth="1"/>
    <col min="8711" max="8711" width="20.88671875" style="372" customWidth="1"/>
    <col min="8712" max="8712" width="16.6640625" style="372" customWidth="1"/>
    <col min="8713" max="8713" width="16.33203125" style="372" customWidth="1"/>
    <col min="8714" max="8714" width="15.33203125" style="372" customWidth="1"/>
    <col min="8715" max="8715" width="16.88671875" style="372" customWidth="1"/>
    <col min="8716" max="8716" width="15" style="372" bestFit="1" customWidth="1"/>
    <col min="8717" max="8717" width="11.88671875" style="372" bestFit="1" customWidth="1"/>
    <col min="8718" max="8718" width="17.109375" style="372" customWidth="1"/>
    <col min="8719" max="8719" width="18.44140625" style="372" customWidth="1"/>
    <col min="8720" max="8720" width="13.88671875" style="372" bestFit="1" customWidth="1"/>
    <col min="8721" max="8721" width="14.88671875" style="372" customWidth="1"/>
    <col min="8722" max="8722" width="11.88671875" style="372" bestFit="1" customWidth="1"/>
    <col min="8723" max="8723" width="12.6640625" style="372" customWidth="1"/>
    <col min="8724" max="8724" width="15.44140625" style="372" customWidth="1"/>
    <col min="8725" max="8725" width="17.109375" style="372" customWidth="1"/>
    <col min="8726" max="8726" width="11.44140625" style="372" bestFit="1"/>
    <col min="8727" max="8727" width="25.88671875" style="372" customWidth="1"/>
    <col min="8728" max="8728" width="12.44140625" style="372" bestFit="1" customWidth="1"/>
    <col min="8729" max="8729" width="11.6640625" style="372" bestFit="1" customWidth="1"/>
    <col min="8730" max="8965" width="11.44140625" style="372"/>
    <col min="8966" max="8966" width="30.44140625" style="372" customWidth="1"/>
    <col min="8967" max="8967" width="20.88671875" style="372" customWidth="1"/>
    <col min="8968" max="8968" width="16.6640625" style="372" customWidth="1"/>
    <col min="8969" max="8969" width="16.33203125" style="372" customWidth="1"/>
    <col min="8970" max="8970" width="15.33203125" style="372" customWidth="1"/>
    <col min="8971" max="8971" width="16.88671875" style="372" customWidth="1"/>
    <col min="8972" max="8972" width="15" style="372" bestFit="1" customWidth="1"/>
    <col min="8973" max="8973" width="11.88671875" style="372" bestFit="1" customWidth="1"/>
    <col min="8974" max="8974" width="17.109375" style="372" customWidth="1"/>
    <col min="8975" max="8975" width="18.44140625" style="372" customWidth="1"/>
    <col min="8976" max="8976" width="13.88671875" style="372" bestFit="1" customWidth="1"/>
    <col min="8977" max="8977" width="14.88671875" style="372" customWidth="1"/>
    <col min="8978" max="8978" width="11.88671875" style="372" bestFit="1" customWidth="1"/>
    <col min="8979" max="8979" width="12.6640625" style="372" customWidth="1"/>
    <col min="8980" max="8980" width="15.44140625" style="372" customWidth="1"/>
    <col min="8981" max="8981" width="17.109375" style="372" customWidth="1"/>
    <col min="8982" max="8982" width="11.44140625" style="372" bestFit="1"/>
    <col min="8983" max="8983" width="25.88671875" style="372" customWidth="1"/>
    <col min="8984" max="8984" width="12.44140625" style="372" bestFit="1" customWidth="1"/>
    <col min="8985" max="8985" width="11.6640625" style="372" bestFit="1" customWidth="1"/>
    <col min="8986" max="9221" width="11.44140625" style="372"/>
    <col min="9222" max="9222" width="30.44140625" style="372" customWidth="1"/>
    <col min="9223" max="9223" width="20.88671875" style="372" customWidth="1"/>
    <col min="9224" max="9224" width="16.6640625" style="372" customWidth="1"/>
    <col min="9225" max="9225" width="16.33203125" style="372" customWidth="1"/>
    <col min="9226" max="9226" width="15.33203125" style="372" customWidth="1"/>
    <col min="9227" max="9227" width="16.88671875" style="372" customWidth="1"/>
    <col min="9228" max="9228" width="15" style="372" bestFit="1" customWidth="1"/>
    <col min="9229" max="9229" width="11.88671875" style="372" bestFit="1" customWidth="1"/>
    <col min="9230" max="9230" width="17.109375" style="372" customWidth="1"/>
    <col min="9231" max="9231" width="18.44140625" style="372" customWidth="1"/>
    <col min="9232" max="9232" width="13.88671875" style="372" bestFit="1" customWidth="1"/>
    <col min="9233" max="9233" width="14.88671875" style="372" customWidth="1"/>
    <col min="9234" max="9234" width="11.88671875" style="372" bestFit="1" customWidth="1"/>
    <col min="9235" max="9235" width="12.6640625" style="372" customWidth="1"/>
    <col min="9236" max="9236" width="15.44140625" style="372" customWidth="1"/>
    <col min="9237" max="9237" width="17.109375" style="372" customWidth="1"/>
    <col min="9238" max="9238" width="11.44140625" style="372" bestFit="1"/>
    <col min="9239" max="9239" width="25.88671875" style="372" customWidth="1"/>
    <col min="9240" max="9240" width="12.44140625" style="372" bestFit="1" customWidth="1"/>
    <col min="9241" max="9241" width="11.6640625" style="372" bestFit="1" customWidth="1"/>
    <col min="9242" max="9477" width="11.44140625" style="372"/>
    <col min="9478" max="9478" width="30.44140625" style="372" customWidth="1"/>
    <col min="9479" max="9479" width="20.88671875" style="372" customWidth="1"/>
    <col min="9480" max="9480" width="16.6640625" style="372" customWidth="1"/>
    <col min="9481" max="9481" width="16.33203125" style="372" customWidth="1"/>
    <col min="9482" max="9482" width="15.33203125" style="372" customWidth="1"/>
    <col min="9483" max="9483" width="16.88671875" style="372" customWidth="1"/>
    <col min="9484" max="9484" width="15" style="372" bestFit="1" customWidth="1"/>
    <col min="9485" max="9485" width="11.88671875" style="372" bestFit="1" customWidth="1"/>
    <col min="9486" max="9486" width="17.109375" style="372" customWidth="1"/>
    <col min="9487" max="9487" width="18.44140625" style="372" customWidth="1"/>
    <col min="9488" max="9488" width="13.88671875" style="372" bestFit="1" customWidth="1"/>
    <col min="9489" max="9489" width="14.88671875" style="372" customWidth="1"/>
    <col min="9490" max="9490" width="11.88671875" style="372" bestFit="1" customWidth="1"/>
    <col min="9491" max="9491" width="12.6640625" style="372" customWidth="1"/>
    <col min="9492" max="9492" width="15.44140625" style="372" customWidth="1"/>
    <col min="9493" max="9493" width="17.109375" style="372" customWidth="1"/>
    <col min="9494" max="9494" width="11.44140625" style="372" bestFit="1"/>
    <col min="9495" max="9495" width="25.88671875" style="372" customWidth="1"/>
    <col min="9496" max="9496" width="12.44140625" style="372" bestFit="1" customWidth="1"/>
    <col min="9497" max="9497" width="11.6640625" style="372" bestFit="1" customWidth="1"/>
    <col min="9498" max="9733" width="11.44140625" style="372"/>
    <col min="9734" max="9734" width="30.44140625" style="372" customWidth="1"/>
    <col min="9735" max="9735" width="20.88671875" style="372" customWidth="1"/>
    <col min="9736" max="9736" width="16.6640625" style="372" customWidth="1"/>
    <col min="9737" max="9737" width="16.33203125" style="372" customWidth="1"/>
    <col min="9738" max="9738" width="15.33203125" style="372" customWidth="1"/>
    <col min="9739" max="9739" width="16.88671875" style="372" customWidth="1"/>
    <col min="9740" max="9740" width="15" style="372" bestFit="1" customWidth="1"/>
    <col min="9741" max="9741" width="11.88671875" style="372" bestFit="1" customWidth="1"/>
    <col min="9742" max="9742" width="17.109375" style="372" customWidth="1"/>
    <col min="9743" max="9743" width="18.44140625" style="372" customWidth="1"/>
    <col min="9744" max="9744" width="13.88671875" style="372" bestFit="1" customWidth="1"/>
    <col min="9745" max="9745" width="14.88671875" style="372" customWidth="1"/>
    <col min="9746" max="9746" width="11.88671875" style="372" bestFit="1" customWidth="1"/>
    <col min="9747" max="9747" width="12.6640625" style="372" customWidth="1"/>
    <col min="9748" max="9748" width="15.44140625" style="372" customWidth="1"/>
    <col min="9749" max="9749" width="17.109375" style="372" customWidth="1"/>
    <col min="9750" max="9750" width="11.44140625" style="372" bestFit="1"/>
    <col min="9751" max="9751" width="25.88671875" style="372" customWidth="1"/>
    <col min="9752" max="9752" width="12.44140625" style="372" bestFit="1" customWidth="1"/>
    <col min="9753" max="9753" width="11.6640625" style="372" bestFit="1" customWidth="1"/>
    <col min="9754" max="9989" width="11.44140625" style="372"/>
    <col min="9990" max="9990" width="30.44140625" style="372" customWidth="1"/>
    <col min="9991" max="9991" width="20.88671875" style="372" customWidth="1"/>
    <col min="9992" max="9992" width="16.6640625" style="372" customWidth="1"/>
    <col min="9993" max="9993" width="16.33203125" style="372" customWidth="1"/>
    <col min="9994" max="9994" width="15.33203125" style="372" customWidth="1"/>
    <col min="9995" max="9995" width="16.88671875" style="372" customWidth="1"/>
    <col min="9996" max="9996" width="15" style="372" bestFit="1" customWidth="1"/>
    <col min="9997" max="9997" width="11.88671875" style="372" bestFit="1" customWidth="1"/>
    <col min="9998" max="9998" width="17.109375" style="372" customWidth="1"/>
    <col min="9999" max="9999" width="18.44140625" style="372" customWidth="1"/>
    <col min="10000" max="10000" width="13.88671875" style="372" bestFit="1" customWidth="1"/>
    <col min="10001" max="10001" width="14.88671875" style="372" customWidth="1"/>
    <col min="10002" max="10002" width="11.88671875" style="372" bestFit="1" customWidth="1"/>
    <col min="10003" max="10003" width="12.6640625" style="372" customWidth="1"/>
    <col min="10004" max="10004" width="15.44140625" style="372" customWidth="1"/>
    <col min="10005" max="10005" width="17.109375" style="372" customWidth="1"/>
    <col min="10006" max="10006" width="11.44140625" style="372" bestFit="1"/>
    <col min="10007" max="10007" width="25.88671875" style="372" customWidth="1"/>
    <col min="10008" max="10008" width="12.44140625" style="372" bestFit="1" customWidth="1"/>
    <col min="10009" max="10009" width="11.6640625" style="372" bestFit="1" customWidth="1"/>
    <col min="10010" max="10245" width="11.44140625" style="372"/>
    <col min="10246" max="10246" width="30.44140625" style="372" customWidth="1"/>
    <col min="10247" max="10247" width="20.88671875" style="372" customWidth="1"/>
    <col min="10248" max="10248" width="16.6640625" style="372" customWidth="1"/>
    <col min="10249" max="10249" width="16.33203125" style="372" customWidth="1"/>
    <col min="10250" max="10250" width="15.33203125" style="372" customWidth="1"/>
    <col min="10251" max="10251" width="16.88671875" style="372" customWidth="1"/>
    <col min="10252" max="10252" width="15" style="372" bestFit="1" customWidth="1"/>
    <col min="10253" max="10253" width="11.88671875" style="372" bestFit="1" customWidth="1"/>
    <col min="10254" max="10254" width="17.109375" style="372" customWidth="1"/>
    <col min="10255" max="10255" width="18.44140625" style="372" customWidth="1"/>
    <col min="10256" max="10256" width="13.88671875" style="372" bestFit="1" customWidth="1"/>
    <col min="10257" max="10257" width="14.88671875" style="372" customWidth="1"/>
    <col min="10258" max="10258" width="11.88671875" style="372" bestFit="1" customWidth="1"/>
    <col min="10259" max="10259" width="12.6640625" style="372" customWidth="1"/>
    <col min="10260" max="10260" width="15.44140625" style="372" customWidth="1"/>
    <col min="10261" max="10261" width="17.109375" style="372" customWidth="1"/>
    <col min="10262" max="10262" width="11.44140625" style="372" bestFit="1"/>
    <col min="10263" max="10263" width="25.88671875" style="372" customWidth="1"/>
    <col min="10264" max="10264" width="12.44140625" style="372" bestFit="1" customWidth="1"/>
    <col min="10265" max="10265" width="11.6640625" style="372" bestFit="1" customWidth="1"/>
    <col min="10266" max="10501" width="11.44140625" style="372"/>
    <col min="10502" max="10502" width="30.44140625" style="372" customWidth="1"/>
    <col min="10503" max="10503" width="20.88671875" style="372" customWidth="1"/>
    <col min="10504" max="10504" width="16.6640625" style="372" customWidth="1"/>
    <col min="10505" max="10505" width="16.33203125" style="372" customWidth="1"/>
    <col min="10506" max="10506" width="15.33203125" style="372" customWidth="1"/>
    <col min="10507" max="10507" width="16.88671875" style="372" customWidth="1"/>
    <col min="10508" max="10508" width="15" style="372" bestFit="1" customWidth="1"/>
    <col min="10509" max="10509" width="11.88671875" style="372" bestFit="1" customWidth="1"/>
    <col min="10510" max="10510" width="17.109375" style="372" customWidth="1"/>
    <col min="10511" max="10511" width="18.44140625" style="372" customWidth="1"/>
    <col min="10512" max="10512" width="13.88671875" style="372" bestFit="1" customWidth="1"/>
    <col min="10513" max="10513" width="14.88671875" style="372" customWidth="1"/>
    <col min="10514" max="10514" width="11.88671875" style="372" bestFit="1" customWidth="1"/>
    <col min="10515" max="10515" width="12.6640625" style="372" customWidth="1"/>
    <col min="10516" max="10516" width="15.44140625" style="372" customWidth="1"/>
    <col min="10517" max="10517" width="17.109375" style="372" customWidth="1"/>
    <col min="10518" max="10518" width="11.44140625" style="372" bestFit="1"/>
    <col min="10519" max="10519" width="25.88671875" style="372" customWidth="1"/>
    <col min="10520" max="10520" width="12.44140625" style="372" bestFit="1" customWidth="1"/>
    <col min="10521" max="10521" width="11.6640625" style="372" bestFit="1" customWidth="1"/>
    <col min="10522" max="10757" width="11.44140625" style="372"/>
    <col min="10758" max="10758" width="30.44140625" style="372" customWidth="1"/>
    <col min="10759" max="10759" width="20.88671875" style="372" customWidth="1"/>
    <col min="10760" max="10760" width="16.6640625" style="372" customWidth="1"/>
    <col min="10761" max="10761" width="16.33203125" style="372" customWidth="1"/>
    <col min="10762" max="10762" width="15.33203125" style="372" customWidth="1"/>
    <col min="10763" max="10763" width="16.88671875" style="372" customWidth="1"/>
    <col min="10764" max="10764" width="15" style="372" bestFit="1" customWidth="1"/>
    <col min="10765" max="10765" width="11.88671875" style="372" bestFit="1" customWidth="1"/>
    <col min="10766" max="10766" width="17.109375" style="372" customWidth="1"/>
    <col min="10767" max="10767" width="18.44140625" style="372" customWidth="1"/>
    <col min="10768" max="10768" width="13.88671875" style="372" bestFit="1" customWidth="1"/>
    <col min="10769" max="10769" width="14.88671875" style="372" customWidth="1"/>
    <col min="10770" max="10770" width="11.88671875" style="372" bestFit="1" customWidth="1"/>
    <col min="10771" max="10771" width="12.6640625" style="372" customWidth="1"/>
    <col min="10772" max="10772" width="15.44140625" style="372" customWidth="1"/>
    <col min="10773" max="10773" width="17.109375" style="372" customWidth="1"/>
    <col min="10774" max="10774" width="11.44140625" style="372" bestFit="1"/>
    <col min="10775" max="10775" width="25.88671875" style="372" customWidth="1"/>
    <col min="10776" max="10776" width="12.44140625" style="372" bestFit="1" customWidth="1"/>
    <col min="10777" max="10777" width="11.6640625" style="372" bestFit="1" customWidth="1"/>
    <col min="10778" max="11013" width="11.44140625" style="372"/>
    <col min="11014" max="11014" width="30.44140625" style="372" customWidth="1"/>
    <col min="11015" max="11015" width="20.88671875" style="372" customWidth="1"/>
    <col min="11016" max="11016" width="16.6640625" style="372" customWidth="1"/>
    <col min="11017" max="11017" width="16.33203125" style="372" customWidth="1"/>
    <col min="11018" max="11018" width="15.33203125" style="372" customWidth="1"/>
    <col min="11019" max="11019" width="16.88671875" style="372" customWidth="1"/>
    <col min="11020" max="11020" width="15" style="372" bestFit="1" customWidth="1"/>
    <col min="11021" max="11021" width="11.88671875" style="372" bestFit="1" customWidth="1"/>
    <col min="11022" max="11022" width="17.109375" style="372" customWidth="1"/>
    <col min="11023" max="11023" width="18.44140625" style="372" customWidth="1"/>
    <col min="11024" max="11024" width="13.88671875" style="372" bestFit="1" customWidth="1"/>
    <col min="11025" max="11025" width="14.88671875" style="372" customWidth="1"/>
    <col min="11026" max="11026" width="11.88671875" style="372" bestFit="1" customWidth="1"/>
    <col min="11027" max="11027" width="12.6640625" style="372" customWidth="1"/>
    <col min="11028" max="11028" width="15.44140625" style="372" customWidth="1"/>
    <col min="11029" max="11029" width="17.109375" style="372" customWidth="1"/>
    <col min="11030" max="11030" width="11.44140625" style="372" bestFit="1"/>
    <col min="11031" max="11031" width="25.88671875" style="372" customWidth="1"/>
    <col min="11032" max="11032" width="12.44140625" style="372" bestFit="1" customWidth="1"/>
    <col min="11033" max="11033" width="11.6640625" style="372" bestFit="1" customWidth="1"/>
    <col min="11034" max="11269" width="11.44140625" style="372"/>
    <col min="11270" max="11270" width="30.44140625" style="372" customWidth="1"/>
    <col min="11271" max="11271" width="20.88671875" style="372" customWidth="1"/>
    <col min="11272" max="11272" width="16.6640625" style="372" customWidth="1"/>
    <col min="11273" max="11273" width="16.33203125" style="372" customWidth="1"/>
    <col min="11274" max="11274" width="15.33203125" style="372" customWidth="1"/>
    <col min="11275" max="11275" width="16.88671875" style="372" customWidth="1"/>
    <col min="11276" max="11276" width="15" style="372" bestFit="1" customWidth="1"/>
    <col min="11277" max="11277" width="11.88671875" style="372" bestFit="1" customWidth="1"/>
    <col min="11278" max="11278" width="17.109375" style="372" customWidth="1"/>
    <col min="11279" max="11279" width="18.44140625" style="372" customWidth="1"/>
    <col min="11280" max="11280" width="13.88671875" style="372" bestFit="1" customWidth="1"/>
    <col min="11281" max="11281" width="14.88671875" style="372" customWidth="1"/>
    <col min="11282" max="11282" width="11.88671875" style="372" bestFit="1" customWidth="1"/>
    <col min="11283" max="11283" width="12.6640625" style="372" customWidth="1"/>
    <col min="11284" max="11284" width="15.44140625" style="372" customWidth="1"/>
    <col min="11285" max="11285" width="17.109375" style="372" customWidth="1"/>
    <col min="11286" max="11286" width="11.44140625" style="372" bestFit="1"/>
    <col min="11287" max="11287" width="25.88671875" style="372" customWidth="1"/>
    <col min="11288" max="11288" width="12.44140625" style="372" bestFit="1" customWidth="1"/>
    <col min="11289" max="11289" width="11.6640625" style="372" bestFit="1" customWidth="1"/>
    <col min="11290" max="11525" width="11.44140625" style="372"/>
    <col min="11526" max="11526" width="30.44140625" style="372" customWidth="1"/>
    <col min="11527" max="11527" width="20.88671875" style="372" customWidth="1"/>
    <col min="11528" max="11528" width="16.6640625" style="372" customWidth="1"/>
    <col min="11529" max="11529" width="16.33203125" style="372" customWidth="1"/>
    <col min="11530" max="11530" width="15.33203125" style="372" customWidth="1"/>
    <col min="11531" max="11531" width="16.88671875" style="372" customWidth="1"/>
    <col min="11532" max="11532" width="15" style="372" bestFit="1" customWidth="1"/>
    <col min="11533" max="11533" width="11.88671875" style="372" bestFit="1" customWidth="1"/>
    <col min="11534" max="11534" width="17.109375" style="372" customWidth="1"/>
    <col min="11535" max="11535" width="18.44140625" style="372" customWidth="1"/>
    <col min="11536" max="11536" width="13.88671875" style="372" bestFit="1" customWidth="1"/>
    <col min="11537" max="11537" width="14.88671875" style="372" customWidth="1"/>
    <col min="11538" max="11538" width="11.88671875" style="372" bestFit="1" customWidth="1"/>
    <col min="11539" max="11539" width="12.6640625" style="372" customWidth="1"/>
    <col min="11540" max="11540" width="15.44140625" style="372" customWidth="1"/>
    <col min="11541" max="11541" width="17.109375" style="372" customWidth="1"/>
    <col min="11542" max="11542" width="11.44140625" style="372" bestFit="1"/>
    <col min="11543" max="11543" width="25.88671875" style="372" customWidth="1"/>
    <col min="11544" max="11544" width="12.44140625" style="372" bestFit="1" customWidth="1"/>
    <col min="11545" max="11545" width="11.6640625" style="372" bestFit="1" customWidth="1"/>
    <col min="11546" max="11781" width="11.44140625" style="372"/>
    <col min="11782" max="11782" width="30.44140625" style="372" customWidth="1"/>
    <col min="11783" max="11783" width="20.88671875" style="372" customWidth="1"/>
    <col min="11784" max="11784" width="16.6640625" style="372" customWidth="1"/>
    <col min="11785" max="11785" width="16.33203125" style="372" customWidth="1"/>
    <col min="11786" max="11786" width="15.33203125" style="372" customWidth="1"/>
    <col min="11787" max="11787" width="16.88671875" style="372" customWidth="1"/>
    <col min="11788" max="11788" width="15" style="372" bestFit="1" customWidth="1"/>
    <col min="11789" max="11789" width="11.88671875" style="372" bestFit="1" customWidth="1"/>
    <col min="11790" max="11790" width="17.109375" style="372" customWidth="1"/>
    <col min="11791" max="11791" width="18.44140625" style="372" customWidth="1"/>
    <col min="11792" max="11792" width="13.88671875" style="372" bestFit="1" customWidth="1"/>
    <col min="11793" max="11793" width="14.88671875" style="372" customWidth="1"/>
    <col min="11794" max="11794" width="11.88671875" style="372" bestFit="1" customWidth="1"/>
    <col min="11795" max="11795" width="12.6640625" style="372" customWidth="1"/>
    <col min="11796" max="11796" width="15.44140625" style="372" customWidth="1"/>
    <col min="11797" max="11797" width="17.109375" style="372" customWidth="1"/>
    <col min="11798" max="11798" width="11.44140625" style="372" bestFit="1"/>
    <col min="11799" max="11799" width="25.88671875" style="372" customWidth="1"/>
    <col min="11800" max="11800" width="12.44140625" style="372" bestFit="1" customWidth="1"/>
    <col min="11801" max="11801" width="11.6640625" style="372" bestFit="1" customWidth="1"/>
    <col min="11802" max="12037" width="11.44140625" style="372"/>
    <col min="12038" max="12038" width="30.44140625" style="372" customWidth="1"/>
    <col min="12039" max="12039" width="20.88671875" style="372" customWidth="1"/>
    <col min="12040" max="12040" width="16.6640625" style="372" customWidth="1"/>
    <col min="12041" max="12041" width="16.33203125" style="372" customWidth="1"/>
    <col min="12042" max="12042" width="15.33203125" style="372" customWidth="1"/>
    <col min="12043" max="12043" width="16.88671875" style="372" customWidth="1"/>
    <col min="12044" max="12044" width="15" style="372" bestFit="1" customWidth="1"/>
    <col min="12045" max="12045" width="11.88671875" style="372" bestFit="1" customWidth="1"/>
    <col min="12046" max="12046" width="17.109375" style="372" customWidth="1"/>
    <col min="12047" max="12047" width="18.44140625" style="372" customWidth="1"/>
    <col min="12048" max="12048" width="13.88671875" style="372" bestFit="1" customWidth="1"/>
    <col min="12049" max="12049" width="14.88671875" style="372" customWidth="1"/>
    <col min="12050" max="12050" width="11.88671875" style="372" bestFit="1" customWidth="1"/>
    <col min="12051" max="12051" width="12.6640625" style="372" customWidth="1"/>
    <col min="12052" max="12052" width="15.44140625" style="372" customWidth="1"/>
    <col min="12053" max="12053" width="17.109375" style="372" customWidth="1"/>
    <col min="12054" max="12054" width="11.44140625" style="372" bestFit="1"/>
    <col min="12055" max="12055" width="25.88671875" style="372" customWidth="1"/>
    <col min="12056" max="12056" width="12.44140625" style="372" bestFit="1" customWidth="1"/>
    <col min="12057" max="12057" width="11.6640625" style="372" bestFit="1" customWidth="1"/>
    <col min="12058" max="12293" width="11.44140625" style="372"/>
    <col min="12294" max="12294" width="30.44140625" style="372" customWidth="1"/>
    <col min="12295" max="12295" width="20.88671875" style="372" customWidth="1"/>
    <col min="12296" max="12296" width="16.6640625" style="372" customWidth="1"/>
    <col min="12297" max="12297" width="16.33203125" style="372" customWidth="1"/>
    <col min="12298" max="12298" width="15.33203125" style="372" customWidth="1"/>
    <col min="12299" max="12299" width="16.88671875" style="372" customWidth="1"/>
    <col min="12300" max="12300" width="15" style="372" bestFit="1" customWidth="1"/>
    <col min="12301" max="12301" width="11.88671875" style="372" bestFit="1" customWidth="1"/>
    <col min="12302" max="12302" width="17.109375" style="372" customWidth="1"/>
    <col min="12303" max="12303" width="18.44140625" style="372" customWidth="1"/>
    <col min="12304" max="12304" width="13.88671875" style="372" bestFit="1" customWidth="1"/>
    <col min="12305" max="12305" width="14.88671875" style="372" customWidth="1"/>
    <col min="12306" max="12306" width="11.88671875" style="372" bestFit="1" customWidth="1"/>
    <col min="12307" max="12307" width="12.6640625" style="372" customWidth="1"/>
    <col min="12308" max="12308" width="15.44140625" style="372" customWidth="1"/>
    <col min="12309" max="12309" width="17.109375" style="372" customWidth="1"/>
    <col min="12310" max="12310" width="11.44140625" style="372" bestFit="1"/>
    <col min="12311" max="12311" width="25.88671875" style="372" customWidth="1"/>
    <col min="12312" max="12312" width="12.44140625" style="372" bestFit="1" customWidth="1"/>
    <col min="12313" max="12313" width="11.6640625" style="372" bestFit="1" customWidth="1"/>
    <col min="12314" max="12549" width="11.44140625" style="372"/>
    <col min="12550" max="12550" width="30.44140625" style="372" customWidth="1"/>
    <col min="12551" max="12551" width="20.88671875" style="372" customWidth="1"/>
    <col min="12552" max="12552" width="16.6640625" style="372" customWidth="1"/>
    <col min="12553" max="12553" width="16.33203125" style="372" customWidth="1"/>
    <col min="12554" max="12554" width="15.33203125" style="372" customWidth="1"/>
    <col min="12555" max="12555" width="16.88671875" style="372" customWidth="1"/>
    <col min="12556" max="12556" width="15" style="372" bestFit="1" customWidth="1"/>
    <col min="12557" max="12557" width="11.88671875" style="372" bestFit="1" customWidth="1"/>
    <col min="12558" max="12558" width="17.109375" style="372" customWidth="1"/>
    <col min="12559" max="12559" width="18.44140625" style="372" customWidth="1"/>
    <col min="12560" max="12560" width="13.88671875" style="372" bestFit="1" customWidth="1"/>
    <col min="12561" max="12561" width="14.88671875" style="372" customWidth="1"/>
    <col min="12562" max="12562" width="11.88671875" style="372" bestFit="1" customWidth="1"/>
    <col min="12563" max="12563" width="12.6640625" style="372" customWidth="1"/>
    <col min="12564" max="12564" width="15.44140625" style="372" customWidth="1"/>
    <col min="12565" max="12565" width="17.109375" style="372" customWidth="1"/>
    <col min="12566" max="12566" width="11.44140625" style="372" bestFit="1"/>
    <col min="12567" max="12567" width="25.88671875" style="372" customWidth="1"/>
    <col min="12568" max="12568" width="12.44140625" style="372" bestFit="1" customWidth="1"/>
    <col min="12569" max="12569" width="11.6640625" style="372" bestFit="1" customWidth="1"/>
    <col min="12570" max="12805" width="11.44140625" style="372"/>
    <col min="12806" max="12806" width="30.44140625" style="372" customWidth="1"/>
    <col min="12807" max="12807" width="20.88671875" style="372" customWidth="1"/>
    <col min="12808" max="12808" width="16.6640625" style="372" customWidth="1"/>
    <col min="12809" max="12809" width="16.33203125" style="372" customWidth="1"/>
    <col min="12810" max="12810" width="15.33203125" style="372" customWidth="1"/>
    <col min="12811" max="12811" width="16.88671875" style="372" customWidth="1"/>
    <col min="12812" max="12812" width="15" style="372" bestFit="1" customWidth="1"/>
    <col min="12813" max="12813" width="11.88671875" style="372" bestFit="1" customWidth="1"/>
    <col min="12814" max="12814" width="17.109375" style="372" customWidth="1"/>
    <col min="12815" max="12815" width="18.44140625" style="372" customWidth="1"/>
    <col min="12816" max="12816" width="13.88671875" style="372" bestFit="1" customWidth="1"/>
    <col min="12817" max="12817" width="14.88671875" style="372" customWidth="1"/>
    <col min="12818" max="12818" width="11.88671875" style="372" bestFit="1" customWidth="1"/>
    <col min="12819" max="12819" width="12.6640625" style="372" customWidth="1"/>
    <col min="12820" max="12820" width="15.44140625" style="372" customWidth="1"/>
    <col min="12821" max="12821" width="17.109375" style="372" customWidth="1"/>
    <col min="12822" max="12822" width="11.44140625" style="372" bestFit="1"/>
    <col min="12823" max="12823" width="25.88671875" style="372" customWidth="1"/>
    <col min="12824" max="12824" width="12.44140625" style="372" bestFit="1" customWidth="1"/>
    <col min="12825" max="12825" width="11.6640625" style="372" bestFit="1" customWidth="1"/>
    <col min="12826" max="13061" width="11.44140625" style="372"/>
    <col min="13062" max="13062" width="30.44140625" style="372" customWidth="1"/>
    <col min="13063" max="13063" width="20.88671875" style="372" customWidth="1"/>
    <col min="13064" max="13064" width="16.6640625" style="372" customWidth="1"/>
    <col min="13065" max="13065" width="16.33203125" style="372" customWidth="1"/>
    <col min="13066" max="13066" width="15.33203125" style="372" customWidth="1"/>
    <col min="13067" max="13067" width="16.88671875" style="372" customWidth="1"/>
    <col min="13068" max="13068" width="15" style="372" bestFit="1" customWidth="1"/>
    <col min="13069" max="13069" width="11.88671875" style="372" bestFit="1" customWidth="1"/>
    <col min="13070" max="13070" width="17.109375" style="372" customWidth="1"/>
    <col min="13071" max="13071" width="18.44140625" style="372" customWidth="1"/>
    <col min="13072" max="13072" width="13.88671875" style="372" bestFit="1" customWidth="1"/>
    <col min="13073" max="13073" width="14.88671875" style="372" customWidth="1"/>
    <col min="13074" max="13074" width="11.88671875" style="372" bestFit="1" customWidth="1"/>
    <col min="13075" max="13075" width="12.6640625" style="372" customWidth="1"/>
    <col min="13076" max="13076" width="15.44140625" style="372" customWidth="1"/>
    <col min="13077" max="13077" width="17.109375" style="372" customWidth="1"/>
    <col min="13078" max="13078" width="11.44140625" style="372" bestFit="1"/>
    <col min="13079" max="13079" width="25.88671875" style="372" customWidth="1"/>
    <col min="13080" max="13080" width="12.44140625" style="372" bestFit="1" customWidth="1"/>
    <col min="13081" max="13081" width="11.6640625" style="372" bestFit="1" customWidth="1"/>
    <col min="13082" max="13317" width="11.44140625" style="372"/>
    <col min="13318" max="13318" width="30.44140625" style="372" customWidth="1"/>
    <col min="13319" max="13319" width="20.88671875" style="372" customWidth="1"/>
    <col min="13320" max="13320" width="16.6640625" style="372" customWidth="1"/>
    <col min="13321" max="13321" width="16.33203125" style="372" customWidth="1"/>
    <col min="13322" max="13322" width="15.33203125" style="372" customWidth="1"/>
    <col min="13323" max="13323" width="16.88671875" style="372" customWidth="1"/>
    <col min="13324" max="13324" width="15" style="372" bestFit="1" customWidth="1"/>
    <col min="13325" max="13325" width="11.88671875" style="372" bestFit="1" customWidth="1"/>
    <col min="13326" max="13326" width="17.109375" style="372" customWidth="1"/>
    <col min="13327" max="13327" width="18.44140625" style="372" customWidth="1"/>
    <col min="13328" max="13328" width="13.88671875" style="372" bestFit="1" customWidth="1"/>
    <col min="13329" max="13329" width="14.88671875" style="372" customWidth="1"/>
    <col min="13330" max="13330" width="11.88671875" style="372" bestFit="1" customWidth="1"/>
    <col min="13331" max="13331" width="12.6640625" style="372" customWidth="1"/>
    <col min="13332" max="13332" width="15.44140625" style="372" customWidth="1"/>
    <col min="13333" max="13333" width="17.109375" style="372" customWidth="1"/>
    <col min="13334" max="13334" width="11.44140625" style="372" bestFit="1"/>
    <col min="13335" max="13335" width="25.88671875" style="372" customWidth="1"/>
    <col min="13336" max="13336" width="12.44140625" style="372" bestFit="1" customWidth="1"/>
    <col min="13337" max="13337" width="11.6640625" style="372" bestFit="1" customWidth="1"/>
    <col min="13338" max="13573" width="11.44140625" style="372"/>
    <col min="13574" max="13574" width="30.44140625" style="372" customWidth="1"/>
    <col min="13575" max="13575" width="20.88671875" style="372" customWidth="1"/>
    <col min="13576" max="13576" width="16.6640625" style="372" customWidth="1"/>
    <col min="13577" max="13577" width="16.33203125" style="372" customWidth="1"/>
    <col min="13578" max="13578" width="15.33203125" style="372" customWidth="1"/>
    <col min="13579" max="13579" width="16.88671875" style="372" customWidth="1"/>
    <col min="13580" max="13580" width="15" style="372" bestFit="1" customWidth="1"/>
    <col min="13581" max="13581" width="11.88671875" style="372" bestFit="1" customWidth="1"/>
    <col min="13582" max="13582" width="17.109375" style="372" customWidth="1"/>
    <col min="13583" max="13583" width="18.44140625" style="372" customWidth="1"/>
    <col min="13584" max="13584" width="13.88671875" style="372" bestFit="1" customWidth="1"/>
    <col min="13585" max="13585" width="14.88671875" style="372" customWidth="1"/>
    <col min="13586" max="13586" width="11.88671875" style="372" bestFit="1" customWidth="1"/>
    <col min="13587" max="13587" width="12.6640625" style="372" customWidth="1"/>
    <col min="13588" max="13588" width="15.44140625" style="372" customWidth="1"/>
    <col min="13589" max="13589" width="17.109375" style="372" customWidth="1"/>
    <col min="13590" max="13590" width="11.44140625" style="372" bestFit="1"/>
    <col min="13591" max="13591" width="25.88671875" style="372" customWidth="1"/>
    <col min="13592" max="13592" width="12.44140625" style="372" bestFit="1" customWidth="1"/>
    <col min="13593" max="13593" width="11.6640625" style="372" bestFit="1" customWidth="1"/>
    <col min="13594" max="13829" width="11.44140625" style="372"/>
    <col min="13830" max="13830" width="30.44140625" style="372" customWidth="1"/>
    <col min="13831" max="13831" width="20.88671875" style="372" customWidth="1"/>
    <col min="13832" max="13832" width="16.6640625" style="372" customWidth="1"/>
    <col min="13833" max="13833" width="16.33203125" style="372" customWidth="1"/>
    <col min="13834" max="13834" width="15.33203125" style="372" customWidth="1"/>
    <col min="13835" max="13835" width="16.88671875" style="372" customWidth="1"/>
    <col min="13836" max="13836" width="15" style="372" bestFit="1" customWidth="1"/>
    <col min="13837" max="13837" width="11.88671875" style="372" bestFit="1" customWidth="1"/>
    <col min="13838" max="13838" width="17.109375" style="372" customWidth="1"/>
    <col min="13839" max="13839" width="18.44140625" style="372" customWidth="1"/>
    <col min="13840" max="13840" width="13.88671875" style="372" bestFit="1" customWidth="1"/>
    <col min="13841" max="13841" width="14.88671875" style="372" customWidth="1"/>
    <col min="13842" max="13842" width="11.88671875" style="372" bestFit="1" customWidth="1"/>
    <col min="13843" max="13843" width="12.6640625" style="372" customWidth="1"/>
    <col min="13844" max="13844" width="15.44140625" style="372" customWidth="1"/>
    <col min="13845" max="13845" width="17.109375" style="372" customWidth="1"/>
    <col min="13846" max="13846" width="11.44140625" style="372" bestFit="1"/>
    <col min="13847" max="13847" width="25.88671875" style="372" customWidth="1"/>
    <col min="13848" max="13848" width="12.44140625" style="372" bestFit="1" customWidth="1"/>
    <col min="13849" max="13849" width="11.6640625" style="372" bestFit="1" customWidth="1"/>
    <col min="13850" max="14085" width="11.44140625" style="372"/>
    <col min="14086" max="14086" width="30.44140625" style="372" customWidth="1"/>
    <col min="14087" max="14087" width="20.88671875" style="372" customWidth="1"/>
    <col min="14088" max="14088" width="16.6640625" style="372" customWidth="1"/>
    <col min="14089" max="14089" width="16.33203125" style="372" customWidth="1"/>
    <col min="14090" max="14090" width="15.33203125" style="372" customWidth="1"/>
    <col min="14091" max="14091" width="16.88671875" style="372" customWidth="1"/>
    <col min="14092" max="14092" width="15" style="372" bestFit="1" customWidth="1"/>
    <col min="14093" max="14093" width="11.88671875" style="372" bestFit="1" customWidth="1"/>
    <col min="14094" max="14094" width="17.109375" style="372" customWidth="1"/>
    <col min="14095" max="14095" width="18.44140625" style="372" customWidth="1"/>
    <col min="14096" max="14096" width="13.88671875" style="372" bestFit="1" customWidth="1"/>
    <col min="14097" max="14097" width="14.88671875" style="372" customWidth="1"/>
    <col min="14098" max="14098" width="11.88671875" style="372" bestFit="1" customWidth="1"/>
    <col min="14099" max="14099" width="12.6640625" style="372" customWidth="1"/>
    <col min="14100" max="14100" width="15.44140625" style="372" customWidth="1"/>
    <col min="14101" max="14101" width="17.109375" style="372" customWidth="1"/>
    <col min="14102" max="14102" width="11.44140625" style="372" bestFit="1"/>
    <col min="14103" max="14103" width="25.88671875" style="372" customWidth="1"/>
    <col min="14104" max="14104" width="12.44140625" style="372" bestFit="1" customWidth="1"/>
    <col min="14105" max="14105" width="11.6640625" style="372" bestFit="1" customWidth="1"/>
    <col min="14106" max="14341" width="11.44140625" style="372"/>
    <col min="14342" max="14342" width="30.44140625" style="372" customWidth="1"/>
    <col min="14343" max="14343" width="20.88671875" style="372" customWidth="1"/>
    <col min="14344" max="14344" width="16.6640625" style="372" customWidth="1"/>
    <col min="14345" max="14345" width="16.33203125" style="372" customWidth="1"/>
    <col min="14346" max="14346" width="15.33203125" style="372" customWidth="1"/>
    <col min="14347" max="14347" width="16.88671875" style="372" customWidth="1"/>
    <col min="14348" max="14348" width="15" style="372" bestFit="1" customWidth="1"/>
    <col min="14349" max="14349" width="11.88671875" style="372" bestFit="1" customWidth="1"/>
    <col min="14350" max="14350" width="17.109375" style="372" customWidth="1"/>
    <col min="14351" max="14351" width="18.44140625" style="372" customWidth="1"/>
    <col min="14352" max="14352" width="13.88671875" style="372" bestFit="1" customWidth="1"/>
    <col min="14353" max="14353" width="14.88671875" style="372" customWidth="1"/>
    <col min="14354" max="14354" width="11.88671875" style="372" bestFit="1" customWidth="1"/>
    <col min="14355" max="14355" width="12.6640625" style="372" customWidth="1"/>
    <col min="14356" max="14356" width="15.44140625" style="372" customWidth="1"/>
    <col min="14357" max="14357" width="17.109375" style="372" customWidth="1"/>
    <col min="14358" max="14358" width="11.44140625" style="372" bestFit="1"/>
    <col min="14359" max="14359" width="25.88671875" style="372" customWidth="1"/>
    <col min="14360" max="14360" width="12.44140625" style="372" bestFit="1" customWidth="1"/>
    <col min="14361" max="14361" width="11.6640625" style="372" bestFit="1" customWidth="1"/>
    <col min="14362" max="14597" width="11.44140625" style="372"/>
    <col min="14598" max="14598" width="30.44140625" style="372" customWidth="1"/>
    <col min="14599" max="14599" width="20.88671875" style="372" customWidth="1"/>
    <col min="14600" max="14600" width="16.6640625" style="372" customWidth="1"/>
    <col min="14601" max="14601" width="16.33203125" style="372" customWidth="1"/>
    <col min="14602" max="14602" width="15.33203125" style="372" customWidth="1"/>
    <col min="14603" max="14603" width="16.88671875" style="372" customWidth="1"/>
    <col min="14604" max="14604" width="15" style="372" bestFit="1" customWidth="1"/>
    <col min="14605" max="14605" width="11.88671875" style="372" bestFit="1" customWidth="1"/>
    <col min="14606" max="14606" width="17.109375" style="372" customWidth="1"/>
    <col min="14607" max="14607" width="18.44140625" style="372" customWidth="1"/>
    <col min="14608" max="14608" width="13.88671875" style="372" bestFit="1" customWidth="1"/>
    <col min="14609" max="14609" width="14.88671875" style="372" customWidth="1"/>
    <col min="14610" max="14610" width="11.88671875" style="372" bestFit="1" customWidth="1"/>
    <col min="14611" max="14611" width="12.6640625" style="372" customWidth="1"/>
    <col min="14612" max="14612" width="15.44140625" style="372" customWidth="1"/>
    <col min="14613" max="14613" width="17.109375" style="372" customWidth="1"/>
    <col min="14614" max="14614" width="11.44140625" style="372" bestFit="1"/>
    <col min="14615" max="14615" width="25.88671875" style="372" customWidth="1"/>
    <col min="14616" max="14616" width="12.44140625" style="372" bestFit="1" customWidth="1"/>
    <col min="14617" max="14617" width="11.6640625" style="372" bestFit="1" customWidth="1"/>
    <col min="14618" max="14853" width="11.44140625" style="372"/>
    <col min="14854" max="14854" width="30.44140625" style="372" customWidth="1"/>
    <col min="14855" max="14855" width="20.88671875" style="372" customWidth="1"/>
    <col min="14856" max="14856" width="16.6640625" style="372" customWidth="1"/>
    <col min="14857" max="14857" width="16.33203125" style="372" customWidth="1"/>
    <col min="14858" max="14858" width="15.33203125" style="372" customWidth="1"/>
    <col min="14859" max="14859" width="16.88671875" style="372" customWidth="1"/>
    <col min="14860" max="14860" width="15" style="372" bestFit="1" customWidth="1"/>
    <col min="14861" max="14861" width="11.88671875" style="372" bestFit="1" customWidth="1"/>
    <col min="14862" max="14862" width="17.109375" style="372" customWidth="1"/>
    <col min="14863" max="14863" width="18.44140625" style="372" customWidth="1"/>
    <col min="14864" max="14864" width="13.88671875" style="372" bestFit="1" customWidth="1"/>
    <col min="14865" max="14865" width="14.88671875" style="372" customWidth="1"/>
    <col min="14866" max="14866" width="11.88671875" style="372" bestFit="1" customWidth="1"/>
    <col min="14867" max="14867" width="12.6640625" style="372" customWidth="1"/>
    <col min="14868" max="14868" width="15.44140625" style="372" customWidth="1"/>
    <col min="14869" max="14869" width="17.109375" style="372" customWidth="1"/>
    <col min="14870" max="14870" width="11.44140625" style="372" bestFit="1"/>
    <col min="14871" max="14871" width="25.88671875" style="372" customWidth="1"/>
    <col min="14872" max="14872" width="12.44140625" style="372" bestFit="1" customWidth="1"/>
    <col min="14873" max="14873" width="11.6640625" style="372" bestFit="1" customWidth="1"/>
    <col min="14874" max="15109" width="11.44140625" style="372"/>
    <col min="15110" max="15110" width="30.44140625" style="372" customWidth="1"/>
    <col min="15111" max="15111" width="20.88671875" style="372" customWidth="1"/>
    <col min="15112" max="15112" width="16.6640625" style="372" customWidth="1"/>
    <col min="15113" max="15113" width="16.33203125" style="372" customWidth="1"/>
    <col min="15114" max="15114" width="15.33203125" style="372" customWidth="1"/>
    <col min="15115" max="15115" width="16.88671875" style="372" customWidth="1"/>
    <col min="15116" max="15116" width="15" style="372" bestFit="1" customWidth="1"/>
    <col min="15117" max="15117" width="11.88671875" style="372" bestFit="1" customWidth="1"/>
    <col min="15118" max="15118" width="17.109375" style="372" customWidth="1"/>
    <col min="15119" max="15119" width="18.44140625" style="372" customWidth="1"/>
    <col min="15120" max="15120" width="13.88671875" style="372" bestFit="1" customWidth="1"/>
    <col min="15121" max="15121" width="14.88671875" style="372" customWidth="1"/>
    <col min="15122" max="15122" width="11.88671875" style="372" bestFit="1" customWidth="1"/>
    <col min="15123" max="15123" width="12.6640625" style="372" customWidth="1"/>
    <col min="15124" max="15124" width="15.44140625" style="372" customWidth="1"/>
    <col min="15125" max="15125" width="17.109375" style="372" customWidth="1"/>
    <col min="15126" max="15126" width="11.44140625" style="372" bestFit="1"/>
    <col min="15127" max="15127" width="25.88671875" style="372" customWidth="1"/>
    <col min="15128" max="15128" width="12.44140625" style="372" bestFit="1" customWidth="1"/>
    <col min="15129" max="15129" width="11.6640625" style="372" bestFit="1" customWidth="1"/>
    <col min="15130" max="15365" width="11.44140625" style="372"/>
    <col min="15366" max="15366" width="30.44140625" style="372" customWidth="1"/>
    <col min="15367" max="15367" width="20.88671875" style="372" customWidth="1"/>
    <col min="15368" max="15368" width="16.6640625" style="372" customWidth="1"/>
    <col min="15369" max="15369" width="16.33203125" style="372" customWidth="1"/>
    <col min="15370" max="15370" width="15.33203125" style="372" customWidth="1"/>
    <col min="15371" max="15371" width="16.88671875" style="372" customWidth="1"/>
    <col min="15372" max="15372" width="15" style="372" bestFit="1" customWidth="1"/>
    <col min="15373" max="15373" width="11.88671875" style="372" bestFit="1" customWidth="1"/>
    <col min="15374" max="15374" width="17.109375" style="372" customWidth="1"/>
    <col min="15375" max="15375" width="18.44140625" style="372" customWidth="1"/>
    <col min="15376" max="15376" width="13.88671875" style="372" bestFit="1" customWidth="1"/>
    <col min="15377" max="15377" width="14.88671875" style="372" customWidth="1"/>
    <col min="15378" max="15378" width="11.88671875" style="372" bestFit="1" customWidth="1"/>
    <col min="15379" max="15379" width="12.6640625" style="372" customWidth="1"/>
    <col min="15380" max="15380" width="15.44140625" style="372" customWidth="1"/>
    <col min="15381" max="15381" width="17.109375" style="372" customWidth="1"/>
    <col min="15382" max="15382" width="11.44140625" style="372" bestFit="1"/>
    <col min="15383" max="15383" width="25.88671875" style="372" customWidth="1"/>
    <col min="15384" max="15384" width="12.44140625" style="372" bestFit="1" customWidth="1"/>
    <col min="15385" max="15385" width="11.6640625" style="372" bestFit="1" customWidth="1"/>
    <col min="15386" max="15621" width="11.44140625" style="372"/>
    <col min="15622" max="15622" width="30.44140625" style="372" customWidth="1"/>
    <col min="15623" max="15623" width="20.88671875" style="372" customWidth="1"/>
    <col min="15624" max="15624" width="16.6640625" style="372" customWidth="1"/>
    <col min="15625" max="15625" width="16.33203125" style="372" customWidth="1"/>
    <col min="15626" max="15626" width="15.33203125" style="372" customWidth="1"/>
    <col min="15627" max="15627" width="16.88671875" style="372" customWidth="1"/>
    <col min="15628" max="15628" width="15" style="372" bestFit="1" customWidth="1"/>
    <col min="15629" max="15629" width="11.88671875" style="372" bestFit="1" customWidth="1"/>
    <col min="15630" max="15630" width="17.109375" style="372" customWidth="1"/>
    <col min="15631" max="15631" width="18.44140625" style="372" customWidth="1"/>
    <col min="15632" max="15632" width="13.88671875" style="372" bestFit="1" customWidth="1"/>
    <col min="15633" max="15633" width="14.88671875" style="372" customWidth="1"/>
    <col min="15634" max="15634" width="11.88671875" style="372" bestFit="1" customWidth="1"/>
    <col min="15635" max="15635" width="12.6640625" style="372" customWidth="1"/>
    <col min="15636" max="15636" width="15.44140625" style="372" customWidth="1"/>
    <col min="15637" max="15637" width="17.109375" style="372" customWidth="1"/>
    <col min="15638" max="15638" width="11.44140625" style="372" bestFit="1"/>
    <col min="15639" max="15639" width="25.88671875" style="372" customWidth="1"/>
    <col min="15640" max="15640" width="12.44140625" style="372" bestFit="1" customWidth="1"/>
    <col min="15641" max="15641" width="11.6640625" style="372" bestFit="1" customWidth="1"/>
    <col min="15642" max="15877" width="11.44140625" style="372"/>
    <col min="15878" max="15878" width="30.44140625" style="372" customWidth="1"/>
    <col min="15879" max="15879" width="20.88671875" style="372" customWidth="1"/>
    <col min="15880" max="15880" width="16.6640625" style="372" customWidth="1"/>
    <col min="15881" max="15881" width="16.33203125" style="372" customWidth="1"/>
    <col min="15882" max="15882" width="15.33203125" style="372" customWidth="1"/>
    <col min="15883" max="15883" width="16.88671875" style="372" customWidth="1"/>
    <col min="15884" max="15884" width="15" style="372" bestFit="1" customWidth="1"/>
    <col min="15885" max="15885" width="11.88671875" style="372" bestFit="1" customWidth="1"/>
    <col min="15886" max="15886" width="17.109375" style="372" customWidth="1"/>
    <col min="15887" max="15887" width="18.44140625" style="372" customWidth="1"/>
    <col min="15888" max="15888" width="13.88671875" style="372" bestFit="1" customWidth="1"/>
    <col min="15889" max="15889" width="14.88671875" style="372" customWidth="1"/>
    <col min="15890" max="15890" width="11.88671875" style="372" bestFit="1" customWidth="1"/>
    <col min="15891" max="15891" width="12.6640625" style="372" customWidth="1"/>
    <col min="15892" max="15892" width="15.44140625" style="372" customWidth="1"/>
    <col min="15893" max="15893" width="17.109375" style="372" customWidth="1"/>
    <col min="15894" max="15894" width="11.44140625" style="372" bestFit="1"/>
    <col min="15895" max="15895" width="25.88671875" style="372" customWidth="1"/>
    <col min="15896" max="15896" width="12.44140625" style="372" bestFit="1" customWidth="1"/>
    <col min="15897" max="15897" width="11.6640625" style="372" bestFit="1" customWidth="1"/>
    <col min="15898" max="16133" width="11.44140625" style="372"/>
    <col min="16134" max="16134" width="30.44140625" style="372" customWidth="1"/>
    <col min="16135" max="16135" width="20.88671875" style="372" customWidth="1"/>
    <col min="16136" max="16136" width="16.6640625" style="372" customWidth="1"/>
    <col min="16137" max="16137" width="16.33203125" style="372" customWidth="1"/>
    <col min="16138" max="16138" width="15.33203125" style="372" customWidth="1"/>
    <col min="16139" max="16139" width="16.88671875" style="372" customWidth="1"/>
    <col min="16140" max="16140" width="15" style="372" bestFit="1" customWidth="1"/>
    <col min="16141" max="16141" width="11.88671875" style="372" bestFit="1" customWidth="1"/>
    <col min="16142" max="16142" width="17.109375" style="372" customWidth="1"/>
    <col min="16143" max="16143" width="18.44140625" style="372" customWidth="1"/>
    <col min="16144" max="16144" width="13.88671875" style="372" bestFit="1" customWidth="1"/>
    <col min="16145" max="16145" width="14.88671875" style="372" customWidth="1"/>
    <col min="16146" max="16146" width="11.88671875" style="372" bestFit="1" customWidth="1"/>
    <col min="16147" max="16147" width="12.6640625" style="372" customWidth="1"/>
    <col min="16148" max="16148" width="15.44140625" style="372" customWidth="1"/>
    <col min="16149" max="16149" width="17.109375" style="372" customWidth="1"/>
    <col min="16150" max="16150" width="11.44140625" style="372" bestFit="1"/>
    <col min="16151" max="16151" width="25.88671875" style="372" customWidth="1"/>
    <col min="16152" max="16152" width="12.44140625" style="372" bestFit="1" customWidth="1"/>
    <col min="16153" max="16153" width="11.6640625" style="372" bestFit="1" customWidth="1"/>
    <col min="16154" max="16384" width="11.44140625" style="372"/>
  </cols>
  <sheetData>
    <row r="1" spans="1:40" ht="45">
      <c r="A1" s="928" t="s">
        <v>0</v>
      </c>
      <c r="B1" s="928"/>
      <c r="C1" s="450"/>
      <c r="D1" s="451"/>
      <c r="E1" s="451"/>
      <c r="F1" s="451"/>
      <c r="G1" s="451"/>
      <c r="H1" s="451"/>
      <c r="I1" s="451"/>
      <c r="J1" s="451"/>
      <c r="K1" s="451"/>
      <c r="L1" s="372" t="s">
        <v>42</v>
      </c>
    </row>
    <row r="2" spans="1:40" ht="45">
      <c r="A2" s="929" t="s">
        <v>32</v>
      </c>
      <c r="B2" s="929"/>
      <c r="C2" s="451"/>
      <c r="D2" s="450"/>
      <c r="E2" s="450"/>
      <c r="F2" s="450"/>
      <c r="G2" s="450"/>
      <c r="H2" s="930" t="s">
        <v>1</v>
      </c>
      <c r="I2" s="930"/>
      <c r="J2" s="930"/>
      <c r="K2" s="930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</row>
    <row r="3" spans="1:40" ht="45">
      <c r="A3" s="929" t="s">
        <v>33</v>
      </c>
      <c r="B3" s="929"/>
      <c r="C3" s="450"/>
      <c r="D3" s="452"/>
      <c r="E3" s="453"/>
      <c r="F3" s="452"/>
      <c r="G3" s="452"/>
      <c r="H3" s="931">
        <v>45291</v>
      </c>
      <c r="I3" s="931"/>
      <c r="J3" s="931"/>
      <c r="K3" s="931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</row>
    <row r="4" spans="1:40" ht="44.4">
      <c r="A4" s="454" t="s">
        <v>34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</row>
    <row r="5" spans="1:40" ht="33" thickBot="1">
      <c r="A5" s="439"/>
      <c r="B5" s="440"/>
    </row>
    <row r="6" spans="1:40" ht="66">
      <c r="A6" s="441" t="s">
        <v>2</v>
      </c>
      <c r="B6" s="442" t="s">
        <v>3</v>
      </c>
      <c r="C6" s="443" t="s">
        <v>356</v>
      </c>
      <c r="D6" s="442" t="s">
        <v>5</v>
      </c>
      <c r="E6" s="442" t="s">
        <v>6</v>
      </c>
      <c r="F6" s="442" t="s">
        <v>7</v>
      </c>
      <c r="G6" s="442" t="s">
        <v>8</v>
      </c>
      <c r="H6" s="442" t="s">
        <v>9</v>
      </c>
      <c r="I6" s="442" t="s">
        <v>10</v>
      </c>
      <c r="J6" s="442" t="s">
        <v>11</v>
      </c>
      <c r="K6" s="442" t="s">
        <v>12</v>
      </c>
      <c r="L6" s="442" t="s">
        <v>13</v>
      </c>
      <c r="M6" s="443" t="s">
        <v>266</v>
      </c>
      <c r="N6" s="443" t="s">
        <v>268</v>
      </c>
      <c r="O6" s="443" t="s">
        <v>357</v>
      </c>
      <c r="P6" s="443" t="s">
        <v>14</v>
      </c>
      <c r="Q6" s="443" t="s">
        <v>373</v>
      </c>
      <c r="R6" s="443" t="s">
        <v>36</v>
      </c>
      <c r="S6" s="442" t="s">
        <v>16</v>
      </c>
      <c r="T6" s="444" t="s">
        <v>358</v>
      </c>
      <c r="U6" s="443" t="s">
        <v>359</v>
      </c>
      <c r="V6" s="443" t="s">
        <v>360</v>
      </c>
      <c r="W6" s="445" t="s">
        <v>18</v>
      </c>
      <c r="X6" s="383" t="s">
        <v>19</v>
      </c>
      <c r="Y6" s="383" t="s">
        <v>20</v>
      </c>
    </row>
    <row r="7" spans="1:40" ht="35.4">
      <c r="A7" s="455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386"/>
      <c r="Y7" s="550"/>
    </row>
    <row r="8" spans="1:40" ht="35.4">
      <c r="A8" s="455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386"/>
      <c r="Y8" s="550"/>
    </row>
    <row r="9" spans="1:40" ht="35.4">
      <c r="A9" s="455"/>
      <c r="B9" s="456"/>
      <c r="C9" s="456"/>
      <c r="D9" s="456"/>
      <c r="E9" s="456"/>
      <c r="F9" s="457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386"/>
      <c r="Y9" s="550"/>
    </row>
    <row r="10" spans="1:40" s="390" customFormat="1" ht="35.4">
      <c r="A10" s="455"/>
      <c r="B10" s="458"/>
      <c r="C10" s="458"/>
      <c r="D10" s="458"/>
      <c r="E10" s="458"/>
      <c r="F10" s="458"/>
      <c r="G10" s="458"/>
      <c r="H10" s="458"/>
      <c r="I10" s="456"/>
      <c r="J10" s="458"/>
      <c r="K10" s="456"/>
      <c r="L10" s="458"/>
      <c r="M10" s="458"/>
      <c r="N10" s="458"/>
      <c r="O10" s="458"/>
      <c r="P10" s="458"/>
      <c r="Q10" s="458"/>
      <c r="R10" s="456"/>
      <c r="S10" s="458"/>
      <c r="T10" s="458"/>
      <c r="U10" s="458"/>
      <c r="V10" s="458"/>
      <c r="W10" s="456"/>
      <c r="X10" s="389"/>
      <c r="Y10" s="550"/>
      <c r="AM10" s="391">
        <f>SUM(AM12:AM12)</f>
        <v>4020000</v>
      </c>
      <c r="AN10" s="391"/>
    </row>
    <row r="11" spans="1:40" s="390" customFormat="1" ht="35.4">
      <c r="A11" s="455"/>
      <c r="B11" s="458"/>
      <c r="C11" s="458"/>
      <c r="D11" s="458"/>
      <c r="E11" s="458"/>
      <c r="F11" s="458"/>
      <c r="G11" s="458"/>
      <c r="H11" s="458"/>
      <c r="I11" s="456"/>
      <c r="J11" s="458"/>
      <c r="K11" s="456"/>
      <c r="L11" s="458"/>
      <c r="M11" s="458"/>
      <c r="N11" s="458"/>
      <c r="O11" s="458"/>
      <c r="P11" s="458"/>
      <c r="Q11" s="458"/>
      <c r="R11" s="456"/>
      <c r="S11" s="458"/>
      <c r="T11" s="458"/>
      <c r="U11" s="458"/>
      <c r="V11" s="458"/>
      <c r="W11" s="456"/>
      <c r="X11" s="389"/>
      <c r="Y11" s="550"/>
      <c r="AM11" s="391"/>
      <c r="AN11" s="391"/>
    </row>
    <row r="12" spans="1:40" ht="35.4">
      <c r="A12" s="455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386"/>
      <c r="Y12" s="550"/>
      <c r="AM12" s="373">
        <f>335000*12</f>
        <v>4020000</v>
      </c>
    </row>
    <row r="13" spans="1:40" ht="35.4">
      <c r="A13" s="455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386"/>
      <c r="Y13" s="550"/>
    </row>
    <row r="14" spans="1:40" ht="35.4">
      <c r="A14" s="455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386"/>
      <c r="Y14" s="550"/>
      <c r="AM14" s="373">
        <v>-335000</v>
      </c>
    </row>
    <row r="15" spans="1:40" ht="35.4">
      <c r="A15" s="455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386"/>
      <c r="Y15" s="550"/>
      <c r="AM15" s="373">
        <v>-180000</v>
      </c>
    </row>
    <row r="16" spans="1:40" ht="35.4">
      <c r="A16" s="455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386"/>
      <c r="Y16" s="550"/>
    </row>
    <row r="17" spans="1:28" ht="35.4">
      <c r="A17" s="455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6"/>
      <c r="O17" s="456"/>
      <c r="P17" s="456"/>
      <c r="Q17" s="456"/>
      <c r="R17" s="456"/>
      <c r="S17" s="456"/>
      <c r="T17" s="456"/>
      <c r="U17" s="456"/>
      <c r="V17" s="456"/>
      <c r="W17" s="456"/>
      <c r="X17" s="386"/>
      <c r="Y17" s="550"/>
      <c r="AB17" s="386"/>
    </row>
    <row r="18" spans="1:28" ht="35.4">
      <c r="A18" s="455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6"/>
      <c r="W18" s="456"/>
      <c r="X18" s="386"/>
      <c r="Y18" s="550"/>
    </row>
    <row r="19" spans="1:28" ht="35.4">
      <c r="A19" s="455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386"/>
      <c r="Y19" s="550"/>
    </row>
    <row r="20" spans="1:28" ht="35.4">
      <c r="A20" s="455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386"/>
      <c r="Y20" s="550"/>
    </row>
    <row r="21" spans="1:28" ht="35.4">
      <c r="A21" s="455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386"/>
      <c r="Y21" s="550"/>
    </row>
    <row r="22" spans="1:28" ht="35.4">
      <c r="A22" s="455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386"/>
      <c r="Y22" s="550"/>
    </row>
    <row r="23" spans="1:28" ht="35.4">
      <c r="A23" s="459"/>
      <c r="B23" s="460"/>
      <c r="C23" s="460"/>
      <c r="D23" s="460"/>
      <c r="E23" s="460"/>
      <c r="F23" s="460"/>
      <c r="G23" s="460"/>
      <c r="H23" s="460"/>
      <c r="I23" s="460"/>
      <c r="J23" s="460"/>
      <c r="K23" s="460"/>
      <c r="L23" s="460"/>
      <c r="M23" s="460"/>
      <c r="N23" s="460"/>
      <c r="O23" s="460"/>
      <c r="P23" s="460"/>
      <c r="Q23" s="460"/>
      <c r="R23" s="460"/>
      <c r="S23" s="460"/>
      <c r="T23" s="460"/>
      <c r="U23" s="460"/>
      <c r="V23" s="460"/>
      <c r="W23" s="460"/>
      <c r="X23" s="386"/>
      <c r="Y23" s="550"/>
    </row>
    <row r="24" spans="1:28" ht="36" thickBot="1">
      <c r="A24" s="461"/>
      <c r="B24" s="462"/>
      <c r="C24" s="462"/>
      <c r="D24" s="462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386"/>
      <c r="Y24" s="386"/>
      <c r="AA24" s="386">
        <f>+W7-50000</f>
        <v>-50000</v>
      </c>
    </row>
    <row r="25" spans="1:28" ht="35.4">
      <c r="A25" s="463"/>
      <c r="B25" s="463"/>
      <c r="C25" s="463"/>
      <c r="D25" s="463"/>
      <c r="E25" s="463"/>
      <c r="F25" s="463"/>
      <c r="G25" s="464"/>
      <c r="H25" s="463"/>
      <c r="I25" s="463"/>
      <c r="J25" s="463"/>
      <c r="K25" s="463"/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5"/>
    </row>
    <row r="26" spans="1:28" ht="35.4">
      <c r="A26" s="463"/>
      <c r="B26" s="463"/>
      <c r="C26" s="463"/>
      <c r="D26" s="463"/>
      <c r="E26" s="463"/>
      <c r="F26" s="463"/>
      <c r="G26" s="463"/>
      <c r="H26" s="463"/>
      <c r="I26" s="464"/>
      <c r="J26" s="463"/>
      <c r="K26" s="464"/>
      <c r="L26" s="463"/>
      <c r="M26" s="463"/>
      <c r="N26" s="463"/>
      <c r="O26" s="464"/>
      <c r="P26" s="464"/>
      <c r="Q26" s="464"/>
      <c r="R26" s="464"/>
      <c r="S26" s="464"/>
      <c r="T26" s="464"/>
      <c r="U26" s="463"/>
      <c r="V26" s="463"/>
      <c r="W26" s="465"/>
      <c r="Y26" s="386">
        <f>+W23+Y25</f>
        <v>0</v>
      </c>
    </row>
    <row r="27" spans="1:28" ht="35.4" thickBot="1">
      <c r="A27" s="463"/>
      <c r="B27" s="463"/>
      <c r="C27" s="463"/>
      <c r="D27" s="464"/>
      <c r="E27" s="463"/>
      <c r="F27" s="463"/>
      <c r="G27" s="463"/>
      <c r="H27" s="463"/>
      <c r="I27" s="464"/>
      <c r="J27" s="464"/>
      <c r="K27" s="464"/>
      <c r="L27" s="463"/>
      <c r="M27" s="463"/>
      <c r="N27" s="463"/>
      <c r="O27" s="463"/>
      <c r="P27" s="464"/>
      <c r="Q27" s="464"/>
      <c r="R27" s="463"/>
      <c r="S27" s="463"/>
      <c r="T27" s="463"/>
      <c r="U27" s="463"/>
      <c r="V27" s="463"/>
      <c r="W27" s="464"/>
      <c r="Y27" s="386">
        <f>+Y26-Y25</f>
        <v>0</v>
      </c>
    </row>
    <row r="28" spans="1:28" ht="36" thickBot="1">
      <c r="A28" s="932" t="s">
        <v>22</v>
      </c>
      <c r="B28" s="933"/>
      <c r="C28" s="933"/>
      <c r="D28" s="933"/>
      <c r="E28" s="933"/>
      <c r="F28" s="934"/>
      <c r="G28" s="463"/>
      <c r="H28" s="463"/>
      <c r="I28" s="463"/>
      <c r="J28" s="463"/>
      <c r="K28" s="463"/>
      <c r="L28" s="463"/>
      <c r="M28" s="463"/>
      <c r="N28" s="463"/>
      <c r="O28" s="463"/>
      <c r="P28" s="463"/>
      <c r="Q28" s="463"/>
      <c r="R28" s="463"/>
      <c r="S28" s="463"/>
      <c r="T28" s="463"/>
      <c r="U28" s="463"/>
      <c r="V28" s="463"/>
      <c r="W28" s="463"/>
    </row>
    <row r="29" spans="1:28" ht="35.4" thickBot="1">
      <c r="A29" s="463"/>
      <c r="B29" s="463"/>
      <c r="C29" s="463"/>
      <c r="D29" s="463"/>
      <c r="E29" s="463"/>
      <c r="F29" s="463"/>
      <c r="G29" s="463"/>
      <c r="H29" s="463"/>
      <c r="I29" s="463"/>
      <c r="J29" s="463"/>
      <c r="K29" s="466" t="s">
        <v>37</v>
      </c>
      <c r="L29" s="466"/>
      <c r="M29" s="927" t="s">
        <v>38</v>
      </c>
      <c r="N29" s="927"/>
      <c r="O29" s="466" t="s">
        <v>39</v>
      </c>
      <c r="P29" s="466" t="s">
        <v>40</v>
      </c>
      <c r="Q29" s="467"/>
      <c r="R29" s="468"/>
      <c r="S29" s="468"/>
      <c r="T29" s="468"/>
      <c r="U29" s="468"/>
      <c r="V29" s="468"/>
      <c r="W29" s="463"/>
    </row>
    <row r="30" spans="1:28" ht="35.4">
      <c r="A30" s="935" t="s">
        <v>23</v>
      </c>
      <c r="B30" s="936"/>
      <c r="C30" s="937"/>
      <c r="D30" s="938" t="s">
        <v>24</v>
      </c>
      <c r="E30" s="936"/>
      <c r="F30" s="939"/>
      <c r="G30" s="463"/>
      <c r="H30" s="463"/>
      <c r="I30" s="463"/>
      <c r="J30" s="463"/>
      <c r="K30" s="924">
        <v>661100</v>
      </c>
      <c r="L30" s="925"/>
      <c r="M30" s="926" t="s">
        <v>361</v>
      </c>
      <c r="N30" s="926"/>
      <c r="O30" s="521">
        <f>B23</f>
        <v>0</v>
      </c>
      <c r="P30" s="470"/>
      <c r="Q30" s="471"/>
      <c r="R30" s="471"/>
      <c r="S30" s="471"/>
      <c r="T30" s="471"/>
      <c r="U30" s="471"/>
      <c r="V30" s="471"/>
      <c r="W30" s="463"/>
    </row>
    <row r="31" spans="1:28" ht="35.4">
      <c r="A31" s="472" t="s">
        <v>25</v>
      </c>
      <c r="B31" s="473">
        <v>7.4999999999999997E-2</v>
      </c>
      <c r="C31" s="474">
        <f>+G23*B31</f>
        <v>0</v>
      </c>
      <c r="D31" s="475" t="s">
        <v>9</v>
      </c>
      <c r="E31" s="476">
        <v>0.12</v>
      </c>
      <c r="F31" s="477">
        <f>(G23)*E31</f>
        <v>0</v>
      </c>
      <c r="G31" s="463"/>
      <c r="H31" s="463"/>
      <c r="I31" s="463"/>
      <c r="J31" s="463"/>
      <c r="K31" s="924">
        <v>661210</v>
      </c>
      <c r="L31" s="925"/>
      <c r="M31" s="926" t="s">
        <v>362</v>
      </c>
      <c r="N31" s="926"/>
      <c r="O31" s="521">
        <f>SUM(C23:E23)</f>
        <v>0</v>
      </c>
      <c r="P31" s="470"/>
      <c r="Q31" s="471"/>
      <c r="R31" s="471"/>
      <c r="S31" s="471"/>
      <c r="T31" s="471"/>
      <c r="U31" s="471"/>
      <c r="V31" s="471"/>
      <c r="W31" s="463"/>
    </row>
    <row r="32" spans="1:28" ht="35.4">
      <c r="A32" s="472" t="s">
        <v>26</v>
      </c>
      <c r="B32" s="473">
        <v>4.1250000000000002E-2</v>
      </c>
      <c r="C32" s="478">
        <f>+G23*B32</f>
        <v>0</v>
      </c>
      <c r="D32" s="475" t="s">
        <v>9</v>
      </c>
      <c r="E32" s="479">
        <v>0.12280000000000001</v>
      </c>
      <c r="F32" s="477">
        <f>(G23-G10+600000)*E32</f>
        <v>73680</v>
      </c>
      <c r="G32" s="463"/>
      <c r="H32" s="463"/>
      <c r="I32" s="463"/>
      <c r="J32" s="463"/>
      <c r="K32" s="924">
        <v>661300</v>
      </c>
      <c r="L32" s="925"/>
      <c r="M32" s="926" t="s">
        <v>363</v>
      </c>
      <c r="N32" s="926"/>
      <c r="O32" s="521">
        <f>F23</f>
        <v>0</v>
      </c>
      <c r="P32" s="470"/>
      <c r="Q32" s="471"/>
      <c r="R32" s="471"/>
      <c r="S32" s="471"/>
      <c r="T32" s="471"/>
      <c r="U32" s="471"/>
      <c r="V32" s="471"/>
      <c r="W32" s="463"/>
    </row>
    <row r="33" spans="1:23" ht="35.4">
      <c r="A33" s="480" t="s">
        <v>27</v>
      </c>
      <c r="B33" s="551">
        <v>3.3750000000000002E-2</v>
      </c>
      <c r="C33" s="478">
        <f>+G23*B33</f>
        <v>0</v>
      </c>
      <c r="D33" s="482" t="s">
        <v>9</v>
      </c>
      <c r="E33" s="483"/>
      <c r="F33" s="477"/>
      <c r="G33" s="463"/>
      <c r="H33" s="463"/>
      <c r="I33" s="484"/>
      <c r="J33" s="463"/>
      <c r="K33" s="924">
        <v>663800</v>
      </c>
      <c r="L33" s="925"/>
      <c r="M33" s="926" t="s">
        <v>364</v>
      </c>
      <c r="N33" s="926"/>
      <c r="O33" s="521">
        <f>T23+U23+V23</f>
        <v>0</v>
      </c>
      <c r="P33" s="470"/>
      <c r="Q33" s="471"/>
      <c r="R33" s="471"/>
      <c r="S33" s="471"/>
      <c r="T33" s="471"/>
      <c r="U33" s="471"/>
      <c r="V33" s="471"/>
      <c r="W33" s="463"/>
    </row>
    <row r="34" spans="1:23" ht="35.4">
      <c r="A34" s="480"/>
      <c r="B34" s="481"/>
      <c r="C34" s="478"/>
      <c r="D34" s="482"/>
      <c r="E34" s="483"/>
      <c r="F34" s="477"/>
      <c r="G34" s="463"/>
      <c r="H34" s="463"/>
      <c r="I34" s="485"/>
      <c r="J34" s="463"/>
      <c r="K34" s="924">
        <v>664100</v>
      </c>
      <c r="L34" s="925"/>
      <c r="M34" s="926" t="s">
        <v>365</v>
      </c>
      <c r="N34" s="926"/>
      <c r="O34" s="521">
        <f>F36-H23</f>
        <v>73680</v>
      </c>
      <c r="P34" s="470"/>
      <c r="Q34" s="471"/>
      <c r="R34" s="471"/>
      <c r="S34" s="471"/>
      <c r="T34" s="471"/>
      <c r="U34" s="471"/>
      <c r="V34" s="471"/>
      <c r="W34" s="463"/>
    </row>
    <row r="35" spans="1:23" ht="35.4">
      <c r="A35" s="480"/>
      <c r="B35" s="481"/>
      <c r="C35" s="478"/>
      <c r="D35" s="482"/>
      <c r="E35" s="483"/>
      <c r="F35" s="477"/>
      <c r="G35" s="463"/>
      <c r="H35" s="463"/>
      <c r="I35" s="463"/>
      <c r="J35" s="463"/>
      <c r="K35" s="924">
        <v>641300</v>
      </c>
      <c r="L35" s="925"/>
      <c r="M35" s="926" t="s">
        <v>35</v>
      </c>
      <c r="N35" s="926"/>
      <c r="O35" s="521">
        <f>C31</f>
        <v>0</v>
      </c>
      <c r="P35" s="470"/>
      <c r="Q35" s="471"/>
      <c r="R35" s="471"/>
      <c r="S35" s="471"/>
      <c r="T35" s="471"/>
      <c r="U35" s="471"/>
      <c r="V35" s="471"/>
      <c r="W35" s="463"/>
    </row>
    <row r="36" spans="1:23" ht="35.4">
      <c r="A36" s="914" t="s">
        <v>13</v>
      </c>
      <c r="B36" s="915"/>
      <c r="C36" s="486">
        <f>+L23</f>
        <v>0</v>
      </c>
      <c r="D36" s="916" t="s">
        <v>28</v>
      </c>
      <c r="E36" s="917"/>
      <c r="F36" s="487">
        <f>SUM(F31:F32)</f>
        <v>73680</v>
      </c>
      <c r="G36" s="488"/>
      <c r="H36" s="489"/>
      <c r="I36" s="490"/>
      <c r="J36" s="463"/>
      <c r="K36" s="924">
        <v>431000</v>
      </c>
      <c r="L36" s="925"/>
      <c r="M36" s="926" t="s">
        <v>366</v>
      </c>
      <c r="N36" s="926"/>
      <c r="O36" s="522"/>
      <c r="P36" s="523">
        <f>+F36</f>
        <v>73680</v>
      </c>
      <c r="Q36" s="493"/>
      <c r="R36" s="494"/>
      <c r="S36" s="494"/>
      <c r="T36" s="494"/>
      <c r="U36" s="494"/>
      <c r="V36" s="494"/>
      <c r="W36" s="463"/>
    </row>
    <row r="37" spans="1:23" ht="35.4">
      <c r="A37" s="495"/>
      <c r="B37" s="476"/>
      <c r="C37" s="474">
        <f>G24*B37</f>
        <v>0</v>
      </c>
      <c r="D37" s="475"/>
      <c r="E37" s="476"/>
      <c r="F37" s="477"/>
      <c r="G37" s="463"/>
      <c r="H37" s="463"/>
      <c r="I37" s="463"/>
      <c r="J37" s="463"/>
      <c r="K37" s="924">
        <v>431200</v>
      </c>
      <c r="L37" s="925"/>
      <c r="M37" s="926" t="s">
        <v>367</v>
      </c>
      <c r="N37" s="926"/>
      <c r="O37" s="491"/>
      <c r="P37" s="523">
        <f>+C33</f>
        <v>0</v>
      </c>
      <c r="Q37" s="493"/>
      <c r="R37" s="494"/>
      <c r="S37" s="494"/>
      <c r="T37" s="494"/>
      <c r="U37" s="494"/>
      <c r="V37" s="494"/>
      <c r="W37" s="463"/>
    </row>
    <row r="38" spans="1:23" ht="35.4">
      <c r="A38" s="495" t="s">
        <v>12</v>
      </c>
      <c r="B38" s="479"/>
      <c r="C38" s="486">
        <f>K23</f>
        <v>0</v>
      </c>
      <c r="D38" s="475"/>
      <c r="E38" s="479"/>
      <c r="F38" s="477"/>
      <c r="G38" s="463"/>
      <c r="H38" s="463"/>
      <c r="I38" s="463"/>
      <c r="J38" s="463"/>
      <c r="K38" s="924">
        <v>447100</v>
      </c>
      <c r="L38" s="925"/>
      <c r="M38" s="926" t="s">
        <v>12</v>
      </c>
      <c r="N38" s="926"/>
      <c r="O38" s="491"/>
      <c r="P38" s="523">
        <f>+K23</f>
        <v>0</v>
      </c>
      <c r="Q38" s="496"/>
      <c r="R38" s="494"/>
      <c r="S38" s="494"/>
      <c r="T38" s="494"/>
      <c r="U38" s="494"/>
      <c r="V38" s="494"/>
      <c r="W38" s="463"/>
    </row>
    <row r="39" spans="1:23" ht="35.25" customHeight="1">
      <c r="A39" s="475"/>
      <c r="B39" s="476"/>
      <c r="C39" s="477">
        <f>(G24)*B39</f>
        <v>0</v>
      </c>
      <c r="D39" s="475"/>
      <c r="E39" s="479"/>
      <c r="F39" s="477"/>
      <c r="G39" s="463"/>
      <c r="H39" s="463"/>
      <c r="I39" s="463"/>
      <c r="J39" s="463"/>
      <c r="K39" s="924">
        <v>447200</v>
      </c>
      <c r="L39" s="925"/>
      <c r="M39" s="926" t="s">
        <v>35</v>
      </c>
      <c r="N39" s="926"/>
      <c r="O39" s="497"/>
      <c r="P39" s="523">
        <f>+C32</f>
        <v>0</v>
      </c>
      <c r="Q39" s="493"/>
      <c r="R39" s="494"/>
      <c r="S39" s="494"/>
      <c r="T39" s="494"/>
      <c r="U39" s="494"/>
      <c r="V39" s="494"/>
      <c r="W39" s="463"/>
    </row>
    <row r="40" spans="1:23" ht="35.4">
      <c r="A40" s="463"/>
      <c r="B40" s="475"/>
      <c r="C40" s="498"/>
      <c r="D40" s="475"/>
      <c r="E40" s="475"/>
      <c r="F40" s="499"/>
      <c r="G40" s="463"/>
      <c r="H40" s="463"/>
      <c r="I40" s="463"/>
      <c r="J40" s="463"/>
      <c r="K40" s="924">
        <v>447</v>
      </c>
      <c r="L40" s="925"/>
      <c r="M40" s="926" t="s">
        <v>267</v>
      </c>
      <c r="N40" s="926"/>
      <c r="O40" s="500">
        <f>-AC21</f>
        <v>0</v>
      </c>
      <c r="P40" s="524">
        <f>+M23</f>
        <v>0</v>
      </c>
      <c r="Q40" s="471"/>
      <c r="R40" s="471"/>
      <c r="S40" s="471"/>
      <c r="T40" s="471"/>
      <c r="U40" s="471"/>
      <c r="V40" s="471"/>
      <c r="W40" s="463"/>
    </row>
    <row r="41" spans="1:23" ht="35.4">
      <c r="A41" s="495"/>
      <c r="B41" s="475"/>
      <c r="C41" s="474"/>
      <c r="D41" s="475"/>
      <c r="E41" s="475"/>
      <c r="F41" s="477"/>
      <c r="G41" s="463"/>
      <c r="H41" s="463"/>
      <c r="I41" s="463"/>
      <c r="J41" s="463"/>
      <c r="K41" s="924">
        <v>447800</v>
      </c>
      <c r="L41" s="925"/>
      <c r="M41" s="926" t="s">
        <v>13</v>
      </c>
      <c r="N41" s="926"/>
      <c r="O41" s="497"/>
      <c r="P41" s="523">
        <f>+L23</f>
        <v>0</v>
      </c>
      <c r="Q41" s="496"/>
      <c r="R41" s="494"/>
      <c r="S41" s="494"/>
      <c r="T41" s="494"/>
      <c r="U41" s="494"/>
      <c r="V41" s="494"/>
      <c r="W41" s="463"/>
    </row>
    <row r="42" spans="1:23" ht="35.25" customHeight="1">
      <c r="A42" s="502"/>
      <c r="B42" s="503"/>
      <c r="C42" s="474"/>
      <c r="D42" s="482"/>
      <c r="E42" s="503"/>
      <c r="F42" s="477"/>
      <c r="G42" s="463"/>
      <c r="H42" s="463"/>
      <c r="I42" s="463"/>
      <c r="J42" s="463"/>
      <c r="K42" s="924">
        <v>4422</v>
      </c>
      <c r="L42" s="925"/>
      <c r="M42" s="926" t="s">
        <v>368</v>
      </c>
      <c r="N42" s="926"/>
      <c r="O42" s="497"/>
      <c r="P42" s="523">
        <f>+N23</f>
        <v>0</v>
      </c>
      <c r="Q42" s="496"/>
      <c r="R42" s="494"/>
      <c r="S42" s="494"/>
      <c r="T42" s="494"/>
      <c r="U42" s="494"/>
      <c r="V42" s="494"/>
      <c r="W42" s="463"/>
    </row>
    <row r="43" spans="1:23" ht="35.4">
      <c r="A43" s="918" t="s">
        <v>29</v>
      </c>
      <c r="B43" s="919"/>
      <c r="C43" s="486">
        <f>SUM(C31+C36+C38)</f>
        <v>0</v>
      </c>
      <c r="D43" s="920" t="s">
        <v>30</v>
      </c>
      <c r="E43" s="919"/>
      <c r="F43" s="487">
        <f>SUM(F36:F41)</f>
        <v>73680</v>
      </c>
      <c r="G43" s="463"/>
      <c r="H43" s="463"/>
      <c r="I43" s="463"/>
      <c r="J43" s="463"/>
      <c r="K43" s="924">
        <v>4213</v>
      </c>
      <c r="L43" s="925"/>
      <c r="M43" s="926" t="s">
        <v>369</v>
      </c>
      <c r="N43" s="926"/>
      <c r="O43" s="497"/>
      <c r="P43" s="523">
        <f>+P23</f>
        <v>0</v>
      </c>
      <c r="Q43" s="496"/>
      <c r="R43" s="494"/>
      <c r="S43" s="494"/>
      <c r="T43" s="494"/>
      <c r="U43" s="494"/>
      <c r="V43" s="494"/>
      <c r="W43" s="463"/>
    </row>
    <row r="44" spans="1:23" ht="36" thickBot="1">
      <c r="A44" s="921" t="s">
        <v>31</v>
      </c>
      <c r="B44" s="922"/>
      <c r="C44" s="922"/>
      <c r="D44" s="922"/>
      <c r="E44" s="923"/>
      <c r="F44" s="504">
        <f>C43+F43</f>
        <v>73680</v>
      </c>
      <c r="G44" s="463"/>
      <c r="H44" s="463"/>
      <c r="I44" s="463"/>
      <c r="J44" s="463"/>
      <c r="K44" s="924">
        <v>471200</v>
      </c>
      <c r="L44" s="925"/>
      <c r="M44" s="926" t="s">
        <v>370</v>
      </c>
      <c r="N44" s="926"/>
      <c r="O44" s="497"/>
      <c r="P44" s="523">
        <f>+R23+Q23</f>
        <v>0</v>
      </c>
      <c r="Q44" s="496"/>
      <c r="R44" s="494"/>
      <c r="S44" s="494"/>
      <c r="T44" s="494"/>
      <c r="U44" s="494"/>
      <c r="V44" s="494"/>
      <c r="W44" s="463"/>
    </row>
    <row r="45" spans="1:23" ht="35.4">
      <c r="A45" s="463"/>
      <c r="B45" s="463"/>
      <c r="C45" s="463"/>
      <c r="D45" s="463"/>
      <c r="E45" s="463"/>
      <c r="F45" s="463"/>
      <c r="G45" s="463"/>
      <c r="H45" s="463"/>
      <c r="I45" s="463"/>
      <c r="J45" s="463"/>
      <c r="K45" s="924">
        <v>4211</v>
      </c>
      <c r="L45" s="925"/>
      <c r="M45" s="926" t="s">
        <v>371</v>
      </c>
      <c r="N45" s="926"/>
      <c r="O45" s="497"/>
      <c r="P45" s="523">
        <f>+S23</f>
        <v>0</v>
      </c>
      <c r="Q45" s="496"/>
      <c r="R45" s="494"/>
      <c r="S45" s="494"/>
      <c r="T45" s="494"/>
      <c r="U45" s="494"/>
      <c r="V45" s="494"/>
      <c r="W45" s="463"/>
    </row>
    <row r="46" spans="1:23" ht="35.4">
      <c r="A46" s="463"/>
      <c r="B46" s="463"/>
      <c r="C46" s="463"/>
      <c r="D46" s="463"/>
      <c r="E46" s="463"/>
      <c r="F46" s="463"/>
      <c r="G46" s="463"/>
      <c r="H46" s="463"/>
      <c r="I46" s="463"/>
      <c r="J46" s="463"/>
      <c r="K46" s="924">
        <v>422</v>
      </c>
      <c r="L46" s="925"/>
      <c r="M46" s="926" t="s">
        <v>372</v>
      </c>
      <c r="N46" s="926"/>
      <c r="O46" s="505"/>
      <c r="P46" s="525">
        <f>+W23+O23</f>
        <v>0</v>
      </c>
      <c r="Q46" s="464"/>
      <c r="R46" s="463"/>
      <c r="S46" s="463"/>
      <c r="T46" s="463"/>
      <c r="U46" s="463"/>
      <c r="V46" s="463"/>
      <c r="W46" s="463"/>
    </row>
    <row r="47" spans="1:23" ht="35.4" thickBot="1">
      <c r="A47" s="463"/>
      <c r="B47" s="463"/>
      <c r="C47" s="463"/>
      <c r="D47" s="463"/>
      <c r="E47" s="463"/>
      <c r="F47" s="463"/>
      <c r="G47" s="463"/>
      <c r="H47" s="463"/>
      <c r="I47" s="463"/>
      <c r="J47" s="463"/>
      <c r="K47" s="949"/>
      <c r="L47" s="950"/>
      <c r="M47" s="926"/>
      <c r="N47" s="926"/>
      <c r="O47" s="500">
        <f>-AC27</f>
        <v>0</v>
      </c>
      <c r="P47" s="470"/>
      <c r="Q47" s="471"/>
      <c r="R47" s="471"/>
      <c r="S47" s="471"/>
      <c r="T47" s="471"/>
      <c r="U47" s="471"/>
      <c r="V47" s="471"/>
      <c r="W47" s="463"/>
    </row>
    <row r="48" spans="1:23" ht="35.4">
      <c r="A48" s="507"/>
      <c r="B48" s="940"/>
      <c r="C48" s="940"/>
      <c r="D48" s="940"/>
      <c r="E48" s="463"/>
      <c r="F48" s="463"/>
      <c r="G48" s="463"/>
      <c r="H48" s="463"/>
      <c r="I48" s="463"/>
      <c r="J48" s="463"/>
      <c r="K48" s="953" t="s">
        <v>20</v>
      </c>
      <c r="L48" s="954"/>
      <c r="M48" s="954"/>
      <c r="N48" s="955"/>
      <c r="O48" s="951">
        <f>SUM(O30:O47)</f>
        <v>73680</v>
      </c>
      <c r="P48" s="951">
        <f>SUM(P30:P47)</f>
        <v>73680</v>
      </c>
      <c r="Q48" s="508"/>
      <c r="R48" s="509"/>
      <c r="S48" s="509"/>
      <c r="T48" s="509"/>
      <c r="U48" s="509"/>
      <c r="V48" s="509"/>
      <c r="W48" s="463"/>
    </row>
    <row r="49" spans="1:23" ht="35.4" thickBot="1">
      <c r="A49" s="463"/>
      <c r="B49" s="463"/>
      <c r="C49" s="463"/>
      <c r="D49" s="463"/>
      <c r="E49" s="463"/>
      <c r="F49" s="463"/>
      <c r="G49" s="463"/>
      <c r="H49" s="463"/>
      <c r="I49" s="463"/>
      <c r="J49" s="463"/>
      <c r="K49" s="956"/>
      <c r="L49" s="957"/>
      <c r="M49" s="957"/>
      <c r="N49" s="958"/>
      <c r="O49" s="952"/>
      <c r="P49" s="952"/>
      <c r="Q49" s="508"/>
      <c r="R49" s="463"/>
      <c r="S49" s="509">
        <f>+O48-P48</f>
        <v>0</v>
      </c>
      <c r="T49" s="463"/>
      <c r="U49" s="463"/>
      <c r="V49" s="463"/>
      <c r="W49" s="463"/>
    </row>
    <row r="50" spans="1:23" ht="35.4">
      <c r="A50" s="463"/>
      <c r="B50" s="463"/>
      <c r="C50" s="463"/>
      <c r="D50" s="463"/>
      <c r="E50" s="463"/>
      <c r="F50" s="463"/>
      <c r="G50" s="463"/>
      <c r="H50" s="463"/>
      <c r="I50" s="463"/>
      <c r="J50" s="463"/>
      <c r="K50" s="510"/>
      <c r="L50" s="510"/>
      <c r="M50" s="510"/>
      <c r="N50" s="510"/>
      <c r="O50" s="508"/>
      <c r="P50" s="508"/>
      <c r="Q50" s="508"/>
      <c r="R50" s="463"/>
      <c r="S50" s="463"/>
      <c r="T50" s="463"/>
      <c r="U50" s="463"/>
      <c r="V50" s="463"/>
      <c r="W50" s="463"/>
    </row>
    <row r="51" spans="1:23" ht="34.799999999999997">
      <c r="A51" s="463"/>
      <c r="B51" s="463"/>
      <c r="C51" s="463"/>
      <c r="D51" s="463"/>
      <c r="E51" s="463"/>
      <c r="F51" s="463"/>
      <c r="G51" s="463"/>
      <c r="H51" s="463"/>
      <c r="I51" s="463"/>
      <c r="J51" s="463"/>
      <c r="K51" s="463"/>
      <c r="L51" s="511" t="s">
        <v>41</v>
      </c>
      <c r="M51" s="511"/>
      <c r="N51" s="511"/>
      <c r="O51" s="463" t="str">
        <f>IF(SUM(O30:O47)=SUM(P30:P47),"OK","Ecart")</f>
        <v>OK</v>
      </c>
      <c r="P51" s="463"/>
      <c r="Q51" s="463"/>
      <c r="R51" s="463"/>
      <c r="S51" s="463"/>
      <c r="T51" s="463"/>
      <c r="U51" s="463"/>
      <c r="V51" s="463"/>
      <c r="W51" s="463"/>
    </row>
    <row r="52" spans="1:23" ht="34.799999999999997">
      <c r="A52" s="463"/>
      <c r="B52" s="463"/>
      <c r="C52" s="463"/>
      <c r="D52" s="463"/>
      <c r="E52" s="463"/>
      <c r="F52" s="463"/>
      <c r="G52" s="463"/>
      <c r="H52" s="463"/>
      <c r="I52" s="463"/>
      <c r="J52" s="463"/>
      <c r="K52" s="463"/>
      <c r="L52" s="463"/>
      <c r="M52" s="463"/>
      <c r="N52" s="463"/>
      <c r="O52" s="463"/>
      <c r="P52" s="463"/>
      <c r="Q52" s="463"/>
      <c r="R52" s="463"/>
      <c r="S52" s="463"/>
      <c r="T52" s="463"/>
      <c r="U52" s="463"/>
      <c r="V52" s="463"/>
      <c r="W52" s="463"/>
    </row>
  </sheetData>
  <mergeCells count="54">
    <mergeCell ref="A36:B36"/>
    <mergeCell ref="K31:L31"/>
    <mergeCell ref="M31:N31"/>
    <mergeCell ref="K32:L32"/>
    <mergeCell ref="M32:N32"/>
    <mergeCell ref="K33:L33"/>
    <mergeCell ref="M33:N33"/>
    <mergeCell ref="K34:L34"/>
    <mergeCell ref="M34:N34"/>
    <mergeCell ref="K35:L35"/>
    <mergeCell ref="M35:N35"/>
    <mergeCell ref="D36:E36"/>
    <mergeCell ref="K36:L36"/>
    <mergeCell ref="M36:N36"/>
    <mergeCell ref="A1:B1"/>
    <mergeCell ref="A2:B2"/>
    <mergeCell ref="H2:K2"/>
    <mergeCell ref="A3:B3"/>
    <mergeCell ref="H3:K3"/>
    <mergeCell ref="A28:F28"/>
    <mergeCell ref="M29:N29"/>
    <mergeCell ref="A30:C30"/>
    <mergeCell ref="D30:F30"/>
    <mergeCell ref="K30:L30"/>
    <mergeCell ref="M30:N30"/>
    <mergeCell ref="K37:L37"/>
    <mergeCell ref="M37:N37"/>
    <mergeCell ref="K38:L38"/>
    <mergeCell ref="M38:N38"/>
    <mergeCell ref="K39:L39"/>
    <mergeCell ref="M39:N39"/>
    <mergeCell ref="K40:L40"/>
    <mergeCell ref="M40:N40"/>
    <mergeCell ref="K41:L41"/>
    <mergeCell ref="M41:N41"/>
    <mergeCell ref="K42:L42"/>
    <mergeCell ref="M42:N42"/>
    <mergeCell ref="A43:B43"/>
    <mergeCell ref="D43:E43"/>
    <mergeCell ref="K43:L43"/>
    <mergeCell ref="M43:N43"/>
    <mergeCell ref="B48:D48"/>
    <mergeCell ref="K48:N49"/>
    <mergeCell ref="A44:E44"/>
    <mergeCell ref="K44:L44"/>
    <mergeCell ref="M44:N44"/>
    <mergeCell ref="K45:L45"/>
    <mergeCell ref="M45:N45"/>
    <mergeCell ref="O48:O49"/>
    <mergeCell ref="P48:P49"/>
    <mergeCell ref="K46:L46"/>
    <mergeCell ref="M46:N46"/>
    <mergeCell ref="K47:L47"/>
    <mergeCell ref="M47:N47"/>
  </mergeCells>
  <pageMargins left="0.78740157499999996" right="0.78740157499999996" top="0.98425196900000012" bottom="0.98425196900000012" header="0.49212598450000006" footer="0.49212598450000006"/>
  <pageSetup paperSize="9" scale="16" fitToWidth="0" fitToHeight="0" orientation="landscape" horizontalDpi="300" r:id="rId1"/>
  <headerFooter alignWithMargins="0"/>
  <colBreaks count="1" manualBreakCount="1">
    <brk id="23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>
    <tabColor rgb="FFFFFF00"/>
  </sheetPr>
  <dimension ref="A1:AN52"/>
  <sheetViews>
    <sheetView showGridLines="0" view="pageBreakPreview" zoomScale="30" zoomScaleNormal="100" zoomScaleSheetLayoutView="30" workbookViewId="0">
      <selection activeCell="A9" sqref="A9"/>
    </sheetView>
  </sheetViews>
  <sheetFormatPr baseColWidth="10" defaultColWidth="11.44140625" defaultRowHeight="30"/>
  <cols>
    <col min="1" max="1" width="74.88671875" style="372" customWidth="1"/>
    <col min="2" max="2" width="29.33203125" style="372" customWidth="1"/>
    <col min="3" max="3" width="34.33203125" style="372" customWidth="1"/>
    <col min="4" max="4" width="23.109375" style="372" customWidth="1"/>
    <col min="5" max="5" width="27.5546875" style="372" customWidth="1"/>
    <col min="6" max="6" width="34.44140625" style="372" customWidth="1"/>
    <col min="7" max="7" width="32.44140625" style="372" customWidth="1"/>
    <col min="8" max="8" width="30.33203125" style="372" customWidth="1"/>
    <col min="9" max="9" width="29.109375" style="372" customWidth="1"/>
    <col min="10" max="10" width="30.6640625" style="372" customWidth="1"/>
    <col min="11" max="11" width="31.33203125" style="372" customWidth="1"/>
    <col min="12" max="12" width="23.6640625" style="372" customWidth="1"/>
    <col min="13" max="13" width="33.109375" style="372" customWidth="1"/>
    <col min="14" max="15" width="44.44140625" style="372" customWidth="1"/>
    <col min="16" max="16" width="42.88671875" style="372" customWidth="1"/>
    <col min="17" max="17" width="41.44140625" style="372" customWidth="1"/>
    <col min="18" max="19" width="29.44140625" style="372" customWidth="1"/>
    <col min="20" max="20" width="35.6640625" style="372" customWidth="1"/>
    <col min="21" max="21" width="32.109375" style="372" customWidth="1"/>
    <col min="22" max="22" width="30.109375" style="372" customWidth="1"/>
    <col min="23" max="23" width="34.5546875" style="372" customWidth="1"/>
    <col min="24" max="24" width="22.109375" style="372" customWidth="1"/>
    <col min="25" max="25" width="24.33203125" style="372" customWidth="1"/>
    <col min="26" max="26" width="11.44140625" style="372"/>
    <col min="27" max="27" width="17.88671875" style="372" customWidth="1"/>
    <col min="28" max="38" width="11.44140625" style="372"/>
    <col min="39" max="39" width="29.88671875" style="373" bestFit="1" customWidth="1"/>
    <col min="40" max="40" width="11.44140625" style="373"/>
    <col min="41" max="261" width="11.44140625" style="372"/>
    <col min="262" max="262" width="30.44140625" style="372" customWidth="1"/>
    <col min="263" max="263" width="20.88671875" style="372" customWidth="1"/>
    <col min="264" max="264" width="16.6640625" style="372" customWidth="1"/>
    <col min="265" max="265" width="16.33203125" style="372" customWidth="1"/>
    <col min="266" max="266" width="15.33203125" style="372" customWidth="1"/>
    <col min="267" max="267" width="16.88671875" style="372" customWidth="1"/>
    <col min="268" max="268" width="15" style="372" bestFit="1" customWidth="1"/>
    <col min="269" max="269" width="11.88671875" style="372" bestFit="1" customWidth="1"/>
    <col min="270" max="270" width="17.109375" style="372" customWidth="1"/>
    <col min="271" max="271" width="18.44140625" style="372" customWidth="1"/>
    <col min="272" max="272" width="13.88671875" style="372" bestFit="1" customWidth="1"/>
    <col min="273" max="273" width="14.88671875" style="372" customWidth="1"/>
    <col min="274" max="274" width="11.88671875" style="372" bestFit="1" customWidth="1"/>
    <col min="275" max="275" width="12.6640625" style="372" customWidth="1"/>
    <col min="276" max="276" width="15.44140625" style="372" customWidth="1"/>
    <col min="277" max="277" width="17.109375" style="372" customWidth="1"/>
    <col min="278" max="278" width="11.44140625" style="372" bestFit="1"/>
    <col min="279" max="279" width="25.88671875" style="372" customWidth="1"/>
    <col min="280" max="280" width="12.44140625" style="372" bestFit="1" customWidth="1"/>
    <col min="281" max="281" width="11.6640625" style="372" bestFit="1" customWidth="1"/>
    <col min="282" max="517" width="11.44140625" style="372"/>
    <col min="518" max="518" width="30.44140625" style="372" customWidth="1"/>
    <col min="519" max="519" width="20.88671875" style="372" customWidth="1"/>
    <col min="520" max="520" width="16.6640625" style="372" customWidth="1"/>
    <col min="521" max="521" width="16.33203125" style="372" customWidth="1"/>
    <col min="522" max="522" width="15.33203125" style="372" customWidth="1"/>
    <col min="523" max="523" width="16.88671875" style="372" customWidth="1"/>
    <col min="524" max="524" width="15" style="372" bestFit="1" customWidth="1"/>
    <col min="525" max="525" width="11.88671875" style="372" bestFit="1" customWidth="1"/>
    <col min="526" max="526" width="17.109375" style="372" customWidth="1"/>
    <col min="527" max="527" width="18.44140625" style="372" customWidth="1"/>
    <col min="528" max="528" width="13.88671875" style="372" bestFit="1" customWidth="1"/>
    <col min="529" max="529" width="14.88671875" style="372" customWidth="1"/>
    <col min="530" max="530" width="11.88671875" style="372" bestFit="1" customWidth="1"/>
    <col min="531" max="531" width="12.6640625" style="372" customWidth="1"/>
    <col min="532" max="532" width="15.44140625" style="372" customWidth="1"/>
    <col min="533" max="533" width="17.109375" style="372" customWidth="1"/>
    <col min="534" max="534" width="11.44140625" style="372" bestFit="1"/>
    <col min="535" max="535" width="25.88671875" style="372" customWidth="1"/>
    <col min="536" max="536" width="12.44140625" style="372" bestFit="1" customWidth="1"/>
    <col min="537" max="537" width="11.6640625" style="372" bestFit="1" customWidth="1"/>
    <col min="538" max="773" width="11.44140625" style="372"/>
    <col min="774" max="774" width="30.44140625" style="372" customWidth="1"/>
    <col min="775" max="775" width="20.88671875" style="372" customWidth="1"/>
    <col min="776" max="776" width="16.6640625" style="372" customWidth="1"/>
    <col min="777" max="777" width="16.33203125" style="372" customWidth="1"/>
    <col min="778" max="778" width="15.33203125" style="372" customWidth="1"/>
    <col min="779" max="779" width="16.88671875" style="372" customWidth="1"/>
    <col min="780" max="780" width="15" style="372" bestFit="1" customWidth="1"/>
    <col min="781" max="781" width="11.88671875" style="372" bestFit="1" customWidth="1"/>
    <col min="782" max="782" width="17.109375" style="372" customWidth="1"/>
    <col min="783" max="783" width="18.44140625" style="372" customWidth="1"/>
    <col min="784" max="784" width="13.88671875" style="372" bestFit="1" customWidth="1"/>
    <col min="785" max="785" width="14.88671875" style="372" customWidth="1"/>
    <col min="786" max="786" width="11.88671875" style="372" bestFit="1" customWidth="1"/>
    <col min="787" max="787" width="12.6640625" style="372" customWidth="1"/>
    <col min="788" max="788" width="15.44140625" style="372" customWidth="1"/>
    <col min="789" max="789" width="17.109375" style="372" customWidth="1"/>
    <col min="790" max="790" width="11.44140625" style="372" bestFit="1"/>
    <col min="791" max="791" width="25.88671875" style="372" customWidth="1"/>
    <col min="792" max="792" width="12.44140625" style="372" bestFit="1" customWidth="1"/>
    <col min="793" max="793" width="11.6640625" style="372" bestFit="1" customWidth="1"/>
    <col min="794" max="1029" width="11.44140625" style="372"/>
    <col min="1030" max="1030" width="30.44140625" style="372" customWidth="1"/>
    <col min="1031" max="1031" width="20.88671875" style="372" customWidth="1"/>
    <col min="1032" max="1032" width="16.6640625" style="372" customWidth="1"/>
    <col min="1033" max="1033" width="16.33203125" style="372" customWidth="1"/>
    <col min="1034" max="1034" width="15.33203125" style="372" customWidth="1"/>
    <col min="1035" max="1035" width="16.88671875" style="372" customWidth="1"/>
    <col min="1036" max="1036" width="15" style="372" bestFit="1" customWidth="1"/>
    <col min="1037" max="1037" width="11.88671875" style="372" bestFit="1" customWidth="1"/>
    <col min="1038" max="1038" width="17.109375" style="372" customWidth="1"/>
    <col min="1039" max="1039" width="18.44140625" style="372" customWidth="1"/>
    <col min="1040" max="1040" width="13.88671875" style="372" bestFit="1" customWidth="1"/>
    <col min="1041" max="1041" width="14.88671875" style="372" customWidth="1"/>
    <col min="1042" max="1042" width="11.88671875" style="372" bestFit="1" customWidth="1"/>
    <col min="1043" max="1043" width="12.6640625" style="372" customWidth="1"/>
    <col min="1044" max="1044" width="15.44140625" style="372" customWidth="1"/>
    <col min="1045" max="1045" width="17.109375" style="372" customWidth="1"/>
    <col min="1046" max="1046" width="11.44140625" style="372" bestFit="1"/>
    <col min="1047" max="1047" width="25.88671875" style="372" customWidth="1"/>
    <col min="1048" max="1048" width="12.44140625" style="372" bestFit="1" customWidth="1"/>
    <col min="1049" max="1049" width="11.6640625" style="372" bestFit="1" customWidth="1"/>
    <col min="1050" max="1285" width="11.44140625" style="372"/>
    <col min="1286" max="1286" width="30.44140625" style="372" customWidth="1"/>
    <col min="1287" max="1287" width="20.88671875" style="372" customWidth="1"/>
    <col min="1288" max="1288" width="16.6640625" style="372" customWidth="1"/>
    <col min="1289" max="1289" width="16.33203125" style="372" customWidth="1"/>
    <col min="1290" max="1290" width="15.33203125" style="372" customWidth="1"/>
    <col min="1291" max="1291" width="16.88671875" style="372" customWidth="1"/>
    <col min="1292" max="1292" width="15" style="372" bestFit="1" customWidth="1"/>
    <col min="1293" max="1293" width="11.88671875" style="372" bestFit="1" customWidth="1"/>
    <col min="1294" max="1294" width="17.109375" style="372" customWidth="1"/>
    <col min="1295" max="1295" width="18.44140625" style="372" customWidth="1"/>
    <col min="1296" max="1296" width="13.88671875" style="372" bestFit="1" customWidth="1"/>
    <col min="1297" max="1297" width="14.88671875" style="372" customWidth="1"/>
    <col min="1298" max="1298" width="11.88671875" style="372" bestFit="1" customWidth="1"/>
    <col min="1299" max="1299" width="12.6640625" style="372" customWidth="1"/>
    <col min="1300" max="1300" width="15.44140625" style="372" customWidth="1"/>
    <col min="1301" max="1301" width="17.109375" style="372" customWidth="1"/>
    <col min="1302" max="1302" width="11.44140625" style="372" bestFit="1"/>
    <col min="1303" max="1303" width="25.88671875" style="372" customWidth="1"/>
    <col min="1304" max="1304" width="12.44140625" style="372" bestFit="1" customWidth="1"/>
    <col min="1305" max="1305" width="11.6640625" style="372" bestFit="1" customWidth="1"/>
    <col min="1306" max="1541" width="11.44140625" style="372"/>
    <col min="1542" max="1542" width="30.44140625" style="372" customWidth="1"/>
    <col min="1543" max="1543" width="20.88671875" style="372" customWidth="1"/>
    <col min="1544" max="1544" width="16.6640625" style="372" customWidth="1"/>
    <col min="1545" max="1545" width="16.33203125" style="372" customWidth="1"/>
    <col min="1546" max="1546" width="15.33203125" style="372" customWidth="1"/>
    <col min="1547" max="1547" width="16.88671875" style="372" customWidth="1"/>
    <col min="1548" max="1548" width="15" style="372" bestFit="1" customWidth="1"/>
    <col min="1549" max="1549" width="11.88671875" style="372" bestFit="1" customWidth="1"/>
    <col min="1550" max="1550" width="17.109375" style="372" customWidth="1"/>
    <col min="1551" max="1551" width="18.44140625" style="372" customWidth="1"/>
    <col min="1552" max="1552" width="13.88671875" style="372" bestFit="1" customWidth="1"/>
    <col min="1553" max="1553" width="14.88671875" style="372" customWidth="1"/>
    <col min="1554" max="1554" width="11.88671875" style="372" bestFit="1" customWidth="1"/>
    <col min="1555" max="1555" width="12.6640625" style="372" customWidth="1"/>
    <col min="1556" max="1556" width="15.44140625" style="372" customWidth="1"/>
    <col min="1557" max="1557" width="17.109375" style="372" customWidth="1"/>
    <col min="1558" max="1558" width="11.44140625" style="372" bestFit="1"/>
    <col min="1559" max="1559" width="25.88671875" style="372" customWidth="1"/>
    <col min="1560" max="1560" width="12.44140625" style="372" bestFit="1" customWidth="1"/>
    <col min="1561" max="1561" width="11.6640625" style="372" bestFit="1" customWidth="1"/>
    <col min="1562" max="1797" width="11.44140625" style="372"/>
    <col min="1798" max="1798" width="30.44140625" style="372" customWidth="1"/>
    <col min="1799" max="1799" width="20.88671875" style="372" customWidth="1"/>
    <col min="1800" max="1800" width="16.6640625" style="372" customWidth="1"/>
    <col min="1801" max="1801" width="16.33203125" style="372" customWidth="1"/>
    <col min="1802" max="1802" width="15.33203125" style="372" customWidth="1"/>
    <col min="1803" max="1803" width="16.88671875" style="372" customWidth="1"/>
    <col min="1804" max="1804" width="15" style="372" bestFit="1" customWidth="1"/>
    <col min="1805" max="1805" width="11.88671875" style="372" bestFit="1" customWidth="1"/>
    <col min="1806" max="1806" width="17.109375" style="372" customWidth="1"/>
    <col min="1807" max="1807" width="18.44140625" style="372" customWidth="1"/>
    <col min="1808" max="1808" width="13.88671875" style="372" bestFit="1" customWidth="1"/>
    <col min="1809" max="1809" width="14.88671875" style="372" customWidth="1"/>
    <col min="1810" max="1810" width="11.88671875" style="372" bestFit="1" customWidth="1"/>
    <col min="1811" max="1811" width="12.6640625" style="372" customWidth="1"/>
    <col min="1812" max="1812" width="15.44140625" style="372" customWidth="1"/>
    <col min="1813" max="1813" width="17.109375" style="372" customWidth="1"/>
    <col min="1814" max="1814" width="11.44140625" style="372" bestFit="1"/>
    <col min="1815" max="1815" width="25.88671875" style="372" customWidth="1"/>
    <col min="1816" max="1816" width="12.44140625" style="372" bestFit="1" customWidth="1"/>
    <col min="1817" max="1817" width="11.6640625" style="372" bestFit="1" customWidth="1"/>
    <col min="1818" max="2053" width="11.44140625" style="372"/>
    <col min="2054" max="2054" width="30.44140625" style="372" customWidth="1"/>
    <col min="2055" max="2055" width="20.88671875" style="372" customWidth="1"/>
    <col min="2056" max="2056" width="16.6640625" style="372" customWidth="1"/>
    <col min="2057" max="2057" width="16.33203125" style="372" customWidth="1"/>
    <col min="2058" max="2058" width="15.33203125" style="372" customWidth="1"/>
    <col min="2059" max="2059" width="16.88671875" style="372" customWidth="1"/>
    <col min="2060" max="2060" width="15" style="372" bestFit="1" customWidth="1"/>
    <col min="2061" max="2061" width="11.88671875" style="372" bestFit="1" customWidth="1"/>
    <col min="2062" max="2062" width="17.109375" style="372" customWidth="1"/>
    <col min="2063" max="2063" width="18.44140625" style="372" customWidth="1"/>
    <col min="2064" max="2064" width="13.88671875" style="372" bestFit="1" customWidth="1"/>
    <col min="2065" max="2065" width="14.88671875" style="372" customWidth="1"/>
    <col min="2066" max="2066" width="11.88671875" style="372" bestFit="1" customWidth="1"/>
    <col min="2067" max="2067" width="12.6640625" style="372" customWidth="1"/>
    <col min="2068" max="2068" width="15.44140625" style="372" customWidth="1"/>
    <col min="2069" max="2069" width="17.109375" style="372" customWidth="1"/>
    <col min="2070" max="2070" width="11.44140625" style="372" bestFit="1"/>
    <col min="2071" max="2071" width="25.88671875" style="372" customWidth="1"/>
    <col min="2072" max="2072" width="12.44140625" style="372" bestFit="1" customWidth="1"/>
    <col min="2073" max="2073" width="11.6640625" style="372" bestFit="1" customWidth="1"/>
    <col min="2074" max="2309" width="11.44140625" style="372"/>
    <col min="2310" max="2310" width="30.44140625" style="372" customWidth="1"/>
    <col min="2311" max="2311" width="20.88671875" style="372" customWidth="1"/>
    <col min="2312" max="2312" width="16.6640625" style="372" customWidth="1"/>
    <col min="2313" max="2313" width="16.33203125" style="372" customWidth="1"/>
    <col min="2314" max="2314" width="15.33203125" style="372" customWidth="1"/>
    <col min="2315" max="2315" width="16.88671875" style="372" customWidth="1"/>
    <col min="2316" max="2316" width="15" style="372" bestFit="1" customWidth="1"/>
    <col min="2317" max="2317" width="11.88671875" style="372" bestFit="1" customWidth="1"/>
    <col min="2318" max="2318" width="17.109375" style="372" customWidth="1"/>
    <col min="2319" max="2319" width="18.44140625" style="372" customWidth="1"/>
    <col min="2320" max="2320" width="13.88671875" style="372" bestFit="1" customWidth="1"/>
    <col min="2321" max="2321" width="14.88671875" style="372" customWidth="1"/>
    <col min="2322" max="2322" width="11.88671875" style="372" bestFit="1" customWidth="1"/>
    <col min="2323" max="2323" width="12.6640625" style="372" customWidth="1"/>
    <col min="2324" max="2324" width="15.44140625" style="372" customWidth="1"/>
    <col min="2325" max="2325" width="17.109375" style="372" customWidth="1"/>
    <col min="2326" max="2326" width="11.44140625" style="372" bestFit="1"/>
    <col min="2327" max="2327" width="25.88671875" style="372" customWidth="1"/>
    <col min="2328" max="2328" width="12.44140625" style="372" bestFit="1" customWidth="1"/>
    <col min="2329" max="2329" width="11.6640625" style="372" bestFit="1" customWidth="1"/>
    <col min="2330" max="2565" width="11.44140625" style="372"/>
    <col min="2566" max="2566" width="30.44140625" style="372" customWidth="1"/>
    <col min="2567" max="2567" width="20.88671875" style="372" customWidth="1"/>
    <col min="2568" max="2568" width="16.6640625" style="372" customWidth="1"/>
    <col min="2569" max="2569" width="16.33203125" style="372" customWidth="1"/>
    <col min="2570" max="2570" width="15.33203125" style="372" customWidth="1"/>
    <col min="2571" max="2571" width="16.88671875" style="372" customWidth="1"/>
    <col min="2572" max="2572" width="15" style="372" bestFit="1" customWidth="1"/>
    <col min="2573" max="2573" width="11.88671875" style="372" bestFit="1" customWidth="1"/>
    <col min="2574" max="2574" width="17.109375" style="372" customWidth="1"/>
    <col min="2575" max="2575" width="18.44140625" style="372" customWidth="1"/>
    <col min="2576" max="2576" width="13.88671875" style="372" bestFit="1" customWidth="1"/>
    <col min="2577" max="2577" width="14.88671875" style="372" customWidth="1"/>
    <col min="2578" max="2578" width="11.88671875" style="372" bestFit="1" customWidth="1"/>
    <col min="2579" max="2579" width="12.6640625" style="372" customWidth="1"/>
    <col min="2580" max="2580" width="15.44140625" style="372" customWidth="1"/>
    <col min="2581" max="2581" width="17.109375" style="372" customWidth="1"/>
    <col min="2582" max="2582" width="11.44140625" style="372" bestFit="1"/>
    <col min="2583" max="2583" width="25.88671875" style="372" customWidth="1"/>
    <col min="2584" max="2584" width="12.44140625" style="372" bestFit="1" customWidth="1"/>
    <col min="2585" max="2585" width="11.6640625" style="372" bestFit="1" customWidth="1"/>
    <col min="2586" max="2821" width="11.44140625" style="372"/>
    <col min="2822" max="2822" width="30.44140625" style="372" customWidth="1"/>
    <col min="2823" max="2823" width="20.88671875" style="372" customWidth="1"/>
    <col min="2824" max="2824" width="16.6640625" style="372" customWidth="1"/>
    <col min="2825" max="2825" width="16.33203125" style="372" customWidth="1"/>
    <col min="2826" max="2826" width="15.33203125" style="372" customWidth="1"/>
    <col min="2827" max="2827" width="16.88671875" style="372" customWidth="1"/>
    <col min="2828" max="2828" width="15" style="372" bestFit="1" customWidth="1"/>
    <col min="2829" max="2829" width="11.88671875" style="372" bestFit="1" customWidth="1"/>
    <col min="2830" max="2830" width="17.109375" style="372" customWidth="1"/>
    <col min="2831" max="2831" width="18.44140625" style="372" customWidth="1"/>
    <col min="2832" max="2832" width="13.88671875" style="372" bestFit="1" customWidth="1"/>
    <col min="2833" max="2833" width="14.88671875" style="372" customWidth="1"/>
    <col min="2834" max="2834" width="11.88671875" style="372" bestFit="1" customWidth="1"/>
    <col min="2835" max="2835" width="12.6640625" style="372" customWidth="1"/>
    <col min="2836" max="2836" width="15.44140625" style="372" customWidth="1"/>
    <col min="2837" max="2837" width="17.109375" style="372" customWidth="1"/>
    <col min="2838" max="2838" width="11.44140625" style="372" bestFit="1"/>
    <col min="2839" max="2839" width="25.88671875" style="372" customWidth="1"/>
    <col min="2840" max="2840" width="12.44140625" style="372" bestFit="1" customWidth="1"/>
    <col min="2841" max="2841" width="11.6640625" style="372" bestFit="1" customWidth="1"/>
    <col min="2842" max="3077" width="11.44140625" style="372"/>
    <col min="3078" max="3078" width="30.44140625" style="372" customWidth="1"/>
    <col min="3079" max="3079" width="20.88671875" style="372" customWidth="1"/>
    <col min="3080" max="3080" width="16.6640625" style="372" customWidth="1"/>
    <col min="3081" max="3081" width="16.33203125" style="372" customWidth="1"/>
    <col min="3082" max="3082" width="15.33203125" style="372" customWidth="1"/>
    <col min="3083" max="3083" width="16.88671875" style="372" customWidth="1"/>
    <col min="3084" max="3084" width="15" style="372" bestFit="1" customWidth="1"/>
    <col min="3085" max="3085" width="11.88671875" style="372" bestFit="1" customWidth="1"/>
    <col min="3086" max="3086" width="17.109375" style="372" customWidth="1"/>
    <col min="3087" max="3087" width="18.44140625" style="372" customWidth="1"/>
    <col min="3088" max="3088" width="13.88671875" style="372" bestFit="1" customWidth="1"/>
    <col min="3089" max="3089" width="14.88671875" style="372" customWidth="1"/>
    <col min="3090" max="3090" width="11.88671875" style="372" bestFit="1" customWidth="1"/>
    <col min="3091" max="3091" width="12.6640625" style="372" customWidth="1"/>
    <col min="3092" max="3092" width="15.44140625" style="372" customWidth="1"/>
    <col min="3093" max="3093" width="17.109375" style="372" customWidth="1"/>
    <col min="3094" max="3094" width="11.44140625" style="372" bestFit="1"/>
    <col min="3095" max="3095" width="25.88671875" style="372" customWidth="1"/>
    <col min="3096" max="3096" width="12.44140625" style="372" bestFit="1" customWidth="1"/>
    <col min="3097" max="3097" width="11.6640625" style="372" bestFit="1" customWidth="1"/>
    <col min="3098" max="3333" width="11.44140625" style="372"/>
    <col min="3334" max="3334" width="30.44140625" style="372" customWidth="1"/>
    <col min="3335" max="3335" width="20.88671875" style="372" customWidth="1"/>
    <col min="3336" max="3336" width="16.6640625" style="372" customWidth="1"/>
    <col min="3337" max="3337" width="16.33203125" style="372" customWidth="1"/>
    <col min="3338" max="3338" width="15.33203125" style="372" customWidth="1"/>
    <col min="3339" max="3339" width="16.88671875" style="372" customWidth="1"/>
    <col min="3340" max="3340" width="15" style="372" bestFit="1" customWidth="1"/>
    <col min="3341" max="3341" width="11.88671875" style="372" bestFit="1" customWidth="1"/>
    <col min="3342" max="3342" width="17.109375" style="372" customWidth="1"/>
    <col min="3343" max="3343" width="18.44140625" style="372" customWidth="1"/>
    <col min="3344" max="3344" width="13.88671875" style="372" bestFit="1" customWidth="1"/>
    <col min="3345" max="3345" width="14.88671875" style="372" customWidth="1"/>
    <col min="3346" max="3346" width="11.88671875" style="372" bestFit="1" customWidth="1"/>
    <col min="3347" max="3347" width="12.6640625" style="372" customWidth="1"/>
    <col min="3348" max="3348" width="15.44140625" style="372" customWidth="1"/>
    <col min="3349" max="3349" width="17.109375" style="372" customWidth="1"/>
    <col min="3350" max="3350" width="11.44140625" style="372" bestFit="1"/>
    <col min="3351" max="3351" width="25.88671875" style="372" customWidth="1"/>
    <col min="3352" max="3352" width="12.44140625" style="372" bestFit="1" customWidth="1"/>
    <col min="3353" max="3353" width="11.6640625" style="372" bestFit="1" customWidth="1"/>
    <col min="3354" max="3589" width="11.44140625" style="372"/>
    <col min="3590" max="3590" width="30.44140625" style="372" customWidth="1"/>
    <col min="3591" max="3591" width="20.88671875" style="372" customWidth="1"/>
    <col min="3592" max="3592" width="16.6640625" style="372" customWidth="1"/>
    <col min="3593" max="3593" width="16.33203125" style="372" customWidth="1"/>
    <col min="3594" max="3594" width="15.33203125" style="372" customWidth="1"/>
    <col min="3595" max="3595" width="16.88671875" style="372" customWidth="1"/>
    <col min="3596" max="3596" width="15" style="372" bestFit="1" customWidth="1"/>
    <col min="3597" max="3597" width="11.88671875" style="372" bestFit="1" customWidth="1"/>
    <col min="3598" max="3598" width="17.109375" style="372" customWidth="1"/>
    <col min="3599" max="3599" width="18.44140625" style="372" customWidth="1"/>
    <col min="3600" max="3600" width="13.88671875" style="372" bestFit="1" customWidth="1"/>
    <col min="3601" max="3601" width="14.88671875" style="372" customWidth="1"/>
    <col min="3602" max="3602" width="11.88671875" style="372" bestFit="1" customWidth="1"/>
    <col min="3603" max="3603" width="12.6640625" style="372" customWidth="1"/>
    <col min="3604" max="3604" width="15.44140625" style="372" customWidth="1"/>
    <col min="3605" max="3605" width="17.109375" style="372" customWidth="1"/>
    <col min="3606" max="3606" width="11.44140625" style="372" bestFit="1"/>
    <col min="3607" max="3607" width="25.88671875" style="372" customWidth="1"/>
    <col min="3608" max="3608" width="12.44140625" style="372" bestFit="1" customWidth="1"/>
    <col min="3609" max="3609" width="11.6640625" style="372" bestFit="1" customWidth="1"/>
    <col min="3610" max="3845" width="11.44140625" style="372"/>
    <col min="3846" max="3846" width="30.44140625" style="372" customWidth="1"/>
    <col min="3847" max="3847" width="20.88671875" style="372" customWidth="1"/>
    <col min="3848" max="3848" width="16.6640625" style="372" customWidth="1"/>
    <col min="3849" max="3849" width="16.33203125" style="372" customWidth="1"/>
    <col min="3850" max="3850" width="15.33203125" style="372" customWidth="1"/>
    <col min="3851" max="3851" width="16.88671875" style="372" customWidth="1"/>
    <col min="3852" max="3852" width="15" style="372" bestFit="1" customWidth="1"/>
    <col min="3853" max="3853" width="11.88671875" style="372" bestFit="1" customWidth="1"/>
    <col min="3854" max="3854" width="17.109375" style="372" customWidth="1"/>
    <col min="3855" max="3855" width="18.44140625" style="372" customWidth="1"/>
    <col min="3856" max="3856" width="13.88671875" style="372" bestFit="1" customWidth="1"/>
    <col min="3857" max="3857" width="14.88671875" style="372" customWidth="1"/>
    <col min="3858" max="3858" width="11.88671875" style="372" bestFit="1" customWidth="1"/>
    <col min="3859" max="3859" width="12.6640625" style="372" customWidth="1"/>
    <col min="3860" max="3860" width="15.44140625" style="372" customWidth="1"/>
    <col min="3861" max="3861" width="17.109375" style="372" customWidth="1"/>
    <col min="3862" max="3862" width="11.44140625" style="372" bestFit="1"/>
    <col min="3863" max="3863" width="25.88671875" style="372" customWidth="1"/>
    <col min="3864" max="3864" width="12.44140625" style="372" bestFit="1" customWidth="1"/>
    <col min="3865" max="3865" width="11.6640625" style="372" bestFit="1" customWidth="1"/>
    <col min="3866" max="4101" width="11.44140625" style="372"/>
    <col min="4102" max="4102" width="30.44140625" style="372" customWidth="1"/>
    <col min="4103" max="4103" width="20.88671875" style="372" customWidth="1"/>
    <col min="4104" max="4104" width="16.6640625" style="372" customWidth="1"/>
    <col min="4105" max="4105" width="16.33203125" style="372" customWidth="1"/>
    <col min="4106" max="4106" width="15.33203125" style="372" customWidth="1"/>
    <col min="4107" max="4107" width="16.88671875" style="372" customWidth="1"/>
    <col min="4108" max="4108" width="15" style="372" bestFit="1" customWidth="1"/>
    <col min="4109" max="4109" width="11.88671875" style="372" bestFit="1" customWidth="1"/>
    <col min="4110" max="4110" width="17.109375" style="372" customWidth="1"/>
    <col min="4111" max="4111" width="18.44140625" style="372" customWidth="1"/>
    <col min="4112" max="4112" width="13.88671875" style="372" bestFit="1" customWidth="1"/>
    <col min="4113" max="4113" width="14.88671875" style="372" customWidth="1"/>
    <col min="4114" max="4114" width="11.88671875" style="372" bestFit="1" customWidth="1"/>
    <col min="4115" max="4115" width="12.6640625" style="372" customWidth="1"/>
    <col min="4116" max="4116" width="15.44140625" style="372" customWidth="1"/>
    <col min="4117" max="4117" width="17.109375" style="372" customWidth="1"/>
    <col min="4118" max="4118" width="11.44140625" style="372" bestFit="1"/>
    <col min="4119" max="4119" width="25.88671875" style="372" customWidth="1"/>
    <col min="4120" max="4120" width="12.44140625" style="372" bestFit="1" customWidth="1"/>
    <col min="4121" max="4121" width="11.6640625" style="372" bestFit="1" customWidth="1"/>
    <col min="4122" max="4357" width="11.44140625" style="372"/>
    <col min="4358" max="4358" width="30.44140625" style="372" customWidth="1"/>
    <col min="4359" max="4359" width="20.88671875" style="372" customWidth="1"/>
    <col min="4360" max="4360" width="16.6640625" style="372" customWidth="1"/>
    <col min="4361" max="4361" width="16.33203125" style="372" customWidth="1"/>
    <col min="4362" max="4362" width="15.33203125" style="372" customWidth="1"/>
    <col min="4363" max="4363" width="16.88671875" style="372" customWidth="1"/>
    <col min="4364" max="4364" width="15" style="372" bestFit="1" customWidth="1"/>
    <col min="4365" max="4365" width="11.88671875" style="372" bestFit="1" customWidth="1"/>
    <col min="4366" max="4366" width="17.109375" style="372" customWidth="1"/>
    <col min="4367" max="4367" width="18.44140625" style="372" customWidth="1"/>
    <col min="4368" max="4368" width="13.88671875" style="372" bestFit="1" customWidth="1"/>
    <col min="4369" max="4369" width="14.88671875" style="372" customWidth="1"/>
    <col min="4370" max="4370" width="11.88671875" style="372" bestFit="1" customWidth="1"/>
    <col min="4371" max="4371" width="12.6640625" style="372" customWidth="1"/>
    <col min="4372" max="4372" width="15.44140625" style="372" customWidth="1"/>
    <col min="4373" max="4373" width="17.109375" style="372" customWidth="1"/>
    <col min="4374" max="4374" width="11.44140625" style="372" bestFit="1"/>
    <col min="4375" max="4375" width="25.88671875" style="372" customWidth="1"/>
    <col min="4376" max="4376" width="12.44140625" style="372" bestFit="1" customWidth="1"/>
    <col min="4377" max="4377" width="11.6640625" style="372" bestFit="1" customWidth="1"/>
    <col min="4378" max="4613" width="11.44140625" style="372"/>
    <col min="4614" max="4614" width="30.44140625" style="372" customWidth="1"/>
    <col min="4615" max="4615" width="20.88671875" style="372" customWidth="1"/>
    <col min="4616" max="4616" width="16.6640625" style="372" customWidth="1"/>
    <col min="4617" max="4617" width="16.33203125" style="372" customWidth="1"/>
    <col min="4618" max="4618" width="15.33203125" style="372" customWidth="1"/>
    <col min="4619" max="4619" width="16.88671875" style="372" customWidth="1"/>
    <col min="4620" max="4620" width="15" style="372" bestFit="1" customWidth="1"/>
    <col min="4621" max="4621" width="11.88671875" style="372" bestFit="1" customWidth="1"/>
    <col min="4622" max="4622" width="17.109375" style="372" customWidth="1"/>
    <col min="4623" max="4623" width="18.44140625" style="372" customWidth="1"/>
    <col min="4624" max="4624" width="13.88671875" style="372" bestFit="1" customWidth="1"/>
    <col min="4625" max="4625" width="14.88671875" style="372" customWidth="1"/>
    <col min="4626" max="4626" width="11.88671875" style="372" bestFit="1" customWidth="1"/>
    <col min="4627" max="4627" width="12.6640625" style="372" customWidth="1"/>
    <col min="4628" max="4628" width="15.44140625" style="372" customWidth="1"/>
    <col min="4629" max="4629" width="17.109375" style="372" customWidth="1"/>
    <col min="4630" max="4630" width="11.44140625" style="372" bestFit="1"/>
    <col min="4631" max="4631" width="25.88671875" style="372" customWidth="1"/>
    <col min="4632" max="4632" width="12.44140625" style="372" bestFit="1" customWidth="1"/>
    <col min="4633" max="4633" width="11.6640625" style="372" bestFit="1" customWidth="1"/>
    <col min="4634" max="4869" width="11.44140625" style="372"/>
    <col min="4870" max="4870" width="30.44140625" style="372" customWidth="1"/>
    <col min="4871" max="4871" width="20.88671875" style="372" customWidth="1"/>
    <col min="4872" max="4872" width="16.6640625" style="372" customWidth="1"/>
    <col min="4873" max="4873" width="16.33203125" style="372" customWidth="1"/>
    <col min="4874" max="4874" width="15.33203125" style="372" customWidth="1"/>
    <col min="4875" max="4875" width="16.88671875" style="372" customWidth="1"/>
    <col min="4876" max="4876" width="15" style="372" bestFit="1" customWidth="1"/>
    <col min="4877" max="4877" width="11.88671875" style="372" bestFit="1" customWidth="1"/>
    <col min="4878" max="4878" width="17.109375" style="372" customWidth="1"/>
    <col min="4879" max="4879" width="18.44140625" style="372" customWidth="1"/>
    <col min="4880" max="4880" width="13.88671875" style="372" bestFit="1" customWidth="1"/>
    <col min="4881" max="4881" width="14.88671875" style="372" customWidth="1"/>
    <col min="4882" max="4882" width="11.88671875" style="372" bestFit="1" customWidth="1"/>
    <col min="4883" max="4883" width="12.6640625" style="372" customWidth="1"/>
    <col min="4884" max="4884" width="15.44140625" style="372" customWidth="1"/>
    <col min="4885" max="4885" width="17.109375" style="372" customWidth="1"/>
    <col min="4886" max="4886" width="11.44140625" style="372" bestFit="1"/>
    <col min="4887" max="4887" width="25.88671875" style="372" customWidth="1"/>
    <col min="4888" max="4888" width="12.44140625" style="372" bestFit="1" customWidth="1"/>
    <col min="4889" max="4889" width="11.6640625" style="372" bestFit="1" customWidth="1"/>
    <col min="4890" max="5125" width="11.44140625" style="372"/>
    <col min="5126" max="5126" width="30.44140625" style="372" customWidth="1"/>
    <col min="5127" max="5127" width="20.88671875" style="372" customWidth="1"/>
    <col min="5128" max="5128" width="16.6640625" style="372" customWidth="1"/>
    <col min="5129" max="5129" width="16.33203125" style="372" customWidth="1"/>
    <col min="5130" max="5130" width="15.33203125" style="372" customWidth="1"/>
    <col min="5131" max="5131" width="16.88671875" style="372" customWidth="1"/>
    <col min="5132" max="5132" width="15" style="372" bestFit="1" customWidth="1"/>
    <col min="5133" max="5133" width="11.88671875" style="372" bestFit="1" customWidth="1"/>
    <col min="5134" max="5134" width="17.109375" style="372" customWidth="1"/>
    <col min="5135" max="5135" width="18.44140625" style="372" customWidth="1"/>
    <col min="5136" max="5136" width="13.88671875" style="372" bestFit="1" customWidth="1"/>
    <col min="5137" max="5137" width="14.88671875" style="372" customWidth="1"/>
    <col min="5138" max="5138" width="11.88671875" style="372" bestFit="1" customWidth="1"/>
    <col min="5139" max="5139" width="12.6640625" style="372" customWidth="1"/>
    <col min="5140" max="5140" width="15.44140625" style="372" customWidth="1"/>
    <col min="5141" max="5141" width="17.109375" style="372" customWidth="1"/>
    <col min="5142" max="5142" width="11.44140625" style="372" bestFit="1"/>
    <col min="5143" max="5143" width="25.88671875" style="372" customWidth="1"/>
    <col min="5144" max="5144" width="12.44140625" style="372" bestFit="1" customWidth="1"/>
    <col min="5145" max="5145" width="11.6640625" style="372" bestFit="1" customWidth="1"/>
    <col min="5146" max="5381" width="11.44140625" style="372"/>
    <col min="5382" max="5382" width="30.44140625" style="372" customWidth="1"/>
    <col min="5383" max="5383" width="20.88671875" style="372" customWidth="1"/>
    <col min="5384" max="5384" width="16.6640625" style="372" customWidth="1"/>
    <col min="5385" max="5385" width="16.33203125" style="372" customWidth="1"/>
    <col min="5386" max="5386" width="15.33203125" style="372" customWidth="1"/>
    <col min="5387" max="5387" width="16.88671875" style="372" customWidth="1"/>
    <col min="5388" max="5388" width="15" style="372" bestFit="1" customWidth="1"/>
    <col min="5389" max="5389" width="11.88671875" style="372" bestFit="1" customWidth="1"/>
    <col min="5390" max="5390" width="17.109375" style="372" customWidth="1"/>
    <col min="5391" max="5391" width="18.44140625" style="372" customWidth="1"/>
    <col min="5392" max="5392" width="13.88671875" style="372" bestFit="1" customWidth="1"/>
    <col min="5393" max="5393" width="14.88671875" style="372" customWidth="1"/>
    <col min="5394" max="5394" width="11.88671875" style="372" bestFit="1" customWidth="1"/>
    <col min="5395" max="5395" width="12.6640625" style="372" customWidth="1"/>
    <col min="5396" max="5396" width="15.44140625" style="372" customWidth="1"/>
    <col min="5397" max="5397" width="17.109375" style="372" customWidth="1"/>
    <col min="5398" max="5398" width="11.44140625" style="372" bestFit="1"/>
    <col min="5399" max="5399" width="25.88671875" style="372" customWidth="1"/>
    <col min="5400" max="5400" width="12.44140625" style="372" bestFit="1" customWidth="1"/>
    <col min="5401" max="5401" width="11.6640625" style="372" bestFit="1" customWidth="1"/>
    <col min="5402" max="5637" width="11.44140625" style="372"/>
    <col min="5638" max="5638" width="30.44140625" style="372" customWidth="1"/>
    <col min="5639" max="5639" width="20.88671875" style="372" customWidth="1"/>
    <col min="5640" max="5640" width="16.6640625" style="372" customWidth="1"/>
    <col min="5641" max="5641" width="16.33203125" style="372" customWidth="1"/>
    <col min="5642" max="5642" width="15.33203125" style="372" customWidth="1"/>
    <col min="5643" max="5643" width="16.88671875" style="372" customWidth="1"/>
    <col min="5644" max="5644" width="15" style="372" bestFit="1" customWidth="1"/>
    <col min="5645" max="5645" width="11.88671875" style="372" bestFit="1" customWidth="1"/>
    <col min="5646" max="5646" width="17.109375" style="372" customWidth="1"/>
    <col min="5647" max="5647" width="18.44140625" style="372" customWidth="1"/>
    <col min="5648" max="5648" width="13.88671875" style="372" bestFit="1" customWidth="1"/>
    <col min="5649" max="5649" width="14.88671875" style="372" customWidth="1"/>
    <col min="5650" max="5650" width="11.88671875" style="372" bestFit="1" customWidth="1"/>
    <col min="5651" max="5651" width="12.6640625" style="372" customWidth="1"/>
    <col min="5652" max="5652" width="15.44140625" style="372" customWidth="1"/>
    <col min="5653" max="5653" width="17.109375" style="372" customWidth="1"/>
    <col min="5654" max="5654" width="11.44140625" style="372" bestFit="1"/>
    <col min="5655" max="5655" width="25.88671875" style="372" customWidth="1"/>
    <col min="5656" max="5656" width="12.44140625" style="372" bestFit="1" customWidth="1"/>
    <col min="5657" max="5657" width="11.6640625" style="372" bestFit="1" customWidth="1"/>
    <col min="5658" max="5893" width="11.44140625" style="372"/>
    <col min="5894" max="5894" width="30.44140625" style="372" customWidth="1"/>
    <col min="5895" max="5895" width="20.88671875" style="372" customWidth="1"/>
    <col min="5896" max="5896" width="16.6640625" style="372" customWidth="1"/>
    <col min="5897" max="5897" width="16.33203125" style="372" customWidth="1"/>
    <col min="5898" max="5898" width="15.33203125" style="372" customWidth="1"/>
    <col min="5899" max="5899" width="16.88671875" style="372" customWidth="1"/>
    <col min="5900" max="5900" width="15" style="372" bestFit="1" customWidth="1"/>
    <col min="5901" max="5901" width="11.88671875" style="372" bestFit="1" customWidth="1"/>
    <col min="5902" max="5902" width="17.109375" style="372" customWidth="1"/>
    <col min="5903" max="5903" width="18.44140625" style="372" customWidth="1"/>
    <col min="5904" max="5904" width="13.88671875" style="372" bestFit="1" customWidth="1"/>
    <col min="5905" max="5905" width="14.88671875" style="372" customWidth="1"/>
    <col min="5906" max="5906" width="11.88671875" style="372" bestFit="1" customWidth="1"/>
    <col min="5907" max="5907" width="12.6640625" style="372" customWidth="1"/>
    <col min="5908" max="5908" width="15.44140625" style="372" customWidth="1"/>
    <col min="5909" max="5909" width="17.109375" style="372" customWidth="1"/>
    <col min="5910" max="5910" width="11.44140625" style="372" bestFit="1"/>
    <col min="5911" max="5911" width="25.88671875" style="372" customWidth="1"/>
    <col min="5912" max="5912" width="12.44140625" style="372" bestFit="1" customWidth="1"/>
    <col min="5913" max="5913" width="11.6640625" style="372" bestFit="1" customWidth="1"/>
    <col min="5914" max="6149" width="11.44140625" style="372"/>
    <col min="6150" max="6150" width="30.44140625" style="372" customWidth="1"/>
    <col min="6151" max="6151" width="20.88671875" style="372" customWidth="1"/>
    <col min="6152" max="6152" width="16.6640625" style="372" customWidth="1"/>
    <col min="6153" max="6153" width="16.33203125" style="372" customWidth="1"/>
    <col min="6154" max="6154" width="15.33203125" style="372" customWidth="1"/>
    <col min="6155" max="6155" width="16.88671875" style="372" customWidth="1"/>
    <col min="6156" max="6156" width="15" style="372" bestFit="1" customWidth="1"/>
    <col min="6157" max="6157" width="11.88671875" style="372" bestFit="1" customWidth="1"/>
    <col min="6158" max="6158" width="17.109375" style="372" customWidth="1"/>
    <col min="6159" max="6159" width="18.44140625" style="372" customWidth="1"/>
    <col min="6160" max="6160" width="13.88671875" style="372" bestFit="1" customWidth="1"/>
    <col min="6161" max="6161" width="14.88671875" style="372" customWidth="1"/>
    <col min="6162" max="6162" width="11.88671875" style="372" bestFit="1" customWidth="1"/>
    <col min="6163" max="6163" width="12.6640625" style="372" customWidth="1"/>
    <col min="6164" max="6164" width="15.44140625" style="372" customWidth="1"/>
    <col min="6165" max="6165" width="17.109375" style="372" customWidth="1"/>
    <col min="6166" max="6166" width="11.44140625" style="372" bestFit="1"/>
    <col min="6167" max="6167" width="25.88671875" style="372" customWidth="1"/>
    <col min="6168" max="6168" width="12.44140625" style="372" bestFit="1" customWidth="1"/>
    <col min="6169" max="6169" width="11.6640625" style="372" bestFit="1" customWidth="1"/>
    <col min="6170" max="6405" width="11.44140625" style="372"/>
    <col min="6406" max="6406" width="30.44140625" style="372" customWidth="1"/>
    <col min="6407" max="6407" width="20.88671875" style="372" customWidth="1"/>
    <col min="6408" max="6408" width="16.6640625" style="372" customWidth="1"/>
    <col min="6409" max="6409" width="16.33203125" style="372" customWidth="1"/>
    <col min="6410" max="6410" width="15.33203125" style="372" customWidth="1"/>
    <col min="6411" max="6411" width="16.88671875" style="372" customWidth="1"/>
    <col min="6412" max="6412" width="15" style="372" bestFit="1" customWidth="1"/>
    <col min="6413" max="6413" width="11.88671875" style="372" bestFit="1" customWidth="1"/>
    <col min="6414" max="6414" width="17.109375" style="372" customWidth="1"/>
    <col min="6415" max="6415" width="18.44140625" style="372" customWidth="1"/>
    <col min="6416" max="6416" width="13.88671875" style="372" bestFit="1" customWidth="1"/>
    <col min="6417" max="6417" width="14.88671875" style="372" customWidth="1"/>
    <col min="6418" max="6418" width="11.88671875" style="372" bestFit="1" customWidth="1"/>
    <col min="6419" max="6419" width="12.6640625" style="372" customWidth="1"/>
    <col min="6420" max="6420" width="15.44140625" style="372" customWidth="1"/>
    <col min="6421" max="6421" width="17.109375" style="372" customWidth="1"/>
    <col min="6422" max="6422" width="11.44140625" style="372" bestFit="1"/>
    <col min="6423" max="6423" width="25.88671875" style="372" customWidth="1"/>
    <col min="6424" max="6424" width="12.44140625" style="372" bestFit="1" customWidth="1"/>
    <col min="6425" max="6425" width="11.6640625" style="372" bestFit="1" customWidth="1"/>
    <col min="6426" max="6661" width="11.44140625" style="372"/>
    <col min="6662" max="6662" width="30.44140625" style="372" customWidth="1"/>
    <col min="6663" max="6663" width="20.88671875" style="372" customWidth="1"/>
    <col min="6664" max="6664" width="16.6640625" style="372" customWidth="1"/>
    <col min="6665" max="6665" width="16.33203125" style="372" customWidth="1"/>
    <col min="6666" max="6666" width="15.33203125" style="372" customWidth="1"/>
    <col min="6667" max="6667" width="16.88671875" style="372" customWidth="1"/>
    <col min="6668" max="6668" width="15" style="372" bestFit="1" customWidth="1"/>
    <col min="6669" max="6669" width="11.88671875" style="372" bestFit="1" customWidth="1"/>
    <col min="6670" max="6670" width="17.109375" style="372" customWidth="1"/>
    <col min="6671" max="6671" width="18.44140625" style="372" customWidth="1"/>
    <col min="6672" max="6672" width="13.88671875" style="372" bestFit="1" customWidth="1"/>
    <col min="6673" max="6673" width="14.88671875" style="372" customWidth="1"/>
    <col min="6674" max="6674" width="11.88671875" style="372" bestFit="1" customWidth="1"/>
    <col min="6675" max="6675" width="12.6640625" style="372" customWidth="1"/>
    <col min="6676" max="6676" width="15.44140625" style="372" customWidth="1"/>
    <col min="6677" max="6677" width="17.109375" style="372" customWidth="1"/>
    <col min="6678" max="6678" width="11.44140625" style="372" bestFit="1"/>
    <col min="6679" max="6679" width="25.88671875" style="372" customWidth="1"/>
    <col min="6680" max="6680" width="12.44140625" style="372" bestFit="1" customWidth="1"/>
    <col min="6681" max="6681" width="11.6640625" style="372" bestFit="1" customWidth="1"/>
    <col min="6682" max="6917" width="11.44140625" style="372"/>
    <col min="6918" max="6918" width="30.44140625" style="372" customWidth="1"/>
    <col min="6919" max="6919" width="20.88671875" style="372" customWidth="1"/>
    <col min="6920" max="6920" width="16.6640625" style="372" customWidth="1"/>
    <col min="6921" max="6921" width="16.33203125" style="372" customWidth="1"/>
    <col min="6922" max="6922" width="15.33203125" style="372" customWidth="1"/>
    <col min="6923" max="6923" width="16.88671875" style="372" customWidth="1"/>
    <col min="6924" max="6924" width="15" style="372" bestFit="1" customWidth="1"/>
    <col min="6925" max="6925" width="11.88671875" style="372" bestFit="1" customWidth="1"/>
    <col min="6926" max="6926" width="17.109375" style="372" customWidth="1"/>
    <col min="6927" max="6927" width="18.44140625" style="372" customWidth="1"/>
    <col min="6928" max="6928" width="13.88671875" style="372" bestFit="1" customWidth="1"/>
    <col min="6929" max="6929" width="14.88671875" style="372" customWidth="1"/>
    <col min="6930" max="6930" width="11.88671875" style="372" bestFit="1" customWidth="1"/>
    <col min="6931" max="6931" width="12.6640625" style="372" customWidth="1"/>
    <col min="6932" max="6932" width="15.44140625" style="372" customWidth="1"/>
    <col min="6933" max="6933" width="17.109375" style="372" customWidth="1"/>
    <col min="6934" max="6934" width="11.44140625" style="372" bestFit="1"/>
    <col min="6935" max="6935" width="25.88671875" style="372" customWidth="1"/>
    <col min="6936" max="6936" width="12.44140625" style="372" bestFit="1" customWidth="1"/>
    <col min="6937" max="6937" width="11.6640625" style="372" bestFit="1" customWidth="1"/>
    <col min="6938" max="7173" width="11.44140625" style="372"/>
    <col min="7174" max="7174" width="30.44140625" style="372" customWidth="1"/>
    <col min="7175" max="7175" width="20.88671875" style="372" customWidth="1"/>
    <col min="7176" max="7176" width="16.6640625" style="372" customWidth="1"/>
    <col min="7177" max="7177" width="16.33203125" style="372" customWidth="1"/>
    <col min="7178" max="7178" width="15.33203125" style="372" customWidth="1"/>
    <col min="7179" max="7179" width="16.88671875" style="372" customWidth="1"/>
    <col min="7180" max="7180" width="15" style="372" bestFit="1" customWidth="1"/>
    <col min="7181" max="7181" width="11.88671875" style="372" bestFit="1" customWidth="1"/>
    <col min="7182" max="7182" width="17.109375" style="372" customWidth="1"/>
    <col min="7183" max="7183" width="18.44140625" style="372" customWidth="1"/>
    <col min="7184" max="7184" width="13.88671875" style="372" bestFit="1" customWidth="1"/>
    <col min="7185" max="7185" width="14.88671875" style="372" customWidth="1"/>
    <col min="7186" max="7186" width="11.88671875" style="372" bestFit="1" customWidth="1"/>
    <col min="7187" max="7187" width="12.6640625" style="372" customWidth="1"/>
    <col min="7188" max="7188" width="15.44140625" style="372" customWidth="1"/>
    <col min="7189" max="7189" width="17.109375" style="372" customWidth="1"/>
    <col min="7190" max="7190" width="11.44140625" style="372" bestFit="1"/>
    <col min="7191" max="7191" width="25.88671875" style="372" customWidth="1"/>
    <col min="7192" max="7192" width="12.44140625" style="372" bestFit="1" customWidth="1"/>
    <col min="7193" max="7193" width="11.6640625" style="372" bestFit="1" customWidth="1"/>
    <col min="7194" max="7429" width="11.44140625" style="372"/>
    <col min="7430" max="7430" width="30.44140625" style="372" customWidth="1"/>
    <col min="7431" max="7431" width="20.88671875" style="372" customWidth="1"/>
    <col min="7432" max="7432" width="16.6640625" style="372" customWidth="1"/>
    <col min="7433" max="7433" width="16.33203125" style="372" customWidth="1"/>
    <col min="7434" max="7434" width="15.33203125" style="372" customWidth="1"/>
    <col min="7435" max="7435" width="16.88671875" style="372" customWidth="1"/>
    <col min="7436" max="7436" width="15" style="372" bestFit="1" customWidth="1"/>
    <col min="7437" max="7437" width="11.88671875" style="372" bestFit="1" customWidth="1"/>
    <col min="7438" max="7438" width="17.109375" style="372" customWidth="1"/>
    <col min="7439" max="7439" width="18.44140625" style="372" customWidth="1"/>
    <col min="7440" max="7440" width="13.88671875" style="372" bestFit="1" customWidth="1"/>
    <col min="7441" max="7441" width="14.88671875" style="372" customWidth="1"/>
    <col min="7442" max="7442" width="11.88671875" style="372" bestFit="1" customWidth="1"/>
    <col min="7443" max="7443" width="12.6640625" style="372" customWidth="1"/>
    <col min="7444" max="7444" width="15.44140625" style="372" customWidth="1"/>
    <col min="7445" max="7445" width="17.109375" style="372" customWidth="1"/>
    <col min="7446" max="7446" width="11.44140625" style="372" bestFit="1"/>
    <col min="7447" max="7447" width="25.88671875" style="372" customWidth="1"/>
    <col min="7448" max="7448" width="12.44140625" style="372" bestFit="1" customWidth="1"/>
    <col min="7449" max="7449" width="11.6640625" style="372" bestFit="1" customWidth="1"/>
    <col min="7450" max="7685" width="11.44140625" style="372"/>
    <col min="7686" max="7686" width="30.44140625" style="372" customWidth="1"/>
    <col min="7687" max="7687" width="20.88671875" style="372" customWidth="1"/>
    <col min="7688" max="7688" width="16.6640625" style="372" customWidth="1"/>
    <col min="7689" max="7689" width="16.33203125" style="372" customWidth="1"/>
    <col min="7690" max="7690" width="15.33203125" style="372" customWidth="1"/>
    <col min="7691" max="7691" width="16.88671875" style="372" customWidth="1"/>
    <col min="7692" max="7692" width="15" style="372" bestFit="1" customWidth="1"/>
    <col min="7693" max="7693" width="11.88671875" style="372" bestFit="1" customWidth="1"/>
    <col min="7694" max="7694" width="17.109375" style="372" customWidth="1"/>
    <col min="7695" max="7695" width="18.44140625" style="372" customWidth="1"/>
    <col min="7696" max="7696" width="13.88671875" style="372" bestFit="1" customWidth="1"/>
    <col min="7697" max="7697" width="14.88671875" style="372" customWidth="1"/>
    <col min="7698" max="7698" width="11.88671875" style="372" bestFit="1" customWidth="1"/>
    <col min="7699" max="7699" width="12.6640625" style="372" customWidth="1"/>
    <col min="7700" max="7700" width="15.44140625" style="372" customWidth="1"/>
    <col min="7701" max="7701" width="17.109375" style="372" customWidth="1"/>
    <col min="7702" max="7702" width="11.44140625" style="372" bestFit="1"/>
    <col min="7703" max="7703" width="25.88671875" style="372" customWidth="1"/>
    <col min="7704" max="7704" width="12.44140625" style="372" bestFit="1" customWidth="1"/>
    <col min="7705" max="7705" width="11.6640625" style="372" bestFit="1" customWidth="1"/>
    <col min="7706" max="7941" width="11.44140625" style="372"/>
    <col min="7942" max="7942" width="30.44140625" style="372" customWidth="1"/>
    <col min="7943" max="7943" width="20.88671875" style="372" customWidth="1"/>
    <col min="7944" max="7944" width="16.6640625" style="372" customWidth="1"/>
    <col min="7945" max="7945" width="16.33203125" style="372" customWidth="1"/>
    <col min="7946" max="7946" width="15.33203125" style="372" customWidth="1"/>
    <col min="7947" max="7947" width="16.88671875" style="372" customWidth="1"/>
    <col min="7948" max="7948" width="15" style="372" bestFit="1" customWidth="1"/>
    <col min="7949" max="7949" width="11.88671875" style="372" bestFit="1" customWidth="1"/>
    <col min="7950" max="7950" width="17.109375" style="372" customWidth="1"/>
    <col min="7951" max="7951" width="18.44140625" style="372" customWidth="1"/>
    <col min="7952" max="7952" width="13.88671875" style="372" bestFit="1" customWidth="1"/>
    <col min="7953" max="7953" width="14.88671875" style="372" customWidth="1"/>
    <col min="7954" max="7954" width="11.88671875" style="372" bestFit="1" customWidth="1"/>
    <col min="7955" max="7955" width="12.6640625" style="372" customWidth="1"/>
    <col min="7956" max="7956" width="15.44140625" style="372" customWidth="1"/>
    <col min="7957" max="7957" width="17.109375" style="372" customWidth="1"/>
    <col min="7958" max="7958" width="11.44140625" style="372" bestFit="1"/>
    <col min="7959" max="7959" width="25.88671875" style="372" customWidth="1"/>
    <col min="7960" max="7960" width="12.44140625" style="372" bestFit="1" customWidth="1"/>
    <col min="7961" max="7961" width="11.6640625" style="372" bestFit="1" customWidth="1"/>
    <col min="7962" max="8197" width="11.44140625" style="372"/>
    <col min="8198" max="8198" width="30.44140625" style="372" customWidth="1"/>
    <col min="8199" max="8199" width="20.88671875" style="372" customWidth="1"/>
    <col min="8200" max="8200" width="16.6640625" style="372" customWidth="1"/>
    <col min="8201" max="8201" width="16.33203125" style="372" customWidth="1"/>
    <col min="8202" max="8202" width="15.33203125" style="372" customWidth="1"/>
    <col min="8203" max="8203" width="16.88671875" style="372" customWidth="1"/>
    <col min="8204" max="8204" width="15" style="372" bestFit="1" customWidth="1"/>
    <col min="8205" max="8205" width="11.88671875" style="372" bestFit="1" customWidth="1"/>
    <col min="8206" max="8206" width="17.109375" style="372" customWidth="1"/>
    <col min="8207" max="8207" width="18.44140625" style="372" customWidth="1"/>
    <col min="8208" max="8208" width="13.88671875" style="372" bestFit="1" customWidth="1"/>
    <col min="8209" max="8209" width="14.88671875" style="372" customWidth="1"/>
    <col min="8210" max="8210" width="11.88671875" style="372" bestFit="1" customWidth="1"/>
    <col min="8211" max="8211" width="12.6640625" style="372" customWidth="1"/>
    <col min="8212" max="8212" width="15.44140625" style="372" customWidth="1"/>
    <col min="8213" max="8213" width="17.109375" style="372" customWidth="1"/>
    <col min="8214" max="8214" width="11.44140625" style="372" bestFit="1"/>
    <col min="8215" max="8215" width="25.88671875" style="372" customWidth="1"/>
    <col min="8216" max="8216" width="12.44140625" style="372" bestFit="1" customWidth="1"/>
    <col min="8217" max="8217" width="11.6640625" style="372" bestFit="1" customWidth="1"/>
    <col min="8218" max="8453" width="11.44140625" style="372"/>
    <col min="8454" max="8454" width="30.44140625" style="372" customWidth="1"/>
    <col min="8455" max="8455" width="20.88671875" style="372" customWidth="1"/>
    <col min="8456" max="8456" width="16.6640625" style="372" customWidth="1"/>
    <col min="8457" max="8457" width="16.33203125" style="372" customWidth="1"/>
    <col min="8458" max="8458" width="15.33203125" style="372" customWidth="1"/>
    <col min="8459" max="8459" width="16.88671875" style="372" customWidth="1"/>
    <col min="8460" max="8460" width="15" style="372" bestFit="1" customWidth="1"/>
    <col min="8461" max="8461" width="11.88671875" style="372" bestFit="1" customWidth="1"/>
    <col min="8462" max="8462" width="17.109375" style="372" customWidth="1"/>
    <col min="8463" max="8463" width="18.44140625" style="372" customWidth="1"/>
    <col min="8464" max="8464" width="13.88671875" style="372" bestFit="1" customWidth="1"/>
    <col min="8465" max="8465" width="14.88671875" style="372" customWidth="1"/>
    <col min="8466" max="8466" width="11.88671875" style="372" bestFit="1" customWidth="1"/>
    <col min="8467" max="8467" width="12.6640625" style="372" customWidth="1"/>
    <col min="8468" max="8468" width="15.44140625" style="372" customWidth="1"/>
    <col min="8469" max="8469" width="17.109375" style="372" customWidth="1"/>
    <col min="8470" max="8470" width="11.44140625" style="372" bestFit="1"/>
    <col min="8471" max="8471" width="25.88671875" style="372" customWidth="1"/>
    <col min="8472" max="8472" width="12.44140625" style="372" bestFit="1" customWidth="1"/>
    <col min="8473" max="8473" width="11.6640625" style="372" bestFit="1" customWidth="1"/>
    <col min="8474" max="8709" width="11.44140625" style="372"/>
    <col min="8710" max="8710" width="30.44140625" style="372" customWidth="1"/>
    <col min="8711" max="8711" width="20.88671875" style="372" customWidth="1"/>
    <col min="8712" max="8712" width="16.6640625" style="372" customWidth="1"/>
    <col min="8713" max="8713" width="16.33203125" style="372" customWidth="1"/>
    <col min="8714" max="8714" width="15.33203125" style="372" customWidth="1"/>
    <col min="8715" max="8715" width="16.88671875" style="372" customWidth="1"/>
    <col min="8716" max="8716" width="15" style="372" bestFit="1" customWidth="1"/>
    <col min="8717" max="8717" width="11.88671875" style="372" bestFit="1" customWidth="1"/>
    <col min="8718" max="8718" width="17.109375" style="372" customWidth="1"/>
    <col min="8719" max="8719" width="18.44140625" style="372" customWidth="1"/>
    <col min="8720" max="8720" width="13.88671875" style="372" bestFit="1" customWidth="1"/>
    <col min="8721" max="8721" width="14.88671875" style="372" customWidth="1"/>
    <col min="8722" max="8722" width="11.88671875" style="372" bestFit="1" customWidth="1"/>
    <col min="8723" max="8723" width="12.6640625" style="372" customWidth="1"/>
    <col min="8724" max="8724" width="15.44140625" style="372" customWidth="1"/>
    <col min="8725" max="8725" width="17.109375" style="372" customWidth="1"/>
    <col min="8726" max="8726" width="11.44140625" style="372" bestFit="1"/>
    <col min="8727" max="8727" width="25.88671875" style="372" customWidth="1"/>
    <col min="8728" max="8728" width="12.44140625" style="372" bestFit="1" customWidth="1"/>
    <col min="8729" max="8729" width="11.6640625" style="372" bestFit="1" customWidth="1"/>
    <col min="8730" max="8965" width="11.44140625" style="372"/>
    <col min="8966" max="8966" width="30.44140625" style="372" customWidth="1"/>
    <col min="8967" max="8967" width="20.88671875" style="372" customWidth="1"/>
    <col min="8968" max="8968" width="16.6640625" style="372" customWidth="1"/>
    <col min="8969" max="8969" width="16.33203125" style="372" customWidth="1"/>
    <col min="8970" max="8970" width="15.33203125" style="372" customWidth="1"/>
    <col min="8971" max="8971" width="16.88671875" style="372" customWidth="1"/>
    <col min="8972" max="8972" width="15" style="372" bestFit="1" customWidth="1"/>
    <col min="8973" max="8973" width="11.88671875" style="372" bestFit="1" customWidth="1"/>
    <col min="8974" max="8974" width="17.109375" style="372" customWidth="1"/>
    <col min="8975" max="8975" width="18.44140625" style="372" customWidth="1"/>
    <col min="8976" max="8976" width="13.88671875" style="372" bestFit="1" customWidth="1"/>
    <col min="8977" max="8977" width="14.88671875" style="372" customWidth="1"/>
    <col min="8978" max="8978" width="11.88671875" style="372" bestFit="1" customWidth="1"/>
    <col min="8979" max="8979" width="12.6640625" style="372" customWidth="1"/>
    <col min="8980" max="8980" width="15.44140625" style="372" customWidth="1"/>
    <col min="8981" max="8981" width="17.109375" style="372" customWidth="1"/>
    <col min="8982" max="8982" width="11.44140625" style="372" bestFit="1"/>
    <col min="8983" max="8983" width="25.88671875" style="372" customWidth="1"/>
    <col min="8984" max="8984" width="12.44140625" style="372" bestFit="1" customWidth="1"/>
    <col min="8985" max="8985" width="11.6640625" style="372" bestFit="1" customWidth="1"/>
    <col min="8986" max="9221" width="11.44140625" style="372"/>
    <col min="9222" max="9222" width="30.44140625" style="372" customWidth="1"/>
    <col min="9223" max="9223" width="20.88671875" style="372" customWidth="1"/>
    <col min="9224" max="9224" width="16.6640625" style="372" customWidth="1"/>
    <col min="9225" max="9225" width="16.33203125" style="372" customWidth="1"/>
    <col min="9226" max="9226" width="15.33203125" style="372" customWidth="1"/>
    <col min="9227" max="9227" width="16.88671875" style="372" customWidth="1"/>
    <col min="9228" max="9228" width="15" style="372" bestFit="1" customWidth="1"/>
    <col min="9229" max="9229" width="11.88671875" style="372" bestFit="1" customWidth="1"/>
    <col min="9230" max="9230" width="17.109375" style="372" customWidth="1"/>
    <col min="9231" max="9231" width="18.44140625" style="372" customWidth="1"/>
    <col min="9232" max="9232" width="13.88671875" style="372" bestFit="1" customWidth="1"/>
    <col min="9233" max="9233" width="14.88671875" style="372" customWidth="1"/>
    <col min="9234" max="9234" width="11.88671875" style="372" bestFit="1" customWidth="1"/>
    <col min="9235" max="9235" width="12.6640625" style="372" customWidth="1"/>
    <col min="9236" max="9236" width="15.44140625" style="372" customWidth="1"/>
    <col min="9237" max="9237" width="17.109375" style="372" customWidth="1"/>
    <col min="9238" max="9238" width="11.44140625" style="372" bestFit="1"/>
    <col min="9239" max="9239" width="25.88671875" style="372" customWidth="1"/>
    <col min="9240" max="9240" width="12.44140625" style="372" bestFit="1" customWidth="1"/>
    <col min="9241" max="9241" width="11.6640625" style="372" bestFit="1" customWidth="1"/>
    <col min="9242" max="9477" width="11.44140625" style="372"/>
    <col min="9478" max="9478" width="30.44140625" style="372" customWidth="1"/>
    <col min="9479" max="9479" width="20.88671875" style="372" customWidth="1"/>
    <col min="9480" max="9480" width="16.6640625" style="372" customWidth="1"/>
    <col min="9481" max="9481" width="16.33203125" style="372" customWidth="1"/>
    <col min="9482" max="9482" width="15.33203125" style="372" customWidth="1"/>
    <col min="9483" max="9483" width="16.88671875" style="372" customWidth="1"/>
    <col min="9484" max="9484" width="15" style="372" bestFit="1" customWidth="1"/>
    <col min="9485" max="9485" width="11.88671875" style="372" bestFit="1" customWidth="1"/>
    <col min="9486" max="9486" width="17.109375" style="372" customWidth="1"/>
    <col min="9487" max="9487" width="18.44140625" style="372" customWidth="1"/>
    <col min="9488" max="9488" width="13.88671875" style="372" bestFit="1" customWidth="1"/>
    <col min="9489" max="9489" width="14.88671875" style="372" customWidth="1"/>
    <col min="9490" max="9490" width="11.88671875" style="372" bestFit="1" customWidth="1"/>
    <col min="9491" max="9491" width="12.6640625" style="372" customWidth="1"/>
    <col min="9492" max="9492" width="15.44140625" style="372" customWidth="1"/>
    <col min="9493" max="9493" width="17.109375" style="372" customWidth="1"/>
    <col min="9494" max="9494" width="11.44140625" style="372" bestFit="1"/>
    <col min="9495" max="9495" width="25.88671875" style="372" customWidth="1"/>
    <col min="9496" max="9496" width="12.44140625" style="372" bestFit="1" customWidth="1"/>
    <col min="9497" max="9497" width="11.6640625" style="372" bestFit="1" customWidth="1"/>
    <col min="9498" max="9733" width="11.44140625" style="372"/>
    <col min="9734" max="9734" width="30.44140625" style="372" customWidth="1"/>
    <col min="9735" max="9735" width="20.88671875" style="372" customWidth="1"/>
    <col min="9736" max="9736" width="16.6640625" style="372" customWidth="1"/>
    <col min="9737" max="9737" width="16.33203125" style="372" customWidth="1"/>
    <col min="9738" max="9738" width="15.33203125" style="372" customWidth="1"/>
    <col min="9739" max="9739" width="16.88671875" style="372" customWidth="1"/>
    <col min="9740" max="9740" width="15" style="372" bestFit="1" customWidth="1"/>
    <col min="9741" max="9741" width="11.88671875" style="372" bestFit="1" customWidth="1"/>
    <col min="9742" max="9742" width="17.109375" style="372" customWidth="1"/>
    <col min="9743" max="9743" width="18.44140625" style="372" customWidth="1"/>
    <col min="9744" max="9744" width="13.88671875" style="372" bestFit="1" customWidth="1"/>
    <col min="9745" max="9745" width="14.88671875" style="372" customWidth="1"/>
    <col min="9746" max="9746" width="11.88671875" style="372" bestFit="1" customWidth="1"/>
    <col min="9747" max="9747" width="12.6640625" style="372" customWidth="1"/>
    <col min="9748" max="9748" width="15.44140625" style="372" customWidth="1"/>
    <col min="9749" max="9749" width="17.109375" style="372" customWidth="1"/>
    <col min="9750" max="9750" width="11.44140625" style="372" bestFit="1"/>
    <col min="9751" max="9751" width="25.88671875" style="372" customWidth="1"/>
    <col min="9752" max="9752" width="12.44140625" style="372" bestFit="1" customWidth="1"/>
    <col min="9753" max="9753" width="11.6640625" style="372" bestFit="1" customWidth="1"/>
    <col min="9754" max="9989" width="11.44140625" style="372"/>
    <col min="9990" max="9990" width="30.44140625" style="372" customWidth="1"/>
    <col min="9991" max="9991" width="20.88671875" style="372" customWidth="1"/>
    <col min="9992" max="9992" width="16.6640625" style="372" customWidth="1"/>
    <col min="9993" max="9993" width="16.33203125" style="372" customWidth="1"/>
    <col min="9994" max="9994" width="15.33203125" style="372" customWidth="1"/>
    <col min="9995" max="9995" width="16.88671875" style="372" customWidth="1"/>
    <col min="9996" max="9996" width="15" style="372" bestFit="1" customWidth="1"/>
    <col min="9997" max="9997" width="11.88671875" style="372" bestFit="1" customWidth="1"/>
    <col min="9998" max="9998" width="17.109375" style="372" customWidth="1"/>
    <col min="9999" max="9999" width="18.44140625" style="372" customWidth="1"/>
    <col min="10000" max="10000" width="13.88671875" style="372" bestFit="1" customWidth="1"/>
    <col min="10001" max="10001" width="14.88671875" style="372" customWidth="1"/>
    <col min="10002" max="10002" width="11.88671875" style="372" bestFit="1" customWidth="1"/>
    <col min="10003" max="10003" width="12.6640625" style="372" customWidth="1"/>
    <col min="10004" max="10004" width="15.44140625" style="372" customWidth="1"/>
    <col min="10005" max="10005" width="17.109375" style="372" customWidth="1"/>
    <col min="10006" max="10006" width="11.44140625" style="372" bestFit="1"/>
    <col min="10007" max="10007" width="25.88671875" style="372" customWidth="1"/>
    <col min="10008" max="10008" width="12.44140625" style="372" bestFit="1" customWidth="1"/>
    <col min="10009" max="10009" width="11.6640625" style="372" bestFit="1" customWidth="1"/>
    <col min="10010" max="10245" width="11.44140625" style="372"/>
    <col min="10246" max="10246" width="30.44140625" style="372" customWidth="1"/>
    <col min="10247" max="10247" width="20.88671875" style="372" customWidth="1"/>
    <col min="10248" max="10248" width="16.6640625" style="372" customWidth="1"/>
    <col min="10249" max="10249" width="16.33203125" style="372" customWidth="1"/>
    <col min="10250" max="10250" width="15.33203125" style="372" customWidth="1"/>
    <col min="10251" max="10251" width="16.88671875" style="372" customWidth="1"/>
    <col min="10252" max="10252" width="15" style="372" bestFit="1" customWidth="1"/>
    <col min="10253" max="10253" width="11.88671875" style="372" bestFit="1" customWidth="1"/>
    <col min="10254" max="10254" width="17.109375" style="372" customWidth="1"/>
    <col min="10255" max="10255" width="18.44140625" style="372" customWidth="1"/>
    <col min="10256" max="10256" width="13.88671875" style="372" bestFit="1" customWidth="1"/>
    <col min="10257" max="10257" width="14.88671875" style="372" customWidth="1"/>
    <col min="10258" max="10258" width="11.88671875" style="372" bestFit="1" customWidth="1"/>
    <col min="10259" max="10259" width="12.6640625" style="372" customWidth="1"/>
    <col min="10260" max="10260" width="15.44140625" style="372" customWidth="1"/>
    <col min="10261" max="10261" width="17.109375" style="372" customWidth="1"/>
    <col min="10262" max="10262" width="11.44140625" style="372" bestFit="1"/>
    <col min="10263" max="10263" width="25.88671875" style="372" customWidth="1"/>
    <col min="10264" max="10264" width="12.44140625" style="372" bestFit="1" customWidth="1"/>
    <col min="10265" max="10265" width="11.6640625" style="372" bestFit="1" customWidth="1"/>
    <col min="10266" max="10501" width="11.44140625" style="372"/>
    <col min="10502" max="10502" width="30.44140625" style="372" customWidth="1"/>
    <col min="10503" max="10503" width="20.88671875" style="372" customWidth="1"/>
    <col min="10504" max="10504" width="16.6640625" style="372" customWidth="1"/>
    <col min="10505" max="10505" width="16.33203125" style="372" customWidth="1"/>
    <col min="10506" max="10506" width="15.33203125" style="372" customWidth="1"/>
    <col min="10507" max="10507" width="16.88671875" style="372" customWidth="1"/>
    <col min="10508" max="10508" width="15" style="372" bestFit="1" customWidth="1"/>
    <col min="10509" max="10509" width="11.88671875" style="372" bestFit="1" customWidth="1"/>
    <col min="10510" max="10510" width="17.109375" style="372" customWidth="1"/>
    <col min="10511" max="10511" width="18.44140625" style="372" customWidth="1"/>
    <col min="10512" max="10512" width="13.88671875" style="372" bestFit="1" customWidth="1"/>
    <col min="10513" max="10513" width="14.88671875" style="372" customWidth="1"/>
    <col min="10514" max="10514" width="11.88671875" style="372" bestFit="1" customWidth="1"/>
    <col min="10515" max="10515" width="12.6640625" style="372" customWidth="1"/>
    <col min="10516" max="10516" width="15.44140625" style="372" customWidth="1"/>
    <col min="10517" max="10517" width="17.109375" style="372" customWidth="1"/>
    <col min="10518" max="10518" width="11.44140625" style="372" bestFit="1"/>
    <col min="10519" max="10519" width="25.88671875" style="372" customWidth="1"/>
    <col min="10520" max="10520" width="12.44140625" style="372" bestFit="1" customWidth="1"/>
    <col min="10521" max="10521" width="11.6640625" style="372" bestFit="1" customWidth="1"/>
    <col min="10522" max="10757" width="11.44140625" style="372"/>
    <col min="10758" max="10758" width="30.44140625" style="372" customWidth="1"/>
    <col min="10759" max="10759" width="20.88671875" style="372" customWidth="1"/>
    <col min="10760" max="10760" width="16.6640625" style="372" customWidth="1"/>
    <col min="10761" max="10761" width="16.33203125" style="372" customWidth="1"/>
    <col min="10762" max="10762" width="15.33203125" style="372" customWidth="1"/>
    <col min="10763" max="10763" width="16.88671875" style="372" customWidth="1"/>
    <col min="10764" max="10764" width="15" style="372" bestFit="1" customWidth="1"/>
    <col min="10765" max="10765" width="11.88671875" style="372" bestFit="1" customWidth="1"/>
    <col min="10766" max="10766" width="17.109375" style="372" customWidth="1"/>
    <col min="10767" max="10767" width="18.44140625" style="372" customWidth="1"/>
    <col min="10768" max="10768" width="13.88671875" style="372" bestFit="1" customWidth="1"/>
    <col min="10769" max="10769" width="14.88671875" style="372" customWidth="1"/>
    <col min="10770" max="10770" width="11.88671875" style="372" bestFit="1" customWidth="1"/>
    <col min="10771" max="10771" width="12.6640625" style="372" customWidth="1"/>
    <col min="10772" max="10772" width="15.44140625" style="372" customWidth="1"/>
    <col min="10773" max="10773" width="17.109375" style="372" customWidth="1"/>
    <col min="10774" max="10774" width="11.44140625" style="372" bestFit="1"/>
    <col min="10775" max="10775" width="25.88671875" style="372" customWidth="1"/>
    <col min="10776" max="10776" width="12.44140625" style="372" bestFit="1" customWidth="1"/>
    <col min="10777" max="10777" width="11.6640625" style="372" bestFit="1" customWidth="1"/>
    <col min="10778" max="11013" width="11.44140625" style="372"/>
    <col min="11014" max="11014" width="30.44140625" style="372" customWidth="1"/>
    <col min="11015" max="11015" width="20.88671875" style="372" customWidth="1"/>
    <col min="11016" max="11016" width="16.6640625" style="372" customWidth="1"/>
    <col min="11017" max="11017" width="16.33203125" style="372" customWidth="1"/>
    <col min="11018" max="11018" width="15.33203125" style="372" customWidth="1"/>
    <col min="11019" max="11019" width="16.88671875" style="372" customWidth="1"/>
    <col min="11020" max="11020" width="15" style="372" bestFit="1" customWidth="1"/>
    <col min="11021" max="11021" width="11.88671875" style="372" bestFit="1" customWidth="1"/>
    <col min="11022" max="11022" width="17.109375" style="372" customWidth="1"/>
    <col min="11023" max="11023" width="18.44140625" style="372" customWidth="1"/>
    <col min="11024" max="11024" width="13.88671875" style="372" bestFit="1" customWidth="1"/>
    <col min="11025" max="11025" width="14.88671875" style="372" customWidth="1"/>
    <col min="11026" max="11026" width="11.88671875" style="372" bestFit="1" customWidth="1"/>
    <col min="11027" max="11027" width="12.6640625" style="372" customWidth="1"/>
    <col min="11028" max="11028" width="15.44140625" style="372" customWidth="1"/>
    <col min="11029" max="11029" width="17.109375" style="372" customWidth="1"/>
    <col min="11030" max="11030" width="11.44140625" style="372" bestFit="1"/>
    <col min="11031" max="11031" width="25.88671875" style="372" customWidth="1"/>
    <col min="11032" max="11032" width="12.44140625" style="372" bestFit="1" customWidth="1"/>
    <col min="11033" max="11033" width="11.6640625" style="372" bestFit="1" customWidth="1"/>
    <col min="11034" max="11269" width="11.44140625" style="372"/>
    <col min="11270" max="11270" width="30.44140625" style="372" customWidth="1"/>
    <col min="11271" max="11271" width="20.88671875" style="372" customWidth="1"/>
    <col min="11272" max="11272" width="16.6640625" style="372" customWidth="1"/>
    <col min="11273" max="11273" width="16.33203125" style="372" customWidth="1"/>
    <col min="11274" max="11274" width="15.33203125" style="372" customWidth="1"/>
    <col min="11275" max="11275" width="16.88671875" style="372" customWidth="1"/>
    <col min="11276" max="11276" width="15" style="372" bestFit="1" customWidth="1"/>
    <col min="11277" max="11277" width="11.88671875" style="372" bestFit="1" customWidth="1"/>
    <col min="11278" max="11278" width="17.109375" style="372" customWidth="1"/>
    <col min="11279" max="11279" width="18.44140625" style="372" customWidth="1"/>
    <col min="11280" max="11280" width="13.88671875" style="372" bestFit="1" customWidth="1"/>
    <col min="11281" max="11281" width="14.88671875" style="372" customWidth="1"/>
    <col min="11282" max="11282" width="11.88671875" style="372" bestFit="1" customWidth="1"/>
    <col min="11283" max="11283" width="12.6640625" style="372" customWidth="1"/>
    <col min="11284" max="11284" width="15.44140625" style="372" customWidth="1"/>
    <col min="11285" max="11285" width="17.109375" style="372" customWidth="1"/>
    <col min="11286" max="11286" width="11.44140625" style="372" bestFit="1"/>
    <col min="11287" max="11287" width="25.88671875" style="372" customWidth="1"/>
    <col min="11288" max="11288" width="12.44140625" style="372" bestFit="1" customWidth="1"/>
    <col min="11289" max="11289" width="11.6640625" style="372" bestFit="1" customWidth="1"/>
    <col min="11290" max="11525" width="11.44140625" style="372"/>
    <col min="11526" max="11526" width="30.44140625" style="372" customWidth="1"/>
    <col min="11527" max="11527" width="20.88671875" style="372" customWidth="1"/>
    <col min="11528" max="11528" width="16.6640625" style="372" customWidth="1"/>
    <col min="11529" max="11529" width="16.33203125" style="372" customWidth="1"/>
    <col min="11530" max="11530" width="15.33203125" style="372" customWidth="1"/>
    <col min="11531" max="11531" width="16.88671875" style="372" customWidth="1"/>
    <col min="11532" max="11532" width="15" style="372" bestFit="1" customWidth="1"/>
    <col min="11533" max="11533" width="11.88671875" style="372" bestFit="1" customWidth="1"/>
    <col min="11534" max="11534" width="17.109375" style="372" customWidth="1"/>
    <col min="11535" max="11535" width="18.44140625" style="372" customWidth="1"/>
    <col min="11536" max="11536" width="13.88671875" style="372" bestFit="1" customWidth="1"/>
    <col min="11537" max="11537" width="14.88671875" style="372" customWidth="1"/>
    <col min="11538" max="11538" width="11.88671875" style="372" bestFit="1" customWidth="1"/>
    <col min="11539" max="11539" width="12.6640625" style="372" customWidth="1"/>
    <col min="11540" max="11540" width="15.44140625" style="372" customWidth="1"/>
    <col min="11541" max="11541" width="17.109375" style="372" customWidth="1"/>
    <col min="11542" max="11542" width="11.44140625" style="372" bestFit="1"/>
    <col min="11543" max="11543" width="25.88671875" style="372" customWidth="1"/>
    <col min="11544" max="11544" width="12.44140625" style="372" bestFit="1" customWidth="1"/>
    <col min="11545" max="11545" width="11.6640625" style="372" bestFit="1" customWidth="1"/>
    <col min="11546" max="11781" width="11.44140625" style="372"/>
    <col min="11782" max="11782" width="30.44140625" style="372" customWidth="1"/>
    <col min="11783" max="11783" width="20.88671875" style="372" customWidth="1"/>
    <col min="11784" max="11784" width="16.6640625" style="372" customWidth="1"/>
    <col min="11785" max="11785" width="16.33203125" style="372" customWidth="1"/>
    <col min="11786" max="11786" width="15.33203125" style="372" customWidth="1"/>
    <col min="11787" max="11787" width="16.88671875" style="372" customWidth="1"/>
    <col min="11788" max="11788" width="15" style="372" bestFit="1" customWidth="1"/>
    <col min="11789" max="11789" width="11.88671875" style="372" bestFit="1" customWidth="1"/>
    <col min="11790" max="11790" width="17.109375" style="372" customWidth="1"/>
    <col min="11791" max="11791" width="18.44140625" style="372" customWidth="1"/>
    <col min="11792" max="11792" width="13.88671875" style="372" bestFit="1" customWidth="1"/>
    <col min="11793" max="11793" width="14.88671875" style="372" customWidth="1"/>
    <col min="11794" max="11794" width="11.88671875" style="372" bestFit="1" customWidth="1"/>
    <col min="11795" max="11795" width="12.6640625" style="372" customWidth="1"/>
    <col min="11796" max="11796" width="15.44140625" style="372" customWidth="1"/>
    <col min="11797" max="11797" width="17.109375" style="372" customWidth="1"/>
    <col min="11798" max="11798" width="11.44140625" style="372" bestFit="1"/>
    <col min="11799" max="11799" width="25.88671875" style="372" customWidth="1"/>
    <col min="11800" max="11800" width="12.44140625" style="372" bestFit="1" customWidth="1"/>
    <col min="11801" max="11801" width="11.6640625" style="372" bestFit="1" customWidth="1"/>
    <col min="11802" max="12037" width="11.44140625" style="372"/>
    <col min="12038" max="12038" width="30.44140625" style="372" customWidth="1"/>
    <col min="12039" max="12039" width="20.88671875" style="372" customWidth="1"/>
    <col min="12040" max="12040" width="16.6640625" style="372" customWidth="1"/>
    <col min="12041" max="12041" width="16.33203125" style="372" customWidth="1"/>
    <col min="12042" max="12042" width="15.33203125" style="372" customWidth="1"/>
    <col min="12043" max="12043" width="16.88671875" style="372" customWidth="1"/>
    <col min="12044" max="12044" width="15" style="372" bestFit="1" customWidth="1"/>
    <col min="12045" max="12045" width="11.88671875" style="372" bestFit="1" customWidth="1"/>
    <col min="12046" max="12046" width="17.109375" style="372" customWidth="1"/>
    <col min="12047" max="12047" width="18.44140625" style="372" customWidth="1"/>
    <col min="12048" max="12048" width="13.88671875" style="372" bestFit="1" customWidth="1"/>
    <col min="12049" max="12049" width="14.88671875" style="372" customWidth="1"/>
    <col min="12050" max="12050" width="11.88671875" style="372" bestFit="1" customWidth="1"/>
    <col min="12051" max="12051" width="12.6640625" style="372" customWidth="1"/>
    <col min="12052" max="12052" width="15.44140625" style="372" customWidth="1"/>
    <col min="12053" max="12053" width="17.109375" style="372" customWidth="1"/>
    <col min="12054" max="12054" width="11.44140625" style="372" bestFit="1"/>
    <col min="12055" max="12055" width="25.88671875" style="372" customWidth="1"/>
    <col min="12056" max="12056" width="12.44140625" style="372" bestFit="1" customWidth="1"/>
    <col min="12057" max="12057" width="11.6640625" style="372" bestFit="1" customWidth="1"/>
    <col min="12058" max="12293" width="11.44140625" style="372"/>
    <col min="12294" max="12294" width="30.44140625" style="372" customWidth="1"/>
    <col min="12295" max="12295" width="20.88671875" style="372" customWidth="1"/>
    <col min="12296" max="12296" width="16.6640625" style="372" customWidth="1"/>
    <col min="12297" max="12297" width="16.33203125" style="372" customWidth="1"/>
    <col min="12298" max="12298" width="15.33203125" style="372" customWidth="1"/>
    <col min="12299" max="12299" width="16.88671875" style="372" customWidth="1"/>
    <col min="12300" max="12300" width="15" style="372" bestFit="1" customWidth="1"/>
    <col min="12301" max="12301" width="11.88671875" style="372" bestFit="1" customWidth="1"/>
    <col min="12302" max="12302" width="17.109375" style="372" customWidth="1"/>
    <col min="12303" max="12303" width="18.44140625" style="372" customWidth="1"/>
    <col min="12304" max="12304" width="13.88671875" style="372" bestFit="1" customWidth="1"/>
    <col min="12305" max="12305" width="14.88671875" style="372" customWidth="1"/>
    <col min="12306" max="12306" width="11.88671875" style="372" bestFit="1" customWidth="1"/>
    <col min="12307" max="12307" width="12.6640625" style="372" customWidth="1"/>
    <col min="12308" max="12308" width="15.44140625" style="372" customWidth="1"/>
    <col min="12309" max="12309" width="17.109375" style="372" customWidth="1"/>
    <col min="12310" max="12310" width="11.44140625" style="372" bestFit="1"/>
    <col min="12311" max="12311" width="25.88671875" style="372" customWidth="1"/>
    <col min="12312" max="12312" width="12.44140625" style="372" bestFit="1" customWidth="1"/>
    <col min="12313" max="12313" width="11.6640625" style="372" bestFit="1" customWidth="1"/>
    <col min="12314" max="12549" width="11.44140625" style="372"/>
    <col min="12550" max="12550" width="30.44140625" style="372" customWidth="1"/>
    <col min="12551" max="12551" width="20.88671875" style="372" customWidth="1"/>
    <col min="12552" max="12552" width="16.6640625" style="372" customWidth="1"/>
    <col min="12553" max="12553" width="16.33203125" style="372" customWidth="1"/>
    <col min="12554" max="12554" width="15.33203125" style="372" customWidth="1"/>
    <col min="12555" max="12555" width="16.88671875" style="372" customWidth="1"/>
    <col min="12556" max="12556" width="15" style="372" bestFit="1" customWidth="1"/>
    <col min="12557" max="12557" width="11.88671875" style="372" bestFit="1" customWidth="1"/>
    <col min="12558" max="12558" width="17.109375" style="372" customWidth="1"/>
    <col min="12559" max="12559" width="18.44140625" style="372" customWidth="1"/>
    <col min="12560" max="12560" width="13.88671875" style="372" bestFit="1" customWidth="1"/>
    <col min="12561" max="12561" width="14.88671875" style="372" customWidth="1"/>
    <col min="12562" max="12562" width="11.88671875" style="372" bestFit="1" customWidth="1"/>
    <col min="12563" max="12563" width="12.6640625" style="372" customWidth="1"/>
    <col min="12564" max="12564" width="15.44140625" style="372" customWidth="1"/>
    <col min="12565" max="12565" width="17.109375" style="372" customWidth="1"/>
    <col min="12566" max="12566" width="11.44140625" style="372" bestFit="1"/>
    <col min="12567" max="12567" width="25.88671875" style="372" customWidth="1"/>
    <col min="12568" max="12568" width="12.44140625" style="372" bestFit="1" customWidth="1"/>
    <col min="12569" max="12569" width="11.6640625" style="372" bestFit="1" customWidth="1"/>
    <col min="12570" max="12805" width="11.44140625" style="372"/>
    <col min="12806" max="12806" width="30.44140625" style="372" customWidth="1"/>
    <col min="12807" max="12807" width="20.88671875" style="372" customWidth="1"/>
    <col min="12808" max="12808" width="16.6640625" style="372" customWidth="1"/>
    <col min="12809" max="12809" width="16.33203125" style="372" customWidth="1"/>
    <col min="12810" max="12810" width="15.33203125" style="372" customWidth="1"/>
    <col min="12811" max="12811" width="16.88671875" style="372" customWidth="1"/>
    <col min="12812" max="12812" width="15" style="372" bestFit="1" customWidth="1"/>
    <col min="12813" max="12813" width="11.88671875" style="372" bestFit="1" customWidth="1"/>
    <col min="12814" max="12814" width="17.109375" style="372" customWidth="1"/>
    <col min="12815" max="12815" width="18.44140625" style="372" customWidth="1"/>
    <col min="12816" max="12816" width="13.88671875" style="372" bestFit="1" customWidth="1"/>
    <col min="12817" max="12817" width="14.88671875" style="372" customWidth="1"/>
    <col min="12818" max="12818" width="11.88671875" style="372" bestFit="1" customWidth="1"/>
    <col min="12819" max="12819" width="12.6640625" style="372" customWidth="1"/>
    <col min="12820" max="12820" width="15.44140625" style="372" customWidth="1"/>
    <col min="12821" max="12821" width="17.109375" style="372" customWidth="1"/>
    <col min="12822" max="12822" width="11.44140625" style="372" bestFit="1"/>
    <col min="12823" max="12823" width="25.88671875" style="372" customWidth="1"/>
    <col min="12824" max="12824" width="12.44140625" style="372" bestFit="1" customWidth="1"/>
    <col min="12825" max="12825" width="11.6640625" style="372" bestFit="1" customWidth="1"/>
    <col min="12826" max="13061" width="11.44140625" style="372"/>
    <col min="13062" max="13062" width="30.44140625" style="372" customWidth="1"/>
    <col min="13063" max="13063" width="20.88671875" style="372" customWidth="1"/>
    <col min="13064" max="13064" width="16.6640625" style="372" customWidth="1"/>
    <col min="13065" max="13065" width="16.33203125" style="372" customWidth="1"/>
    <col min="13066" max="13066" width="15.33203125" style="372" customWidth="1"/>
    <col min="13067" max="13067" width="16.88671875" style="372" customWidth="1"/>
    <col min="13068" max="13068" width="15" style="372" bestFit="1" customWidth="1"/>
    <col min="13069" max="13069" width="11.88671875" style="372" bestFit="1" customWidth="1"/>
    <col min="13070" max="13070" width="17.109375" style="372" customWidth="1"/>
    <col min="13071" max="13071" width="18.44140625" style="372" customWidth="1"/>
    <col min="13072" max="13072" width="13.88671875" style="372" bestFit="1" customWidth="1"/>
    <col min="13073" max="13073" width="14.88671875" style="372" customWidth="1"/>
    <col min="13074" max="13074" width="11.88671875" style="372" bestFit="1" customWidth="1"/>
    <col min="13075" max="13075" width="12.6640625" style="372" customWidth="1"/>
    <col min="13076" max="13076" width="15.44140625" style="372" customWidth="1"/>
    <col min="13077" max="13077" width="17.109375" style="372" customWidth="1"/>
    <col min="13078" max="13078" width="11.44140625" style="372" bestFit="1"/>
    <col min="13079" max="13079" width="25.88671875" style="372" customWidth="1"/>
    <col min="13080" max="13080" width="12.44140625" style="372" bestFit="1" customWidth="1"/>
    <col min="13081" max="13081" width="11.6640625" style="372" bestFit="1" customWidth="1"/>
    <col min="13082" max="13317" width="11.44140625" style="372"/>
    <col min="13318" max="13318" width="30.44140625" style="372" customWidth="1"/>
    <col min="13319" max="13319" width="20.88671875" style="372" customWidth="1"/>
    <col min="13320" max="13320" width="16.6640625" style="372" customWidth="1"/>
    <col min="13321" max="13321" width="16.33203125" style="372" customWidth="1"/>
    <col min="13322" max="13322" width="15.33203125" style="372" customWidth="1"/>
    <col min="13323" max="13323" width="16.88671875" style="372" customWidth="1"/>
    <col min="13324" max="13324" width="15" style="372" bestFit="1" customWidth="1"/>
    <col min="13325" max="13325" width="11.88671875" style="372" bestFit="1" customWidth="1"/>
    <col min="13326" max="13326" width="17.109375" style="372" customWidth="1"/>
    <col min="13327" max="13327" width="18.44140625" style="372" customWidth="1"/>
    <col min="13328" max="13328" width="13.88671875" style="372" bestFit="1" customWidth="1"/>
    <col min="13329" max="13329" width="14.88671875" style="372" customWidth="1"/>
    <col min="13330" max="13330" width="11.88671875" style="372" bestFit="1" customWidth="1"/>
    <col min="13331" max="13331" width="12.6640625" style="372" customWidth="1"/>
    <col min="13332" max="13332" width="15.44140625" style="372" customWidth="1"/>
    <col min="13333" max="13333" width="17.109375" style="372" customWidth="1"/>
    <col min="13334" max="13334" width="11.44140625" style="372" bestFit="1"/>
    <col min="13335" max="13335" width="25.88671875" style="372" customWidth="1"/>
    <col min="13336" max="13336" width="12.44140625" style="372" bestFit="1" customWidth="1"/>
    <col min="13337" max="13337" width="11.6640625" style="372" bestFit="1" customWidth="1"/>
    <col min="13338" max="13573" width="11.44140625" style="372"/>
    <col min="13574" max="13574" width="30.44140625" style="372" customWidth="1"/>
    <col min="13575" max="13575" width="20.88671875" style="372" customWidth="1"/>
    <col min="13576" max="13576" width="16.6640625" style="372" customWidth="1"/>
    <col min="13577" max="13577" width="16.33203125" style="372" customWidth="1"/>
    <col min="13578" max="13578" width="15.33203125" style="372" customWidth="1"/>
    <col min="13579" max="13579" width="16.88671875" style="372" customWidth="1"/>
    <col min="13580" max="13580" width="15" style="372" bestFit="1" customWidth="1"/>
    <col min="13581" max="13581" width="11.88671875" style="372" bestFit="1" customWidth="1"/>
    <col min="13582" max="13582" width="17.109375" style="372" customWidth="1"/>
    <col min="13583" max="13583" width="18.44140625" style="372" customWidth="1"/>
    <col min="13584" max="13584" width="13.88671875" style="372" bestFit="1" customWidth="1"/>
    <col min="13585" max="13585" width="14.88671875" style="372" customWidth="1"/>
    <col min="13586" max="13586" width="11.88671875" style="372" bestFit="1" customWidth="1"/>
    <col min="13587" max="13587" width="12.6640625" style="372" customWidth="1"/>
    <col min="13588" max="13588" width="15.44140625" style="372" customWidth="1"/>
    <col min="13589" max="13589" width="17.109375" style="372" customWidth="1"/>
    <col min="13590" max="13590" width="11.44140625" style="372" bestFit="1"/>
    <col min="13591" max="13591" width="25.88671875" style="372" customWidth="1"/>
    <col min="13592" max="13592" width="12.44140625" style="372" bestFit="1" customWidth="1"/>
    <col min="13593" max="13593" width="11.6640625" style="372" bestFit="1" customWidth="1"/>
    <col min="13594" max="13829" width="11.44140625" style="372"/>
    <col min="13830" max="13830" width="30.44140625" style="372" customWidth="1"/>
    <col min="13831" max="13831" width="20.88671875" style="372" customWidth="1"/>
    <col min="13832" max="13832" width="16.6640625" style="372" customWidth="1"/>
    <col min="13833" max="13833" width="16.33203125" style="372" customWidth="1"/>
    <col min="13834" max="13834" width="15.33203125" style="372" customWidth="1"/>
    <col min="13835" max="13835" width="16.88671875" style="372" customWidth="1"/>
    <col min="13836" max="13836" width="15" style="372" bestFit="1" customWidth="1"/>
    <col min="13837" max="13837" width="11.88671875" style="372" bestFit="1" customWidth="1"/>
    <col min="13838" max="13838" width="17.109375" style="372" customWidth="1"/>
    <col min="13839" max="13839" width="18.44140625" style="372" customWidth="1"/>
    <col min="13840" max="13840" width="13.88671875" style="372" bestFit="1" customWidth="1"/>
    <col min="13841" max="13841" width="14.88671875" style="372" customWidth="1"/>
    <col min="13842" max="13842" width="11.88671875" style="372" bestFit="1" customWidth="1"/>
    <col min="13843" max="13843" width="12.6640625" style="372" customWidth="1"/>
    <col min="13844" max="13844" width="15.44140625" style="372" customWidth="1"/>
    <col min="13845" max="13845" width="17.109375" style="372" customWidth="1"/>
    <col min="13846" max="13846" width="11.44140625" style="372" bestFit="1"/>
    <col min="13847" max="13847" width="25.88671875" style="372" customWidth="1"/>
    <col min="13848" max="13848" width="12.44140625" style="372" bestFit="1" customWidth="1"/>
    <col min="13849" max="13849" width="11.6640625" style="372" bestFit="1" customWidth="1"/>
    <col min="13850" max="14085" width="11.44140625" style="372"/>
    <col min="14086" max="14086" width="30.44140625" style="372" customWidth="1"/>
    <col min="14087" max="14087" width="20.88671875" style="372" customWidth="1"/>
    <col min="14088" max="14088" width="16.6640625" style="372" customWidth="1"/>
    <col min="14089" max="14089" width="16.33203125" style="372" customWidth="1"/>
    <col min="14090" max="14090" width="15.33203125" style="372" customWidth="1"/>
    <col min="14091" max="14091" width="16.88671875" style="372" customWidth="1"/>
    <col min="14092" max="14092" width="15" style="372" bestFit="1" customWidth="1"/>
    <col min="14093" max="14093" width="11.88671875" style="372" bestFit="1" customWidth="1"/>
    <col min="14094" max="14094" width="17.109375" style="372" customWidth="1"/>
    <col min="14095" max="14095" width="18.44140625" style="372" customWidth="1"/>
    <col min="14096" max="14096" width="13.88671875" style="372" bestFit="1" customWidth="1"/>
    <col min="14097" max="14097" width="14.88671875" style="372" customWidth="1"/>
    <col min="14098" max="14098" width="11.88671875" style="372" bestFit="1" customWidth="1"/>
    <col min="14099" max="14099" width="12.6640625" style="372" customWidth="1"/>
    <col min="14100" max="14100" width="15.44140625" style="372" customWidth="1"/>
    <col min="14101" max="14101" width="17.109375" style="372" customWidth="1"/>
    <col min="14102" max="14102" width="11.44140625" style="372" bestFit="1"/>
    <col min="14103" max="14103" width="25.88671875" style="372" customWidth="1"/>
    <col min="14104" max="14104" width="12.44140625" style="372" bestFit="1" customWidth="1"/>
    <col min="14105" max="14105" width="11.6640625" style="372" bestFit="1" customWidth="1"/>
    <col min="14106" max="14341" width="11.44140625" style="372"/>
    <col min="14342" max="14342" width="30.44140625" style="372" customWidth="1"/>
    <col min="14343" max="14343" width="20.88671875" style="372" customWidth="1"/>
    <col min="14344" max="14344" width="16.6640625" style="372" customWidth="1"/>
    <col min="14345" max="14345" width="16.33203125" style="372" customWidth="1"/>
    <col min="14346" max="14346" width="15.33203125" style="372" customWidth="1"/>
    <col min="14347" max="14347" width="16.88671875" style="372" customWidth="1"/>
    <col min="14348" max="14348" width="15" style="372" bestFit="1" customWidth="1"/>
    <col min="14349" max="14349" width="11.88671875" style="372" bestFit="1" customWidth="1"/>
    <col min="14350" max="14350" width="17.109375" style="372" customWidth="1"/>
    <col min="14351" max="14351" width="18.44140625" style="372" customWidth="1"/>
    <col min="14352" max="14352" width="13.88671875" style="372" bestFit="1" customWidth="1"/>
    <col min="14353" max="14353" width="14.88671875" style="372" customWidth="1"/>
    <col min="14354" max="14354" width="11.88671875" style="372" bestFit="1" customWidth="1"/>
    <col min="14355" max="14355" width="12.6640625" style="372" customWidth="1"/>
    <col min="14356" max="14356" width="15.44140625" style="372" customWidth="1"/>
    <col min="14357" max="14357" width="17.109375" style="372" customWidth="1"/>
    <col min="14358" max="14358" width="11.44140625" style="372" bestFit="1"/>
    <col min="14359" max="14359" width="25.88671875" style="372" customWidth="1"/>
    <col min="14360" max="14360" width="12.44140625" style="372" bestFit="1" customWidth="1"/>
    <col min="14361" max="14361" width="11.6640625" style="372" bestFit="1" customWidth="1"/>
    <col min="14362" max="14597" width="11.44140625" style="372"/>
    <col min="14598" max="14598" width="30.44140625" style="372" customWidth="1"/>
    <col min="14599" max="14599" width="20.88671875" style="372" customWidth="1"/>
    <col min="14600" max="14600" width="16.6640625" style="372" customWidth="1"/>
    <col min="14601" max="14601" width="16.33203125" style="372" customWidth="1"/>
    <col min="14602" max="14602" width="15.33203125" style="372" customWidth="1"/>
    <col min="14603" max="14603" width="16.88671875" style="372" customWidth="1"/>
    <col min="14604" max="14604" width="15" style="372" bestFit="1" customWidth="1"/>
    <col min="14605" max="14605" width="11.88671875" style="372" bestFit="1" customWidth="1"/>
    <col min="14606" max="14606" width="17.109375" style="372" customWidth="1"/>
    <col min="14607" max="14607" width="18.44140625" style="372" customWidth="1"/>
    <col min="14608" max="14608" width="13.88671875" style="372" bestFit="1" customWidth="1"/>
    <col min="14609" max="14609" width="14.88671875" style="372" customWidth="1"/>
    <col min="14610" max="14610" width="11.88671875" style="372" bestFit="1" customWidth="1"/>
    <col min="14611" max="14611" width="12.6640625" style="372" customWidth="1"/>
    <col min="14612" max="14612" width="15.44140625" style="372" customWidth="1"/>
    <col min="14613" max="14613" width="17.109375" style="372" customWidth="1"/>
    <col min="14614" max="14614" width="11.44140625" style="372" bestFit="1"/>
    <col min="14615" max="14615" width="25.88671875" style="372" customWidth="1"/>
    <col min="14616" max="14616" width="12.44140625" style="372" bestFit="1" customWidth="1"/>
    <col min="14617" max="14617" width="11.6640625" style="372" bestFit="1" customWidth="1"/>
    <col min="14618" max="14853" width="11.44140625" style="372"/>
    <col min="14854" max="14854" width="30.44140625" style="372" customWidth="1"/>
    <col min="14855" max="14855" width="20.88671875" style="372" customWidth="1"/>
    <col min="14856" max="14856" width="16.6640625" style="372" customWidth="1"/>
    <col min="14857" max="14857" width="16.33203125" style="372" customWidth="1"/>
    <col min="14858" max="14858" width="15.33203125" style="372" customWidth="1"/>
    <col min="14859" max="14859" width="16.88671875" style="372" customWidth="1"/>
    <col min="14860" max="14860" width="15" style="372" bestFit="1" customWidth="1"/>
    <col min="14861" max="14861" width="11.88671875" style="372" bestFit="1" customWidth="1"/>
    <col min="14862" max="14862" width="17.109375" style="372" customWidth="1"/>
    <col min="14863" max="14863" width="18.44140625" style="372" customWidth="1"/>
    <col min="14864" max="14864" width="13.88671875" style="372" bestFit="1" customWidth="1"/>
    <col min="14865" max="14865" width="14.88671875" style="372" customWidth="1"/>
    <col min="14866" max="14866" width="11.88671875" style="372" bestFit="1" customWidth="1"/>
    <col min="14867" max="14867" width="12.6640625" style="372" customWidth="1"/>
    <col min="14868" max="14868" width="15.44140625" style="372" customWidth="1"/>
    <col min="14869" max="14869" width="17.109375" style="372" customWidth="1"/>
    <col min="14870" max="14870" width="11.44140625" style="372" bestFit="1"/>
    <col min="14871" max="14871" width="25.88671875" style="372" customWidth="1"/>
    <col min="14872" max="14872" width="12.44140625" style="372" bestFit="1" customWidth="1"/>
    <col min="14873" max="14873" width="11.6640625" style="372" bestFit="1" customWidth="1"/>
    <col min="14874" max="15109" width="11.44140625" style="372"/>
    <col min="15110" max="15110" width="30.44140625" style="372" customWidth="1"/>
    <col min="15111" max="15111" width="20.88671875" style="372" customWidth="1"/>
    <col min="15112" max="15112" width="16.6640625" style="372" customWidth="1"/>
    <col min="15113" max="15113" width="16.33203125" style="372" customWidth="1"/>
    <col min="15114" max="15114" width="15.33203125" style="372" customWidth="1"/>
    <col min="15115" max="15115" width="16.88671875" style="372" customWidth="1"/>
    <col min="15116" max="15116" width="15" style="372" bestFit="1" customWidth="1"/>
    <col min="15117" max="15117" width="11.88671875" style="372" bestFit="1" customWidth="1"/>
    <col min="15118" max="15118" width="17.109375" style="372" customWidth="1"/>
    <col min="15119" max="15119" width="18.44140625" style="372" customWidth="1"/>
    <col min="15120" max="15120" width="13.88671875" style="372" bestFit="1" customWidth="1"/>
    <col min="15121" max="15121" width="14.88671875" style="372" customWidth="1"/>
    <col min="15122" max="15122" width="11.88671875" style="372" bestFit="1" customWidth="1"/>
    <col min="15123" max="15123" width="12.6640625" style="372" customWidth="1"/>
    <col min="15124" max="15124" width="15.44140625" style="372" customWidth="1"/>
    <col min="15125" max="15125" width="17.109375" style="372" customWidth="1"/>
    <col min="15126" max="15126" width="11.44140625" style="372" bestFit="1"/>
    <col min="15127" max="15127" width="25.88671875" style="372" customWidth="1"/>
    <col min="15128" max="15128" width="12.44140625" style="372" bestFit="1" customWidth="1"/>
    <col min="15129" max="15129" width="11.6640625" style="372" bestFit="1" customWidth="1"/>
    <col min="15130" max="15365" width="11.44140625" style="372"/>
    <col min="15366" max="15366" width="30.44140625" style="372" customWidth="1"/>
    <col min="15367" max="15367" width="20.88671875" style="372" customWidth="1"/>
    <col min="15368" max="15368" width="16.6640625" style="372" customWidth="1"/>
    <col min="15369" max="15369" width="16.33203125" style="372" customWidth="1"/>
    <col min="15370" max="15370" width="15.33203125" style="372" customWidth="1"/>
    <col min="15371" max="15371" width="16.88671875" style="372" customWidth="1"/>
    <col min="15372" max="15372" width="15" style="372" bestFit="1" customWidth="1"/>
    <col min="15373" max="15373" width="11.88671875" style="372" bestFit="1" customWidth="1"/>
    <col min="15374" max="15374" width="17.109375" style="372" customWidth="1"/>
    <col min="15375" max="15375" width="18.44140625" style="372" customWidth="1"/>
    <col min="15376" max="15376" width="13.88671875" style="372" bestFit="1" customWidth="1"/>
    <col min="15377" max="15377" width="14.88671875" style="372" customWidth="1"/>
    <col min="15378" max="15378" width="11.88671875" style="372" bestFit="1" customWidth="1"/>
    <col min="15379" max="15379" width="12.6640625" style="372" customWidth="1"/>
    <col min="15380" max="15380" width="15.44140625" style="372" customWidth="1"/>
    <col min="15381" max="15381" width="17.109375" style="372" customWidth="1"/>
    <col min="15382" max="15382" width="11.44140625" style="372" bestFit="1"/>
    <col min="15383" max="15383" width="25.88671875" style="372" customWidth="1"/>
    <col min="15384" max="15384" width="12.44140625" style="372" bestFit="1" customWidth="1"/>
    <col min="15385" max="15385" width="11.6640625" style="372" bestFit="1" customWidth="1"/>
    <col min="15386" max="15621" width="11.44140625" style="372"/>
    <col min="15622" max="15622" width="30.44140625" style="372" customWidth="1"/>
    <col min="15623" max="15623" width="20.88671875" style="372" customWidth="1"/>
    <col min="15624" max="15624" width="16.6640625" style="372" customWidth="1"/>
    <col min="15625" max="15625" width="16.33203125" style="372" customWidth="1"/>
    <col min="15626" max="15626" width="15.33203125" style="372" customWidth="1"/>
    <col min="15627" max="15627" width="16.88671875" style="372" customWidth="1"/>
    <col min="15628" max="15628" width="15" style="372" bestFit="1" customWidth="1"/>
    <col min="15629" max="15629" width="11.88671875" style="372" bestFit="1" customWidth="1"/>
    <col min="15630" max="15630" width="17.109375" style="372" customWidth="1"/>
    <col min="15631" max="15631" width="18.44140625" style="372" customWidth="1"/>
    <col min="15632" max="15632" width="13.88671875" style="372" bestFit="1" customWidth="1"/>
    <col min="15633" max="15633" width="14.88671875" style="372" customWidth="1"/>
    <col min="15634" max="15634" width="11.88671875" style="372" bestFit="1" customWidth="1"/>
    <col min="15635" max="15635" width="12.6640625" style="372" customWidth="1"/>
    <col min="15636" max="15636" width="15.44140625" style="372" customWidth="1"/>
    <col min="15637" max="15637" width="17.109375" style="372" customWidth="1"/>
    <col min="15638" max="15638" width="11.44140625" style="372" bestFit="1"/>
    <col min="15639" max="15639" width="25.88671875" style="372" customWidth="1"/>
    <col min="15640" max="15640" width="12.44140625" style="372" bestFit="1" customWidth="1"/>
    <col min="15641" max="15641" width="11.6640625" style="372" bestFit="1" customWidth="1"/>
    <col min="15642" max="15877" width="11.44140625" style="372"/>
    <col min="15878" max="15878" width="30.44140625" style="372" customWidth="1"/>
    <col min="15879" max="15879" width="20.88671875" style="372" customWidth="1"/>
    <col min="15880" max="15880" width="16.6640625" style="372" customWidth="1"/>
    <col min="15881" max="15881" width="16.33203125" style="372" customWidth="1"/>
    <col min="15882" max="15882" width="15.33203125" style="372" customWidth="1"/>
    <col min="15883" max="15883" width="16.88671875" style="372" customWidth="1"/>
    <col min="15884" max="15884" width="15" style="372" bestFit="1" customWidth="1"/>
    <col min="15885" max="15885" width="11.88671875" style="372" bestFit="1" customWidth="1"/>
    <col min="15886" max="15886" width="17.109375" style="372" customWidth="1"/>
    <col min="15887" max="15887" width="18.44140625" style="372" customWidth="1"/>
    <col min="15888" max="15888" width="13.88671875" style="372" bestFit="1" customWidth="1"/>
    <col min="15889" max="15889" width="14.88671875" style="372" customWidth="1"/>
    <col min="15890" max="15890" width="11.88671875" style="372" bestFit="1" customWidth="1"/>
    <col min="15891" max="15891" width="12.6640625" style="372" customWidth="1"/>
    <col min="15892" max="15892" width="15.44140625" style="372" customWidth="1"/>
    <col min="15893" max="15893" width="17.109375" style="372" customWidth="1"/>
    <col min="15894" max="15894" width="11.44140625" style="372" bestFit="1"/>
    <col min="15895" max="15895" width="25.88671875" style="372" customWidth="1"/>
    <col min="15896" max="15896" width="12.44140625" style="372" bestFit="1" customWidth="1"/>
    <col min="15897" max="15897" width="11.6640625" style="372" bestFit="1" customWidth="1"/>
    <col min="15898" max="16133" width="11.44140625" style="372"/>
    <col min="16134" max="16134" width="30.44140625" style="372" customWidth="1"/>
    <col min="16135" max="16135" width="20.88671875" style="372" customWidth="1"/>
    <col min="16136" max="16136" width="16.6640625" style="372" customWidth="1"/>
    <col min="16137" max="16137" width="16.33203125" style="372" customWidth="1"/>
    <col min="16138" max="16138" width="15.33203125" style="372" customWidth="1"/>
    <col min="16139" max="16139" width="16.88671875" style="372" customWidth="1"/>
    <col min="16140" max="16140" width="15" style="372" bestFit="1" customWidth="1"/>
    <col min="16141" max="16141" width="11.88671875" style="372" bestFit="1" customWidth="1"/>
    <col min="16142" max="16142" width="17.109375" style="372" customWidth="1"/>
    <col min="16143" max="16143" width="18.44140625" style="372" customWidth="1"/>
    <col min="16144" max="16144" width="13.88671875" style="372" bestFit="1" customWidth="1"/>
    <col min="16145" max="16145" width="14.88671875" style="372" customWidth="1"/>
    <col min="16146" max="16146" width="11.88671875" style="372" bestFit="1" customWidth="1"/>
    <col min="16147" max="16147" width="12.6640625" style="372" customWidth="1"/>
    <col min="16148" max="16148" width="15.44140625" style="372" customWidth="1"/>
    <col min="16149" max="16149" width="17.109375" style="372" customWidth="1"/>
    <col min="16150" max="16150" width="11.44140625" style="372" bestFit="1"/>
    <col min="16151" max="16151" width="25.88671875" style="372" customWidth="1"/>
    <col min="16152" max="16152" width="12.44140625" style="372" bestFit="1" customWidth="1"/>
    <col min="16153" max="16153" width="11.6640625" style="372" bestFit="1" customWidth="1"/>
    <col min="16154" max="16384" width="11.44140625" style="372"/>
  </cols>
  <sheetData>
    <row r="1" spans="1:40" ht="53.25" customHeight="1">
      <c r="A1" s="928" t="s">
        <v>0</v>
      </c>
      <c r="B1" s="928"/>
      <c r="C1" s="450"/>
      <c r="D1" s="451"/>
      <c r="E1" s="451"/>
      <c r="F1" s="451"/>
      <c r="G1" s="451"/>
      <c r="H1" s="451"/>
      <c r="I1" s="451"/>
      <c r="J1" s="451"/>
      <c r="K1" s="451"/>
      <c r="L1" s="372" t="s">
        <v>42</v>
      </c>
    </row>
    <row r="2" spans="1:40" ht="54" customHeight="1">
      <c r="A2" s="929" t="s">
        <v>32</v>
      </c>
      <c r="B2" s="929"/>
      <c r="C2" s="451"/>
      <c r="D2" s="450"/>
      <c r="E2" s="450"/>
      <c r="F2" s="450"/>
      <c r="G2" s="450"/>
      <c r="H2" s="930" t="s">
        <v>1</v>
      </c>
      <c r="I2" s="930"/>
      <c r="J2" s="930"/>
      <c r="K2" s="930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</row>
    <row r="3" spans="1:40" ht="50.25" customHeight="1">
      <c r="A3" s="929" t="s">
        <v>33</v>
      </c>
      <c r="B3" s="929"/>
      <c r="C3" s="450"/>
      <c r="D3" s="452"/>
      <c r="E3" s="453"/>
      <c r="F3" s="452"/>
      <c r="G3" s="452"/>
      <c r="H3" s="931">
        <v>45285</v>
      </c>
      <c r="I3" s="931"/>
      <c r="J3" s="931"/>
      <c r="K3" s="931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</row>
    <row r="4" spans="1:40" ht="59.25" customHeight="1">
      <c r="A4" s="454" t="s">
        <v>34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</row>
    <row r="5" spans="1:40" ht="33" thickBot="1">
      <c r="A5" s="439"/>
      <c r="B5" s="440"/>
    </row>
    <row r="6" spans="1:40" ht="99.75" customHeight="1">
      <c r="A6" s="441" t="s">
        <v>2</v>
      </c>
      <c r="B6" s="442" t="s">
        <v>3</v>
      </c>
      <c r="C6" s="443" t="s">
        <v>356</v>
      </c>
      <c r="D6" s="442" t="s">
        <v>5</v>
      </c>
      <c r="E6" s="442" t="s">
        <v>6</v>
      </c>
      <c r="F6" s="442" t="s">
        <v>7</v>
      </c>
      <c r="G6" s="442" t="s">
        <v>8</v>
      </c>
      <c r="H6" s="442" t="s">
        <v>9</v>
      </c>
      <c r="I6" s="442" t="s">
        <v>10</v>
      </c>
      <c r="J6" s="442" t="s">
        <v>11</v>
      </c>
      <c r="K6" s="442" t="s">
        <v>12</v>
      </c>
      <c r="L6" s="442" t="s">
        <v>13</v>
      </c>
      <c r="M6" s="443" t="s">
        <v>266</v>
      </c>
      <c r="N6" s="443" t="s">
        <v>268</v>
      </c>
      <c r="O6" s="443" t="s">
        <v>357</v>
      </c>
      <c r="P6" s="443" t="s">
        <v>14</v>
      </c>
      <c r="Q6" s="443" t="s">
        <v>373</v>
      </c>
      <c r="R6" s="443" t="s">
        <v>36</v>
      </c>
      <c r="S6" s="442" t="s">
        <v>16</v>
      </c>
      <c r="T6" s="444" t="s">
        <v>358</v>
      </c>
      <c r="U6" s="443" t="s">
        <v>359</v>
      </c>
      <c r="V6" s="443" t="s">
        <v>360</v>
      </c>
      <c r="W6" s="445" t="s">
        <v>18</v>
      </c>
      <c r="X6" s="383" t="s">
        <v>19</v>
      </c>
      <c r="Y6" s="383" t="s">
        <v>20</v>
      </c>
    </row>
    <row r="7" spans="1:40" ht="69.75" customHeight="1">
      <c r="A7" s="455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386"/>
      <c r="Y7" s="550"/>
    </row>
    <row r="8" spans="1:40" ht="57" customHeight="1">
      <c r="A8" s="455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386"/>
      <c r="Y8" s="550"/>
    </row>
    <row r="9" spans="1:40" ht="57" customHeight="1">
      <c r="A9" s="455"/>
      <c r="B9" s="456"/>
      <c r="C9" s="456"/>
      <c r="D9" s="456"/>
      <c r="E9" s="456"/>
      <c r="F9" s="457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386"/>
      <c r="Y9" s="550"/>
    </row>
    <row r="10" spans="1:40" s="390" customFormat="1" ht="57.75" customHeight="1">
      <c r="A10" s="455"/>
      <c r="B10" s="458"/>
      <c r="C10" s="458"/>
      <c r="D10" s="458"/>
      <c r="E10" s="458"/>
      <c r="F10" s="458"/>
      <c r="G10" s="458"/>
      <c r="H10" s="458"/>
      <c r="I10" s="456"/>
      <c r="J10" s="458"/>
      <c r="K10" s="456"/>
      <c r="L10" s="458"/>
      <c r="M10" s="458"/>
      <c r="N10" s="458"/>
      <c r="O10" s="458"/>
      <c r="P10" s="458"/>
      <c r="Q10" s="458"/>
      <c r="R10" s="456"/>
      <c r="S10" s="458"/>
      <c r="T10" s="458"/>
      <c r="U10" s="458"/>
      <c r="V10" s="458"/>
      <c r="W10" s="456"/>
      <c r="X10" s="389"/>
      <c r="Y10" s="550"/>
      <c r="AM10" s="391">
        <f>SUM(AM12:AM12)</f>
        <v>4020000</v>
      </c>
      <c r="AN10" s="391"/>
    </row>
    <row r="11" spans="1:40" s="390" customFormat="1" ht="57.75" customHeight="1">
      <c r="A11" s="455"/>
      <c r="B11" s="458"/>
      <c r="C11" s="458"/>
      <c r="D11" s="458"/>
      <c r="E11" s="458"/>
      <c r="F11" s="458"/>
      <c r="G11" s="458"/>
      <c r="H11" s="458"/>
      <c r="I11" s="456"/>
      <c r="J11" s="458"/>
      <c r="K11" s="456"/>
      <c r="L11" s="458"/>
      <c r="M11" s="458"/>
      <c r="N11" s="458"/>
      <c r="O11" s="458"/>
      <c r="P11" s="458"/>
      <c r="Q11" s="458"/>
      <c r="R11" s="456"/>
      <c r="S11" s="458"/>
      <c r="T11" s="458"/>
      <c r="U11" s="458"/>
      <c r="V11" s="458"/>
      <c r="W11" s="456"/>
      <c r="X11" s="389"/>
      <c r="Y11" s="550"/>
      <c r="AM11" s="391"/>
      <c r="AN11" s="391"/>
    </row>
    <row r="12" spans="1:40" ht="56.25" customHeight="1">
      <c r="A12" s="455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386"/>
      <c r="Y12" s="550"/>
      <c r="AM12" s="373">
        <f>335000*12</f>
        <v>4020000</v>
      </c>
    </row>
    <row r="13" spans="1:40" ht="56.25" customHeight="1">
      <c r="A13" s="455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386"/>
      <c r="Y13" s="550"/>
      <c r="AM13" s="373">
        <v>-2000000</v>
      </c>
    </row>
    <row r="14" spans="1:40" ht="54.75" customHeight="1">
      <c r="A14" s="455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386"/>
      <c r="Y14" s="550"/>
      <c r="AM14" s="373">
        <v>-335000</v>
      </c>
    </row>
    <row r="15" spans="1:40" ht="61.5" customHeight="1">
      <c r="A15" s="455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386"/>
      <c r="Y15" s="550"/>
      <c r="AM15" s="373">
        <v>-180000</v>
      </c>
    </row>
    <row r="16" spans="1:40" ht="54.75" customHeight="1">
      <c r="A16" s="455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386"/>
      <c r="Y16" s="550"/>
    </row>
    <row r="17" spans="1:28" ht="54.75" customHeight="1">
      <c r="A17" s="455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6"/>
      <c r="O17" s="456"/>
      <c r="P17" s="456"/>
      <c r="Q17" s="456"/>
      <c r="R17" s="456"/>
      <c r="S17" s="456"/>
      <c r="T17" s="456"/>
      <c r="U17" s="456"/>
      <c r="V17" s="456"/>
      <c r="W17" s="456"/>
      <c r="X17" s="386"/>
      <c r="Y17" s="550"/>
      <c r="AB17" s="386"/>
    </row>
    <row r="18" spans="1:28" ht="58.5" customHeight="1">
      <c r="A18" s="455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6"/>
      <c r="W18" s="456"/>
      <c r="X18" s="386"/>
      <c r="Y18" s="550"/>
    </row>
    <row r="19" spans="1:28" ht="55.5" customHeight="1">
      <c r="A19" s="455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386"/>
      <c r="Y19" s="550"/>
    </row>
    <row r="20" spans="1:28" ht="56.25" customHeight="1">
      <c r="A20" s="455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386"/>
      <c r="Y20" s="550"/>
    </row>
    <row r="21" spans="1:28" ht="58.5" customHeight="1">
      <c r="A21" s="455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386"/>
      <c r="Y21" s="550"/>
    </row>
    <row r="22" spans="1:28" ht="60" customHeight="1">
      <c r="A22" s="455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386"/>
      <c r="Y22" s="550"/>
    </row>
    <row r="23" spans="1:28" ht="83.25" customHeight="1">
      <c r="A23" s="459"/>
      <c r="B23" s="460"/>
      <c r="C23" s="460"/>
      <c r="D23" s="460"/>
      <c r="E23" s="460"/>
      <c r="F23" s="460"/>
      <c r="G23" s="460"/>
      <c r="H23" s="460"/>
      <c r="I23" s="460"/>
      <c r="J23" s="460"/>
      <c r="K23" s="460"/>
      <c r="L23" s="460"/>
      <c r="M23" s="460"/>
      <c r="N23" s="460"/>
      <c r="O23" s="460"/>
      <c r="P23" s="460"/>
      <c r="Q23" s="460"/>
      <c r="R23" s="460"/>
      <c r="S23" s="460"/>
      <c r="T23" s="460"/>
      <c r="U23" s="460"/>
      <c r="V23" s="460"/>
      <c r="W23" s="460"/>
      <c r="X23" s="386"/>
      <c r="Y23" s="550"/>
    </row>
    <row r="24" spans="1:28" ht="39.75" customHeight="1" thickBot="1">
      <c r="A24" s="461"/>
      <c r="B24" s="462"/>
      <c r="C24" s="462"/>
      <c r="D24" s="462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386"/>
      <c r="Y24" s="386"/>
      <c r="AA24" s="386">
        <f>+W7-50000</f>
        <v>-50000</v>
      </c>
    </row>
    <row r="25" spans="1:28" ht="73.5" customHeight="1">
      <c r="A25" s="463"/>
      <c r="B25" s="463"/>
      <c r="C25" s="463"/>
      <c r="D25" s="463"/>
      <c r="E25" s="463"/>
      <c r="F25" s="463"/>
      <c r="G25" s="464"/>
      <c r="H25" s="463"/>
      <c r="I25" s="463"/>
      <c r="J25" s="463"/>
      <c r="K25" s="463"/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65"/>
    </row>
    <row r="26" spans="1:28" ht="75" customHeight="1">
      <c r="A26" s="463"/>
      <c r="B26" s="463"/>
      <c r="C26" s="463"/>
      <c r="D26" s="463"/>
      <c r="E26" s="463"/>
      <c r="F26" s="463"/>
      <c r="G26" s="463"/>
      <c r="H26" s="463"/>
      <c r="I26" s="464"/>
      <c r="J26" s="463"/>
      <c r="K26" s="464"/>
      <c r="L26" s="463"/>
      <c r="M26" s="463"/>
      <c r="N26" s="463"/>
      <c r="O26" s="464"/>
      <c r="P26" s="464"/>
      <c r="Q26" s="464"/>
      <c r="R26" s="464"/>
      <c r="S26" s="464"/>
      <c r="T26" s="464"/>
      <c r="U26" s="463"/>
      <c r="V26" s="463"/>
      <c r="W26" s="465"/>
      <c r="Y26" s="386">
        <f>+W23+Y25</f>
        <v>0</v>
      </c>
    </row>
    <row r="27" spans="1:28" ht="35.4" thickBot="1">
      <c r="A27" s="463"/>
      <c r="B27" s="463"/>
      <c r="C27" s="463"/>
      <c r="D27" s="464"/>
      <c r="E27" s="463"/>
      <c r="F27" s="463"/>
      <c r="G27" s="463"/>
      <c r="H27" s="463"/>
      <c r="I27" s="464"/>
      <c r="J27" s="464"/>
      <c r="K27" s="464"/>
      <c r="L27" s="463"/>
      <c r="M27" s="463"/>
      <c r="N27" s="463"/>
      <c r="O27" s="463"/>
      <c r="P27" s="464"/>
      <c r="Q27" s="464"/>
      <c r="R27" s="463"/>
      <c r="S27" s="463"/>
      <c r="T27" s="463"/>
      <c r="U27" s="463"/>
      <c r="V27" s="463"/>
      <c r="W27" s="464"/>
      <c r="Y27" s="386">
        <f>+Y26-Y25</f>
        <v>0</v>
      </c>
    </row>
    <row r="28" spans="1:28" ht="46.5" customHeight="1" thickBot="1">
      <c r="A28" s="932" t="s">
        <v>22</v>
      </c>
      <c r="B28" s="933"/>
      <c r="C28" s="933"/>
      <c r="D28" s="933"/>
      <c r="E28" s="933"/>
      <c r="F28" s="934"/>
      <c r="G28" s="463"/>
      <c r="H28" s="463"/>
      <c r="I28" s="463"/>
      <c r="J28" s="463"/>
      <c r="K28" s="463"/>
      <c r="L28" s="463"/>
      <c r="M28" s="463"/>
      <c r="N28" s="463"/>
      <c r="O28" s="463"/>
      <c r="P28" s="463"/>
      <c r="Q28" s="463"/>
      <c r="R28" s="463"/>
      <c r="S28" s="463"/>
      <c r="T28" s="463"/>
      <c r="U28" s="463"/>
      <c r="V28" s="463"/>
      <c r="W28" s="463"/>
    </row>
    <row r="29" spans="1:28" ht="58.5" customHeight="1" thickBot="1">
      <c r="A29" s="463"/>
      <c r="B29" s="463"/>
      <c r="C29" s="463"/>
      <c r="D29" s="463"/>
      <c r="E29" s="463"/>
      <c r="F29" s="463"/>
      <c r="G29" s="463"/>
      <c r="H29" s="463"/>
      <c r="I29" s="463"/>
      <c r="J29" s="463"/>
      <c r="K29" s="466" t="s">
        <v>37</v>
      </c>
      <c r="L29" s="466"/>
      <c r="M29" s="927" t="s">
        <v>38</v>
      </c>
      <c r="N29" s="927"/>
      <c r="O29" s="466" t="s">
        <v>39</v>
      </c>
      <c r="P29" s="466" t="s">
        <v>40</v>
      </c>
      <c r="Q29" s="467"/>
      <c r="R29" s="468"/>
      <c r="S29" s="468"/>
      <c r="T29" s="468"/>
      <c r="U29" s="468"/>
      <c r="V29" s="468"/>
      <c r="W29" s="463"/>
    </row>
    <row r="30" spans="1:28" ht="54.75" customHeight="1">
      <c r="A30" s="935" t="s">
        <v>23</v>
      </c>
      <c r="B30" s="936"/>
      <c r="C30" s="937"/>
      <c r="D30" s="938" t="s">
        <v>24</v>
      </c>
      <c r="E30" s="936"/>
      <c r="F30" s="939"/>
      <c r="G30" s="463"/>
      <c r="H30" s="463"/>
      <c r="I30" s="463"/>
      <c r="J30" s="463"/>
      <c r="K30" s="924">
        <v>661100</v>
      </c>
      <c r="L30" s="925"/>
      <c r="M30" s="926" t="s">
        <v>361</v>
      </c>
      <c r="N30" s="926"/>
      <c r="O30" s="521">
        <f>B23</f>
        <v>0</v>
      </c>
      <c r="P30" s="470"/>
      <c r="Q30" s="471"/>
      <c r="R30" s="471"/>
      <c r="S30" s="471"/>
      <c r="T30" s="471"/>
      <c r="U30" s="471"/>
      <c r="V30" s="471"/>
      <c r="W30" s="463"/>
    </row>
    <row r="31" spans="1:28" ht="59.25" customHeight="1">
      <c r="A31" s="472" t="s">
        <v>25</v>
      </c>
      <c r="B31" s="473">
        <v>7.4999999999999997E-2</v>
      </c>
      <c r="C31" s="474">
        <f>+G23*B31</f>
        <v>0</v>
      </c>
      <c r="D31" s="475" t="s">
        <v>9</v>
      </c>
      <c r="E31" s="476">
        <v>0.12</v>
      </c>
      <c r="F31" s="477">
        <f>(G23)*E31</f>
        <v>0</v>
      </c>
      <c r="G31" s="463"/>
      <c r="H31" s="463"/>
      <c r="I31" s="463"/>
      <c r="J31" s="463"/>
      <c r="K31" s="924">
        <v>661210</v>
      </c>
      <c r="L31" s="925"/>
      <c r="M31" s="926" t="s">
        <v>362</v>
      </c>
      <c r="N31" s="926"/>
      <c r="O31" s="521">
        <f>SUM(C23:E23)</f>
        <v>0</v>
      </c>
      <c r="P31" s="470"/>
      <c r="Q31" s="471"/>
      <c r="R31" s="471"/>
      <c r="S31" s="471"/>
      <c r="T31" s="471"/>
      <c r="U31" s="471"/>
      <c r="V31" s="471"/>
      <c r="W31" s="463"/>
    </row>
    <row r="32" spans="1:28" ht="51" customHeight="1">
      <c r="A32" s="472" t="s">
        <v>26</v>
      </c>
      <c r="B32" s="473">
        <v>4.1250000000000002E-2</v>
      </c>
      <c r="C32" s="478">
        <f>+G23*B32</f>
        <v>0</v>
      </c>
      <c r="D32" s="475" t="s">
        <v>9</v>
      </c>
      <c r="E32" s="479">
        <v>0.12280000000000001</v>
      </c>
      <c r="F32" s="477">
        <f>(G23)*E32</f>
        <v>0</v>
      </c>
      <c r="G32" s="463"/>
      <c r="H32" s="463"/>
      <c r="I32" s="463"/>
      <c r="J32" s="463"/>
      <c r="K32" s="924">
        <v>661300</v>
      </c>
      <c r="L32" s="925"/>
      <c r="M32" s="926" t="s">
        <v>363</v>
      </c>
      <c r="N32" s="926"/>
      <c r="O32" s="521">
        <f>F23</f>
        <v>0</v>
      </c>
      <c r="P32" s="470"/>
      <c r="Q32" s="471"/>
      <c r="R32" s="471"/>
      <c r="S32" s="471"/>
      <c r="T32" s="471"/>
      <c r="U32" s="471"/>
      <c r="V32" s="471"/>
      <c r="W32" s="463"/>
    </row>
    <row r="33" spans="1:23" ht="51" customHeight="1">
      <c r="A33" s="480" t="s">
        <v>27</v>
      </c>
      <c r="B33" s="551">
        <v>3.3750000000000002E-2</v>
      </c>
      <c r="C33" s="478">
        <f>+G23*B33</f>
        <v>0</v>
      </c>
      <c r="D33" s="482" t="s">
        <v>9</v>
      </c>
      <c r="E33" s="483"/>
      <c r="F33" s="477"/>
      <c r="G33" s="463"/>
      <c r="H33" s="463"/>
      <c r="I33" s="484"/>
      <c r="J33" s="463"/>
      <c r="K33" s="924">
        <v>663800</v>
      </c>
      <c r="L33" s="925"/>
      <c r="M33" s="926" t="s">
        <v>364</v>
      </c>
      <c r="N33" s="926"/>
      <c r="O33" s="521">
        <f>T23+U23+V23</f>
        <v>0</v>
      </c>
      <c r="P33" s="470"/>
      <c r="Q33" s="471"/>
      <c r="R33" s="471"/>
      <c r="S33" s="471"/>
      <c r="T33" s="471"/>
      <c r="U33" s="471"/>
      <c r="V33" s="471"/>
      <c r="W33" s="463"/>
    </row>
    <row r="34" spans="1:23" ht="38.25" customHeight="1">
      <c r="A34" s="480"/>
      <c r="B34" s="481"/>
      <c r="C34" s="478"/>
      <c r="D34" s="482"/>
      <c r="E34" s="483"/>
      <c r="F34" s="477"/>
      <c r="G34" s="463"/>
      <c r="H34" s="463"/>
      <c r="I34" s="485"/>
      <c r="J34" s="463"/>
      <c r="K34" s="924">
        <v>664100</v>
      </c>
      <c r="L34" s="925"/>
      <c r="M34" s="926" t="s">
        <v>365</v>
      </c>
      <c r="N34" s="926"/>
      <c r="O34" s="521">
        <f>F36-H23</f>
        <v>0</v>
      </c>
      <c r="P34" s="470"/>
      <c r="Q34" s="471"/>
      <c r="R34" s="471"/>
      <c r="S34" s="471"/>
      <c r="T34" s="471"/>
      <c r="U34" s="471"/>
      <c r="V34" s="471"/>
      <c r="W34" s="463"/>
    </row>
    <row r="35" spans="1:23" ht="38.25" customHeight="1">
      <c r="A35" s="480"/>
      <c r="B35" s="481"/>
      <c r="C35" s="478"/>
      <c r="D35" s="482"/>
      <c r="E35" s="483"/>
      <c r="F35" s="477"/>
      <c r="G35" s="463"/>
      <c r="H35" s="463"/>
      <c r="I35" s="463"/>
      <c r="J35" s="463"/>
      <c r="K35" s="924">
        <v>641300</v>
      </c>
      <c r="L35" s="925"/>
      <c r="M35" s="926" t="s">
        <v>35</v>
      </c>
      <c r="N35" s="926"/>
      <c r="O35" s="521">
        <f>C31</f>
        <v>0</v>
      </c>
      <c r="P35" s="470"/>
      <c r="Q35" s="471"/>
      <c r="R35" s="471"/>
      <c r="S35" s="471"/>
      <c r="T35" s="471"/>
      <c r="U35" s="471"/>
      <c r="V35" s="471"/>
      <c r="W35" s="463"/>
    </row>
    <row r="36" spans="1:23" ht="48" customHeight="1">
      <c r="A36" s="914" t="s">
        <v>13</v>
      </c>
      <c r="B36" s="915"/>
      <c r="C36" s="486">
        <f>+L23</f>
        <v>0</v>
      </c>
      <c r="D36" s="916" t="s">
        <v>28</v>
      </c>
      <c r="E36" s="917"/>
      <c r="F36" s="487">
        <f>SUM(F31:F32)</f>
        <v>0</v>
      </c>
      <c r="G36" s="488"/>
      <c r="H36" s="489"/>
      <c r="I36" s="490"/>
      <c r="J36" s="463"/>
      <c r="K36" s="924">
        <v>431000</v>
      </c>
      <c r="L36" s="925"/>
      <c r="M36" s="926" t="s">
        <v>366</v>
      </c>
      <c r="N36" s="926"/>
      <c r="O36" s="522"/>
      <c r="P36" s="523">
        <f>+F36</f>
        <v>0</v>
      </c>
      <c r="Q36" s="493"/>
      <c r="R36" s="494"/>
      <c r="S36" s="494"/>
      <c r="T36" s="494"/>
      <c r="U36" s="494"/>
      <c r="V36" s="494"/>
      <c r="W36" s="463"/>
    </row>
    <row r="37" spans="1:23" ht="45.75" customHeight="1">
      <c r="A37" s="495"/>
      <c r="B37" s="476"/>
      <c r="C37" s="474">
        <f>G24*B37</f>
        <v>0</v>
      </c>
      <c r="D37" s="475"/>
      <c r="E37" s="476"/>
      <c r="F37" s="477"/>
      <c r="G37" s="463"/>
      <c r="H37" s="463"/>
      <c r="I37" s="463"/>
      <c r="J37" s="463"/>
      <c r="K37" s="924">
        <v>431200</v>
      </c>
      <c r="L37" s="925"/>
      <c r="M37" s="926" t="s">
        <v>367</v>
      </c>
      <c r="N37" s="926"/>
      <c r="O37" s="491"/>
      <c r="P37" s="523">
        <f>+C33</f>
        <v>0</v>
      </c>
      <c r="Q37" s="493"/>
      <c r="R37" s="494"/>
      <c r="S37" s="494"/>
      <c r="T37" s="494"/>
      <c r="U37" s="494"/>
      <c r="V37" s="494"/>
      <c r="W37" s="463"/>
    </row>
    <row r="38" spans="1:23" ht="53.25" customHeight="1">
      <c r="A38" s="495" t="s">
        <v>12</v>
      </c>
      <c r="B38" s="479"/>
      <c r="C38" s="486">
        <f>K23</f>
        <v>0</v>
      </c>
      <c r="D38" s="475"/>
      <c r="E38" s="479"/>
      <c r="F38" s="477"/>
      <c r="G38" s="463"/>
      <c r="H38" s="463"/>
      <c r="I38" s="463"/>
      <c r="J38" s="463"/>
      <c r="K38" s="924">
        <v>447100</v>
      </c>
      <c r="L38" s="925"/>
      <c r="M38" s="926" t="s">
        <v>12</v>
      </c>
      <c r="N38" s="926"/>
      <c r="O38" s="491"/>
      <c r="P38" s="523">
        <f>+K23</f>
        <v>0</v>
      </c>
      <c r="Q38" s="496"/>
      <c r="R38" s="494"/>
      <c r="S38" s="494"/>
      <c r="T38" s="494"/>
      <c r="U38" s="494"/>
      <c r="V38" s="494"/>
      <c r="W38" s="463"/>
    </row>
    <row r="39" spans="1:23" ht="35.25" customHeight="1">
      <c r="A39" s="475"/>
      <c r="B39" s="476"/>
      <c r="C39" s="477">
        <f>(G24)*B39</f>
        <v>0</v>
      </c>
      <c r="D39" s="475"/>
      <c r="E39" s="479"/>
      <c r="F39" s="477"/>
      <c r="G39" s="463"/>
      <c r="H39" s="463"/>
      <c r="I39" s="463"/>
      <c r="J39" s="463"/>
      <c r="K39" s="924">
        <v>447200</v>
      </c>
      <c r="L39" s="925"/>
      <c r="M39" s="926" t="s">
        <v>35</v>
      </c>
      <c r="N39" s="926"/>
      <c r="O39" s="497"/>
      <c r="P39" s="523">
        <f>+C32</f>
        <v>0</v>
      </c>
      <c r="Q39" s="493"/>
      <c r="R39" s="494"/>
      <c r="S39" s="494"/>
      <c r="T39" s="494"/>
      <c r="U39" s="494"/>
      <c r="V39" s="494"/>
      <c r="W39" s="463"/>
    </row>
    <row r="40" spans="1:23" ht="36.75" customHeight="1">
      <c r="A40" s="463"/>
      <c r="B40" s="475"/>
      <c r="C40" s="498"/>
      <c r="D40" s="475"/>
      <c r="E40" s="475"/>
      <c r="F40" s="499"/>
      <c r="G40" s="463"/>
      <c r="H40" s="463"/>
      <c r="I40" s="463"/>
      <c r="J40" s="463"/>
      <c r="K40" s="924">
        <v>447</v>
      </c>
      <c r="L40" s="925"/>
      <c r="M40" s="926" t="s">
        <v>267</v>
      </c>
      <c r="N40" s="926"/>
      <c r="O40" s="500">
        <f>-AC21</f>
        <v>0</v>
      </c>
      <c r="P40" s="524">
        <f>+M23</f>
        <v>0</v>
      </c>
      <c r="Q40" s="471"/>
      <c r="R40" s="471"/>
      <c r="S40" s="471"/>
      <c r="T40" s="471"/>
      <c r="U40" s="471"/>
      <c r="V40" s="471"/>
      <c r="W40" s="463"/>
    </row>
    <row r="41" spans="1:23" ht="36.75" customHeight="1">
      <c r="A41" s="495"/>
      <c r="B41" s="475"/>
      <c r="C41" s="474"/>
      <c r="D41" s="475"/>
      <c r="E41" s="475"/>
      <c r="F41" s="477"/>
      <c r="G41" s="463"/>
      <c r="H41" s="463"/>
      <c r="I41" s="463"/>
      <c r="J41" s="463"/>
      <c r="K41" s="924">
        <v>447800</v>
      </c>
      <c r="L41" s="925"/>
      <c r="M41" s="926" t="s">
        <v>13</v>
      </c>
      <c r="N41" s="926"/>
      <c r="O41" s="497"/>
      <c r="P41" s="523">
        <f>+L23</f>
        <v>0</v>
      </c>
      <c r="Q41" s="496"/>
      <c r="R41" s="494"/>
      <c r="S41" s="494"/>
      <c r="T41" s="494"/>
      <c r="U41" s="494"/>
      <c r="V41" s="494"/>
      <c r="W41" s="463"/>
    </row>
    <row r="42" spans="1:23" ht="35.25" customHeight="1">
      <c r="A42" s="502"/>
      <c r="B42" s="503"/>
      <c r="C42" s="474"/>
      <c r="D42" s="482"/>
      <c r="E42" s="503"/>
      <c r="F42" s="477"/>
      <c r="G42" s="463"/>
      <c r="H42" s="463"/>
      <c r="I42" s="463"/>
      <c r="J42" s="463"/>
      <c r="K42" s="924">
        <v>4422</v>
      </c>
      <c r="L42" s="925"/>
      <c r="M42" s="926" t="s">
        <v>368</v>
      </c>
      <c r="N42" s="926"/>
      <c r="O42" s="497"/>
      <c r="P42" s="523">
        <f>+N23</f>
        <v>0</v>
      </c>
      <c r="Q42" s="496"/>
      <c r="R42" s="494"/>
      <c r="S42" s="494"/>
      <c r="T42" s="494"/>
      <c r="U42" s="494"/>
      <c r="V42" s="494"/>
      <c r="W42" s="463"/>
    </row>
    <row r="43" spans="1:23" ht="63.75" customHeight="1">
      <c r="A43" s="918" t="s">
        <v>29</v>
      </c>
      <c r="B43" s="919"/>
      <c r="C43" s="486">
        <f>SUM(C31+C36+C38)</f>
        <v>0</v>
      </c>
      <c r="D43" s="920" t="s">
        <v>30</v>
      </c>
      <c r="E43" s="919"/>
      <c r="F43" s="487">
        <f>SUM(F36:F41)</f>
        <v>0</v>
      </c>
      <c r="G43" s="463"/>
      <c r="H43" s="463"/>
      <c r="I43" s="463"/>
      <c r="J43" s="463"/>
      <c r="K43" s="924">
        <v>4213</v>
      </c>
      <c r="L43" s="925"/>
      <c r="M43" s="926" t="s">
        <v>369</v>
      </c>
      <c r="N43" s="926"/>
      <c r="O43" s="497"/>
      <c r="P43" s="523">
        <f>+P23</f>
        <v>0</v>
      </c>
      <c r="Q43" s="496"/>
      <c r="R43" s="494"/>
      <c r="S43" s="494"/>
      <c r="T43" s="494"/>
      <c r="U43" s="494"/>
      <c r="V43" s="494"/>
      <c r="W43" s="463"/>
    </row>
    <row r="44" spans="1:23" ht="59.25" customHeight="1" thickBot="1">
      <c r="A44" s="921" t="s">
        <v>31</v>
      </c>
      <c r="B44" s="922"/>
      <c r="C44" s="922"/>
      <c r="D44" s="922"/>
      <c r="E44" s="923"/>
      <c r="F44" s="504">
        <f>C43+F43</f>
        <v>0</v>
      </c>
      <c r="G44" s="463"/>
      <c r="H44" s="463"/>
      <c r="I44" s="463"/>
      <c r="J44" s="463"/>
      <c r="K44" s="924">
        <v>471200</v>
      </c>
      <c r="L44" s="925"/>
      <c r="M44" s="926" t="s">
        <v>370</v>
      </c>
      <c r="N44" s="926"/>
      <c r="O44" s="497"/>
      <c r="P44" s="523">
        <f>+R23+Q23</f>
        <v>0</v>
      </c>
      <c r="Q44" s="496"/>
      <c r="R44" s="494"/>
      <c r="S44" s="494"/>
      <c r="T44" s="494"/>
      <c r="U44" s="494"/>
      <c r="V44" s="494"/>
      <c r="W44" s="463"/>
    </row>
    <row r="45" spans="1:23" ht="47.25" customHeight="1">
      <c r="A45" s="463"/>
      <c r="B45" s="463"/>
      <c r="C45" s="463"/>
      <c r="D45" s="463"/>
      <c r="E45" s="463"/>
      <c r="F45" s="463"/>
      <c r="G45" s="463"/>
      <c r="H45" s="463"/>
      <c r="I45" s="463"/>
      <c r="J45" s="463"/>
      <c r="K45" s="924">
        <v>4211</v>
      </c>
      <c r="L45" s="925"/>
      <c r="M45" s="926" t="s">
        <v>371</v>
      </c>
      <c r="N45" s="926"/>
      <c r="O45" s="497"/>
      <c r="P45" s="523">
        <f>+S23</f>
        <v>0</v>
      </c>
      <c r="Q45" s="496"/>
      <c r="R45" s="494"/>
      <c r="S45" s="494"/>
      <c r="T45" s="494"/>
      <c r="U45" s="494"/>
      <c r="V45" s="494"/>
      <c r="W45" s="463"/>
    </row>
    <row r="46" spans="1:23" ht="53.25" customHeight="1">
      <c r="A46" s="463"/>
      <c r="B46" s="463"/>
      <c r="C46" s="463"/>
      <c r="D46" s="463"/>
      <c r="E46" s="463"/>
      <c r="F46" s="463"/>
      <c r="G46" s="463"/>
      <c r="H46" s="463"/>
      <c r="I46" s="463"/>
      <c r="J46" s="463"/>
      <c r="K46" s="924">
        <v>422</v>
      </c>
      <c r="L46" s="925"/>
      <c r="M46" s="926" t="s">
        <v>372</v>
      </c>
      <c r="N46" s="926"/>
      <c r="O46" s="505"/>
      <c r="P46" s="525">
        <f>+W23+O23</f>
        <v>0</v>
      </c>
      <c r="Q46" s="464"/>
      <c r="R46" s="463"/>
      <c r="S46" s="463"/>
      <c r="T46" s="463"/>
      <c r="U46" s="463"/>
      <c r="V46" s="463"/>
      <c r="W46" s="463"/>
    </row>
    <row r="47" spans="1:23" ht="32.25" customHeight="1" thickBot="1">
      <c r="A47" s="463"/>
      <c r="B47" s="463"/>
      <c r="C47" s="463"/>
      <c r="D47" s="463"/>
      <c r="E47" s="463"/>
      <c r="F47" s="463"/>
      <c r="G47" s="463"/>
      <c r="H47" s="463"/>
      <c r="I47" s="463"/>
      <c r="J47" s="463"/>
      <c r="K47" s="949"/>
      <c r="L47" s="950"/>
      <c r="M47" s="926"/>
      <c r="N47" s="926"/>
      <c r="O47" s="500">
        <f>-AC27</f>
        <v>0</v>
      </c>
      <c r="P47" s="470"/>
      <c r="Q47" s="471"/>
      <c r="R47" s="471"/>
      <c r="S47" s="471"/>
      <c r="T47" s="471"/>
      <c r="U47" s="471"/>
      <c r="V47" s="471"/>
      <c r="W47" s="463"/>
    </row>
    <row r="48" spans="1:23" ht="46.5" customHeight="1">
      <c r="A48" s="507"/>
      <c r="B48" s="940"/>
      <c r="C48" s="940"/>
      <c r="D48" s="940"/>
      <c r="E48" s="463"/>
      <c r="F48" s="463"/>
      <c r="G48" s="463"/>
      <c r="H48" s="463"/>
      <c r="I48" s="463"/>
      <c r="J48" s="463"/>
      <c r="K48" s="953" t="s">
        <v>20</v>
      </c>
      <c r="L48" s="954"/>
      <c r="M48" s="954"/>
      <c r="N48" s="955"/>
      <c r="O48" s="951">
        <f>SUM(O30:O47)</f>
        <v>0</v>
      </c>
      <c r="P48" s="951">
        <f>SUM(P30:P47)</f>
        <v>0</v>
      </c>
      <c r="Q48" s="508"/>
      <c r="R48" s="509"/>
      <c r="S48" s="509"/>
      <c r="T48" s="509"/>
      <c r="U48" s="509"/>
      <c r="V48" s="509"/>
      <c r="W48" s="463"/>
    </row>
    <row r="49" spans="1:23" ht="24" customHeight="1" thickBot="1">
      <c r="A49" s="463"/>
      <c r="B49" s="463"/>
      <c r="C49" s="463"/>
      <c r="D49" s="463"/>
      <c r="E49" s="463"/>
      <c r="F49" s="463"/>
      <c r="G49" s="463"/>
      <c r="H49" s="463"/>
      <c r="I49" s="463"/>
      <c r="J49" s="463"/>
      <c r="K49" s="956"/>
      <c r="L49" s="957"/>
      <c r="M49" s="957"/>
      <c r="N49" s="958"/>
      <c r="O49" s="952"/>
      <c r="P49" s="952"/>
      <c r="Q49" s="508"/>
      <c r="R49" s="463"/>
      <c r="S49" s="509">
        <f>+O48-P48</f>
        <v>0</v>
      </c>
      <c r="T49" s="463"/>
      <c r="U49" s="463"/>
      <c r="V49" s="463"/>
      <c r="W49" s="463"/>
    </row>
    <row r="50" spans="1:23" ht="24" customHeight="1">
      <c r="A50" s="463"/>
      <c r="B50" s="463"/>
      <c r="C50" s="463"/>
      <c r="D50" s="463"/>
      <c r="E50" s="463"/>
      <c r="F50" s="463"/>
      <c r="G50" s="463"/>
      <c r="H50" s="463"/>
      <c r="I50" s="463"/>
      <c r="J50" s="463"/>
      <c r="K50" s="510"/>
      <c r="L50" s="510"/>
      <c r="M50" s="510"/>
      <c r="N50" s="510"/>
      <c r="O50" s="508"/>
      <c r="P50" s="508"/>
      <c r="Q50" s="508"/>
      <c r="R50" s="463"/>
      <c r="S50" s="463"/>
      <c r="T50" s="463"/>
      <c r="U50" s="463"/>
      <c r="V50" s="463"/>
      <c r="W50" s="463"/>
    </row>
    <row r="51" spans="1:23" ht="34.799999999999997">
      <c r="A51" s="463"/>
      <c r="B51" s="463"/>
      <c r="C51" s="463"/>
      <c r="D51" s="463"/>
      <c r="E51" s="463"/>
      <c r="F51" s="463"/>
      <c r="G51" s="463"/>
      <c r="H51" s="463"/>
      <c r="I51" s="463"/>
      <c r="J51" s="463"/>
      <c r="K51" s="463"/>
      <c r="L51" s="511" t="s">
        <v>41</v>
      </c>
      <c r="M51" s="511"/>
      <c r="N51" s="511"/>
      <c r="O51" s="463" t="str">
        <f>IF(SUM(O30:O47)=SUM(P30:P47),"OK","Ecart")</f>
        <v>OK</v>
      </c>
      <c r="P51" s="463"/>
      <c r="Q51" s="463"/>
      <c r="R51" s="463"/>
      <c r="S51" s="463"/>
      <c r="T51" s="463"/>
      <c r="U51" s="463"/>
      <c r="V51" s="463"/>
      <c r="W51" s="463"/>
    </row>
    <row r="52" spans="1:23" ht="34.799999999999997">
      <c r="A52" s="463"/>
      <c r="B52" s="463"/>
      <c r="C52" s="463"/>
      <c r="D52" s="463"/>
      <c r="E52" s="463"/>
      <c r="F52" s="463"/>
      <c r="G52" s="463"/>
      <c r="H52" s="463"/>
      <c r="I52" s="463"/>
      <c r="J52" s="463"/>
      <c r="K52" s="463"/>
      <c r="L52" s="463"/>
      <c r="M52" s="463"/>
      <c r="N52" s="463"/>
      <c r="O52" s="463"/>
      <c r="P52" s="463"/>
      <c r="Q52" s="463"/>
      <c r="R52" s="463"/>
      <c r="S52" s="463"/>
      <c r="T52" s="463"/>
      <c r="U52" s="463"/>
      <c r="V52" s="463"/>
      <c r="W52" s="463"/>
    </row>
  </sheetData>
  <mergeCells count="54">
    <mergeCell ref="O48:O49"/>
    <mergeCell ref="P48:P49"/>
    <mergeCell ref="K46:L46"/>
    <mergeCell ref="M46:N46"/>
    <mergeCell ref="K47:L47"/>
    <mergeCell ref="M47:N47"/>
    <mergeCell ref="A43:B43"/>
    <mergeCell ref="D43:E43"/>
    <mergeCell ref="K43:L43"/>
    <mergeCell ref="M43:N43"/>
    <mergeCell ref="B48:D48"/>
    <mergeCell ref="K48:N49"/>
    <mergeCell ref="A44:E44"/>
    <mergeCell ref="K44:L44"/>
    <mergeCell ref="M44:N44"/>
    <mergeCell ref="K45:L45"/>
    <mergeCell ref="M45:N45"/>
    <mergeCell ref="K40:L40"/>
    <mergeCell ref="M40:N40"/>
    <mergeCell ref="K41:L41"/>
    <mergeCell ref="M41:N41"/>
    <mergeCell ref="K42:L42"/>
    <mergeCell ref="M42:N42"/>
    <mergeCell ref="K37:L37"/>
    <mergeCell ref="M37:N37"/>
    <mergeCell ref="K38:L38"/>
    <mergeCell ref="M38:N38"/>
    <mergeCell ref="K39:L39"/>
    <mergeCell ref="M39:N39"/>
    <mergeCell ref="A28:F28"/>
    <mergeCell ref="M29:N29"/>
    <mergeCell ref="A30:C30"/>
    <mergeCell ref="D30:F30"/>
    <mergeCell ref="K30:L30"/>
    <mergeCell ref="M30:N30"/>
    <mergeCell ref="K31:L31"/>
    <mergeCell ref="M31:N31"/>
    <mergeCell ref="K32:L32"/>
    <mergeCell ref="M32:N32"/>
    <mergeCell ref="K33:L33"/>
    <mergeCell ref="M33:N33"/>
    <mergeCell ref="K34:L34"/>
    <mergeCell ref="M34:N34"/>
    <mergeCell ref="K35:L35"/>
    <mergeCell ref="M35:N35"/>
    <mergeCell ref="A36:B36"/>
    <mergeCell ref="D36:E36"/>
    <mergeCell ref="K36:L36"/>
    <mergeCell ref="M36:N36"/>
    <mergeCell ref="A1:B1"/>
    <mergeCell ref="A2:B2"/>
    <mergeCell ref="H2:K2"/>
    <mergeCell ref="A3:B3"/>
    <mergeCell ref="H3:K3"/>
  </mergeCells>
  <pageMargins left="0.78740157499999996" right="0.78740157499999996" top="0.98425196900000012" bottom="0.98425196900000012" header="0.49212598450000006" footer="0.49212598450000006"/>
  <pageSetup paperSize="9" scale="16" fitToWidth="0" fitToHeight="0" orientation="landscape" horizontalDpi="300" r:id="rId1"/>
  <headerFooter alignWithMargins="0"/>
  <colBreaks count="1" manualBreakCount="1">
    <brk id="23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4"/>
  <dimension ref="A1:U52"/>
  <sheetViews>
    <sheetView showGridLines="0" view="pageBreakPreview" topLeftCell="A3" zoomScale="70" zoomScaleNormal="70" zoomScaleSheetLayoutView="70" workbookViewId="0">
      <selection activeCell="B4" sqref="B4"/>
    </sheetView>
  </sheetViews>
  <sheetFormatPr baseColWidth="10" defaultColWidth="5.109375" defaultRowHeight="14.4"/>
  <cols>
    <col min="1" max="1" width="28" style="41" customWidth="1"/>
    <col min="2" max="2" width="16" style="55" customWidth="1"/>
    <col min="3" max="3" width="15" style="41" customWidth="1"/>
    <col min="4" max="4" width="11.88671875" style="41" customWidth="1"/>
    <col min="5" max="5" width="15.109375" style="41" customWidth="1"/>
    <col min="6" max="6" width="23.33203125" style="41" customWidth="1"/>
    <col min="7" max="7" width="16.6640625" style="41" customWidth="1"/>
    <col min="8" max="8" width="16.5546875" style="41" customWidth="1"/>
    <col min="9" max="9" width="18.6640625" style="41" customWidth="1"/>
    <col min="10" max="10" width="19.6640625" style="41" customWidth="1"/>
    <col min="11" max="11" width="15" style="41" customWidth="1"/>
    <col min="12" max="12" width="14.88671875" style="41" customWidth="1"/>
    <col min="13" max="14" width="14.5546875" style="41" customWidth="1"/>
    <col min="15" max="15" width="17.6640625" style="41" customWidth="1"/>
    <col min="16" max="16" width="12.5546875" style="41" customWidth="1"/>
    <col min="17" max="17" width="15.6640625" style="41" customWidth="1"/>
    <col min="18" max="18" width="18" style="41" customWidth="1"/>
    <col min="19" max="19" width="19.44140625" style="41" customWidth="1"/>
    <col min="20" max="20" width="22" style="41" customWidth="1"/>
    <col min="21" max="21" width="5.109375" style="41" customWidth="1"/>
    <col min="22" max="16384" width="5.109375" style="41"/>
  </cols>
  <sheetData>
    <row r="1" spans="1:21" ht="65.25" customHeight="1">
      <c r="A1" s="959" t="s">
        <v>407</v>
      </c>
      <c r="B1" s="959"/>
      <c r="C1" s="95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21">
      <c r="A2" s="960" t="s">
        <v>375</v>
      </c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0"/>
      <c r="N2" s="960"/>
      <c r="O2" s="960"/>
      <c r="P2" s="960"/>
      <c r="Q2" s="960"/>
      <c r="R2" s="960"/>
      <c r="S2" s="960"/>
      <c r="T2" s="1"/>
    </row>
    <row r="3" spans="1:21" ht="15.6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961" t="s">
        <v>77</v>
      </c>
      <c r="P3" s="961"/>
      <c r="Q3" s="961"/>
      <c r="R3" s="961"/>
      <c r="S3" s="3">
        <v>18</v>
      </c>
      <c r="T3" s="1"/>
    </row>
    <row r="4" spans="1:21" ht="15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1" ht="31.2">
      <c r="A5" s="42" t="s">
        <v>78</v>
      </c>
      <c r="B5" s="43" t="s">
        <v>3</v>
      </c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3" t="s">
        <v>10</v>
      </c>
      <c r="J5" s="43" t="s">
        <v>11</v>
      </c>
      <c r="K5" s="43" t="s">
        <v>12</v>
      </c>
      <c r="L5" s="43" t="s">
        <v>310</v>
      </c>
      <c r="M5" s="43" t="s">
        <v>13</v>
      </c>
      <c r="N5" s="43" t="s">
        <v>266</v>
      </c>
      <c r="O5" s="44" t="s">
        <v>79</v>
      </c>
      <c r="P5" s="44" t="s">
        <v>80</v>
      </c>
      <c r="Q5" s="44" t="s">
        <v>15</v>
      </c>
      <c r="R5" s="43" t="s">
        <v>17</v>
      </c>
      <c r="S5" s="45" t="s">
        <v>18</v>
      </c>
      <c r="T5" s="1"/>
    </row>
    <row r="6" spans="1:21" ht="17.399999999999999">
      <c r="A6" s="46" t="s">
        <v>43</v>
      </c>
      <c r="B6" s="5"/>
      <c r="C6" s="5"/>
      <c r="D6" s="5"/>
      <c r="E6" s="5"/>
      <c r="F6" s="5"/>
      <c r="G6" s="5">
        <f>+Janv!G25</f>
        <v>2226649.5</v>
      </c>
      <c r="H6" s="5">
        <f>+Janv!H25</f>
        <v>89065.98000000001</v>
      </c>
      <c r="I6" s="5">
        <f>+Janv!I25</f>
        <v>2137583.52</v>
      </c>
      <c r="J6" s="5">
        <f>+Janv!J25</f>
        <v>1710066.8160000001</v>
      </c>
      <c r="K6" s="5">
        <f>+Janv!K25</f>
        <v>231816</v>
      </c>
      <c r="L6" s="5">
        <f>+Janv!S7</f>
        <v>30000</v>
      </c>
      <c r="M6" s="5"/>
      <c r="N6" s="5"/>
      <c r="O6" s="5"/>
      <c r="P6" s="5"/>
      <c r="Q6" s="5"/>
      <c r="R6" s="5"/>
      <c r="S6" s="5"/>
      <c r="T6" s="4">
        <f>+Janv!X25</f>
        <v>2207736.0549999997</v>
      </c>
      <c r="U6" s="57">
        <f>+T6-S6</f>
        <v>2207736.0549999997</v>
      </c>
    </row>
    <row r="7" spans="1:21" ht="17.399999999999999">
      <c r="A7" s="46" t="s">
        <v>81</v>
      </c>
      <c r="B7" s="5"/>
      <c r="C7" s="5"/>
      <c r="D7" s="5"/>
      <c r="E7" s="5"/>
      <c r="F7" s="5"/>
      <c r="G7" s="5"/>
      <c r="H7" s="47"/>
      <c r="I7" s="5"/>
      <c r="J7" s="5"/>
      <c r="K7" s="47"/>
      <c r="L7" s="47"/>
      <c r="M7" s="47"/>
      <c r="N7" s="47"/>
      <c r="O7" s="5"/>
      <c r="P7" s="5"/>
      <c r="Q7" s="5"/>
      <c r="R7" s="5"/>
      <c r="S7" s="47"/>
      <c r="T7" s="4">
        <f>+S7+Fev!O25</f>
        <v>0</v>
      </c>
    </row>
    <row r="8" spans="1:21" ht="17.399999999999999">
      <c r="A8" s="48" t="s">
        <v>45</v>
      </c>
      <c r="B8" s="5"/>
      <c r="C8" s="5"/>
      <c r="D8" s="5"/>
      <c r="E8" s="5"/>
      <c r="F8" s="5"/>
      <c r="G8" s="5"/>
      <c r="H8" s="47"/>
      <c r="I8" s="5"/>
      <c r="J8" s="5"/>
      <c r="K8" s="47"/>
      <c r="L8" s="47"/>
      <c r="M8" s="47"/>
      <c r="N8" s="47"/>
      <c r="O8" s="5"/>
      <c r="P8" s="5"/>
      <c r="Q8" s="5"/>
      <c r="R8" s="5"/>
      <c r="S8" s="47"/>
      <c r="T8" s="4">
        <f>+S8+Mars!O25</f>
        <v>0</v>
      </c>
    </row>
    <row r="9" spans="1:21" ht="17.399999999999999">
      <c r="A9" s="46" t="s">
        <v>46</v>
      </c>
      <c r="B9" s="5"/>
      <c r="C9" s="5"/>
      <c r="D9" s="5"/>
      <c r="E9" s="5"/>
      <c r="F9" s="5"/>
      <c r="G9" s="5"/>
      <c r="H9" s="47"/>
      <c r="I9" s="5"/>
      <c r="J9" s="5"/>
      <c r="K9" s="47"/>
      <c r="L9" s="47"/>
      <c r="M9" s="47"/>
      <c r="N9" s="47"/>
      <c r="O9" s="5"/>
      <c r="P9" s="5"/>
      <c r="Q9" s="5"/>
      <c r="R9" s="49"/>
      <c r="S9" s="47"/>
      <c r="T9" s="4">
        <f>+LIVRE_DE_PAIE_ANNUEL_2023!S9+Avril!O25</f>
        <v>0</v>
      </c>
    </row>
    <row r="10" spans="1:21" ht="17.399999999999999">
      <c r="A10" s="46" t="s">
        <v>47</v>
      </c>
      <c r="B10" s="5"/>
      <c r="C10" s="5"/>
      <c r="D10" s="5"/>
      <c r="E10" s="5"/>
      <c r="F10" s="5"/>
      <c r="G10" s="5"/>
      <c r="H10" s="47"/>
      <c r="I10" s="5"/>
      <c r="J10" s="5"/>
      <c r="K10" s="47"/>
      <c r="L10" s="47"/>
      <c r="M10" s="47"/>
      <c r="N10" s="47"/>
      <c r="O10" s="5"/>
      <c r="P10" s="5"/>
      <c r="Q10" s="5"/>
      <c r="R10" s="47"/>
      <c r="S10" s="47"/>
      <c r="T10" s="4">
        <f>+LIVRE_DE_PAIE_ANNUEL_2023!S10+Mai!O25</f>
        <v>0</v>
      </c>
    </row>
    <row r="11" spans="1:21" ht="17.399999999999999">
      <c r="A11" s="48" t="s">
        <v>48</v>
      </c>
      <c r="B11" s="5"/>
      <c r="C11" s="5"/>
      <c r="D11" s="5"/>
      <c r="E11" s="5"/>
      <c r="F11" s="5"/>
      <c r="G11" s="5"/>
      <c r="H11" s="47"/>
      <c r="I11" s="5"/>
      <c r="J11" s="5"/>
      <c r="K11" s="47"/>
      <c r="L11" s="47"/>
      <c r="M11" s="47"/>
      <c r="N11" s="47"/>
      <c r="O11" s="5"/>
      <c r="P11" s="5"/>
      <c r="Q11" s="5"/>
      <c r="R11" s="50"/>
      <c r="S11" s="47"/>
      <c r="T11" s="4">
        <f>+LIVRE_DE_PAIE_ANNUEL_2023!S11+Juin!O26</f>
        <v>0</v>
      </c>
    </row>
    <row r="12" spans="1:21" ht="17.399999999999999">
      <c r="A12" s="46" t="s">
        <v>49</v>
      </c>
      <c r="B12" s="5"/>
      <c r="C12" s="5"/>
      <c r="D12" s="5"/>
      <c r="E12" s="5"/>
      <c r="F12" s="5"/>
      <c r="G12" s="5"/>
      <c r="H12" s="47"/>
      <c r="I12" s="5"/>
      <c r="J12" s="5"/>
      <c r="K12" s="47"/>
      <c r="L12" s="47"/>
      <c r="M12" s="47"/>
      <c r="N12" s="47"/>
      <c r="O12" s="5"/>
      <c r="P12" s="5"/>
      <c r="Q12" s="5"/>
      <c r="R12" s="5"/>
      <c r="S12" s="47"/>
      <c r="T12" s="4">
        <f>+S12+Juillet!O24</f>
        <v>0</v>
      </c>
    </row>
    <row r="13" spans="1:21" ht="17.399999999999999">
      <c r="A13" s="46" t="s">
        <v>82</v>
      </c>
      <c r="B13" s="5"/>
      <c r="C13" s="5"/>
      <c r="D13" s="5"/>
      <c r="E13" s="5"/>
      <c r="F13" s="5"/>
      <c r="G13" s="5"/>
      <c r="H13" s="47"/>
      <c r="I13" s="5"/>
      <c r="J13" s="5"/>
      <c r="K13" s="47"/>
      <c r="L13" s="47"/>
      <c r="M13" s="47"/>
      <c r="N13" s="47"/>
      <c r="O13" s="5"/>
      <c r="P13" s="5"/>
      <c r="Q13" s="5"/>
      <c r="R13" s="5"/>
      <c r="S13" s="47"/>
      <c r="T13" s="4">
        <f>+S13+Aout!O23</f>
        <v>0</v>
      </c>
    </row>
    <row r="14" spans="1:21" ht="17.399999999999999">
      <c r="A14" s="48" t="s">
        <v>83</v>
      </c>
      <c r="B14" s="5"/>
      <c r="C14" s="5"/>
      <c r="D14" s="5"/>
      <c r="E14" s="5"/>
      <c r="F14" s="5"/>
      <c r="G14" s="5"/>
      <c r="H14" s="47"/>
      <c r="I14" s="5"/>
      <c r="J14" s="5"/>
      <c r="K14" s="47"/>
      <c r="L14" s="47"/>
      <c r="M14" s="47"/>
      <c r="N14" s="47"/>
      <c r="O14" s="5"/>
      <c r="P14" s="5"/>
      <c r="Q14" s="5"/>
      <c r="R14" s="5"/>
      <c r="S14" s="47"/>
      <c r="T14" s="4">
        <f>+S14+Sept!O23</f>
        <v>0</v>
      </c>
    </row>
    <row r="15" spans="1:21" ht="17.399999999999999">
      <c r="A15" s="46" t="s">
        <v>52</v>
      </c>
      <c r="B15" s="5"/>
      <c r="C15" s="5"/>
      <c r="D15" s="5"/>
      <c r="E15" s="5"/>
      <c r="F15" s="5"/>
      <c r="G15" s="5"/>
      <c r="H15" s="47"/>
      <c r="I15" s="5"/>
      <c r="J15" s="5"/>
      <c r="K15" s="47"/>
      <c r="L15" s="47"/>
      <c r="M15" s="47"/>
      <c r="N15" s="47"/>
      <c r="O15" s="5"/>
      <c r="P15" s="5"/>
      <c r="Q15" s="5"/>
      <c r="R15" s="5"/>
      <c r="S15" s="47"/>
      <c r="T15" s="4">
        <f>+S15+Oct!O23</f>
        <v>0</v>
      </c>
    </row>
    <row r="16" spans="1:21" ht="17.399999999999999">
      <c r="A16" s="46" t="s">
        <v>53</v>
      </c>
      <c r="B16" s="5"/>
      <c r="C16" s="5"/>
      <c r="D16" s="5"/>
      <c r="E16" s="5"/>
      <c r="F16" s="5"/>
      <c r="G16" s="5"/>
      <c r="H16" s="47"/>
      <c r="I16" s="5"/>
      <c r="J16" s="5"/>
      <c r="K16" s="47"/>
      <c r="L16" s="47"/>
      <c r="M16" s="47"/>
      <c r="N16" s="47"/>
      <c r="O16" s="5"/>
      <c r="P16" s="5"/>
      <c r="Q16" s="5"/>
      <c r="R16" s="5"/>
      <c r="S16" s="47"/>
      <c r="T16" s="4">
        <f>+S16+Nov!O23</f>
        <v>0</v>
      </c>
    </row>
    <row r="17" spans="1:20" ht="17.399999999999999">
      <c r="A17" s="48" t="s">
        <v>84</v>
      </c>
      <c r="B17" s="5"/>
      <c r="C17" s="5"/>
      <c r="D17" s="5"/>
      <c r="E17" s="5"/>
      <c r="F17" s="5"/>
      <c r="G17" s="5"/>
      <c r="H17" s="47"/>
      <c r="I17" s="5"/>
      <c r="J17" s="5"/>
      <c r="K17" s="47"/>
      <c r="L17" s="47"/>
      <c r="M17" s="47"/>
      <c r="N17" s="47"/>
      <c r="O17" s="5"/>
      <c r="P17" s="5"/>
      <c r="Q17" s="5"/>
      <c r="R17" s="5"/>
      <c r="S17" s="47"/>
      <c r="T17" s="4">
        <f>+S17+Déc!O23</f>
        <v>0</v>
      </c>
    </row>
    <row r="18" spans="1:20" ht="17.399999999999999">
      <c r="A18" s="51" t="s">
        <v>85</v>
      </c>
      <c r="B18" s="52"/>
      <c r="C18" s="52"/>
      <c r="D18" s="52"/>
      <c r="E18" s="52"/>
      <c r="F18" s="52"/>
      <c r="G18" s="5"/>
      <c r="H18" s="5"/>
      <c r="I18" s="5"/>
      <c r="J18" s="5"/>
      <c r="K18" s="5"/>
      <c r="L18" s="49"/>
      <c r="M18" s="49"/>
      <c r="N18" s="49"/>
      <c r="O18" s="52"/>
      <c r="P18" s="52"/>
      <c r="Q18" s="52"/>
      <c r="R18" s="52"/>
      <c r="S18" s="47"/>
      <c r="T18" s="4">
        <f>+S18+Gratifica!O23</f>
        <v>0</v>
      </c>
    </row>
    <row r="19" spans="1:20" s="54" customFormat="1" ht="17.399999999999999">
      <c r="A19" s="53">
        <f t="shared" ref="A19:F19" si="0">SUM(A6:A18)</f>
        <v>0</v>
      </c>
      <c r="B19" s="53">
        <f t="shared" si="0"/>
        <v>0</v>
      </c>
      <c r="C19" s="53">
        <f t="shared" si="0"/>
        <v>0</v>
      </c>
      <c r="D19" s="53">
        <f t="shared" si="0"/>
        <v>0</v>
      </c>
      <c r="E19" s="53">
        <f t="shared" si="0"/>
        <v>0</v>
      </c>
      <c r="F19" s="53">
        <f t="shared" si="0"/>
        <v>0</v>
      </c>
      <c r="G19" s="53">
        <f>SUM(G6:G18)</f>
        <v>2226649.5</v>
      </c>
      <c r="H19" s="53">
        <f>SUM(H6:H18)</f>
        <v>89065.98000000001</v>
      </c>
      <c r="I19" s="53">
        <f t="shared" ref="I19:R19" si="1">SUM(I6:I18)</f>
        <v>2137583.52</v>
      </c>
      <c r="J19" s="53">
        <f t="shared" si="1"/>
        <v>1710066.8160000001</v>
      </c>
      <c r="K19" s="53">
        <f t="shared" si="1"/>
        <v>231816</v>
      </c>
      <c r="L19" s="53">
        <f t="shared" si="1"/>
        <v>30000</v>
      </c>
      <c r="M19" s="53">
        <f t="shared" si="1"/>
        <v>0</v>
      </c>
      <c r="N19" s="53"/>
      <c r="O19" s="53">
        <f t="shared" si="1"/>
        <v>0</v>
      </c>
      <c r="P19" s="53">
        <f t="shared" si="1"/>
        <v>0</v>
      </c>
      <c r="Q19" s="53">
        <f t="shared" si="1"/>
        <v>0</v>
      </c>
      <c r="R19" s="53">
        <f t="shared" si="1"/>
        <v>0</v>
      </c>
      <c r="S19" s="53">
        <f>SUM(S6:S18)</f>
        <v>0</v>
      </c>
      <c r="T19" s="6"/>
    </row>
    <row r="20" spans="1:20">
      <c r="F20" s="56"/>
      <c r="G20" s="57" t="e">
        <f>+DAS_I!R206</f>
        <v>#REF!</v>
      </c>
    </row>
    <row r="21" spans="1:20">
      <c r="C21" s="58"/>
      <c r="D21" s="54"/>
      <c r="E21" s="58"/>
      <c r="F21" s="54"/>
      <c r="G21" s="58" t="e">
        <f>+G19-G20</f>
        <v>#REF!</v>
      </c>
      <c r="H21" s="58"/>
      <c r="I21" s="54"/>
      <c r="J21" s="58"/>
    </row>
    <row r="22" spans="1:20">
      <c r="G22" s="57">
        <f>+AVANT_DAS!AB154</f>
        <v>0</v>
      </c>
    </row>
    <row r="23" spans="1:20">
      <c r="B23" s="41"/>
      <c r="F23" s="59"/>
      <c r="G23" s="56"/>
    </row>
    <row r="24" spans="1:20">
      <c r="B24" s="41"/>
    </row>
    <row r="25" spans="1:20">
      <c r="B25" s="41"/>
      <c r="G25" s="59">
        <f>+G19-G23</f>
        <v>2226649.5</v>
      </c>
    </row>
    <row r="26" spans="1:20">
      <c r="B26" s="41"/>
      <c r="G26" s="56">
        <f>1200000*12</f>
        <v>14400000</v>
      </c>
      <c r="H26" s="59">
        <f>+G25+G26</f>
        <v>16626649.5</v>
      </c>
    </row>
    <row r="27" spans="1:20">
      <c r="B27" s="41"/>
      <c r="G27" s="56">
        <f>600000*12</f>
        <v>7200000</v>
      </c>
      <c r="H27" s="59">
        <f>+G25+G27</f>
        <v>9426649.5</v>
      </c>
      <c r="M27" s="57"/>
    </row>
    <row r="28" spans="1:20">
      <c r="B28" s="41"/>
    </row>
    <row r="29" spans="1:20">
      <c r="B29" s="41"/>
      <c r="F29" s="60"/>
      <c r="G29" s="60"/>
      <c r="H29" s="61">
        <v>1200000</v>
      </c>
      <c r="I29" s="61">
        <v>600000</v>
      </c>
    </row>
    <row r="30" spans="1:20">
      <c r="B30" s="41"/>
      <c r="F30" s="60" t="s">
        <v>86</v>
      </c>
      <c r="G30" s="61">
        <v>1006000</v>
      </c>
      <c r="H30" s="61">
        <f t="shared" ref="H30:H40" si="2">+G30</f>
        <v>1006000</v>
      </c>
      <c r="I30" s="61">
        <v>600000</v>
      </c>
    </row>
    <row r="31" spans="1:20">
      <c r="B31" s="41"/>
      <c r="F31" s="60" t="s">
        <v>87</v>
      </c>
      <c r="G31" s="61">
        <v>1006000</v>
      </c>
      <c r="H31" s="61">
        <f t="shared" si="2"/>
        <v>1006000</v>
      </c>
      <c r="I31" s="61">
        <v>600000</v>
      </c>
    </row>
    <row r="32" spans="1:20">
      <c r="B32" s="41"/>
      <c r="F32" s="60" t="s">
        <v>88</v>
      </c>
      <c r="G32" s="61">
        <v>1006000</v>
      </c>
      <c r="H32" s="61">
        <f t="shared" si="2"/>
        <v>1006000</v>
      </c>
      <c r="I32" s="61">
        <v>600000</v>
      </c>
    </row>
    <row r="33" spans="6:12">
      <c r="F33" s="60" t="s">
        <v>89</v>
      </c>
      <c r="G33" s="61">
        <v>1006000</v>
      </c>
      <c r="H33" s="61">
        <f t="shared" si="2"/>
        <v>1006000</v>
      </c>
      <c r="I33" s="61">
        <v>600000</v>
      </c>
    </row>
    <row r="34" spans="6:12">
      <c r="F34" s="60" t="s">
        <v>90</v>
      </c>
      <c r="G34" s="61">
        <v>1006000</v>
      </c>
      <c r="H34" s="61">
        <f t="shared" si="2"/>
        <v>1006000</v>
      </c>
      <c r="I34" s="61">
        <v>600000</v>
      </c>
    </row>
    <row r="35" spans="6:12">
      <c r="F35" s="60" t="s">
        <v>91</v>
      </c>
      <c r="G35" s="61">
        <v>1030231</v>
      </c>
      <c r="H35" s="61">
        <f t="shared" si="2"/>
        <v>1030231</v>
      </c>
      <c r="I35" s="61">
        <v>600000</v>
      </c>
    </row>
    <row r="36" spans="6:12">
      <c r="F36" s="60" t="s">
        <v>92</v>
      </c>
      <c r="G36" s="61">
        <v>1011000</v>
      </c>
      <c r="H36" s="61">
        <f t="shared" si="2"/>
        <v>1011000</v>
      </c>
      <c r="I36" s="61">
        <v>600000</v>
      </c>
    </row>
    <row r="37" spans="6:12">
      <c r="F37" s="60" t="s">
        <v>93</v>
      </c>
      <c r="G37" s="61">
        <v>1011000</v>
      </c>
      <c r="H37" s="61">
        <f t="shared" si="2"/>
        <v>1011000</v>
      </c>
      <c r="I37" s="61">
        <v>600000</v>
      </c>
    </row>
    <row r="38" spans="6:12">
      <c r="F38" s="60" t="s">
        <v>94</v>
      </c>
      <c r="G38" s="61">
        <v>1011000</v>
      </c>
      <c r="H38" s="61">
        <f t="shared" si="2"/>
        <v>1011000</v>
      </c>
      <c r="I38" s="61">
        <v>600000</v>
      </c>
    </row>
    <row r="39" spans="6:12">
      <c r="F39" s="60" t="s">
        <v>95</v>
      </c>
      <c r="G39" s="61">
        <v>1011000</v>
      </c>
      <c r="H39" s="61">
        <f t="shared" si="2"/>
        <v>1011000</v>
      </c>
      <c r="I39" s="61">
        <v>600000</v>
      </c>
    </row>
    <row r="40" spans="6:12">
      <c r="F40" s="60" t="s">
        <v>96</v>
      </c>
      <c r="G40" s="61">
        <v>1011000</v>
      </c>
      <c r="H40" s="61">
        <f t="shared" si="2"/>
        <v>1011000</v>
      </c>
      <c r="I40" s="61">
        <v>600000</v>
      </c>
    </row>
    <row r="41" spans="6:12">
      <c r="F41" s="60" t="s">
        <v>97</v>
      </c>
      <c r="G41" s="61">
        <v>12263500</v>
      </c>
      <c r="H41" s="61">
        <v>1200000</v>
      </c>
      <c r="I41" s="61">
        <v>600000</v>
      </c>
    </row>
    <row r="42" spans="6:12">
      <c r="F42" s="60"/>
      <c r="G42" s="62">
        <f>SUM(G30:G41)</f>
        <v>23378731</v>
      </c>
      <c r="H42" s="62">
        <f>SUM(H30:H41)</f>
        <v>12315231</v>
      </c>
      <c r="I42" s="62">
        <f>SUM(I30:I41)</f>
        <v>7200000</v>
      </c>
      <c r="J42" s="59">
        <f>SUM(J30:J41)</f>
        <v>0</v>
      </c>
    </row>
    <row r="45" spans="6:12">
      <c r="G45" s="66" t="e">
        <f>+#REF!</f>
        <v>#REF!</v>
      </c>
      <c r="H45" s="66" t="e">
        <f>+#REF!</f>
        <v>#REF!</v>
      </c>
      <c r="I45" s="67"/>
      <c r="J45" s="67"/>
      <c r="K45" s="67"/>
      <c r="L45" s="67"/>
    </row>
    <row r="46" spans="6:12">
      <c r="G46" s="67"/>
      <c r="H46" s="68" t="e">
        <f>+G45-H45</f>
        <v>#REF!</v>
      </c>
      <c r="I46" s="67" t="s">
        <v>214</v>
      </c>
      <c r="J46" s="70" t="s">
        <v>215</v>
      </c>
      <c r="K46" s="67" t="s">
        <v>19</v>
      </c>
      <c r="L46" s="67"/>
    </row>
    <row r="47" spans="6:12">
      <c r="G47" s="67"/>
      <c r="H47" s="68" t="e">
        <f>+H46+G42</f>
        <v>#REF!</v>
      </c>
      <c r="I47" s="66" t="e">
        <f>+H47*12%</f>
        <v>#REF!</v>
      </c>
      <c r="J47" s="66" t="e">
        <f>+#REF!</f>
        <v>#REF!</v>
      </c>
      <c r="K47" s="68" t="e">
        <f>+I47-J47</f>
        <v>#REF!</v>
      </c>
      <c r="L47" s="67"/>
    </row>
    <row r="48" spans="6:12">
      <c r="G48" s="67"/>
      <c r="H48" s="68" t="e">
        <f>+H46+I42</f>
        <v>#REF!</v>
      </c>
      <c r="I48" s="66" t="e">
        <f>+H48*12.28%</f>
        <v>#REF!</v>
      </c>
      <c r="J48" s="66" t="e">
        <f>+#REF!+#REF!</f>
        <v>#REF!</v>
      </c>
      <c r="K48" s="68" t="e">
        <f>+I48-J48</f>
        <v>#REF!</v>
      </c>
      <c r="L48" s="67"/>
    </row>
    <row r="49" spans="7:12">
      <c r="G49" s="67"/>
      <c r="H49" s="67"/>
      <c r="I49" s="68" t="e">
        <f>+I47+I48</f>
        <v>#REF!</v>
      </c>
      <c r="J49" s="68" t="e">
        <f>+J47+J48</f>
        <v>#REF!</v>
      </c>
      <c r="K49" s="68" t="e">
        <f>+K47+K48</f>
        <v>#REF!</v>
      </c>
      <c r="L49" s="67"/>
    </row>
    <row r="50" spans="7:12">
      <c r="G50" s="67"/>
      <c r="H50" s="67"/>
      <c r="I50" s="69" t="e">
        <f>+J49</f>
        <v>#REF!</v>
      </c>
      <c r="J50" s="67"/>
      <c r="K50" s="67"/>
      <c r="L50" s="67"/>
    </row>
    <row r="51" spans="7:12">
      <c r="G51" s="67"/>
      <c r="H51" s="67"/>
      <c r="I51" s="69" t="e">
        <f>+I49-I50</f>
        <v>#REF!</v>
      </c>
      <c r="J51" s="67"/>
      <c r="K51" s="67"/>
      <c r="L51" s="67"/>
    </row>
    <row r="52" spans="7:12">
      <c r="G52" s="67"/>
      <c r="H52" s="67"/>
      <c r="I52" s="67"/>
      <c r="J52" s="67"/>
      <c r="K52" s="67"/>
      <c r="L52" s="67"/>
    </row>
  </sheetData>
  <mergeCells count="3">
    <mergeCell ref="A1:C1"/>
    <mergeCell ref="A2:S2"/>
    <mergeCell ref="O3:R3"/>
  </mergeCells>
  <pageMargins left="0.70000000000000007" right="0.70000000000000007" top="0.75" bottom="0.75" header="0.30000000000000004" footer="0.30000000000000004"/>
  <pageSetup paperSize="9" scale="27" fitToWidth="0" fitToHeight="0" orientation="portrait" horizont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52A7-D564-46AA-B037-878568EBAD3A}">
  <sheetPr codeName="Feuil16"/>
  <dimension ref="A2:K20"/>
  <sheetViews>
    <sheetView showGridLines="0" view="pageBreakPreview" zoomScale="110" zoomScaleNormal="100" zoomScaleSheetLayoutView="110" workbookViewId="0">
      <selection activeCell="B3" sqref="B3:B12"/>
    </sheetView>
  </sheetViews>
  <sheetFormatPr baseColWidth="10" defaultRowHeight="13.2"/>
  <cols>
    <col min="2" max="2" width="36" bestFit="1" customWidth="1"/>
    <col min="3" max="3" width="12.5546875" customWidth="1"/>
    <col min="4" max="4" width="14.33203125" customWidth="1"/>
    <col min="5" max="6" width="21.44140625" customWidth="1"/>
    <col min="7" max="7" width="19.6640625" customWidth="1"/>
    <col min="8" max="8" width="18" customWidth="1"/>
    <col min="9" max="9" width="22.5546875" bestFit="1" customWidth="1"/>
    <col min="10" max="10" width="14.77734375" customWidth="1"/>
    <col min="11" max="11" width="28.33203125" customWidth="1"/>
  </cols>
  <sheetData>
    <row r="2" spans="1:11" ht="31.2">
      <c r="B2" s="223" t="s">
        <v>318</v>
      </c>
      <c r="C2" s="223" t="s">
        <v>98</v>
      </c>
      <c r="D2" s="224" t="s">
        <v>324</v>
      </c>
      <c r="E2" s="223" t="s">
        <v>319</v>
      </c>
      <c r="F2" s="223" t="s">
        <v>274</v>
      </c>
      <c r="G2" s="223" t="s">
        <v>323</v>
      </c>
      <c r="H2" s="223" t="s">
        <v>320</v>
      </c>
      <c r="I2" s="223" t="s">
        <v>321</v>
      </c>
      <c r="J2" s="224" t="s">
        <v>322</v>
      </c>
      <c r="K2" s="223" t="s">
        <v>102</v>
      </c>
    </row>
    <row r="3" spans="1:11" ht="13.8">
      <c r="B3" s="514" t="s">
        <v>524</v>
      </c>
      <c r="C3" s="512" t="s">
        <v>107</v>
      </c>
      <c r="D3" s="226" t="s">
        <v>195</v>
      </c>
      <c r="E3" s="512">
        <v>2</v>
      </c>
      <c r="F3" s="512">
        <v>2.5</v>
      </c>
      <c r="G3" s="575">
        <v>45658</v>
      </c>
      <c r="H3" s="575"/>
      <c r="I3" s="576" t="s">
        <v>511</v>
      </c>
      <c r="J3" s="513" t="s">
        <v>501</v>
      </c>
      <c r="K3" s="512" t="s">
        <v>102</v>
      </c>
    </row>
    <row r="4" spans="1:11" ht="13.8">
      <c r="A4" s="203"/>
      <c r="B4" s="212" t="s">
        <v>525</v>
      </c>
      <c r="C4" s="226" t="s">
        <v>110</v>
      </c>
      <c r="D4" s="226" t="s">
        <v>195</v>
      </c>
      <c r="E4" s="226">
        <v>2</v>
      </c>
      <c r="F4" s="226">
        <v>2.5</v>
      </c>
      <c r="G4" s="575">
        <v>45658</v>
      </c>
      <c r="H4" s="575"/>
      <c r="I4" s="578" t="s">
        <v>512</v>
      </c>
      <c r="J4" s="226" t="s">
        <v>501</v>
      </c>
      <c r="K4" s="576" t="s">
        <v>503</v>
      </c>
    </row>
    <row r="5" spans="1:11" ht="13.8">
      <c r="B5" s="212" t="s">
        <v>526</v>
      </c>
      <c r="C5" s="226" t="s">
        <v>107</v>
      </c>
      <c r="D5" s="226" t="s">
        <v>195</v>
      </c>
      <c r="E5" s="226">
        <v>0</v>
      </c>
      <c r="F5" s="226">
        <v>1</v>
      </c>
      <c r="G5" s="575">
        <v>45658</v>
      </c>
      <c r="H5" s="575"/>
      <c r="I5" s="576" t="s">
        <v>513</v>
      </c>
      <c r="J5" s="226" t="s">
        <v>501</v>
      </c>
      <c r="K5" s="576" t="s">
        <v>504</v>
      </c>
    </row>
    <row r="6" spans="1:11" ht="13.8">
      <c r="A6" s="203"/>
      <c r="B6" s="212" t="s">
        <v>526</v>
      </c>
      <c r="C6" s="226" t="s">
        <v>107</v>
      </c>
      <c r="D6" s="226" t="s">
        <v>195</v>
      </c>
      <c r="E6" s="226">
        <v>1</v>
      </c>
      <c r="F6" s="226">
        <v>2</v>
      </c>
      <c r="G6" s="575">
        <v>45658</v>
      </c>
      <c r="H6" s="577"/>
      <c r="I6" s="576" t="s">
        <v>514</v>
      </c>
      <c r="J6" s="226" t="s">
        <v>501</v>
      </c>
      <c r="K6" s="226" t="s">
        <v>505</v>
      </c>
    </row>
    <row r="7" spans="1:11" ht="13.8">
      <c r="B7" s="212" t="s">
        <v>526</v>
      </c>
      <c r="C7" s="226" t="s">
        <v>107</v>
      </c>
      <c r="D7" s="226" t="s">
        <v>195</v>
      </c>
      <c r="E7" s="226">
        <v>1</v>
      </c>
      <c r="F7" s="226">
        <v>2</v>
      </c>
      <c r="G7" s="575">
        <v>45658</v>
      </c>
      <c r="H7" s="577"/>
      <c r="I7" s="576" t="s">
        <v>515</v>
      </c>
      <c r="J7" s="226" t="s">
        <v>501</v>
      </c>
      <c r="K7" s="226" t="s">
        <v>506</v>
      </c>
    </row>
    <row r="8" spans="1:11" ht="13.8">
      <c r="A8" s="203"/>
      <c r="B8" s="212" t="s">
        <v>526</v>
      </c>
      <c r="C8" s="226" t="s">
        <v>107</v>
      </c>
      <c r="D8" s="226" t="s">
        <v>195</v>
      </c>
      <c r="E8" s="226">
        <v>3</v>
      </c>
      <c r="F8" s="226">
        <v>3</v>
      </c>
      <c r="G8" s="575">
        <v>45658</v>
      </c>
      <c r="H8" s="575"/>
      <c r="I8" s="576" t="s">
        <v>516</v>
      </c>
      <c r="J8" s="226" t="s">
        <v>501</v>
      </c>
      <c r="K8" s="226" t="s">
        <v>507</v>
      </c>
    </row>
    <row r="9" spans="1:11" ht="13.8">
      <c r="B9" s="212" t="s">
        <v>526</v>
      </c>
      <c r="C9" s="226" t="s">
        <v>110</v>
      </c>
      <c r="D9" s="226" t="s">
        <v>502</v>
      </c>
      <c r="E9" s="226">
        <v>4</v>
      </c>
      <c r="F9" s="226">
        <v>3.5</v>
      </c>
      <c r="G9" s="575">
        <v>45658</v>
      </c>
      <c r="H9" s="575"/>
      <c r="I9" s="576" t="s">
        <v>517</v>
      </c>
      <c r="J9" s="226" t="s">
        <v>501</v>
      </c>
      <c r="K9" s="576" t="s">
        <v>508</v>
      </c>
    </row>
    <row r="10" spans="1:11" ht="13.8">
      <c r="A10" s="203"/>
      <c r="B10" s="212" t="s">
        <v>526</v>
      </c>
      <c r="C10" s="226" t="s">
        <v>110</v>
      </c>
      <c r="D10" s="226" t="s">
        <v>195</v>
      </c>
      <c r="E10" s="226">
        <v>0</v>
      </c>
      <c r="F10" s="226">
        <v>1</v>
      </c>
      <c r="G10" s="575">
        <v>45658</v>
      </c>
      <c r="H10" s="575"/>
      <c r="I10" s="576" t="s">
        <v>512</v>
      </c>
      <c r="J10" s="226" t="s">
        <v>501</v>
      </c>
      <c r="K10" s="576" t="s">
        <v>509</v>
      </c>
    </row>
    <row r="11" spans="1:11" ht="13.8">
      <c r="B11" s="212" t="s">
        <v>526</v>
      </c>
      <c r="C11" s="226" t="s">
        <v>110</v>
      </c>
      <c r="D11" s="226" t="s">
        <v>195</v>
      </c>
      <c r="E11" s="226">
        <v>0</v>
      </c>
      <c r="F11" s="226">
        <v>1</v>
      </c>
      <c r="G11" s="575">
        <v>45658</v>
      </c>
      <c r="H11" s="575"/>
      <c r="I11" s="576" t="s">
        <v>518</v>
      </c>
      <c r="J11" s="226" t="s">
        <v>501</v>
      </c>
      <c r="K11" s="226" t="s">
        <v>504</v>
      </c>
    </row>
    <row r="12" spans="1:11" ht="13.8">
      <c r="A12" s="203"/>
      <c r="B12" s="212" t="s">
        <v>526</v>
      </c>
      <c r="C12" s="226" t="s">
        <v>110</v>
      </c>
      <c r="D12" s="226" t="s">
        <v>195</v>
      </c>
      <c r="E12" s="226">
        <v>2</v>
      </c>
      <c r="F12" s="226">
        <v>2.5</v>
      </c>
      <c r="G12" s="575">
        <v>45658</v>
      </c>
      <c r="H12" s="575"/>
      <c r="I12" s="576" t="s">
        <v>351</v>
      </c>
      <c r="J12" s="226" t="s">
        <v>501</v>
      </c>
      <c r="K12" s="226" t="s">
        <v>510</v>
      </c>
    </row>
    <row r="13" spans="1:11">
      <c r="B13" s="225"/>
      <c r="C13" s="226"/>
      <c r="D13" s="226"/>
      <c r="E13" s="226"/>
      <c r="F13" s="226"/>
      <c r="G13" s="226"/>
      <c r="H13" s="226"/>
      <c r="I13" s="226"/>
      <c r="J13" s="226"/>
      <c r="K13" s="226"/>
    </row>
    <row r="20" spans="6:6">
      <c r="F20" s="222"/>
    </row>
  </sheetData>
  <pageMargins left="0.7" right="0.7" top="0.75" bottom="0.75" header="0.3" footer="0.3"/>
  <pageSetup paperSize="9" scale="41" orientation="portrait" horizont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5"/>
  <dimension ref="A1:EM247"/>
  <sheetViews>
    <sheetView showGridLines="0" zoomScale="90" zoomScaleNormal="90" workbookViewId="0">
      <pane xSplit="1" topLeftCell="B1" activePane="topRight" state="frozen"/>
      <selection pane="topRight" activeCell="G198" sqref="G198"/>
    </sheetView>
  </sheetViews>
  <sheetFormatPr baseColWidth="10" defaultColWidth="11.44140625" defaultRowHeight="17.399999999999999"/>
  <cols>
    <col min="1" max="1" width="43.109375" style="7" bestFit="1" customWidth="1"/>
    <col min="2" max="2" width="4.44140625" style="7" customWidth="1"/>
    <col min="3" max="3" width="20" style="7" customWidth="1"/>
    <col min="4" max="4" width="2.88671875" style="7" bestFit="1" customWidth="1"/>
    <col min="5" max="5" width="19" style="7" customWidth="1"/>
    <col min="6" max="6" width="2.88671875" style="7" bestFit="1" customWidth="1"/>
    <col min="7" max="7" width="18.88671875" style="7" customWidth="1"/>
    <col min="8" max="8" width="2.6640625" style="7" customWidth="1"/>
    <col min="9" max="9" width="18.33203125" style="7" customWidth="1"/>
    <col min="10" max="10" width="2.88671875" style="7" bestFit="1" customWidth="1"/>
    <col min="11" max="11" width="19.33203125" style="7" customWidth="1"/>
    <col min="12" max="12" width="2.88671875" style="7" bestFit="1" customWidth="1"/>
    <col min="13" max="13" width="19" style="7" customWidth="1"/>
    <col min="14" max="14" width="2.88671875" style="7" bestFit="1" customWidth="1"/>
    <col min="15" max="15" width="17.33203125" style="7" customWidth="1"/>
    <col min="16" max="16" width="2.88671875" style="7" bestFit="1" customWidth="1"/>
    <col min="17" max="17" width="17.109375" style="7" customWidth="1"/>
    <col min="18" max="18" width="2.88671875" style="7" bestFit="1" customWidth="1"/>
    <col min="19" max="19" width="17" style="7" customWidth="1"/>
    <col min="20" max="20" width="2.88671875" style="7" bestFit="1" customWidth="1"/>
    <col min="21" max="21" width="18" style="7" customWidth="1"/>
    <col min="22" max="22" width="2.88671875" style="7" bestFit="1" customWidth="1"/>
    <col min="23" max="23" width="18.109375" style="7" bestFit="1" customWidth="1"/>
    <col min="24" max="24" width="2.88671875" style="7" bestFit="1" customWidth="1"/>
    <col min="25" max="25" width="18.33203125" style="7" bestFit="1" customWidth="1"/>
    <col min="26" max="26" width="2.88671875" style="7" bestFit="1" customWidth="1"/>
    <col min="27" max="28" width="18.33203125" style="7" bestFit="1" customWidth="1"/>
    <col min="29" max="29" width="25.33203125" style="7" customWidth="1"/>
    <col min="30" max="30" width="17.109375" style="7" customWidth="1"/>
    <col min="31" max="31" width="19.6640625" style="7" customWidth="1"/>
    <col min="32" max="32" width="23.5546875" style="7" customWidth="1"/>
    <col min="33" max="33" width="17.88671875" style="7" customWidth="1"/>
    <col min="34" max="34" width="26.109375" style="7" customWidth="1"/>
    <col min="35" max="35" width="19.44140625" style="7" customWidth="1"/>
    <col min="36" max="36" width="15.88671875" style="7" customWidth="1"/>
    <col min="37" max="37" width="16.33203125" style="7" customWidth="1"/>
    <col min="38" max="38" width="14.88671875" style="7" customWidth="1"/>
    <col min="39" max="39" width="15.6640625" style="7" customWidth="1"/>
    <col min="40" max="144" width="11.44140625" style="7" customWidth="1"/>
    <col min="145" max="16384" width="11.44140625" style="7"/>
  </cols>
  <sheetData>
    <row r="1" spans="1:143">
      <c r="A1" s="8"/>
      <c r="B1" s="9"/>
      <c r="C1" s="10" t="s">
        <v>43</v>
      </c>
      <c r="D1" s="9"/>
      <c r="E1" s="10" t="s">
        <v>44</v>
      </c>
      <c r="F1" s="9"/>
      <c r="G1" s="10" t="s">
        <v>45</v>
      </c>
      <c r="H1" s="9"/>
      <c r="I1" s="10" t="s">
        <v>46</v>
      </c>
      <c r="J1" s="9"/>
      <c r="K1" s="10" t="s">
        <v>47</v>
      </c>
      <c r="L1" s="9"/>
      <c r="M1" s="10" t="s">
        <v>48</v>
      </c>
      <c r="N1" s="9"/>
      <c r="O1" s="11" t="s">
        <v>49</v>
      </c>
      <c r="P1" s="12"/>
      <c r="Q1" s="11" t="s">
        <v>50</v>
      </c>
      <c r="R1" s="13"/>
      <c r="S1" s="11" t="s">
        <v>51</v>
      </c>
      <c r="T1" s="12"/>
      <c r="U1" s="11" t="s">
        <v>52</v>
      </c>
      <c r="V1" s="12"/>
      <c r="W1" s="11" t="s">
        <v>53</v>
      </c>
      <c r="X1" s="12"/>
      <c r="Y1" s="11" t="s">
        <v>54</v>
      </c>
      <c r="Z1" s="12"/>
      <c r="AA1" s="11" t="s">
        <v>20</v>
      </c>
      <c r="AB1" s="11" t="s">
        <v>55</v>
      </c>
      <c r="AC1" s="187" t="s">
        <v>269</v>
      </c>
      <c r="AD1" s="187" t="s">
        <v>7</v>
      </c>
      <c r="AE1" s="186" t="s">
        <v>270</v>
      </c>
      <c r="AF1" s="186" t="s">
        <v>271</v>
      </c>
      <c r="AG1" s="186" t="s">
        <v>272</v>
      </c>
      <c r="AH1" s="186" t="s">
        <v>273</v>
      </c>
      <c r="AI1" s="186" t="s">
        <v>274</v>
      </c>
      <c r="AJ1" s="186" t="s">
        <v>12</v>
      </c>
      <c r="AK1" s="186" t="s">
        <v>275</v>
      </c>
      <c r="AL1" s="186"/>
    </row>
    <row r="2" spans="1:143" s="14" customFormat="1">
      <c r="A2" s="15" t="s">
        <v>522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  <c r="AD2" s="1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</row>
    <row r="3" spans="1:143">
      <c r="A3" s="18" t="s">
        <v>416</v>
      </c>
      <c r="B3" s="19"/>
      <c r="C3" s="564">
        <f>IFERROR(INDEX(J!$B$6:$R$18,MATCH(AVANT_DAS!$A$2,J!$B$6:$B$18,0),2),0)</f>
        <v>0</v>
      </c>
      <c r="D3" s="564"/>
      <c r="E3" s="564">
        <f>IFERROR(INDEX(F!$B$8:$Q$22,MATCH(AVANT_DAS!$A$2,F!$B$8:$B$22,0),2),0)</f>
        <v>0</v>
      </c>
      <c r="F3" s="564"/>
      <c r="G3" s="564">
        <f>IFERROR(INDEX(M!$B$8:$Q$21,MATCH(AVANT_DAS!$A$2,M!$B$8:$B$21,0),2),0)</f>
        <v>0</v>
      </c>
      <c r="H3" s="564"/>
      <c r="I3" s="564">
        <f>IFERROR(INDEX(A!$B$6:$Q$16,MATCH(AVANT_DAS!$A$2,A!$B$6:$B$16,0),2),0)</f>
        <v>0</v>
      </c>
      <c r="J3" s="564"/>
      <c r="K3" s="564">
        <f>IFERROR(INDEX(MA!$B$8:$Q$18,MATCH(AVANT_DAS!$A$2,MA!$B$8:$B$18,0),2),0)</f>
        <v>0</v>
      </c>
      <c r="L3" s="564"/>
      <c r="M3" s="564">
        <f>IFERROR(INDEX(JU!$B$8:$Q$17,MATCH(AVANT_DAS!$A$2,JU!$B$8:$B$17,0),2),0)</f>
        <v>0</v>
      </c>
      <c r="N3" s="564"/>
      <c r="O3" s="564">
        <f>IFERROR(INDEX(JUI!$B$8:$Q$17,MATCH(AVANT_DAS!$A$2,JUI!$B$8:$B$17,0),2),0)</f>
        <v>0</v>
      </c>
      <c r="P3" s="564"/>
      <c r="Q3" s="564"/>
      <c r="R3" s="564"/>
      <c r="S3" s="564"/>
      <c r="T3" s="564"/>
      <c r="U3" s="564"/>
      <c r="V3" s="564"/>
      <c r="W3" s="564"/>
      <c r="X3" s="564"/>
      <c r="Y3" s="564"/>
      <c r="Z3" s="23"/>
      <c r="AA3" s="564">
        <f>SUM(C3:Y3)</f>
        <v>0</v>
      </c>
      <c r="AB3" s="564">
        <f>+AA3+AA4+AA10</f>
        <v>0</v>
      </c>
      <c r="AC3" s="24">
        <f>+AB3-AB10</f>
        <v>0</v>
      </c>
      <c r="AD3" s="24">
        <f>+AB10</f>
        <v>0</v>
      </c>
      <c r="AE3" s="24">
        <f>+AC3*4%</f>
        <v>0</v>
      </c>
      <c r="AF3" s="24">
        <f>+AD3*4%</f>
        <v>0</v>
      </c>
      <c r="AG3" s="24">
        <f>+AC3+AD3-AE3-AF3</f>
        <v>0</v>
      </c>
      <c r="AH3" s="24">
        <f>+AG3*0.8</f>
        <v>0</v>
      </c>
      <c r="AI3" s="7">
        <v>1</v>
      </c>
      <c r="AJ3" s="188">
        <f>IF($AH3/AI3&lt;=464000,(($AH3/AI3)*1%)*AI3,IF($AH3/AI3&lt;=1000000,(4640+($AH3/AI3-464001)*10%)*AI3,IF($AH3/AI3&lt;=3000000,(58240+($AH3/AI3-1000001)*25%)*AI3,IF($AH3/AI3&gt;3000000,(558240+($AH3/AI3-3000000)*40%)*AI3))))</f>
        <v>0</v>
      </c>
      <c r="AK3" s="18">
        <f>+AB6</f>
        <v>0</v>
      </c>
      <c r="AM3" s="189">
        <f>+AK3-AJ3</f>
        <v>0</v>
      </c>
    </row>
    <row r="4" spans="1:143">
      <c r="A4" s="18" t="s">
        <v>56</v>
      </c>
      <c r="B4" s="19"/>
      <c r="C4" s="564">
        <f>IFERROR(INDEX(J!$B$6:$R$18,MATCH(AVANT_DAS!$A$2,J!$B$6:$B$18,0),30),0)</f>
        <v>0</v>
      </c>
      <c r="D4" s="564"/>
      <c r="E4" s="564">
        <f>IFERROR(INDEX(F!$B$8:$Q$22,MATCH(AVANT_DAS!$A$2,F!$B$8:$B$22,0),30),0)</f>
        <v>0</v>
      </c>
      <c r="F4" s="564"/>
      <c r="G4" s="564">
        <f>IFERROR(INDEX(M!$B$8:$Q$21,MATCH(AVANT_DAS!$A$2,M!$B$8:$B$21,0),30),0)</f>
        <v>0</v>
      </c>
      <c r="H4" s="564"/>
      <c r="I4" s="564">
        <f>IFERROR(INDEX(A!$B$6:$Q$16,MATCH(AVANT_DAS!$A$2,A!$B$6:$B$16,0),30),0)</f>
        <v>0</v>
      </c>
      <c r="J4" s="564"/>
      <c r="K4" s="564">
        <f>IFERROR(INDEX(MA!$B$8:$Q$18,MATCH(AVANT_DAS!$A$2,MA!$B$8:$B$18,0),30),0)</f>
        <v>0</v>
      </c>
      <c r="L4" s="564"/>
      <c r="M4" s="564">
        <f>IFERROR(INDEX(JU!$B$8:$Q$17,MATCH(AVANT_DAS!$A$2,JU!$B$8:$B$17,0),30),0)</f>
        <v>0</v>
      </c>
      <c r="N4" s="564"/>
      <c r="O4" s="564">
        <f>IFERROR(INDEX(JUI!$B$8:$Q$17,MATCH(AVANT_DAS!$A$2,JUI!$B$8:$B$17,0),30),0)</f>
        <v>0</v>
      </c>
      <c r="P4" s="564"/>
      <c r="Q4" s="564"/>
      <c r="R4" s="564"/>
      <c r="S4" s="564"/>
      <c r="T4" s="564"/>
      <c r="U4" s="564"/>
      <c r="V4" s="564"/>
      <c r="W4" s="564"/>
      <c r="X4" s="564"/>
      <c r="Y4" s="564"/>
      <c r="Z4" s="23"/>
      <c r="AA4" s="564">
        <f t="shared" ref="AA4:AA5" si="0">SUM(B4:Y4)</f>
        <v>0</v>
      </c>
      <c r="AB4" s="564">
        <f t="shared" ref="AB4:AB10" si="1">+AA4</f>
        <v>0</v>
      </c>
      <c r="AC4" s="24"/>
      <c r="AD4" s="24"/>
      <c r="AF4" s="18"/>
      <c r="AH4" s="24"/>
    </row>
    <row r="5" spans="1:143">
      <c r="A5" s="18" t="s">
        <v>9</v>
      </c>
      <c r="B5" s="19"/>
      <c r="C5" s="564">
        <f>IFERROR(INDEX(J!$B$6:$R$18,MATCH(AVANT_DAS!$A$2,J!$B$6:$B$18,0),3),0)</f>
        <v>0</v>
      </c>
      <c r="D5" s="564"/>
      <c r="E5" s="564">
        <f>IFERROR(INDEX(F!$B$8:$Q$22,MATCH(AVANT_DAS!$A$2,F!$B$8:$B$22,0),3),0)</f>
        <v>0</v>
      </c>
      <c r="F5" s="564"/>
      <c r="G5" s="564">
        <f>IFERROR(INDEX(M!$B$8:$Q$21,MATCH(AVANT_DAS!$A$2,M!$B$8:$B$21,0),3),0)</f>
        <v>0</v>
      </c>
      <c r="H5" s="564"/>
      <c r="I5" s="564">
        <f>IFERROR(INDEX(A!$B$6:$Q$16,MATCH(AVANT_DAS!$A$2,A!$B$6:$B$16,0),3),0)</f>
        <v>0</v>
      </c>
      <c r="J5" s="564"/>
      <c r="K5" s="564">
        <f>IFERROR(INDEX(MA!$B$8:$Q$18,MATCH(AVANT_DAS!$A$2,MA!$B$8:$B$18,0),3),0)</f>
        <v>0</v>
      </c>
      <c r="L5" s="564"/>
      <c r="M5" s="564">
        <f>IFERROR(INDEX(JU!$B$8:$Q$17,MATCH(AVANT_DAS!$A$2,JU!$B$8:$B$17,0),3),0)</f>
        <v>0</v>
      </c>
      <c r="N5" s="564"/>
      <c r="O5" s="564">
        <f>IFERROR(INDEX(JUI!$B$8:$Q$17,MATCH(AVANT_DAS!$A$2,JUI!$B$8:$B$17,0),3),0)</f>
        <v>0</v>
      </c>
      <c r="P5" s="564"/>
      <c r="Q5" s="564"/>
      <c r="R5" s="564"/>
      <c r="S5" s="564"/>
      <c r="T5" s="564"/>
      <c r="U5" s="564"/>
      <c r="V5" s="564"/>
      <c r="W5" s="564"/>
      <c r="X5" s="564"/>
      <c r="Y5" s="564"/>
      <c r="Z5" s="23"/>
      <c r="AA5" s="564">
        <f t="shared" si="0"/>
        <v>0</v>
      </c>
      <c r="AB5" s="564">
        <f t="shared" si="1"/>
        <v>0</v>
      </c>
      <c r="AC5" s="24"/>
      <c r="AD5" s="24"/>
    </row>
    <row r="6" spans="1:143">
      <c r="A6" s="18" t="s">
        <v>12</v>
      </c>
      <c r="B6" s="19"/>
      <c r="C6" s="564">
        <f>IFERROR(INDEX(J!$B$6:$R$18,MATCH(AVANT_DAS!$A$2,J!$B$6:$B$18,0),6),0)</f>
        <v>0</v>
      </c>
      <c r="D6" s="564"/>
      <c r="E6" s="564">
        <f>IFERROR(INDEX(F!$B$8:$Q$22,MATCH(AVANT_DAS!$A$2,F!$B$8:$B$22,0),6),0)</f>
        <v>0</v>
      </c>
      <c r="F6" s="564"/>
      <c r="G6" s="564">
        <f>IFERROR(INDEX(M!$B$8:$Q$21,MATCH(AVANT_DAS!$A$2,M!$B$8:$B$21,0),6),0)</f>
        <v>0</v>
      </c>
      <c r="H6" s="564"/>
      <c r="I6" s="564">
        <f>IFERROR(INDEX(A!$B$6:$Q$16,MATCH(AVANT_DAS!$A$2,A!$B$6:$B$16,0),6),0)</f>
        <v>0</v>
      </c>
      <c r="J6" s="564"/>
      <c r="K6" s="564">
        <f>IFERROR(INDEX(MA!$B$8:$Q$18,MATCH(AVANT_DAS!$A$2,MA!$B$8:$B$18,0),6),0)</f>
        <v>0</v>
      </c>
      <c r="L6" s="564"/>
      <c r="M6" s="564">
        <f>IFERROR(INDEX(JU!$B$8:$Q$17,MATCH(AVANT_DAS!$A$2,JU!$B$8:$B$17,0),6),0)</f>
        <v>0</v>
      </c>
      <c r="N6" s="564"/>
      <c r="O6" s="564">
        <f>IFERROR(INDEX(JUI!$B$8:$Q$17,MATCH(AVANT_DAS!$A$2,JUI!$B$8:$B$17,0),6),0)</f>
        <v>0</v>
      </c>
      <c r="P6" s="564"/>
      <c r="Q6" s="564"/>
      <c r="R6" s="564"/>
      <c r="S6" s="564"/>
      <c r="T6" s="564"/>
      <c r="U6" s="564"/>
      <c r="V6" s="564"/>
      <c r="W6" s="564"/>
      <c r="X6" s="564"/>
      <c r="Y6" s="564"/>
      <c r="Z6" s="23"/>
      <c r="AA6" s="564">
        <f>SUM(B6:Y6)</f>
        <v>0</v>
      </c>
      <c r="AB6" s="564">
        <f t="shared" si="1"/>
        <v>0</v>
      </c>
      <c r="AC6" s="24"/>
      <c r="AD6" s="24"/>
      <c r="AF6" s="29"/>
      <c r="AH6" s="30"/>
    </row>
    <row r="7" spans="1:143">
      <c r="A7" s="18" t="s">
        <v>57</v>
      </c>
      <c r="B7" s="19"/>
      <c r="C7" s="564">
        <f>IFERROR(INDEX(J!$B$6:$R$18,MATCH(AVANT_DAS!$A$2,J!$B$6:$B$18,0),8),0)+IFERROR(INDEX(J!$B$6:$R$18,MATCH(AVANT_DAS!$A$2,J!$B$6:$B$18,0),9),0)+IFERROR(INDEX(J!$B$6:$R$18,MATCH(AVANT_DAS!$A$2,J!$B$6:$B$18,0),10),0)+IFERROR(INDEX(J!$B$6:$R$18,MATCH(AVANT_DAS!$A$2,J!$B$6:$B$18,0),11),0)</f>
        <v>0</v>
      </c>
      <c r="D7" s="564"/>
      <c r="E7" s="564">
        <f>IFERROR(INDEX(F!$B$8:$Q$22,MATCH(AVANT_DAS!$A$2,F!$B$8:$B$22,0),8),0)+IFERROR(INDEX(F!$B$8:$Q$22,MATCH(AVANT_DAS!$A$2,F!$B$8:$B$22,0),9),0)+IFERROR(INDEX(F!$B$8:$Q$22,MATCH(AVANT_DAS!$A$2,F!$B$8:$B$22,0),10),0)+IFERROR(INDEX(F!$B$8:$Q$22,MATCH(AVANT_DAS!$A$2,F!$B$8:$B$22,0),11),0)</f>
        <v>0</v>
      </c>
      <c r="F7" s="564"/>
      <c r="G7" s="564">
        <f>IFERROR(INDEX(M!$B$8:$Q$21,MATCH(AVANT_DAS!$A$2,M!$B$8:$B$21,0),8),0)+IFERROR(INDEX(M!$B$8:$Q$21,MATCH(AVANT_DAS!$A$2,M!$B$8:$B$21,0),9),0)+IFERROR(INDEX(M!$B$8:$Q$21,MATCH(AVANT_DAS!$A$2,M!$B$8:$B$21,0),10),0)+IFERROR(INDEX(M!$B$8:$Q$21,MATCH(AVANT_DAS!$A$2,M!$B$8:$B$21,0),11),0)</f>
        <v>0</v>
      </c>
      <c r="H7" s="564"/>
      <c r="I7" s="564">
        <f>IFERROR(INDEX(A!$B$6:$Q$16,MATCH(AVANT_DAS!$A$2,A!$B$6:$B$16,0),8),0)+IFERROR(INDEX(A!$B$6:$Q$16,MATCH(AVANT_DAS!$A$2,A!$B$6:$B$16,0),9),0)+IFERROR(INDEX(A!$B$6:$Q$16,MATCH(AVANT_DAS!$A$2,A!$B$6:$B$16,0),10),0)+IFERROR(INDEX(A!$B$6:$Q$16,MATCH(AVANT_DAS!$A$2,A!$B$6:$B$16,0),11),0)</f>
        <v>0</v>
      </c>
      <c r="J7" s="564"/>
      <c r="K7" s="564">
        <f>IFERROR(INDEX(MA!$B$8:$Q$18,MATCH(AVANT_DAS!$A$2,MA!$B$8:$B$18,0),8),0)+IFERROR(INDEX(MA!$B$8:$Q$18,MATCH(AVANT_DAS!$A$2,MA!$B$8:$B$18,0),9),0)+IFERROR(INDEX(MA!$B$8:$Q$18,MATCH(AVANT_DAS!$A$2,MA!$B$8:$B$18,0),10),0)+IFERROR(INDEX(MA!$B$8:$Q$18,MATCH(AVANT_DAS!$A$2,MA!$B$8:$B$18,0),11),0)</f>
        <v>0</v>
      </c>
      <c r="L7" s="564"/>
      <c r="M7" s="564">
        <f>IFERROR(INDEX(JU!$B$8:$Q$17,MATCH(AVANT_DAS!$A$2,JU!$B$8:$B$17,0),8),0)+IFERROR(INDEX(JU!$B$8:$Q$17,MATCH(AVANT_DAS!$A$2,JU!$B$8:$B$17,0),9),0)+IFERROR(INDEX(JU!$B$8:$Q$17,MATCH(AVANT_DAS!$A$2,JU!$B$8:$B$17,0),10),0)+IFERROR(INDEX(JU!$B$8:$Q$17,MATCH(AVANT_DAS!$A$2,JU!$B$8:$B$17,0),11),0)</f>
        <v>0</v>
      </c>
      <c r="N7" s="564"/>
      <c r="O7" s="564">
        <f>IFERROR(INDEX(JUI!$B$8:$Q$17,MATCH(AVANT_DAS!$A$2,JUI!$B$8:$B$17,0),8),0)+IFERROR(INDEX(JUI!$B$8:$Q$17,MATCH(AVANT_DAS!$A$2,JUI!$B$8:$B$17,0),9),0)+IFERROR(INDEX(JUI!$B$8:$Q$17,MATCH(AVANT_DAS!$A$2,JUI!$B$8:$B$17,0),10),0)+IFERROR(INDEX(JUI!$B$8:$Q$17,MATCH(AVANT_DAS!$A$2,JUI!$B$8:$B$17,0),11),0)</f>
        <v>0</v>
      </c>
      <c r="P7" s="564"/>
      <c r="Q7" s="564"/>
      <c r="R7" s="564"/>
      <c r="S7" s="564"/>
      <c r="T7" s="564"/>
      <c r="U7" s="564"/>
      <c r="V7" s="564"/>
      <c r="W7" s="564"/>
      <c r="X7" s="564"/>
      <c r="Y7" s="564"/>
      <c r="Z7" s="23"/>
      <c r="AA7" s="564">
        <f t="shared" ref="AA7:AA8" si="2">SUM(B7:Y7)</f>
        <v>0</v>
      </c>
      <c r="AB7" s="564">
        <f t="shared" si="1"/>
        <v>0</v>
      </c>
      <c r="AC7" s="24"/>
      <c r="AD7" s="24"/>
    </row>
    <row r="8" spans="1:143">
      <c r="A8" s="18" t="s">
        <v>13</v>
      </c>
      <c r="B8" s="19"/>
      <c r="C8" s="564">
        <f>IFERROR(INDEX(J!$B$6:$R$18,MATCH(AVANT_DAS!$A$2,J!$B$6:$B$18,0),7),0)</f>
        <v>0</v>
      </c>
      <c r="D8" s="564"/>
      <c r="E8" s="564">
        <f>IFERROR(INDEX(F!$B$8:$Q$22,MATCH(AVANT_DAS!$A$2,F!$B$8:$B$22,0),7),0)</f>
        <v>0</v>
      </c>
      <c r="F8" s="564"/>
      <c r="G8" s="564">
        <f>IFERROR(INDEX(M!$B$8:$Q$21,MATCH(AVANT_DAS!$A$2,M!$B$8:$B$21,0),7),0)</f>
        <v>0</v>
      </c>
      <c r="H8" s="564"/>
      <c r="I8" s="564">
        <f>IFERROR(INDEX(A!$B$6:$Q$16,MATCH(AVANT_DAS!$A$2,A!$B$6:$B$16,0),7),0)</f>
        <v>0</v>
      </c>
      <c r="J8" s="564"/>
      <c r="K8" s="564">
        <f>IFERROR(INDEX(MA!$B$8:$Q$18,MATCH(AVANT_DAS!$A$2,MA!$B$8:$B$18,0),7),0)</f>
        <v>0</v>
      </c>
      <c r="L8" s="564"/>
      <c r="M8" s="564">
        <f>IFERROR(INDEX(JU!$B$8:$Q$17,MATCH(AVANT_DAS!$A$2,JU!$B$8:$B$17,0),7),0)</f>
        <v>0</v>
      </c>
      <c r="N8" s="564"/>
      <c r="O8" s="564">
        <f>IFERROR(INDEX(JUI!$B$8:$Q$17,MATCH(AVANT_DAS!$A$2,JUI!$B$8:$B$17,0),7),0)</f>
        <v>0</v>
      </c>
      <c r="P8" s="564"/>
      <c r="Q8" s="564"/>
      <c r="R8" s="564"/>
      <c r="S8" s="564"/>
      <c r="T8" s="564"/>
      <c r="U8" s="564"/>
      <c r="V8" s="564"/>
      <c r="W8" s="564"/>
      <c r="X8" s="564"/>
      <c r="Y8" s="564"/>
      <c r="Z8" s="23"/>
      <c r="AA8" s="564">
        <f t="shared" si="2"/>
        <v>0</v>
      </c>
      <c r="AB8" s="564">
        <f t="shared" si="1"/>
        <v>0</v>
      </c>
      <c r="AC8" s="24"/>
      <c r="AD8" s="24"/>
    </row>
    <row r="9" spans="1:143">
      <c r="A9" s="18" t="s">
        <v>35</v>
      </c>
      <c r="B9" s="19"/>
      <c r="C9" s="564">
        <f>+C3*7.5%</f>
        <v>0</v>
      </c>
      <c r="D9" s="564"/>
      <c r="E9" s="564">
        <f t="shared" ref="E9:O9" si="3">+E3*7.5%</f>
        <v>0</v>
      </c>
      <c r="F9" s="564"/>
      <c r="G9" s="564">
        <f t="shared" si="3"/>
        <v>0</v>
      </c>
      <c r="H9" s="564"/>
      <c r="I9" s="564">
        <f>+I3*7.5%</f>
        <v>0</v>
      </c>
      <c r="J9" s="564"/>
      <c r="K9" s="564">
        <f>+K3*7.5%</f>
        <v>0</v>
      </c>
      <c r="L9" s="564"/>
      <c r="M9" s="564">
        <f t="shared" si="3"/>
        <v>0</v>
      </c>
      <c r="N9" s="564"/>
      <c r="O9" s="564">
        <f t="shared" si="3"/>
        <v>0</v>
      </c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23"/>
      <c r="AA9" s="564">
        <f>SUM(B9:Y9)</f>
        <v>0</v>
      </c>
      <c r="AB9" s="564">
        <f t="shared" si="1"/>
        <v>0</v>
      </c>
      <c r="AC9" s="24"/>
      <c r="AD9" s="24"/>
    </row>
    <row r="10" spans="1:143">
      <c r="A10" s="18" t="s">
        <v>58</v>
      </c>
      <c r="B10" s="19"/>
      <c r="C10" s="564">
        <f>IFERROR(INDEX(J!$B$6:$R$18,MATCH(AVANT_DAS!$A$2,J!$B$6:$B$18,0),30),0)</f>
        <v>0</v>
      </c>
      <c r="D10" s="564"/>
      <c r="E10" s="564">
        <f>IFERROR(INDEX(F!$B$8:$Q$22,MATCH(AVANT_DAS!$A$2,F!$B$8:$B$22,0),30),0)</f>
        <v>0</v>
      </c>
      <c r="F10" s="564"/>
      <c r="G10" s="564">
        <f>IFERROR(INDEX(M!$B$8:$Q$21,MATCH(AVANT_DAS!$A$2,M!$B$8:$B$21,0),30),0)</f>
        <v>0</v>
      </c>
      <c r="H10" s="564"/>
      <c r="I10" s="564">
        <f>IFERROR(INDEX(A!$B$6:$Q$16,MATCH(AVANT_DAS!$A$2,A!$B$6:$B$16,0),30),0)</f>
        <v>0</v>
      </c>
      <c r="J10" s="564"/>
      <c r="K10" s="564">
        <f>IFERROR(INDEX(MA!$B$8:$Q$18,MATCH(AVANT_DAS!$A$2,MA!$B$8:$B$18,0),30),0)</f>
        <v>0</v>
      </c>
      <c r="L10" s="564"/>
      <c r="M10" s="564">
        <f>IFERROR(INDEX(JU!$B$8:$Q$17,MATCH(AVANT_DAS!$A$2,JU!$B$8:$B$17,0),30),0)</f>
        <v>0</v>
      </c>
      <c r="N10" s="564"/>
      <c r="O10" s="564">
        <f>IFERROR(INDEX(JUI!$B$8:$Q$17,MATCH(AVANT_DAS!$A$2,JUI!$B$8:$B$17,0),30),0)</f>
        <v>0</v>
      </c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23"/>
      <c r="AA10" s="564">
        <f t="shared" ref="AA10" si="4">SUM(B10:Y10)</f>
        <v>0</v>
      </c>
      <c r="AB10" s="564">
        <f t="shared" si="1"/>
        <v>0</v>
      </c>
      <c r="AC10" s="24"/>
      <c r="AD10" s="24"/>
    </row>
    <row r="11" spans="1:143">
      <c r="A11" s="8"/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540"/>
      <c r="AD11" s="540"/>
    </row>
    <row r="12" spans="1:143" s="14" customFormat="1">
      <c r="A12" s="15" t="s">
        <v>522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7"/>
      <c r="AD12" s="1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</row>
    <row r="13" spans="1:143">
      <c r="A13" s="18" t="s">
        <v>416</v>
      </c>
      <c r="B13" s="19"/>
      <c r="C13" s="564">
        <f>IFERROR(INDEX(J!$B$6:$R$18,MATCH(AVANT_DAS!$A$12,J!$B$6:$B$18,0),2),0)</f>
        <v>0</v>
      </c>
      <c r="D13" s="564"/>
      <c r="E13" s="564">
        <f>IFERROR(INDEX(F!$B$8:$Q$22,MATCH(AVANT_DAS!$A$12,F!$B$8:$B$22,0),2),0)</f>
        <v>0</v>
      </c>
      <c r="F13" s="564"/>
      <c r="G13" s="564">
        <f>IFERROR(INDEX(M!$B$8:$Q$21,MATCH(AVANT_DAS!$A$12,M!$B$8:$B$21,0),2),0)</f>
        <v>0</v>
      </c>
      <c r="H13" s="564"/>
      <c r="I13" s="564">
        <f>IFERROR(INDEX(A!$B$6:$Q$16,MATCH(AVANT_DAS!$A$12,A!$B$6:$B$16,0),2),0)</f>
        <v>0</v>
      </c>
      <c r="J13" s="564"/>
      <c r="K13" s="564">
        <f>IFERROR(INDEX(MA!$B$8:$Q$18,MATCH(AVANT_DAS!$A$12,MA!$B$8:$B$18,0),2),0)</f>
        <v>0</v>
      </c>
      <c r="L13" s="564"/>
      <c r="M13" s="564">
        <f>IFERROR(INDEX(JU!$B$8:$Q$17,MATCH(AVANT_DAS!$A$12,JU!$B$8:$B$17,0),2),0)</f>
        <v>0</v>
      </c>
      <c r="N13" s="564"/>
      <c r="O13" s="564">
        <f>IFERROR(INDEX(JUI!$B$8:$Q$17,MATCH(AVANT_DAS!$A$12,JUI!$B$8:$B$17,0),2),0)</f>
        <v>0</v>
      </c>
      <c r="P13" s="564"/>
      <c r="Q13" s="564"/>
      <c r="R13" s="564"/>
      <c r="S13" s="564"/>
      <c r="T13" s="564"/>
      <c r="U13" s="564"/>
      <c r="V13" s="564"/>
      <c r="W13" s="564"/>
      <c r="X13" s="564"/>
      <c r="Y13" s="564"/>
      <c r="Z13" s="23"/>
      <c r="AA13" s="564">
        <f>SUM(B13:Y13)</f>
        <v>0</v>
      </c>
      <c r="AB13" s="564">
        <f>+AA13+AA14+AA20</f>
        <v>0</v>
      </c>
      <c r="AC13" s="24">
        <f>+AB13-AB20</f>
        <v>0</v>
      </c>
      <c r="AD13" s="24">
        <f>+AB20</f>
        <v>0</v>
      </c>
      <c r="AE13" s="24">
        <f>+AC13*4%</f>
        <v>0</v>
      </c>
      <c r="AF13" s="24">
        <f>+AD13*4%</f>
        <v>0</v>
      </c>
      <c r="AG13" s="24">
        <f>+AC13+AD13-AE13-AF13</f>
        <v>0</v>
      </c>
      <c r="AH13" s="24">
        <f>+AG13*0.8</f>
        <v>0</v>
      </c>
      <c r="AI13" s="7">
        <v>2.5</v>
      </c>
      <c r="AJ13" s="188">
        <f>IF($AH13/AI13&lt;=464000,(($AH13/AI13)*1%)*AI13,IF($AH13/AI13&lt;=1000000,(4640+($AH13/AI13-464001)*10%)*AI13,IF($AH13/AI13&lt;=3000000,(58240+($AH13/AI13-1000001)*25%)*AI13,IF($AH13/AI13&gt;3000000,(558240+($AH13/AI13-3000000)*40%)*AI13))))</f>
        <v>0</v>
      </c>
      <c r="AK13" s="18">
        <f>+AB16</f>
        <v>0</v>
      </c>
      <c r="AM13" s="189">
        <f>+AK13-AJ13</f>
        <v>0</v>
      </c>
    </row>
    <row r="14" spans="1:143">
      <c r="A14" s="18" t="s">
        <v>56</v>
      </c>
      <c r="B14" s="19"/>
      <c r="C14" s="564">
        <f>IFERROR(INDEX(J!$B$6:$R$18,MATCH(AVANT_DAS!$A$12,J!$B$6:$B$18,0),30),0)</f>
        <v>0</v>
      </c>
      <c r="D14" s="564"/>
      <c r="E14" s="564">
        <f>IFERROR(INDEX(F!$B$8:$Q$22,MATCH(AVANT_DAS!$A$12,F!$B$8:$B$22,0),30),0)</f>
        <v>0</v>
      </c>
      <c r="F14" s="564"/>
      <c r="G14" s="564">
        <f>IFERROR(INDEX(M!$B$8:$Q$21,MATCH(AVANT_DAS!$A$12,M!$B$8:$B$21,0),30),0)</f>
        <v>0</v>
      </c>
      <c r="H14" s="564"/>
      <c r="I14" s="564">
        <f>IFERROR(INDEX(A!$B$6:$Q$16,MATCH(AVANT_DAS!$A$12,A!$B$6:$B$16,0),30),0)</f>
        <v>0</v>
      </c>
      <c r="J14" s="564"/>
      <c r="K14" s="564">
        <f>IFERROR(INDEX(MA!$B$8:$Q$18,MATCH(AVANT_DAS!$A$12,MA!$B$8:$B$18,0),30),0)</f>
        <v>0</v>
      </c>
      <c r="L14" s="564"/>
      <c r="M14" s="564">
        <f>IFERROR(INDEX(JU!$B$8:$Q$17,MATCH(AVANT_DAS!$A$12,JU!$B$8:$B$17,0),30),0)</f>
        <v>0</v>
      </c>
      <c r="N14" s="564"/>
      <c r="O14" s="564">
        <f>IFERROR(INDEX(JUI!$B$8:$Q$17,MATCH(AVANT_DAS!$A$12,JUI!$B$8:$B$17,0),30),0)</f>
        <v>0</v>
      </c>
      <c r="P14" s="564"/>
      <c r="Q14" s="564"/>
      <c r="R14" s="564"/>
      <c r="S14" s="564"/>
      <c r="T14" s="564"/>
      <c r="U14" s="564"/>
      <c r="V14" s="564"/>
      <c r="W14" s="564"/>
      <c r="X14" s="564"/>
      <c r="Y14" s="564"/>
      <c r="Z14" s="23"/>
      <c r="AA14" s="564">
        <f t="shared" ref="AA14:AA20" si="5">SUM(B14:Y14)</f>
        <v>0</v>
      </c>
      <c r="AB14" s="564">
        <f t="shared" ref="AB14:AB20" si="6">+AA14</f>
        <v>0</v>
      </c>
      <c r="AC14" s="24"/>
      <c r="AD14" s="24"/>
      <c r="AF14" s="18"/>
      <c r="AH14" s="24"/>
    </row>
    <row r="15" spans="1:143">
      <c r="A15" s="18" t="s">
        <v>9</v>
      </c>
      <c r="B15" s="19"/>
      <c r="C15" s="564">
        <f>IFERROR(INDEX(J!$B$6:$R$18,MATCH(AVANT_DAS!$A$12,J!$B$6:$B$18,0),3),0)</f>
        <v>0</v>
      </c>
      <c r="D15" s="564"/>
      <c r="E15" s="564">
        <f>IFERROR(INDEX(F!$B$8:$Q$22,MATCH(AVANT_DAS!$A$12,F!$B$8:$B$22,0),3),0)</f>
        <v>0</v>
      </c>
      <c r="F15" s="564"/>
      <c r="G15" s="564">
        <f>IFERROR(INDEX(M!$B$8:$Q$21,MATCH(AVANT_DAS!$A$12,M!$B$8:$B$21,0),3),0)</f>
        <v>0</v>
      </c>
      <c r="H15" s="564"/>
      <c r="I15" s="564">
        <f>IFERROR(INDEX(A!$B$6:$Q$16,MATCH(AVANT_DAS!$A$12,A!$B$6:$B$16,0),3),0)</f>
        <v>0</v>
      </c>
      <c r="J15" s="564"/>
      <c r="K15" s="564">
        <f>IFERROR(INDEX(MA!$B$8:$Q$18,MATCH(AVANT_DAS!$A$12,MA!$B$8:$B$18,0),3),0)</f>
        <v>0</v>
      </c>
      <c r="L15" s="564"/>
      <c r="M15" s="564">
        <f>IFERROR(INDEX(JU!$B$8:$Q$17,MATCH(AVANT_DAS!$A$12,JU!$B$8:$B$17,0),3),0)</f>
        <v>0</v>
      </c>
      <c r="N15" s="564"/>
      <c r="O15" s="564">
        <f>IFERROR(INDEX(JUI!$B$8:$Q$17,MATCH(AVANT_DAS!$A$12,JUI!$B$8:$B$17,0),3),0)</f>
        <v>0</v>
      </c>
      <c r="P15" s="564"/>
      <c r="Q15" s="564"/>
      <c r="R15" s="564"/>
      <c r="S15" s="564"/>
      <c r="T15" s="564"/>
      <c r="U15" s="564"/>
      <c r="V15" s="564"/>
      <c r="W15" s="564"/>
      <c r="X15" s="564"/>
      <c r="Y15" s="564"/>
      <c r="Z15" s="23"/>
      <c r="AA15" s="564">
        <f t="shared" si="5"/>
        <v>0</v>
      </c>
      <c r="AB15" s="564">
        <f t="shared" si="6"/>
        <v>0</v>
      </c>
      <c r="AC15" s="24"/>
      <c r="AD15" s="24"/>
    </row>
    <row r="16" spans="1:143">
      <c r="A16" s="18" t="s">
        <v>12</v>
      </c>
      <c r="B16" s="19"/>
      <c r="C16" s="564">
        <f>IFERROR(INDEX(J!$B$6:$R$18,MATCH(AVANT_DAS!$A$12,J!$B$6:$B$18,0),6),0)</f>
        <v>0</v>
      </c>
      <c r="D16" s="564"/>
      <c r="E16" s="564">
        <f>IFERROR(INDEX(F!$B$8:$Q$22,MATCH(AVANT_DAS!$A$12,F!$B$8:$B$22,0),6),0)</f>
        <v>0</v>
      </c>
      <c r="F16" s="564"/>
      <c r="G16" s="564">
        <f>IFERROR(INDEX(M!$B$8:$Q$21,MATCH(AVANT_DAS!$A$12,M!$B$8:$B$21,0),6),0)</f>
        <v>0</v>
      </c>
      <c r="H16" s="564"/>
      <c r="I16" s="564">
        <f>IFERROR(INDEX(A!$B$6:$Q$16,MATCH(AVANT_DAS!$A$12,A!$B$6:$B$16,0),6),0)</f>
        <v>0</v>
      </c>
      <c r="J16" s="564"/>
      <c r="K16" s="564">
        <f>IFERROR(INDEX(MA!$B$8:$Q$18,MATCH(AVANT_DAS!$A$12,MA!$B$8:$B$18,0),6),0)</f>
        <v>0</v>
      </c>
      <c r="L16" s="564"/>
      <c r="M16" s="564">
        <f>IFERROR(INDEX(JU!$B$8:$Q$17,MATCH(AVANT_DAS!$A$12,JU!$B$8:$B$17,0),6),0)</f>
        <v>0</v>
      </c>
      <c r="N16" s="564"/>
      <c r="O16" s="564">
        <f>IFERROR(INDEX(JUI!$B$8:$Q$17,MATCH(AVANT_DAS!$A$12,JUI!$B$8:$B$17,0),6),0)</f>
        <v>0</v>
      </c>
      <c r="P16" s="564"/>
      <c r="Q16" s="564"/>
      <c r="R16" s="564"/>
      <c r="S16" s="564"/>
      <c r="T16" s="564"/>
      <c r="U16" s="564"/>
      <c r="V16" s="564"/>
      <c r="W16" s="564"/>
      <c r="X16" s="564"/>
      <c r="Y16" s="564"/>
      <c r="Z16" s="23"/>
      <c r="AA16" s="564">
        <f>SUM(B16:Y16)</f>
        <v>0</v>
      </c>
      <c r="AB16" s="564">
        <f t="shared" si="6"/>
        <v>0</v>
      </c>
      <c r="AC16" s="24"/>
      <c r="AD16" s="24"/>
      <c r="AF16" s="29"/>
      <c r="AH16" s="30"/>
    </row>
    <row r="17" spans="1:143">
      <c r="A17" s="18" t="s">
        <v>57</v>
      </c>
      <c r="B17" s="19"/>
      <c r="C17" s="564">
        <f>IFERROR(INDEX(J!$B$6:$R$18,MATCH(AVANT_DAS!$A$12,J!$B$6:$B$18,0),8),0)+IFERROR(INDEX(J!$B$6:$R$18,MATCH(AVANT_DAS!$A$12,J!$B$6:$B$18,0),9),0)+IFERROR(INDEX(J!$B$6:$R$18,MATCH(AVANT_DAS!$A$12,J!$B$6:$B$18,0),10),0)+IFERROR(INDEX(J!$B$6:$R$18,MATCH(AVANT_DAS!$A$12,J!$B$6:$B$18,0),11),0)</f>
        <v>0</v>
      </c>
      <c r="D17" s="564"/>
      <c r="E17" s="564">
        <f>IFERROR(INDEX(F!$B$8:$Q$22,MATCH(AVANT_DAS!$A$12,F!$B$8:$B$22,0),8),0)+IFERROR(INDEX(F!$B$8:$Q$22,MATCH(AVANT_DAS!$A$12,F!$B$8:$B$22,0),9),0)+IFERROR(INDEX(F!$B$8:$Q$22,MATCH(AVANT_DAS!$A$12,F!$B$8:$B$22,0),10),0)+IFERROR(INDEX(F!$B$8:$Q$22,MATCH(AVANT_DAS!$A$12,F!$B$8:$B$22,0),11),0)</f>
        <v>0</v>
      </c>
      <c r="F17" s="564"/>
      <c r="G17" s="564">
        <f>IFERROR(INDEX(M!$B$8:$Q$21,MATCH(AVANT_DAS!$A$12,M!$B$8:$B$21,0),8),0)+IFERROR(INDEX(M!$B$8:$Q$21,MATCH(AVANT_DAS!$A$12,M!$B$8:$B$21,0),9),0)+IFERROR(INDEX(M!$B$8:$Q$21,MATCH(AVANT_DAS!$A$12,M!$B$8:$B$21,0),10),0)+IFERROR(INDEX(M!$B$8:$Q$21,MATCH(AVANT_DAS!$A$12,M!$B$8:$B$21,0),11),0)</f>
        <v>0</v>
      </c>
      <c r="H17" s="564"/>
      <c r="I17" s="564">
        <f>IFERROR(INDEX(A!$B$6:$Q$16,MATCH(AVANT_DAS!$A$12,A!$B$6:$B$16,0),8),0)+IFERROR(INDEX(A!$B$6:$Q$16,MATCH(AVANT_DAS!$A$12,A!$B$6:$B$16,0),9),0)+IFERROR(INDEX(A!$B$6:$Q$16,MATCH(AVANT_DAS!$A$12,A!$B$6:$B$16,0),10),0)+IFERROR(INDEX(A!$B$6:$Q$16,MATCH(AVANT_DAS!$A$12,A!$B$6:$B$16,0),11),0)</f>
        <v>0</v>
      </c>
      <c r="J17" s="564"/>
      <c r="K17" s="564">
        <f>IFERROR(INDEX(MA!$B$8:$Q$18,MATCH(AVANT_DAS!$A$12,MA!$B$8:$B$18,0),8),0)+IFERROR(INDEX(MA!$B$8:$Q$18,MATCH(AVANT_DAS!$A$12,MA!$B$8:$B$18,0),9),0)+IFERROR(INDEX(MA!$B$8:$Q$18,MATCH(AVANT_DAS!$A$12,MA!$B$8:$B$18,0),10),0)+IFERROR(INDEX(MA!$B$8:$Q$18,MATCH(AVANT_DAS!$A$12,MA!$B$8:$B$18,0),11),0)</f>
        <v>0</v>
      </c>
      <c r="L17" s="564"/>
      <c r="M17" s="564">
        <f>IFERROR(INDEX(JU!$B$8:$Q$17,MATCH(AVANT_DAS!$A$12,JU!$B$8:$B$17,0),8),0)+IFERROR(INDEX(JU!$B$8:$Q$17,MATCH(AVANT_DAS!$A$12,JU!$B$8:$B$17,0),9),0)+IFERROR(INDEX(JU!$B$8:$Q$17,MATCH(AVANT_DAS!$A$12,JU!$B$8:$B$17,0),10),0)+IFERROR(INDEX(JU!$B$8:$Q$17,MATCH(AVANT_DAS!$A$12,JU!$B$8:$B$17,0),11),0)</f>
        <v>0</v>
      </c>
      <c r="N17" s="564"/>
      <c r="O17" s="564">
        <f>IFERROR(INDEX(JUI!$B$8:$Q$17,MATCH(AVANT_DAS!$A$12,JUI!$B$8:$B$17,0),8),0)+IFERROR(INDEX(JUI!$B$8:$Q$17,MATCH(AVANT_DAS!$A$12,JUI!$B$8:$B$17,0),9),0)+IFERROR(INDEX(JUI!$B$8:$Q$17,MATCH(AVANT_DAS!$A$12,JUI!$B$8:$B$17,0),10),0)+IFERROR(INDEX(JUI!$B$8:$Q$17,MATCH(AVANT_DAS!$A$12,JUI!$B$8:$B$17,0),11),0)</f>
        <v>0</v>
      </c>
      <c r="P17" s="564"/>
      <c r="Q17" s="564"/>
      <c r="R17" s="564"/>
      <c r="S17" s="564"/>
      <c r="T17" s="564"/>
      <c r="U17" s="564"/>
      <c r="V17" s="564"/>
      <c r="W17" s="564"/>
      <c r="X17" s="564"/>
      <c r="Y17" s="564"/>
      <c r="Z17" s="23"/>
      <c r="AA17" s="564">
        <f t="shared" si="5"/>
        <v>0</v>
      </c>
      <c r="AB17" s="564">
        <f t="shared" si="6"/>
        <v>0</v>
      </c>
      <c r="AC17" s="24"/>
      <c r="AD17" s="24"/>
    </row>
    <row r="18" spans="1:143">
      <c r="A18" s="18" t="s">
        <v>13</v>
      </c>
      <c r="B18" s="19"/>
      <c r="C18" s="564">
        <f>IFERROR(INDEX(J!$B$6:$R$18,MATCH(AVANT_DAS!$A$12,J!$B$6:$B$18,0),7),0)</f>
        <v>0</v>
      </c>
      <c r="D18" s="564"/>
      <c r="E18" s="564">
        <f>IFERROR(INDEX(F!$B$8:$Q$22,MATCH(AVANT_DAS!$A$12,F!$B$8:$B$22,0),7),0)</f>
        <v>0</v>
      </c>
      <c r="F18" s="564"/>
      <c r="G18" s="564">
        <f>IFERROR(INDEX(M!$B$8:$Q$21,MATCH(AVANT_DAS!$A$12,M!$B$8:$B$21,0),7),0)</f>
        <v>0</v>
      </c>
      <c r="H18" s="564"/>
      <c r="I18" s="564">
        <f>IFERROR(INDEX(A!$B$6:$Q$16,MATCH(AVANT_DAS!$A$12,A!$B$6:$B$16,0),7),0)</f>
        <v>0</v>
      </c>
      <c r="J18" s="564"/>
      <c r="K18" s="564">
        <f>IFERROR(INDEX(MA!$B$8:$Q$18,MATCH(AVANT_DAS!$A$12,MA!$B$8:$B$18,0),7),0)</f>
        <v>0</v>
      </c>
      <c r="L18" s="564"/>
      <c r="M18" s="564">
        <f>IFERROR(INDEX(JU!$B$8:$Q$17,MATCH(AVANT_DAS!$A$12,JU!$B$8:$B$17,0),7),0)</f>
        <v>0</v>
      </c>
      <c r="N18" s="564"/>
      <c r="O18" s="564">
        <f>IFERROR(INDEX(JUI!$B$8:$Q$17,MATCH(AVANT_DAS!$A$12,JUI!$B$8:$B$17,0),7),0)</f>
        <v>0</v>
      </c>
      <c r="P18" s="564"/>
      <c r="Q18" s="564"/>
      <c r="R18" s="564"/>
      <c r="S18" s="564"/>
      <c r="T18" s="564"/>
      <c r="U18" s="564"/>
      <c r="V18" s="564"/>
      <c r="W18" s="564"/>
      <c r="X18" s="564"/>
      <c r="Y18" s="564"/>
      <c r="Z18" s="23"/>
      <c r="AA18" s="564">
        <f t="shared" si="5"/>
        <v>0</v>
      </c>
      <c r="AB18" s="564">
        <f t="shared" si="6"/>
        <v>0</v>
      </c>
      <c r="AC18" s="24"/>
      <c r="AD18" s="24"/>
    </row>
    <row r="19" spans="1:143">
      <c r="A19" s="18" t="s">
        <v>35</v>
      </c>
      <c r="B19" s="19"/>
      <c r="C19" s="564">
        <f>+C13*7.5%</f>
        <v>0</v>
      </c>
      <c r="D19" s="564"/>
      <c r="E19" s="564">
        <f t="shared" ref="E19:O19" si="7">+E13*7.5%</f>
        <v>0</v>
      </c>
      <c r="F19" s="564"/>
      <c r="G19" s="564">
        <f t="shared" si="7"/>
        <v>0</v>
      </c>
      <c r="H19" s="564"/>
      <c r="I19" s="564">
        <f t="shared" si="7"/>
        <v>0</v>
      </c>
      <c r="J19" s="564"/>
      <c r="K19" s="564">
        <f t="shared" si="7"/>
        <v>0</v>
      </c>
      <c r="L19" s="564"/>
      <c r="M19" s="564">
        <f t="shared" si="7"/>
        <v>0</v>
      </c>
      <c r="N19" s="564"/>
      <c r="O19" s="564">
        <f t="shared" si="7"/>
        <v>0</v>
      </c>
      <c r="P19" s="564"/>
      <c r="Q19" s="564"/>
      <c r="R19" s="564"/>
      <c r="S19" s="564"/>
      <c r="T19" s="564"/>
      <c r="U19" s="564"/>
      <c r="V19" s="564"/>
      <c r="W19" s="564"/>
      <c r="X19" s="564"/>
      <c r="Y19" s="564"/>
      <c r="Z19" s="23"/>
      <c r="AA19" s="564">
        <f>SUM(B19:Y19)</f>
        <v>0</v>
      </c>
      <c r="AB19" s="564">
        <f t="shared" si="6"/>
        <v>0</v>
      </c>
      <c r="AC19" s="24"/>
      <c r="AD19" s="24"/>
    </row>
    <row r="20" spans="1:143">
      <c r="A20" s="18" t="s">
        <v>58</v>
      </c>
      <c r="B20" s="19"/>
      <c r="C20" s="564">
        <f>IFERROR(INDEX(J!$B$6:$R$18,MATCH(AVANT_DAS!$A$12,J!$B$6:$B$18,0),30),0)</f>
        <v>0</v>
      </c>
      <c r="D20" s="564"/>
      <c r="E20" s="564">
        <f>IFERROR(INDEX(F!$B$8:$Q$22,MATCH(AVANT_DAS!$A$12,F!$B$8:$B$22,0),30),0)</f>
        <v>0</v>
      </c>
      <c r="F20" s="564"/>
      <c r="G20" s="564">
        <f>IFERROR(INDEX(M!$B$8:$Q$21,MATCH(AVANT_DAS!$A$12,M!$B$8:$B$21,0),30),0)</f>
        <v>0</v>
      </c>
      <c r="H20" s="564"/>
      <c r="I20" s="564">
        <f>IFERROR(INDEX(A!$B$6:$Q$16,MATCH(AVANT_DAS!$A$12,A!$B$6:$B$16,0),30),0)</f>
        <v>0</v>
      </c>
      <c r="J20" s="564"/>
      <c r="K20" s="564">
        <f>IFERROR(INDEX(MA!$B$8:$Q$18,MATCH(AVANT_DAS!$A$12,MA!$B$8:$B$18,0),30),0)</f>
        <v>0</v>
      </c>
      <c r="L20" s="564"/>
      <c r="M20" s="564">
        <f>IFERROR(INDEX(JU!$B$8:$Q$17,MATCH(AVANT_DAS!$A$12,JU!$B$8:$B$17,0),30),0)</f>
        <v>0</v>
      </c>
      <c r="N20" s="564"/>
      <c r="O20" s="564">
        <f>IFERROR(INDEX(JUI!$B$8:$Q$17,MATCH(AVANT_DAS!$A$12,JUI!$B$8:$B$17,0),30),0)</f>
        <v>0</v>
      </c>
      <c r="P20" s="564"/>
      <c r="Q20" s="564"/>
      <c r="R20" s="564"/>
      <c r="S20" s="564"/>
      <c r="T20" s="564"/>
      <c r="U20" s="564"/>
      <c r="V20" s="564"/>
      <c r="W20" s="564"/>
      <c r="X20" s="564"/>
      <c r="Y20" s="564"/>
      <c r="Z20" s="23"/>
      <c r="AA20" s="564">
        <f t="shared" si="5"/>
        <v>0</v>
      </c>
      <c r="AB20" s="564">
        <f t="shared" si="6"/>
        <v>0</v>
      </c>
      <c r="AC20" s="24"/>
      <c r="AD20" s="24"/>
    </row>
    <row r="21" spans="1:143"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AA21" s="13"/>
      <c r="AB21" s="13"/>
    </row>
    <row r="22" spans="1:143" s="14" customFormat="1">
      <c r="A22" s="15" t="s">
        <v>522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7"/>
      <c r="AD22" s="1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</row>
    <row r="23" spans="1:143">
      <c r="A23" s="18" t="s">
        <v>416</v>
      </c>
      <c r="B23" s="19"/>
      <c r="C23" s="564">
        <f>IFERROR(INDEX(J!$B$6:$R$18,MATCH(AVANT_DAS!$A$22,J!$B$6:$B$18,0),2),0)</f>
        <v>0</v>
      </c>
      <c r="D23" s="564"/>
      <c r="E23" s="564">
        <f>IFERROR(INDEX(F!$B$8:$Q$22,MATCH(AVANT_DAS!$A$22,F!$B$8:$B$22,0),2),0)</f>
        <v>0</v>
      </c>
      <c r="F23" s="564"/>
      <c r="G23" s="564">
        <f>IFERROR(INDEX(M!$B$8:$Q$21,MATCH(AVANT_DAS!$A$22,M!$B$8:$B$21,0),2),0)</f>
        <v>0</v>
      </c>
      <c r="H23" s="564"/>
      <c r="I23" s="564">
        <f>IFERROR(INDEX(A!$B$6:$Q$16,MATCH(AVANT_DAS!$A$22,A!$B$6:$B$16,0),2),0)</f>
        <v>0</v>
      </c>
      <c r="J23" s="564"/>
      <c r="K23" s="564">
        <f>IFERROR(INDEX(MA!$B$8:$Q$18,MATCH(AVANT_DAS!$A$22,MA!$B$8:$B$18,0),2),0)</f>
        <v>0</v>
      </c>
      <c r="L23" s="564"/>
      <c r="M23" s="564">
        <f>IFERROR(INDEX(JU!$B$8:$Q$17,MATCH(AVANT_DAS!$A$22,JU!$B$8:$B$17,0),2),0)</f>
        <v>0</v>
      </c>
      <c r="N23" s="564"/>
      <c r="O23" s="564">
        <f>IFERROR(INDEX(JUI!$B$8:$Q$17,MATCH(AVANT_DAS!$A$22,JUI!$B$8:$B$17,0),2),0)</f>
        <v>0</v>
      </c>
      <c r="P23" s="22"/>
      <c r="Q23" s="564"/>
      <c r="R23" s="22"/>
      <c r="S23" s="21"/>
      <c r="T23" s="22"/>
      <c r="U23" s="21"/>
      <c r="V23" s="22"/>
      <c r="W23" s="21"/>
      <c r="X23" s="22"/>
      <c r="Y23" s="21"/>
      <c r="Z23" s="23"/>
      <c r="AA23" s="21">
        <f t="shared" ref="AA23:AA30" si="8">SUM(B23:Y23)</f>
        <v>0</v>
      </c>
      <c r="AB23" s="21">
        <f>+AA23+AA24+AA30</f>
        <v>0</v>
      </c>
      <c r="AC23" s="24">
        <f>+AB23-AB30</f>
        <v>0</v>
      </c>
      <c r="AD23" s="24">
        <f>+AB30</f>
        <v>0</v>
      </c>
      <c r="AE23" s="24">
        <f>+AC23*4%</f>
        <v>0</v>
      </c>
      <c r="AF23" s="24">
        <f>+AD23*4%</f>
        <v>0</v>
      </c>
      <c r="AG23" s="24">
        <f>+AC23+AD23-AE23-AF23</f>
        <v>0</v>
      </c>
      <c r="AH23" s="24">
        <f>+AG23*0.8</f>
        <v>0</v>
      </c>
      <c r="AI23" s="7">
        <v>1</v>
      </c>
      <c r="AJ23" s="188">
        <f>IF($AH23/AI23&lt;=464000,(($AH23/AI23)*1%)*AI23,IF($AH23/AI23&lt;=1000000,(4640+($AH23/AI23-464001)*10%)*AI23,IF($AH23/AI23&lt;=3000000,(58240+($AH23/AI23-1000001)*25%)*AI23,IF($AH23/AI23&gt;3000000,(558240+($AH23/AI23-3000000)*40%)*AI23))))</f>
        <v>0</v>
      </c>
      <c r="AK23" s="18">
        <f>+AB26</f>
        <v>0</v>
      </c>
      <c r="AM23" s="189">
        <f>+AK23-AJ23</f>
        <v>0</v>
      </c>
    </row>
    <row r="24" spans="1:143">
      <c r="A24" s="18" t="s">
        <v>56</v>
      </c>
      <c r="B24" s="19"/>
      <c r="C24" s="564">
        <f>IFERROR(INDEX(J!$B$6:$R$18,MATCH(AVANT_DAS!$A$22,J!$B$6:$B$18,0),30),0)</f>
        <v>0</v>
      </c>
      <c r="D24" s="564"/>
      <c r="E24" s="564">
        <f>IFERROR(INDEX(F!$B$8:$Q$22,MATCH(AVANT_DAS!$A$22,F!$B$8:$B$22,0),30),0)</f>
        <v>0</v>
      </c>
      <c r="F24" s="564"/>
      <c r="G24" s="564">
        <f>IFERROR(INDEX(M!$B$8:$Q$21,MATCH(AVANT_DAS!$A$22,M!$B$8:$B$21,0),30),0)</f>
        <v>0</v>
      </c>
      <c r="H24" s="564"/>
      <c r="I24" s="564">
        <f>IFERROR(INDEX(A!$B$6:$Q$16,MATCH(AVANT_DAS!$A$22,A!$B$6:$B$16,0),30),0)</f>
        <v>0</v>
      </c>
      <c r="J24" s="564"/>
      <c r="K24" s="564">
        <f>IFERROR(INDEX(MA!$B$8:$Q$18,MATCH(AVANT_DAS!$A$22,MA!$B$8:$B$18,0),30),0)</f>
        <v>0</v>
      </c>
      <c r="L24" s="564"/>
      <c r="M24" s="564">
        <f>IFERROR(INDEX(JU!$B$8:$Q$17,MATCH(AVANT_DAS!$A$22,JU!$B$8:$B$17,0),30),0)</f>
        <v>0</v>
      </c>
      <c r="N24" s="564"/>
      <c r="O24" s="564">
        <f>IFERROR(INDEX(JUI!$B$8:$Q$17,MATCH(AVANT_DAS!$A$22,JUI!$B$8:$B$17,0),30),0)</f>
        <v>0</v>
      </c>
      <c r="P24" s="27"/>
      <c r="Q24" s="564"/>
      <c r="R24" s="28"/>
      <c r="S24" s="26"/>
      <c r="T24" s="20"/>
      <c r="U24" s="21"/>
      <c r="V24" s="27"/>
      <c r="W24" s="21"/>
      <c r="X24" s="28"/>
      <c r="Y24" s="26"/>
      <c r="Z24" s="23"/>
      <c r="AA24" s="26">
        <f t="shared" si="8"/>
        <v>0</v>
      </c>
      <c r="AB24" s="26">
        <f t="shared" ref="AB24:AB30" si="9">+AA24</f>
        <v>0</v>
      </c>
      <c r="AC24" s="24"/>
      <c r="AD24" s="24"/>
      <c r="AF24" s="18"/>
      <c r="AH24" s="24"/>
    </row>
    <row r="25" spans="1:143">
      <c r="A25" s="18" t="s">
        <v>9</v>
      </c>
      <c r="B25" s="19"/>
      <c r="C25" s="564">
        <f>IFERROR(INDEX(J!$B$6:$R$18,MATCH(AVANT_DAS!$A$22,J!$B$6:$B$18,0),3),0)</f>
        <v>0</v>
      </c>
      <c r="D25" s="564"/>
      <c r="E25" s="564">
        <f>IFERROR(INDEX(F!$B$8:$Q$22,MATCH(AVANT_DAS!$A$22,F!$B$8:$B$22,0),3),0)</f>
        <v>0</v>
      </c>
      <c r="F25" s="564"/>
      <c r="G25" s="564">
        <f>IFERROR(INDEX(M!$B$8:$Q$21,MATCH(AVANT_DAS!$A$22,M!$B$8:$B$21,0),3),0)</f>
        <v>0</v>
      </c>
      <c r="H25" s="564"/>
      <c r="I25" s="564">
        <f>IFERROR(INDEX(A!$B$6:$Q$16,MATCH(AVANT_DAS!$A$22,A!$B$6:$B$16,0),3),0)</f>
        <v>0</v>
      </c>
      <c r="J25" s="564"/>
      <c r="K25" s="564">
        <f>IFERROR(INDEX(MA!$B$8:$Q$18,MATCH(AVANT_DAS!$A$22,MA!$B$8:$B$18,0),3),0)</f>
        <v>0</v>
      </c>
      <c r="L25" s="564"/>
      <c r="M25" s="564">
        <f>IFERROR(INDEX(JU!$B$8:$Q$17,MATCH(AVANT_DAS!$A$22,JU!$B$8:$B$17,0),3),0)</f>
        <v>0</v>
      </c>
      <c r="N25" s="564"/>
      <c r="O25" s="564">
        <f>IFERROR(INDEX(JUI!$B$8:$Q$17,MATCH(AVANT_DAS!$A$22,JUI!$B$8:$B$17,0),3),0)</f>
        <v>0</v>
      </c>
      <c r="P25" s="196"/>
      <c r="Q25" s="564"/>
      <c r="R25" s="196"/>
      <c r="S25" s="26"/>
      <c r="T25" s="196"/>
      <c r="U25" s="21"/>
      <c r="V25" s="196"/>
      <c r="W25" s="21"/>
      <c r="X25" s="196"/>
      <c r="Y25" s="26"/>
      <c r="Z25" s="23"/>
      <c r="AA25" s="26">
        <f t="shared" si="8"/>
        <v>0</v>
      </c>
      <c r="AB25" s="26">
        <f t="shared" si="9"/>
        <v>0</v>
      </c>
      <c r="AC25" s="24"/>
      <c r="AD25" s="24"/>
    </row>
    <row r="26" spans="1:143">
      <c r="A26" s="18" t="s">
        <v>12</v>
      </c>
      <c r="B26" s="19"/>
      <c r="C26" s="564">
        <f>IFERROR(INDEX(J!$B$6:$R$18,MATCH(AVANT_DAS!$A$22,J!$B$6:$B$18,0),6),0)</f>
        <v>0</v>
      </c>
      <c r="D26" s="564"/>
      <c r="E26" s="564">
        <f>IFERROR(INDEX(F!$B$8:$Q$22,MATCH(AVANT_DAS!$A$22,F!$B$8:$B$22,0),6),0)</f>
        <v>0</v>
      </c>
      <c r="F26" s="564"/>
      <c r="G26" s="564">
        <f>IFERROR(INDEX(M!$B$8:$Q$21,MATCH(AVANT_DAS!$A$22,M!$B$8:$B$21,0),6),0)</f>
        <v>0</v>
      </c>
      <c r="H26" s="564"/>
      <c r="I26" s="564">
        <f>IFERROR(INDEX(A!$B$6:$Q$16,MATCH(AVANT_DAS!$A$22,A!$B$6:$B$16,0),6),0)</f>
        <v>0</v>
      </c>
      <c r="J26" s="564"/>
      <c r="K26" s="564">
        <f>IFERROR(INDEX(MA!$B$8:$Q$18,MATCH(AVANT_DAS!$A$22,MA!$B$8:$B$18,0),6),0)</f>
        <v>0</v>
      </c>
      <c r="L26" s="564"/>
      <c r="M26" s="564">
        <f>IFERROR(INDEX(JU!$B$8:$Q$17,MATCH(AVANT_DAS!$A$22,JU!$B$8:$B$17,0),6),0)</f>
        <v>0</v>
      </c>
      <c r="N26" s="564"/>
      <c r="O26" s="564">
        <f>IFERROR(INDEX(JUI!$B$8:$Q$17,MATCH(AVANT_DAS!$A$22,JUI!$B$8:$B$17,0),6),0)</f>
        <v>0</v>
      </c>
      <c r="P26" s="27"/>
      <c r="Q26" s="564"/>
      <c r="R26" s="28"/>
      <c r="S26" s="26"/>
      <c r="T26" s="20"/>
      <c r="U26" s="21"/>
      <c r="V26" s="27"/>
      <c r="W26" s="21"/>
      <c r="X26" s="28"/>
      <c r="Y26" s="26"/>
      <c r="Z26" s="23"/>
      <c r="AA26" s="26">
        <f>SUM(B26:Y26)</f>
        <v>0</v>
      </c>
      <c r="AB26" s="26">
        <f t="shared" si="9"/>
        <v>0</v>
      </c>
      <c r="AC26" s="24"/>
      <c r="AD26" s="24"/>
      <c r="AF26" s="29"/>
      <c r="AH26" s="30"/>
    </row>
    <row r="27" spans="1:143">
      <c r="A27" s="18" t="s">
        <v>57</v>
      </c>
      <c r="B27" s="19"/>
      <c r="C27" s="564">
        <f>IFERROR(INDEX(J!$B$6:$R$18,MATCH(AVANT_DAS!$A$22,J!$B$6:$B$18,0),8),0)+IFERROR(INDEX(J!$B$6:$R$18,MATCH(AVANT_DAS!$A$22,J!$B$6:$B$18,0),9),0)+IFERROR(INDEX(J!$B$6:$R$18,MATCH(AVANT_DAS!$A$22,J!$B$6:$B$18,0),10),0)+IFERROR(INDEX(J!$B$6:$R$18,MATCH(AVANT_DAS!$A$22,J!$B$6:$B$18,0),11),0)</f>
        <v>0</v>
      </c>
      <c r="D27" s="564"/>
      <c r="E27" s="564">
        <f>IFERROR(INDEX(F!$B$8:$Q$22,MATCH(AVANT_DAS!$A$22,F!$B$8:$B$22,0),8),0)+IFERROR(INDEX(F!$B$8:$Q$22,MATCH(AVANT_DAS!$A$22,F!$B$8:$B$22,0),9),0)+IFERROR(INDEX(F!$B$8:$Q$22,MATCH(AVANT_DAS!$A$22,F!$B$8:$B$22,0),10),0)+IFERROR(INDEX(F!$B$8:$Q$22,MATCH(AVANT_DAS!$A$22,F!$B$8:$B$22,0),11),0)</f>
        <v>0</v>
      </c>
      <c r="F27" s="564"/>
      <c r="G27" s="564">
        <f>IFERROR(INDEX(M!$B$8:$Q$21,MATCH(AVANT_DAS!$A$22,M!$B$8:$B$21,0),8),0)+IFERROR(INDEX(M!$B$8:$Q$21,MATCH(AVANT_DAS!$A$22,M!$B$8:$B$21,0),9),0)+IFERROR(INDEX(M!$B$8:$Q$21,MATCH(AVANT_DAS!$A$22,M!$B$8:$B$21,0),10),0)+IFERROR(INDEX(M!$B$8:$Q$21,MATCH(AVANT_DAS!$A$22,M!$B$8:$B$21,0),11),0)</f>
        <v>0</v>
      </c>
      <c r="H27" s="564"/>
      <c r="I27" s="564">
        <f>IFERROR(INDEX(A!$B$6:$Q$16,MATCH(AVANT_DAS!$A$22,A!$B$6:$B$16,0),8),0)+IFERROR(INDEX(A!$B$6:$Q$16,MATCH(AVANT_DAS!$A$22,A!$B$6:$B$16,0),9),0)+IFERROR(INDEX(A!$B$6:$Q$16,MATCH(AVANT_DAS!$A$22,A!$B$6:$B$16,0),10),0)+IFERROR(INDEX(A!$B$6:$Q$16,MATCH(AVANT_DAS!$A$22,A!$B$6:$B$16,0),11),0)</f>
        <v>0</v>
      </c>
      <c r="J27" s="564"/>
      <c r="K27" s="564">
        <f>IFERROR(INDEX(MA!$B$8:$Q$18,MATCH(AVANT_DAS!$A$22,MA!$B$8:$B$18,0),8),0)+IFERROR(INDEX(MA!$B$8:$Q$18,MATCH(AVANT_DAS!$A$22,MA!$B$8:$B$18,0),9),0)+IFERROR(INDEX(MA!$B$8:$Q$18,MATCH(AVANT_DAS!$A$22,MA!$B$8:$B$18,0),10),0)+IFERROR(INDEX(MA!$B$8:$Q$18,MATCH(AVANT_DAS!$A$22,MA!$B$8:$B$18,0),11),0)</f>
        <v>0</v>
      </c>
      <c r="L27" s="564"/>
      <c r="M27" s="564">
        <f>IFERROR(INDEX(JU!$B$8:$Q$17,MATCH(AVANT_DAS!$A$22,JU!$B$8:$B$17,0),8),0)+IFERROR(INDEX(JU!$B$8:$Q$17,MATCH(AVANT_DAS!$A$22,JU!$B$8:$B$17,0),9),0)+IFERROR(INDEX(JU!$B$8:$Q$17,MATCH(AVANT_DAS!$A$22,JU!$B$8:$B$17,0),10),0)+IFERROR(INDEX(JU!$B$8:$Q$17,MATCH(AVANT_DAS!$A$22,JU!$B$8:$B$17,0),11),0)</f>
        <v>0</v>
      </c>
      <c r="N27" s="564"/>
      <c r="O27" s="564">
        <f>IFERROR(INDEX(JUI!$B$8:$Q$17,MATCH(AVANT_DAS!$A$22,JUI!$B$8:$B$17,0),8),0)+IFERROR(INDEX(JUI!$B$8:$Q$17,MATCH(AVANT_DAS!$A$22,JUI!$B$8:$B$17,0),9),0)+IFERROR(INDEX(JUI!$B$8:$Q$17,MATCH(AVANT_DAS!$A$22,JUI!$B$8:$B$17,0),10),0)+IFERROR(INDEX(JUI!$B$8:$Q$17,MATCH(AVANT_DAS!$A$22,JUI!$B$8:$B$17,0),11),0)</f>
        <v>0</v>
      </c>
      <c r="P27" s="27"/>
      <c r="Q27" s="564"/>
      <c r="R27" s="28"/>
      <c r="S27" s="26"/>
      <c r="T27" s="20"/>
      <c r="U27" s="192"/>
      <c r="V27" s="27"/>
      <c r="W27" s="21"/>
      <c r="X27" s="28"/>
      <c r="Y27" s="26"/>
      <c r="Z27" s="23"/>
      <c r="AA27" s="26">
        <f t="shared" si="8"/>
        <v>0</v>
      </c>
      <c r="AB27" s="26">
        <f t="shared" si="9"/>
        <v>0</v>
      </c>
      <c r="AC27" s="24"/>
      <c r="AD27" s="24"/>
    </row>
    <row r="28" spans="1:143">
      <c r="A28" s="18" t="s">
        <v>13</v>
      </c>
      <c r="B28" s="19"/>
      <c r="C28" s="564">
        <f>IFERROR(INDEX(J!$B$6:$R$18,MATCH(AVANT_DAS!$A$22,J!$B$6:$B$18,0),7),0)</f>
        <v>0</v>
      </c>
      <c r="D28" s="564"/>
      <c r="E28" s="564">
        <f>IFERROR(INDEX(F!$B$8:$Q$22,MATCH(AVANT_DAS!$A$22,F!$B$8:$B$22,0),7),0)</f>
        <v>0</v>
      </c>
      <c r="F28" s="564"/>
      <c r="G28" s="564">
        <f>IFERROR(INDEX(M!$B$8:$Q$21,MATCH(AVANT_DAS!$A$22,M!$B$8:$B$21,0),7),0)</f>
        <v>0</v>
      </c>
      <c r="H28" s="564"/>
      <c r="I28" s="564">
        <f>IFERROR(INDEX(A!$B$6:$Q$16,MATCH(AVANT_DAS!$A$22,A!$B$6:$B$16,0),7),0)</f>
        <v>0</v>
      </c>
      <c r="J28" s="564"/>
      <c r="K28" s="564">
        <f>IFERROR(INDEX(MA!$B$8:$Q$18,MATCH(AVANT_DAS!$A$22,MA!$B$8:$B$18,0),7),0)</f>
        <v>0</v>
      </c>
      <c r="L28" s="564"/>
      <c r="M28" s="564">
        <f>IFERROR(INDEX(JU!$B$8:$Q$17,MATCH(AVANT_DAS!$A$22,JU!$B$8:$B$17,0),7),0)</f>
        <v>0</v>
      </c>
      <c r="N28" s="564"/>
      <c r="O28" s="564">
        <f>IFERROR(INDEX(JUI!$B$8:$Q$17,MATCH(AVANT_DAS!$A$22,JUI!$B$8:$B$17,0),7),0)</f>
        <v>0</v>
      </c>
      <c r="P28" s="27"/>
      <c r="Q28" s="564"/>
      <c r="R28" s="28"/>
      <c r="S28" s="26"/>
      <c r="T28" s="20"/>
      <c r="U28" s="21"/>
      <c r="V28" s="27"/>
      <c r="W28" s="21"/>
      <c r="X28" s="28"/>
      <c r="Y28" s="548"/>
      <c r="Z28" s="23"/>
      <c r="AA28" s="548">
        <f t="shared" si="8"/>
        <v>0</v>
      </c>
      <c r="AB28" s="548">
        <f t="shared" si="9"/>
        <v>0</v>
      </c>
      <c r="AC28" s="24"/>
      <c r="AD28" s="24"/>
    </row>
    <row r="29" spans="1:143">
      <c r="A29" s="18" t="s">
        <v>35</v>
      </c>
      <c r="B29" s="19"/>
      <c r="C29" s="564">
        <f>+C23*7.5%</f>
        <v>0</v>
      </c>
      <c r="D29" s="564"/>
      <c r="E29" s="564">
        <f t="shared" ref="E29:O29" si="10">+E23*7.5%</f>
        <v>0</v>
      </c>
      <c r="F29" s="564"/>
      <c r="G29" s="564">
        <f t="shared" si="10"/>
        <v>0</v>
      </c>
      <c r="H29" s="564"/>
      <c r="I29" s="564">
        <f t="shared" si="10"/>
        <v>0</v>
      </c>
      <c r="J29" s="564"/>
      <c r="K29" s="564">
        <f t="shared" si="10"/>
        <v>0</v>
      </c>
      <c r="L29" s="564"/>
      <c r="M29" s="564">
        <f t="shared" si="10"/>
        <v>0</v>
      </c>
      <c r="N29" s="564"/>
      <c r="O29" s="564">
        <f t="shared" si="10"/>
        <v>0</v>
      </c>
      <c r="P29" s="25"/>
      <c r="Q29" s="564"/>
      <c r="R29" s="25"/>
      <c r="S29" s="25"/>
      <c r="T29" s="25"/>
      <c r="U29" s="25"/>
      <c r="V29" s="25"/>
      <c r="W29" s="25"/>
      <c r="X29" s="25"/>
      <c r="Y29" s="227"/>
      <c r="Z29" s="23"/>
      <c r="AA29" s="227">
        <f t="shared" si="8"/>
        <v>0</v>
      </c>
      <c r="AB29" s="227">
        <f t="shared" si="9"/>
        <v>0</v>
      </c>
      <c r="AC29" s="24"/>
      <c r="AD29" s="24"/>
    </row>
    <row r="30" spans="1:143">
      <c r="A30" s="18" t="s">
        <v>58</v>
      </c>
      <c r="B30" s="19"/>
      <c r="C30" s="564">
        <f>IFERROR(INDEX(J!$B$6:$R$18,MATCH(AVANT_DAS!$A$22,J!$B$6:$B$18,0),30),0)</f>
        <v>0</v>
      </c>
      <c r="D30" s="564"/>
      <c r="E30" s="564">
        <f>IFERROR(INDEX(F!$B$8:$Q$22,MATCH(AVANT_DAS!$A$22,F!$B$8:$B$22,0),30),0)</f>
        <v>0</v>
      </c>
      <c r="F30" s="564"/>
      <c r="G30" s="564">
        <f>IFERROR(INDEX(M!$B$8:$Q$21,MATCH(AVANT_DAS!$A$22,M!$B$8:$B$21,0),30),0)</f>
        <v>0</v>
      </c>
      <c r="H30" s="564"/>
      <c r="I30" s="564">
        <f>IFERROR(INDEX(A!$B$6:$Q$16,MATCH(AVANT_DAS!$A$22,A!$B$6:$B$16,0),30),0)</f>
        <v>0</v>
      </c>
      <c r="J30" s="564"/>
      <c r="K30" s="564">
        <f>IFERROR(INDEX(MA!$B$8:$Q$18,MATCH(AVANT_DAS!$A$22,MA!$B$8:$B$18,0),30),0)</f>
        <v>0</v>
      </c>
      <c r="L30" s="564"/>
      <c r="M30" s="564">
        <f>IFERROR(INDEX(JU!$B$8:$Q$17,MATCH(AVANT_DAS!$A$22,JU!$B$8:$B$17,0),30),0)</f>
        <v>0</v>
      </c>
      <c r="N30" s="564"/>
      <c r="O30" s="564">
        <f>IFERROR(INDEX(JUI!$B$8:$Q$17,MATCH(AVANT_DAS!$A$22,JUI!$B$8:$B$17,0),30),0)</f>
        <v>0</v>
      </c>
      <c r="P30" s="27"/>
      <c r="Q30" s="564"/>
      <c r="R30" s="28"/>
      <c r="S30" s="26"/>
      <c r="T30" s="20"/>
      <c r="U30" s="26"/>
      <c r="V30" s="27"/>
      <c r="W30" s="26"/>
      <c r="X30" s="28"/>
      <c r="Y30" s="538"/>
      <c r="Z30" s="23"/>
      <c r="AA30" s="538">
        <f t="shared" si="8"/>
        <v>0</v>
      </c>
      <c r="AB30" s="538">
        <f t="shared" si="9"/>
        <v>0</v>
      </c>
      <c r="AC30" s="24"/>
      <c r="AD30" s="24"/>
    </row>
    <row r="31" spans="1:143" ht="17.25" customHeight="1">
      <c r="A31" s="18"/>
      <c r="B31" s="19"/>
      <c r="C31" s="28"/>
      <c r="D31" s="20"/>
      <c r="E31" s="28"/>
      <c r="F31" s="19"/>
      <c r="G31" s="28"/>
      <c r="H31" s="20"/>
      <c r="I31" s="28"/>
      <c r="J31" s="20"/>
      <c r="K31" s="28"/>
      <c r="L31" s="20"/>
      <c r="M31" s="28"/>
      <c r="N31" s="20"/>
      <c r="O31" s="28"/>
      <c r="P31" s="27"/>
      <c r="Q31" s="28"/>
      <c r="R31" s="28"/>
      <c r="S31" s="28"/>
      <c r="T31" s="20"/>
      <c r="U31" s="28"/>
      <c r="V31" s="27"/>
      <c r="W31" s="28"/>
      <c r="X31" s="28"/>
      <c r="Y31" s="28"/>
      <c r="Z31" s="23"/>
      <c r="AA31" s="28"/>
      <c r="AB31" s="28"/>
      <c r="AC31" s="24"/>
      <c r="AD31" s="24"/>
    </row>
    <row r="32" spans="1:143">
      <c r="A32" s="15" t="s">
        <v>522</v>
      </c>
      <c r="B32" s="16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6"/>
      <c r="AA32" s="193"/>
      <c r="AB32" s="193"/>
      <c r="AC32" s="17"/>
      <c r="AD32" s="17"/>
      <c r="AE32" s="14"/>
      <c r="AF32" s="14"/>
      <c r="AG32" s="14"/>
      <c r="AH32" s="14"/>
    </row>
    <row r="33" spans="1:143">
      <c r="A33" s="18" t="s">
        <v>416</v>
      </c>
      <c r="B33" s="19"/>
      <c r="C33" s="564">
        <f>IFERROR(INDEX(J!$B$6:$R$18,MATCH(AVANT_DAS!$A$32,J!$B$6:$B$18,0),2),0)</f>
        <v>0</v>
      </c>
      <c r="D33" s="564"/>
      <c r="E33" s="564">
        <f>IFERROR(INDEX(F!$B$8:$Q$22,MATCH(AVANT_DAS!$A$32,F!$B$8:$B$22,0),2),0)</f>
        <v>0</v>
      </c>
      <c r="F33" s="564"/>
      <c r="G33" s="564">
        <f>IFERROR(INDEX(M!$B$8:$Q$21,MATCH(AVANT_DAS!$A$32,M!$B$8:$B$21,0),2),0)</f>
        <v>0</v>
      </c>
      <c r="H33" s="564"/>
      <c r="I33" s="564">
        <f>IFERROR(INDEX(A!$B$6:$Q$16,MATCH(AVANT_DAS!$A$32,A!$B$6:$B$16,0),2),0)</f>
        <v>0</v>
      </c>
      <c r="J33" s="564"/>
      <c r="K33" s="564">
        <f>IFERROR(INDEX(MA!$B$8:$Q$18,MATCH(AVANT_DAS!$A$32,MA!$B$8:$B$18,0),2),0)</f>
        <v>0</v>
      </c>
      <c r="L33" s="564"/>
      <c r="M33" s="564">
        <f>IFERROR(INDEX(JU!$B$8:$Q$17,MATCH(AVANT_DAS!$A$32,JU!$B$8:$B$17,0),2),0)</f>
        <v>0</v>
      </c>
      <c r="N33" s="564"/>
      <c r="O33" s="564">
        <f>IFERROR(INDEX(JUI!$B$8:$Q$17,MATCH(AVANT_DAS!$A$32,JUI!$B$8:$B$17,0),2),0)</f>
        <v>0</v>
      </c>
      <c r="P33" s="22"/>
      <c r="Q33" s="564">
        <f>IFERROR(INDEX(AU!$B$8:$Q$20,MATCH(AVANT_DAS!$A$32,AU!$B$8:$B$20,0),2),0)</f>
        <v>0</v>
      </c>
      <c r="R33" s="564"/>
      <c r="S33" s="564">
        <f>IFERROR(INDEX(SEP!$B$8:$Q$21,MATCH(AVANT_DAS!$A$32,SEP!$B$8:$B$21,0),2),0)</f>
        <v>0</v>
      </c>
      <c r="T33" s="564"/>
      <c r="U33" s="564">
        <f>IFERROR(INDEX(OC!$B$8:$Q$21,MATCH(AVANT_DAS!$A$32,OC!$B$8:$B$21,0),2),0)</f>
        <v>0</v>
      </c>
      <c r="V33" s="564"/>
      <c r="W33" s="564">
        <f>IFERROR(INDEX(NO!$B$8:$Q$21,MATCH(AVANT_DAS!$A$32,NO!$B$8:$B$21,0),2),0)</f>
        <v>0</v>
      </c>
      <c r="X33" s="564"/>
      <c r="Y33" s="564">
        <f>IFERROR(INDEX(DE!$B$8:$Q$22,MATCH(AVANT_DAS!$A$32,DE!$B$8:$B$22,0),2),0)</f>
        <v>0</v>
      </c>
      <c r="Z33" s="23"/>
      <c r="AA33" s="564">
        <f t="shared" ref="AA33:AA40" si="11">SUM(B33:Y33)</f>
        <v>0</v>
      </c>
      <c r="AB33" s="564">
        <f>+AA33+AA34+AA40</f>
        <v>0</v>
      </c>
      <c r="AC33" s="24">
        <f>+AB33-AB40</f>
        <v>0</v>
      </c>
      <c r="AD33" s="24">
        <f>+AB40</f>
        <v>0</v>
      </c>
      <c r="AE33" s="24">
        <f>+AC33*4%</f>
        <v>0</v>
      </c>
      <c r="AF33" s="24">
        <f>+AD33*4%</f>
        <v>0</v>
      </c>
      <c r="AG33" s="24">
        <f>+AC33+AD33-AE33-AF33</f>
        <v>0</v>
      </c>
      <c r="AH33" s="24">
        <f>+AG33*0.8</f>
        <v>0</v>
      </c>
      <c r="AI33" s="7">
        <v>2</v>
      </c>
      <c r="AJ33" s="188">
        <f>IF($AH33/AI33&lt;=464000,(($AH33/AI33)*1%)*AI33,IF($AH33/AI33&lt;=1000000,(4640+($AH33/AI33-464001)*10%)*AI33,IF($AH33/AI33&lt;=3000000,(58240+($AH33/AI33-1000001)*25%)*AI33,IF($AH33/AI33&gt;3000000,(558240+($AH33/AI33-3000000)*40%)*AI33))))</f>
        <v>0</v>
      </c>
      <c r="AK33" s="18">
        <f>+AB36</f>
        <v>0</v>
      </c>
      <c r="AM33" s="189">
        <f>+AK33-AJ33</f>
        <v>0</v>
      </c>
    </row>
    <row r="34" spans="1:143">
      <c r="A34" s="18" t="s">
        <v>56</v>
      </c>
      <c r="B34" s="19"/>
      <c r="C34" s="564">
        <f>IFERROR(INDEX(J!$B$6:$R$18,MATCH(AVANT_DAS!$A$32,J!$B$6:$B$18,0),30),0)</f>
        <v>0</v>
      </c>
      <c r="D34" s="564"/>
      <c r="E34" s="564">
        <f>IFERROR(INDEX(F!$B$8:$Q$22,MATCH(AVANT_DAS!$A$32,F!$B$8:$B$22,0),30),0)</f>
        <v>0</v>
      </c>
      <c r="F34" s="564"/>
      <c r="G34" s="564">
        <f>IFERROR(INDEX(M!$B$8:$Q$21,MATCH(AVANT_DAS!$A$32,M!$B$8:$B$21,0),30),0)</f>
        <v>0</v>
      </c>
      <c r="H34" s="564"/>
      <c r="I34" s="564">
        <f>IFERROR(INDEX(A!$B$6:$Q$16,MATCH(AVANT_DAS!$A$32,A!$B$6:$B$16,0),30),0)</f>
        <v>0</v>
      </c>
      <c r="J34" s="564"/>
      <c r="K34" s="564">
        <f>IFERROR(INDEX(MA!$B$8:$Q$18,MATCH(AVANT_DAS!$A$32,MA!$B$8:$B$18,0),30),0)</f>
        <v>0</v>
      </c>
      <c r="L34" s="564"/>
      <c r="M34" s="564">
        <f>IFERROR(INDEX(JU!$B$8:$Q$17,MATCH(AVANT_DAS!$A$32,JU!$B$8:$B$17,0),30),0)</f>
        <v>0</v>
      </c>
      <c r="N34" s="564"/>
      <c r="O34" s="564">
        <f>IFERROR(INDEX(JUI!$B$8:$Q$17,MATCH(AVANT_DAS!$A$32,JUI!$B$8:$B$17,0),30),0)</f>
        <v>0</v>
      </c>
      <c r="P34" s="27"/>
      <c r="Q34" s="564">
        <f>IFERROR(INDEX(AU!$B$8:$Q$20,MATCH(AVANT_DAS!$A$32,AU!$B$8:$B$20,0),30),0)</f>
        <v>0</v>
      </c>
      <c r="R34" s="564"/>
      <c r="S34" s="564">
        <f>IFERROR(INDEX(SEP!$B$8:$Q$21,MATCH(AVANT_DAS!$A$32,SEP!$B$8:$B$21,0),30),0)</f>
        <v>0</v>
      </c>
      <c r="T34" s="564"/>
      <c r="U34" s="564">
        <f>IFERROR(INDEX(OC!$B$8:$Q$21,MATCH(AVANT_DAS!$A$32,OC!$B$8:$B$21,0),30),0)</f>
        <v>0</v>
      </c>
      <c r="V34" s="564"/>
      <c r="W34" s="564">
        <f>IFERROR(INDEX(NO!$B$8:$Q$21,MATCH(AVANT_DAS!$A$32,NO!$B$8:$B$21,0),30),0)</f>
        <v>0</v>
      </c>
      <c r="X34" s="564"/>
      <c r="Y34" s="564">
        <f>IFERROR(INDEX(DE!$B$8:$Q$22,MATCH(AVANT_DAS!$A$32,DE!$B$8:$B$22,0),30),0)</f>
        <v>0</v>
      </c>
      <c r="Z34" s="23"/>
      <c r="AA34" s="564">
        <f t="shared" si="11"/>
        <v>0</v>
      </c>
      <c r="AB34" s="564">
        <f t="shared" ref="AB34:AB40" si="12">+AA34</f>
        <v>0</v>
      </c>
      <c r="AC34" s="24"/>
      <c r="AD34" s="24"/>
      <c r="AF34" s="18"/>
      <c r="AH34" s="24"/>
    </row>
    <row r="35" spans="1:143">
      <c r="A35" s="18" t="s">
        <v>9</v>
      </c>
      <c r="B35" s="19"/>
      <c r="C35" s="564">
        <f>IFERROR(INDEX(J!$B$6:$R$18,MATCH(AVANT_DAS!$A$32,J!$B$6:$B$18,0),3),0)</f>
        <v>0</v>
      </c>
      <c r="D35" s="564"/>
      <c r="E35" s="564">
        <f>IFERROR(INDEX(F!$B$8:$Q$22,MATCH(AVANT_DAS!$A$32,F!$B$8:$B$22,0),3),0)</f>
        <v>0</v>
      </c>
      <c r="F35" s="564"/>
      <c r="G35" s="564">
        <f>IFERROR(INDEX(M!$B$8:$Q$21,MATCH(AVANT_DAS!$A$32,M!$B$8:$B$21,0),3),0)</f>
        <v>0</v>
      </c>
      <c r="H35" s="564"/>
      <c r="I35" s="564">
        <f>IFERROR(INDEX(A!$B$6:$Q$16,MATCH(AVANT_DAS!$A$32,A!$B$6:$B$16,0),3),0)</f>
        <v>0</v>
      </c>
      <c r="J35" s="564"/>
      <c r="K35" s="564">
        <f>IFERROR(INDEX(MA!$B$8:$Q$18,MATCH(AVANT_DAS!$A$32,MA!$B$8:$B$18,0),3),0)</f>
        <v>0</v>
      </c>
      <c r="L35" s="564"/>
      <c r="M35" s="564">
        <f>IFERROR(INDEX(JU!$B$8:$Q$17,MATCH(AVANT_DAS!$A$32,JU!$B$8:$B$17,0),3),0)</f>
        <v>0</v>
      </c>
      <c r="N35" s="564"/>
      <c r="O35" s="564">
        <f>IFERROR(INDEX(JUI!$B$8:$Q$17,MATCH(AVANT_DAS!$A$32,JUI!$B$8:$B$17,0),3),0)</f>
        <v>0</v>
      </c>
      <c r="P35" s="27"/>
      <c r="Q35" s="564">
        <f>IFERROR(INDEX(AU!$B$8:$Q$20,MATCH(AVANT_DAS!$A$32,AU!$B$8:$B$20,0),3),0)</f>
        <v>0</v>
      </c>
      <c r="R35" s="564"/>
      <c r="S35" s="564">
        <f>IFERROR(INDEX(SEP!$B$8:$Q$21,MATCH(AVANT_DAS!$A$32,SEP!$B$8:$B$21,0),3),0)</f>
        <v>0</v>
      </c>
      <c r="T35" s="564"/>
      <c r="U35" s="564">
        <f>IFERROR(INDEX(OC!$B$8:$Q$21,MATCH(AVANT_DAS!$A$32,OC!$B$8:$B$21,0),3),0)</f>
        <v>0</v>
      </c>
      <c r="V35" s="564"/>
      <c r="W35" s="564">
        <f>IFERROR(INDEX(NO!$B$8:$Q$21,MATCH(AVANT_DAS!$A$32,NO!$B$8:$B$21,0),3),0)</f>
        <v>0</v>
      </c>
      <c r="X35" s="564"/>
      <c r="Y35" s="564">
        <f>IFERROR(INDEX(DE!$B$8:$Q$22,MATCH(AVANT_DAS!$A$32,DE!$B$8:$B$22,0),3),0)</f>
        <v>0</v>
      </c>
      <c r="Z35" s="23"/>
      <c r="AA35" s="564">
        <f t="shared" si="11"/>
        <v>0</v>
      </c>
      <c r="AB35" s="564">
        <f t="shared" si="12"/>
        <v>0</v>
      </c>
      <c r="AC35" s="24"/>
      <c r="AD35" s="24"/>
    </row>
    <row r="36" spans="1:143">
      <c r="A36" s="18" t="s">
        <v>12</v>
      </c>
      <c r="B36" s="19"/>
      <c r="C36" s="564">
        <f>IFERROR(INDEX(J!$B$6:$R$18,MATCH(AVANT_DAS!$A$32,J!$B$6:$B$18,0),6),0)</f>
        <v>0</v>
      </c>
      <c r="D36" s="564"/>
      <c r="E36" s="564">
        <f>IFERROR(INDEX(F!$B$8:$Q$22,MATCH(AVANT_DAS!$A$32,F!$B$8:$B$22,0),6),0)</f>
        <v>0</v>
      </c>
      <c r="F36" s="564"/>
      <c r="G36" s="564">
        <f>IFERROR(INDEX(M!$B$8:$Q$21,MATCH(AVANT_DAS!$A$32,M!$B$8:$B$21,0),6),0)</f>
        <v>0</v>
      </c>
      <c r="H36" s="564"/>
      <c r="I36" s="564">
        <f>IFERROR(INDEX(A!$B$6:$Q$16,MATCH(AVANT_DAS!$A$32,A!$B$6:$B$16,0),6),0)</f>
        <v>0</v>
      </c>
      <c r="J36" s="564"/>
      <c r="K36" s="564">
        <f>IFERROR(INDEX(MA!$B$8:$Q$18,MATCH(AVANT_DAS!$A$32,MA!$B$8:$B$18,0),6),0)</f>
        <v>0</v>
      </c>
      <c r="L36" s="564"/>
      <c r="M36" s="564">
        <f>IFERROR(INDEX(JU!$B$8:$Q$17,MATCH(AVANT_DAS!$A$32,JU!$B$8:$B$17,0),6),0)</f>
        <v>0</v>
      </c>
      <c r="N36" s="564"/>
      <c r="O36" s="564">
        <f>IFERROR(INDEX(JUI!$B$8:$Q$17,MATCH(AVANT_DAS!$A$32,JUI!$B$8:$B$17,0),6),0)</f>
        <v>0</v>
      </c>
      <c r="P36" s="27"/>
      <c r="Q36" s="564">
        <f>IFERROR(INDEX(AU!$B$8:$Q$20,MATCH(AVANT_DAS!$A$32,AU!$B$8:$B$20,0),6),0)</f>
        <v>0</v>
      </c>
      <c r="R36" s="564"/>
      <c r="S36" s="564">
        <f>IFERROR(INDEX(SEP!$B$8:$Q$21,MATCH(AVANT_DAS!$A$32,SEP!$B$8:$B$21,0),6),0)</f>
        <v>0</v>
      </c>
      <c r="T36" s="564"/>
      <c r="U36" s="564">
        <f>IFERROR(INDEX(OC!$B$8:$Q$21,MATCH(AVANT_DAS!$A$32,OC!$B$8:$B$21,0),6),0)</f>
        <v>0</v>
      </c>
      <c r="V36" s="564"/>
      <c r="W36" s="564">
        <f>IFERROR(INDEX(NO!$B$8:$Q$21,MATCH(AVANT_DAS!$A$32,NO!$B$8:$B$21,0),6),0)</f>
        <v>0</v>
      </c>
      <c r="X36" s="564"/>
      <c r="Y36" s="564">
        <f>IFERROR(INDEX(DE!$B$8:$Q$22,MATCH(AVANT_DAS!$A$32,DE!$B$8:$B$22,0),6),0)</f>
        <v>0</v>
      </c>
      <c r="Z36" s="23"/>
      <c r="AA36" s="564">
        <f t="shared" si="11"/>
        <v>0</v>
      </c>
      <c r="AB36" s="564">
        <f t="shared" si="12"/>
        <v>0</v>
      </c>
      <c r="AC36" s="24"/>
      <c r="AD36" s="24"/>
      <c r="AF36" s="29"/>
      <c r="AH36" s="30"/>
    </row>
    <row r="37" spans="1:143">
      <c r="A37" s="18" t="s">
        <v>57</v>
      </c>
      <c r="B37" s="19"/>
      <c r="C37" s="564">
        <f>IFERROR(INDEX(J!$B$6:$R$18,MATCH(AVANT_DAS!$A$32,J!$B$6:$B$18,0),8),0)+IFERROR(INDEX(J!$B$6:$R$18,MATCH(AVANT_DAS!$A$32,J!$B$6:$B$18,0),9),0)+IFERROR(INDEX(J!$B$6:$R$18,MATCH(AVANT_DAS!$A$32,J!$B$6:$B$18,0),10),0)+IFERROR(INDEX(J!$B$6:$R$18,MATCH(AVANT_DAS!$A$32,J!$B$6:$B$18,0),11),0)</f>
        <v>0</v>
      </c>
      <c r="D37" s="564"/>
      <c r="E37" s="564">
        <f>IFERROR(INDEX(F!$B$8:$Q$22,MATCH(AVANT_DAS!$A$32,F!$B$8:$B$22,0),8),0)+IFERROR(INDEX(F!$B$8:$Q$22,MATCH(AVANT_DAS!$A$32,F!$B$8:$B$22,0),9),0)+IFERROR(INDEX(F!$B$8:$Q$22,MATCH(AVANT_DAS!$A$32,F!$B$8:$B$22,0),10),0)+IFERROR(INDEX(F!$B$8:$Q$22,MATCH(AVANT_DAS!$A$32,F!$B$8:$B$22,0),11),0)</f>
        <v>0</v>
      </c>
      <c r="F37" s="564"/>
      <c r="G37" s="564">
        <f>IFERROR(INDEX(M!$B$8:$Q$21,MATCH(AVANT_DAS!$A$32,M!$B$8:$B$21,0),8),0)+IFERROR(INDEX(M!$B$8:$Q$21,MATCH(AVANT_DAS!$A$32,M!$B$8:$B$21,0),9),0)+IFERROR(INDEX(M!$B$8:$Q$21,MATCH(AVANT_DAS!$A$32,M!$B$8:$B$21,0),10),0)+IFERROR(INDEX(M!$B$8:$Q$21,MATCH(AVANT_DAS!$A$32,M!$B$8:$B$21,0),11),0)</f>
        <v>0</v>
      </c>
      <c r="H37" s="564"/>
      <c r="I37" s="564">
        <f>IFERROR(INDEX(A!$B$6:$Q$16,MATCH(AVANT_DAS!$A$32,A!$B$6:$B$16,0),8),0)+IFERROR(INDEX(A!$B$6:$Q$16,MATCH(AVANT_DAS!$A$32,A!$B$6:$B$16,0),9),0)+IFERROR(INDEX(A!$B$6:$Q$16,MATCH(AVANT_DAS!$A$32,A!$B$6:$B$16,0),10),0)+IFERROR(INDEX(A!$B$6:$Q$16,MATCH(AVANT_DAS!$A$32,A!$B$6:$B$16,0),11),0)</f>
        <v>0</v>
      </c>
      <c r="J37" s="564"/>
      <c r="K37" s="564">
        <f>IFERROR(INDEX(MA!$B$8:$Q$18,MATCH(AVANT_DAS!$A$32,MA!$B$8:$B$18,0),8),0)+IFERROR(INDEX(MA!$B$8:$Q$18,MATCH(AVANT_DAS!$A$32,MA!$B$8:$B$18,0),9),0)+IFERROR(INDEX(MA!$B$8:$Q$18,MATCH(AVANT_DAS!$A$32,MA!$B$8:$B$18,0),10),0)+IFERROR(INDEX(MA!$B$8:$Q$18,MATCH(AVANT_DAS!$A$32,MA!$B$8:$B$18,0),11),0)</f>
        <v>0</v>
      </c>
      <c r="L37" s="564"/>
      <c r="M37" s="564">
        <f>IFERROR(INDEX(JU!$B$8:$Q$17,MATCH(AVANT_DAS!$A$32,JU!$B$8:$B$17,0),8),0)+IFERROR(INDEX(JU!$B$8:$Q$17,MATCH(AVANT_DAS!$A$32,JU!$B$8:$B$17,0),9),0)+IFERROR(INDEX(JU!$B$8:$Q$17,MATCH(AVANT_DAS!$A$32,JU!$B$8:$B$17,0),10),0)+IFERROR(INDEX(JU!$B$8:$Q$17,MATCH(AVANT_DAS!$A$32,JU!$B$8:$B$17,0),11),0)</f>
        <v>0</v>
      </c>
      <c r="N37" s="564"/>
      <c r="O37" s="564">
        <f>IFERROR(INDEX(JUI!$B$8:$Q$17,MATCH(AVANT_DAS!$A$32,JUI!$B$8:$B$17,0),8),0)+IFERROR(INDEX(JUI!$B$8:$Q$17,MATCH(AVANT_DAS!$A$32,JUI!$B$8:$B$17,0),9),0)+IFERROR(INDEX(JUI!$B$8:$Q$17,MATCH(AVANT_DAS!$A$32,JUI!$B$8:$B$17,0),10),0)+IFERROR(INDEX(JUI!$B$8:$Q$17,MATCH(AVANT_DAS!$A$32,JUI!$B$8:$B$17,0),11),0)</f>
        <v>0</v>
      </c>
      <c r="P37" s="27"/>
      <c r="Q37" s="564">
        <f>IFERROR(INDEX(AU!$B$8:$Q$20,MATCH(AVANT_DAS!$A$32,AU!$B$8:$B$20,0),8),0)+IFERROR(INDEX(AU!$B$8:$Q$20,MATCH(AVANT_DAS!$A$32,AU!$B$8:$B$20,0),9),0)+IFERROR(INDEX(AU!$B$8:$Q$20,MATCH(AVANT_DAS!$A$32,AU!$B$8:$B$20,0),10),0)+IFERROR(INDEX(AU!$B$8:$Q$20,MATCH(AVANT_DAS!$A$32,AU!$B$8:$B$20,0),11),0)</f>
        <v>0</v>
      </c>
      <c r="R37" s="564"/>
      <c r="S37" s="564">
        <f>IFERROR(INDEX(SEP!$B$8:$Q$21,MATCH(AVANT_DAS!$A$32,SEP!$B$8:$B$21,0),8),0)+IFERROR(INDEX(SEP!$B$8:$Q$21,MATCH(AVANT_DAS!$A$32,SEP!$B$8:$B$21,0),9),0)+IFERROR(INDEX(SEP!$B$8:$Q$21,MATCH(AVANT_DAS!$A$32,SEP!$B$8:$B$21,0),10),0)+IFERROR(INDEX(SEP!$B$8:$Q$21,MATCH(AVANT_DAS!$A$32,SEP!$B$8:$B$21,0),11),0)</f>
        <v>0</v>
      </c>
      <c r="T37" s="564"/>
      <c r="U37" s="564">
        <f>IFERROR(INDEX(OC!$B$8:$Q$21,MATCH(AVANT_DAS!$A$32,OC!$B$8:$B$21,0),8),0)+IFERROR(INDEX(OC!$B$8:$Q$21,MATCH(AVANT_DAS!$A$32,OC!$B$8:$B$21,0),9),0)+IFERROR(INDEX(OC!$B$8:$Q$21,MATCH(AVANT_DAS!$A$32,OC!$B$8:$B$21,0),10),0)+IFERROR(INDEX(OC!$B$8:$Q$21,MATCH(AVANT_DAS!$A$32,OC!$B$8:$B$21,0),11),0)</f>
        <v>0</v>
      </c>
      <c r="V37" s="564"/>
      <c r="W37" s="564">
        <f>IFERROR(INDEX(NO!$B$8:$Q$21,MATCH(AVANT_DAS!$A$32,NO!$B$8:$B$21,0),8),0)+IFERROR(INDEX(NO!$B$8:$Q$21,MATCH(AVANT_DAS!$A$32,NO!$B$8:$B$21,0),9),0)+IFERROR(INDEX(NO!$B$8:$Q$21,MATCH(AVANT_DAS!$A$32,NO!$B$8:$B$21,0),10),0)+IFERROR(INDEX(NO!$B$8:$Q$21,MATCH(AVANT_DAS!$A$32,NO!$B$8:$B$21,0),11),0)</f>
        <v>0</v>
      </c>
      <c r="X37" s="564"/>
      <c r="Y37" s="564">
        <f>IFERROR(INDEX(DE!$B$8:$Q$22,MATCH(AVANT_DAS!$A$32,DE!$B$8:$B$22,0),8),0)+IFERROR(INDEX(DE!$B$8:$Q$22,MATCH(AVANT_DAS!$A$32,DE!$B$8:$B$22,0),9),0)+IFERROR(INDEX(DE!$B$8:$Q$22,MATCH(AVANT_DAS!$A$32,DE!$B$8:$B$22,0),10),0)+IFERROR(INDEX(DE!$B$8:$Q$22,MATCH(AVANT_DAS!$A$32,DE!$B$8:$B$22,0),11),0)</f>
        <v>0</v>
      </c>
      <c r="Z37" s="23"/>
      <c r="AA37" s="564">
        <f t="shared" si="11"/>
        <v>0</v>
      </c>
      <c r="AB37" s="564">
        <f t="shared" si="12"/>
        <v>0</v>
      </c>
      <c r="AC37" s="24"/>
      <c r="AD37" s="24"/>
    </row>
    <row r="38" spans="1:143">
      <c r="A38" s="18" t="s">
        <v>13</v>
      </c>
      <c r="B38" s="19"/>
      <c r="C38" s="564">
        <f>IFERROR(INDEX(J!$B$6:$R$18,MATCH(AVANT_DAS!$A$32,J!$B$6:$B$18,0),7),0)</f>
        <v>0</v>
      </c>
      <c r="D38" s="564"/>
      <c r="E38" s="564">
        <f>IFERROR(INDEX(F!$B$8:$Q$22,MATCH(AVANT_DAS!$A$32,F!$B$8:$B$22,0),7),0)</f>
        <v>0</v>
      </c>
      <c r="F38" s="564"/>
      <c r="G38" s="564">
        <f>IFERROR(INDEX(M!$B$8:$Q$21,MATCH(AVANT_DAS!$A$32,M!$B$8:$B$21,0),7),0)</f>
        <v>0</v>
      </c>
      <c r="H38" s="564"/>
      <c r="I38" s="564">
        <f>IFERROR(INDEX(A!$B$6:$Q$16,MATCH(AVANT_DAS!$A$32,A!$B$6:$B$16,0),7),0)</f>
        <v>0</v>
      </c>
      <c r="J38" s="564"/>
      <c r="K38" s="564">
        <f>IFERROR(INDEX(MA!$B$8:$Q$18,MATCH(AVANT_DAS!$A$32,MA!$B$8:$B$18,0),7),0)</f>
        <v>0</v>
      </c>
      <c r="L38" s="564"/>
      <c r="M38" s="564">
        <f>IFERROR(INDEX(JU!$B$8:$Q$17,MATCH(AVANT_DAS!$A$32,JU!$B$8:$B$17,0),7),0)</f>
        <v>0</v>
      </c>
      <c r="N38" s="564"/>
      <c r="O38" s="564">
        <f>IFERROR(INDEX(JUI!$B$8:$Q$17,MATCH(AVANT_DAS!$A$32,JUI!$B$8:$B$17,0),7),0)</f>
        <v>0</v>
      </c>
      <c r="P38" s="200"/>
      <c r="Q38" s="564">
        <f>IFERROR(INDEX(AU!$B$8:$Q$20,MATCH(AVANT_DAS!$A$32,AU!$B$8:$B$20,0),7),0)</f>
        <v>0</v>
      </c>
      <c r="R38" s="564"/>
      <c r="S38" s="564">
        <f>IFERROR(INDEX(SEP!$B$8:$Q$21,MATCH(AVANT_DAS!$A$32,SEP!$B$8:$B$21,0),7),0)</f>
        <v>0</v>
      </c>
      <c r="T38" s="564"/>
      <c r="U38" s="564">
        <f>IFERROR(INDEX(OC!$B$8:$Q$21,MATCH(AVANT_DAS!$A$32,OC!$B$8:$B$21,0),7),0)</f>
        <v>0</v>
      </c>
      <c r="V38" s="564"/>
      <c r="W38" s="564">
        <f>IFERROR(INDEX(NO!$B$8:$Q$21,MATCH(AVANT_DAS!$A$32,NO!$B$8:$B$21,0),7),0)</f>
        <v>0</v>
      </c>
      <c r="X38" s="564"/>
      <c r="Y38" s="564">
        <f>IFERROR(INDEX(DE!$B$8:$Q$22,MATCH(AVANT_DAS!$A$32,DE!$B$8:$B$22,0),7),0)</f>
        <v>0</v>
      </c>
      <c r="Z38" s="23"/>
      <c r="AA38" s="564">
        <f t="shared" si="11"/>
        <v>0</v>
      </c>
      <c r="AB38" s="564">
        <f t="shared" si="12"/>
        <v>0</v>
      </c>
      <c r="AC38" s="24"/>
      <c r="AD38" s="24"/>
    </row>
    <row r="39" spans="1:143" ht="23.25" customHeight="1">
      <c r="A39" s="18" t="s">
        <v>35</v>
      </c>
      <c r="B39" s="19"/>
      <c r="C39" s="564">
        <f>+C33*7.5%</f>
        <v>0</v>
      </c>
      <c r="D39" s="564"/>
      <c r="E39" s="564">
        <f t="shared" ref="E39:O39" si="13">+E33*7.5%</f>
        <v>0</v>
      </c>
      <c r="F39" s="564"/>
      <c r="G39" s="564">
        <f t="shared" si="13"/>
        <v>0</v>
      </c>
      <c r="H39" s="564"/>
      <c r="I39" s="564">
        <f t="shared" si="13"/>
        <v>0</v>
      </c>
      <c r="J39" s="564"/>
      <c r="K39" s="564">
        <f t="shared" si="13"/>
        <v>0</v>
      </c>
      <c r="L39" s="564"/>
      <c r="M39" s="564">
        <f t="shared" si="13"/>
        <v>0</v>
      </c>
      <c r="N39" s="564"/>
      <c r="O39" s="564">
        <f t="shared" si="13"/>
        <v>0</v>
      </c>
      <c r="P39" s="28"/>
      <c r="Q39" s="564">
        <f t="shared" ref="Q39:Y39" si="14">+Q33*7.5%</f>
        <v>0</v>
      </c>
      <c r="R39" s="564"/>
      <c r="S39" s="564">
        <f t="shared" si="14"/>
        <v>0</v>
      </c>
      <c r="T39" s="564"/>
      <c r="U39" s="564">
        <f t="shared" si="14"/>
        <v>0</v>
      </c>
      <c r="V39" s="564"/>
      <c r="W39" s="564">
        <f t="shared" si="14"/>
        <v>0</v>
      </c>
      <c r="X39" s="564"/>
      <c r="Y39" s="564">
        <f t="shared" si="14"/>
        <v>0</v>
      </c>
      <c r="Z39" s="23"/>
      <c r="AA39" s="564">
        <f t="shared" si="11"/>
        <v>0</v>
      </c>
      <c r="AB39" s="564">
        <f t="shared" si="12"/>
        <v>0</v>
      </c>
      <c r="AC39" s="24"/>
      <c r="AD39" s="24"/>
    </row>
    <row r="40" spans="1:143" ht="17.25" customHeight="1">
      <c r="A40" s="18" t="s">
        <v>58</v>
      </c>
      <c r="B40" s="19"/>
      <c r="C40" s="564">
        <f>IFERROR(INDEX(J!$B$6:$R$18,MATCH(AVANT_DAS!$A$32,J!$B$6:$B$18,0),30),0)</f>
        <v>0</v>
      </c>
      <c r="D40" s="564"/>
      <c r="E40" s="564">
        <f>IFERROR(INDEX(F!$B$8:$Q$22,MATCH(AVANT_DAS!$A$32,F!$B$8:$B$22,0),30),0)</f>
        <v>0</v>
      </c>
      <c r="F40" s="564"/>
      <c r="G40" s="564">
        <f>IFERROR(INDEX(M!$B$8:$Q$21,MATCH(AVANT_DAS!$A$32,M!$B$8:$B$21,0),30),0)</f>
        <v>0</v>
      </c>
      <c r="H40" s="564"/>
      <c r="I40" s="564">
        <f>IFERROR(INDEX(A!$B$6:$Q$16,MATCH(AVANT_DAS!$A$32,A!$B$6:$B$16,0),30),0)</f>
        <v>0</v>
      </c>
      <c r="J40" s="564"/>
      <c r="K40" s="564">
        <f>IFERROR(INDEX(MA!$B$8:$Q$18,MATCH(AVANT_DAS!$A$32,MA!$B$8:$B$18,0),30),0)</f>
        <v>0</v>
      </c>
      <c r="L40" s="564"/>
      <c r="M40" s="564">
        <f>IFERROR(INDEX(JU!$B$8:$Q$17,MATCH(AVANT_DAS!$A$32,JU!$B$8:$B$17,0),30),0)</f>
        <v>0</v>
      </c>
      <c r="N40" s="564"/>
      <c r="O40" s="564">
        <f>IFERROR(INDEX(JUI!$B$8:$Q$17,MATCH(AVANT_DAS!$A$32,JUI!$B$8:$B$17,0),30),0)</f>
        <v>0</v>
      </c>
      <c r="P40" s="27"/>
      <c r="Q40" s="564">
        <f>IFERROR(INDEX(AU!$B$8:$Q$20,MATCH(AVANT_DAS!$A$32,AU!$B$8:$B$20,0),30),0)</f>
        <v>0</v>
      </c>
      <c r="R40" s="564"/>
      <c r="S40" s="564">
        <f>IFERROR(INDEX(SEP!$B$8:$Q$21,MATCH(AVANT_DAS!$A$32,SEP!$B$8:$B$21,0),30),0)</f>
        <v>0</v>
      </c>
      <c r="T40" s="564"/>
      <c r="U40" s="564">
        <f>IFERROR(INDEX(OC!$B$8:$Q$21,MATCH(AVANT_DAS!$A$32,OC!$B$8:$B$21,0),30),0)</f>
        <v>0</v>
      </c>
      <c r="V40" s="564"/>
      <c r="W40" s="564">
        <f>IFERROR(INDEX(NO!$B$8:$Q$21,MATCH(AVANT_DAS!$A$32,NO!$B$8:$B$21,0),30),0)</f>
        <v>0</v>
      </c>
      <c r="X40" s="564"/>
      <c r="Y40" s="564">
        <f>IFERROR(INDEX(DE!$B$8:$Q$22,MATCH(AVANT_DAS!$A$32,DE!$B$8:$B$22,0),30),0)</f>
        <v>0</v>
      </c>
      <c r="Z40" s="23"/>
      <c r="AA40" s="564">
        <f t="shared" si="11"/>
        <v>0</v>
      </c>
      <c r="AB40" s="564">
        <f t="shared" si="12"/>
        <v>0</v>
      </c>
      <c r="AC40" s="24"/>
      <c r="AD40" s="24"/>
    </row>
    <row r="41" spans="1:14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24"/>
      <c r="AD41" s="24"/>
    </row>
    <row r="42" spans="1:143" s="14" customFormat="1">
      <c r="A42" s="15" t="s">
        <v>522</v>
      </c>
      <c r="B42" s="16"/>
      <c r="C42" s="193"/>
      <c r="D42" s="16"/>
      <c r="E42" s="193"/>
      <c r="F42" s="16"/>
      <c r="G42" s="193"/>
      <c r="H42" s="16"/>
      <c r="I42" s="193"/>
      <c r="J42" s="16"/>
      <c r="K42" s="193"/>
      <c r="L42" s="16"/>
      <c r="M42" s="193"/>
      <c r="N42" s="16"/>
      <c r="O42" s="193"/>
      <c r="P42" s="16"/>
      <c r="Q42" s="193"/>
      <c r="R42" s="16"/>
      <c r="S42" s="193"/>
      <c r="T42" s="16"/>
      <c r="U42" s="193"/>
      <c r="V42" s="16"/>
      <c r="W42" s="193"/>
      <c r="X42" s="16"/>
      <c r="Y42" s="193"/>
      <c r="Z42" s="16"/>
      <c r="AA42" s="193"/>
      <c r="AB42" s="193"/>
      <c r="AC42" s="17"/>
      <c r="AD42" s="1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</row>
    <row r="43" spans="1:143">
      <c r="A43" s="18" t="s">
        <v>416</v>
      </c>
      <c r="B43" s="19"/>
      <c r="C43" s="564">
        <f>IFERROR(INDEX(J!$B$6:$R$18,MATCH(AVANT_DAS!$A$42,J!$B$6:$B$18,0),2),0)</f>
        <v>0</v>
      </c>
      <c r="D43" s="564"/>
      <c r="E43" s="564">
        <f>IFERROR(INDEX(F!$B$8:$Q$22,MATCH(AVANT_DAS!$A$42,F!$B$8:$B$22,0),2),0)</f>
        <v>0</v>
      </c>
      <c r="F43" s="564"/>
      <c r="G43" s="564">
        <f>IFERROR(INDEX(M!$B$8:$Q$21,MATCH(AVANT_DAS!$A$42,M!$B$8:$B$21,0),2),0)</f>
        <v>0</v>
      </c>
      <c r="H43" s="564"/>
      <c r="I43" s="564">
        <f>IFERROR(INDEX(A!$B$6:$Q$16,MATCH(AVANT_DAS!$A$42,A!$B$6:$B$16,0),2),0)</f>
        <v>0</v>
      </c>
      <c r="J43" s="564"/>
      <c r="K43" s="564">
        <f>IFERROR(INDEX(MA!$B$8:$Q$18,MATCH(AVANT_DAS!$A$42,MA!$B$8:$B$18,0),2),0)</f>
        <v>0</v>
      </c>
      <c r="L43" s="564"/>
      <c r="M43" s="564">
        <f>IFERROR(INDEX(JU!$B$8:$Q$17,MATCH(AVANT_DAS!$A$42,JU!$B$8:$B$17,0),2),0)</f>
        <v>0</v>
      </c>
      <c r="N43" s="564"/>
      <c r="O43" s="564">
        <f>IFERROR(INDEX(JUI!$B$8:$Q$17,MATCH(AVANT_DAS!$A$42,JUI!$B$8:$B$17,0),2),0)</f>
        <v>0</v>
      </c>
      <c r="P43" s="22"/>
      <c r="Q43" s="564">
        <f>IFERROR(INDEX(AU!$B$8:$Q$20,MATCH(AVANT_DAS!$A$42,AU!$B$8:$B$20,0),2),0)</f>
        <v>0</v>
      </c>
      <c r="R43" s="564"/>
      <c r="S43" s="564">
        <f>IFERROR(INDEX(SEP!$B$8:$Q$21,MATCH(AVANT_DAS!$A$42,SEP!$B$8:$B$21,0),2),0)</f>
        <v>0</v>
      </c>
      <c r="T43" s="564"/>
      <c r="U43" s="564">
        <f>IFERROR(INDEX(OC!$B$8:$Q$21,MATCH(AVANT_DAS!$A$42,OC!$B$8:$B$21,0),2),0)</f>
        <v>0</v>
      </c>
      <c r="V43" s="564"/>
      <c r="W43" s="564">
        <f>IFERROR(INDEX(NO!$B$8:$Q$21,MATCH(AVANT_DAS!$A$42,NO!$B$8:$B$21,0),2),0)</f>
        <v>0</v>
      </c>
      <c r="X43" s="564"/>
      <c r="Y43" s="564">
        <f>IFERROR(INDEX(DE!$B$8:$Q$22,MATCH(AVANT_DAS!$A$42,DE!$B$8:$B$22,0),2),0)</f>
        <v>0</v>
      </c>
      <c r="Z43" s="23"/>
      <c r="AA43" s="564">
        <f t="shared" ref="AA43:AA50" si="15">SUM(B43:Y43)</f>
        <v>0</v>
      </c>
      <c r="AB43" s="564">
        <f>+AA43+AA44+AA50</f>
        <v>0</v>
      </c>
      <c r="AC43" s="24">
        <f>+AB43-AB50</f>
        <v>0</v>
      </c>
      <c r="AD43" s="24">
        <f>+AB50</f>
        <v>0</v>
      </c>
      <c r="AE43" s="24">
        <f>+AC43*4%</f>
        <v>0</v>
      </c>
      <c r="AF43" s="24">
        <f>+AD43*4%</f>
        <v>0</v>
      </c>
      <c r="AG43" s="24">
        <f>+AC43+AD43-AE43-AF43</f>
        <v>0</v>
      </c>
      <c r="AH43" s="24">
        <f>+AG43*0.8</f>
        <v>0</v>
      </c>
      <c r="AI43" s="7">
        <v>4</v>
      </c>
      <c r="AJ43" s="188">
        <f>IF($AH43/AI43&lt;=464000,(($AH43/AI43)*1%)*AI43,IF($AH43/AI43&lt;=1000000,(4640+($AH43/AI43-464001)*10%)*AI43,IF($AH43/AI43&lt;=3000000,(58240+($AH43/AI43-1000001)*25%)*AI43,IF($AH43/AI43&gt;3000000,(558240+($AH43/AI43-3000000)*40%)*AI43))))</f>
        <v>0</v>
      </c>
      <c r="AK43" s="18">
        <f>+AB46</f>
        <v>0</v>
      </c>
      <c r="AM43" s="189">
        <f>+AK43-AJ43</f>
        <v>0</v>
      </c>
    </row>
    <row r="44" spans="1:143">
      <c r="A44" s="18" t="s">
        <v>56</v>
      </c>
      <c r="B44" s="19"/>
      <c r="C44" s="564">
        <f>IFERROR(INDEX(J!$B$6:$R$18,MATCH(AVANT_DAS!$A$42,J!$B$6:$B$18,0),30),0)</f>
        <v>0</v>
      </c>
      <c r="D44" s="564"/>
      <c r="E44" s="564">
        <f>IFERROR(INDEX(F!$B$8:$Q$22,MATCH(AVANT_DAS!$A$42,F!$B$8:$B$22,0),30),0)</f>
        <v>0</v>
      </c>
      <c r="F44" s="564"/>
      <c r="G44" s="564">
        <f>IFERROR(INDEX(M!$B$8:$Q$21,MATCH(AVANT_DAS!$A$42,M!$B$8:$B$21,0),30),0)</f>
        <v>0</v>
      </c>
      <c r="H44" s="564"/>
      <c r="I44" s="564">
        <f>IFERROR(INDEX(A!$B$6:$Q$16,MATCH(AVANT_DAS!$A$42,A!$B$6:$B$16,0),30),0)</f>
        <v>0</v>
      </c>
      <c r="J44" s="564"/>
      <c r="K44" s="564">
        <f>IFERROR(INDEX(MA!$B$8:$Q$18,MATCH(AVANT_DAS!$A$42,MA!$B$8:$B$18,0),30),0)</f>
        <v>0</v>
      </c>
      <c r="L44" s="564"/>
      <c r="M44" s="564">
        <f>IFERROR(INDEX(JU!$B$8:$Q$17,MATCH(AVANT_DAS!$A$42,JU!$B$8:$B$17,0),30),0)</f>
        <v>0</v>
      </c>
      <c r="N44" s="564"/>
      <c r="O44" s="564">
        <f>IFERROR(INDEX(JUI!$B$8:$Q$17,MATCH(AVANT_DAS!$A$42,JUI!$B$8:$B$17,0),30),0)</f>
        <v>0</v>
      </c>
      <c r="P44" s="27"/>
      <c r="Q44" s="564">
        <f>IFERROR(INDEX(AU!$B$8:$Q$20,MATCH(AVANT_DAS!$A$42,AU!$B$8:$B$20,0),30),0)</f>
        <v>0</v>
      </c>
      <c r="R44" s="564"/>
      <c r="S44" s="564">
        <f>IFERROR(INDEX(SEP!$B$8:$Q$21,MATCH(AVANT_DAS!$A$42,SEP!$B$8:$B$21,0),30),0)</f>
        <v>0</v>
      </c>
      <c r="T44" s="564"/>
      <c r="U44" s="564">
        <f>IFERROR(INDEX(OC!$B$8:$Q$21,MATCH(AVANT_DAS!$A$42,OC!$B$8:$B$21,0),30),0)</f>
        <v>0</v>
      </c>
      <c r="V44" s="564"/>
      <c r="W44" s="564">
        <f>IFERROR(INDEX(NO!$B$8:$Q$21,MATCH(AVANT_DAS!$A$42,NO!$B$8:$B$21,0),30),0)</f>
        <v>0</v>
      </c>
      <c r="X44" s="564"/>
      <c r="Y44" s="564">
        <f>IFERROR(INDEX(DE!$B$8:$Q$22,MATCH(AVANT_DAS!$A$42,DE!$B$8:$B$22,0),30),0)</f>
        <v>0</v>
      </c>
      <c r="Z44" s="23"/>
      <c r="AA44" s="564">
        <f t="shared" si="15"/>
        <v>0</v>
      </c>
      <c r="AB44" s="564">
        <f t="shared" ref="AB44:AB50" si="16">+AA44</f>
        <v>0</v>
      </c>
      <c r="AC44" s="24"/>
      <c r="AD44" s="24"/>
      <c r="AF44" s="18"/>
      <c r="AH44" s="24"/>
    </row>
    <row r="45" spans="1:143">
      <c r="A45" s="18" t="s">
        <v>9</v>
      </c>
      <c r="B45" s="19"/>
      <c r="C45" s="564">
        <f>IFERROR(INDEX(J!$B$6:$R$18,MATCH(AVANT_DAS!$A$42,J!$B$6:$B$18,0),3),0)</f>
        <v>0</v>
      </c>
      <c r="D45" s="564"/>
      <c r="E45" s="564">
        <f>IFERROR(INDEX(F!$B$8:$Q$22,MATCH(AVANT_DAS!$A$42,F!$B$8:$B$22,0),3),0)</f>
        <v>0</v>
      </c>
      <c r="F45" s="564"/>
      <c r="G45" s="564">
        <f>IFERROR(INDEX(M!$B$8:$Q$21,MATCH(AVANT_DAS!$A$42,M!$B$8:$B$21,0),3),0)</f>
        <v>0</v>
      </c>
      <c r="H45" s="564"/>
      <c r="I45" s="564">
        <f>IFERROR(INDEX(A!$B$6:$Q$16,MATCH(AVANT_DAS!$A$42,A!$B$6:$B$16,0),3),0)</f>
        <v>0</v>
      </c>
      <c r="J45" s="564"/>
      <c r="K45" s="564">
        <f>IFERROR(INDEX(MA!$B$8:$Q$18,MATCH(AVANT_DAS!$A$42,MA!$B$8:$B$18,0),3),0)</f>
        <v>0</v>
      </c>
      <c r="L45" s="564"/>
      <c r="M45" s="564">
        <f>IFERROR(INDEX(JU!$B$8:$Q$17,MATCH(AVANT_DAS!$A$42,JU!$B$8:$B$17,0),3),0)</f>
        <v>0</v>
      </c>
      <c r="N45" s="564"/>
      <c r="O45" s="564">
        <f>IFERROR(INDEX(JUI!$B$8:$Q$17,MATCH(AVANT_DAS!$A$42,JUI!$B$8:$B$17,0),3),0)</f>
        <v>0</v>
      </c>
      <c r="P45" s="27"/>
      <c r="Q45" s="564">
        <f>IFERROR(INDEX(AU!$B$8:$Q$20,MATCH(AVANT_DAS!$A$42,AU!$B$8:$B$20,0),3),0)</f>
        <v>0</v>
      </c>
      <c r="R45" s="564"/>
      <c r="S45" s="564">
        <f>IFERROR(INDEX(SEP!$B$8:$Q$21,MATCH(AVANT_DAS!$A$42,SEP!$B$8:$B$21,0),3),0)</f>
        <v>0</v>
      </c>
      <c r="T45" s="564"/>
      <c r="U45" s="564">
        <f>IFERROR(INDEX(OC!$B$8:$Q$21,MATCH(AVANT_DAS!$A$42,OC!$B$8:$B$21,0),3),0)</f>
        <v>0</v>
      </c>
      <c r="V45" s="564"/>
      <c r="W45" s="564">
        <f>IFERROR(INDEX(NO!$B$8:$Q$21,MATCH(AVANT_DAS!$A$42,NO!$B$8:$B$21,0),3),0)</f>
        <v>0</v>
      </c>
      <c r="X45" s="564"/>
      <c r="Y45" s="564">
        <f>IFERROR(INDEX(DE!$B$8:$Q$22,MATCH(AVANT_DAS!$A$42,DE!$B$8:$B$22,0),3),0)</f>
        <v>0</v>
      </c>
      <c r="Z45" s="23"/>
      <c r="AA45" s="564">
        <f t="shared" si="15"/>
        <v>0</v>
      </c>
      <c r="AB45" s="564">
        <f t="shared" si="16"/>
        <v>0</v>
      </c>
      <c r="AC45" s="24"/>
      <c r="AD45" s="24"/>
    </row>
    <row r="46" spans="1:143">
      <c r="A46" s="18" t="s">
        <v>12</v>
      </c>
      <c r="B46" s="19"/>
      <c r="C46" s="564">
        <f>IFERROR(INDEX(J!$B$6:$R$18,MATCH(AVANT_DAS!$A$42,J!$B$6:$B$18,0),6),0)</f>
        <v>0</v>
      </c>
      <c r="D46" s="564"/>
      <c r="E46" s="564">
        <f>IFERROR(INDEX(F!$B$8:$Q$22,MATCH(AVANT_DAS!$A$42,F!$B$8:$B$22,0),6),0)</f>
        <v>0</v>
      </c>
      <c r="F46" s="564"/>
      <c r="G46" s="564">
        <f>IFERROR(INDEX(M!$B$8:$Q$21,MATCH(AVANT_DAS!$A$42,M!$B$8:$B$21,0),6),0)</f>
        <v>0</v>
      </c>
      <c r="H46" s="564"/>
      <c r="I46" s="564">
        <f>IFERROR(INDEX(A!$B$6:$Q$16,MATCH(AVANT_DAS!$A$42,A!$B$6:$B$16,0),6),0)</f>
        <v>0</v>
      </c>
      <c r="J46" s="564"/>
      <c r="K46" s="564">
        <f>IFERROR(INDEX(MA!$B$8:$Q$18,MATCH(AVANT_DAS!$A$42,MA!$B$8:$B$18,0),6),0)</f>
        <v>0</v>
      </c>
      <c r="L46" s="564"/>
      <c r="M46" s="564">
        <f>IFERROR(INDEX(JU!$B$8:$Q$17,MATCH(AVANT_DAS!$A$42,JU!$B$8:$B$17,0),6),0)</f>
        <v>0</v>
      </c>
      <c r="N46" s="564"/>
      <c r="O46" s="564">
        <f>IFERROR(INDEX(JUI!$B$8:$Q$17,MATCH(AVANT_DAS!$A$42,JUI!$B$8:$B$17,0),6),0)</f>
        <v>0</v>
      </c>
      <c r="P46" s="27"/>
      <c r="Q46" s="564">
        <f>IFERROR(INDEX(AU!$B$8:$Q$20,MATCH(AVANT_DAS!$A$42,AU!$B$8:$B$20,0),6),0)</f>
        <v>0</v>
      </c>
      <c r="R46" s="564"/>
      <c r="S46" s="564">
        <f>IFERROR(INDEX(SEP!$B$8:$Q$21,MATCH(AVANT_DAS!$A$42,SEP!$B$8:$B$21,0),6),0)</f>
        <v>0</v>
      </c>
      <c r="T46" s="564"/>
      <c r="U46" s="564">
        <f>IFERROR(INDEX(OC!$B$8:$Q$21,MATCH(AVANT_DAS!$A$42,OC!$B$8:$B$21,0),6),0)</f>
        <v>0</v>
      </c>
      <c r="V46" s="564"/>
      <c r="W46" s="564">
        <f>IFERROR(INDEX(NO!$B$8:$Q$21,MATCH(AVANT_DAS!$A$42,NO!$B$8:$B$21,0),6),0)</f>
        <v>0</v>
      </c>
      <c r="X46" s="564"/>
      <c r="Y46" s="564">
        <f>IFERROR(INDEX(DE!$B$8:$Q$22,MATCH(AVANT_DAS!$A$42,DE!$B$8:$B$22,0),6),0)</f>
        <v>0</v>
      </c>
      <c r="Z46" s="23"/>
      <c r="AA46" s="564">
        <f>SUM(B46:Y46)</f>
        <v>0</v>
      </c>
      <c r="AB46" s="564">
        <f t="shared" si="16"/>
        <v>0</v>
      </c>
      <c r="AC46" s="24"/>
      <c r="AD46" s="24"/>
      <c r="AF46" s="29"/>
      <c r="AH46" s="30"/>
    </row>
    <row r="47" spans="1:143">
      <c r="A47" s="18" t="s">
        <v>57</v>
      </c>
      <c r="B47" s="19"/>
      <c r="C47" s="564">
        <f>IFERROR(INDEX(J!$B$6:$R$18,MATCH(AVANT_DAS!$A$42,J!$B$6:$B$18,0),8),0)+IFERROR(INDEX(J!$B$6:$R$18,MATCH(AVANT_DAS!$A$42,J!$B$6:$B$18,0),9),0)+IFERROR(INDEX(J!$B$6:$R$18,MATCH(AVANT_DAS!$A$42,J!$B$6:$B$18,0),10),0)+IFERROR(INDEX(J!$B$6:$R$18,MATCH(AVANT_DAS!$A$42,J!$B$6:$B$18,0),11),0)</f>
        <v>0</v>
      </c>
      <c r="D47" s="564"/>
      <c r="E47" s="564">
        <f>IFERROR(INDEX(F!$B$8:$Q$22,MATCH(AVANT_DAS!$A$42,F!$B$8:$B$22,0),8),0)+IFERROR(INDEX(F!$B$8:$Q$22,MATCH(AVANT_DAS!$A$42,F!$B$8:$B$22,0),9),0)+IFERROR(INDEX(F!$B$8:$Q$22,MATCH(AVANT_DAS!$A$42,F!$B$8:$B$22,0),10),0)+IFERROR(INDEX(F!$B$8:$Q$22,MATCH(AVANT_DAS!$A$42,F!$B$8:$B$22,0),11),0)</f>
        <v>0</v>
      </c>
      <c r="F47" s="564"/>
      <c r="G47" s="564">
        <f>IFERROR(INDEX(M!$B$8:$Q$21,MATCH(AVANT_DAS!$A$42,M!$B$8:$B$21,0),8),0)+IFERROR(INDEX(M!$B$8:$Q$21,MATCH(AVANT_DAS!$A$42,M!$B$8:$B$21,0),9),0)+IFERROR(INDEX(M!$B$8:$Q$21,MATCH(AVANT_DAS!$A$42,M!$B$8:$B$21,0),10),0)+IFERROR(INDEX(M!$B$8:$Q$21,MATCH(AVANT_DAS!$A$42,M!$B$8:$B$21,0),11),0)</f>
        <v>0</v>
      </c>
      <c r="H47" s="564"/>
      <c r="I47" s="564">
        <f>IFERROR(INDEX(A!$B$6:$Q$16,MATCH(AVANT_DAS!$A$42,A!$B$6:$B$16,0),8),0)+IFERROR(INDEX(A!$B$6:$Q$16,MATCH(AVANT_DAS!$A$42,A!$B$6:$B$16,0),9),0)+IFERROR(INDEX(A!$B$6:$Q$16,MATCH(AVANT_DAS!$A$42,A!$B$6:$B$16,0),10),0)+IFERROR(INDEX(A!$B$6:$Q$16,MATCH(AVANT_DAS!$A$42,A!$B$6:$B$16,0),11),0)</f>
        <v>0</v>
      </c>
      <c r="J47" s="564"/>
      <c r="K47" s="564">
        <f>IFERROR(INDEX(MA!$B$8:$Q$18,MATCH(AVANT_DAS!$A$42,MA!$B$8:$B$18,0),8),0)+IFERROR(INDEX(MA!$B$8:$Q$18,MATCH(AVANT_DAS!$A$42,MA!$B$8:$B$18,0),9),0)+IFERROR(INDEX(MA!$B$8:$Q$18,MATCH(AVANT_DAS!$A$42,MA!$B$8:$B$18,0),10),0)+IFERROR(INDEX(MA!$B$8:$Q$18,MATCH(AVANT_DAS!$A$42,MA!$B$8:$B$18,0),11),0)</f>
        <v>0</v>
      </c>
      <c r="L47" s="564"/>
      <c r="M47" s="564">
        <f>IFERROR(INDEX(JU!$B$8:$Q$17,MATCH(AVANT_DAS!$A$42,JU!$B$8:$B$17,0),8),0)+IFERROR(INDEX(JU!$B$8:$Q$17,MATCH(AVANT_DAS!$A$42,JU!$B$8:$B$17,0),9),0)+IFERROR(INDEX(JU!$B$8:$Q$17,MATCH(AVANT_DAS!$A$42,JU!$B$8:$B$17,0),10),0)+IFERROR(INDEX(JU!$B$8:$Q$17,MATCH(AVANT_DAS!$A$42,JU!$B$8:$B$17,0),11),0)</f>
        <v>0</v>
      </c>
      <c r="N47" s="564"/>
      <c r="O47" s="564">
        <f>IFERROR(INDEX(JUI!$B$8:$Q$17,MATCH(AVANT_DAS!$A$42,JUI!$B$8:$B$17,0),8),0)+IFERROR(INDEX(JUI!$B$8:$Q$17,MATCH(AVANT_DAS!$A$42,JUI!$B$8:$B$17,0),9),0)+IFERROR(INDEX(JUI!$B$8:$Q$17,MATCH(AVANT_DAS!$A$42,JUI!$B$8:$B$17,0),10),0)+IFERROR(INDEX(JUI!$B$8:$Q$17,MATCH(AVANT_DAS!$A$42,JUI!$B$8:$B$17,0),11),0)</f>
        <v>0</v>
      </c>
      <c r="P47" s="27"/>
      <c r="Q47" s="564">
        <f>IFERROR(INDEX(AU!$B$8:$Q$20,MATCH(AVANT_DAS!$A$42,AU!$B$8:$B$20,0),8),0)+IFERROR(INDEX(AU!$B$8:$Q$20,MATCH(AVANT_DAS!$A$42,AU!$B$8:$B$20,0),9),0)+IFERROR(INDEX(AU!$B$8:$Q$20,MATCH(AVANT_DAS!$A$42,AU!$B$8:$B$20,0),10),0)+IFERROR(INDEX(AU!$B$8:$Q$20,MATCH(AVANT_DAS!$A$42,AU!$B$8:$B$20,0),11),0)</f>
        <v>0</v>
      </c>
      <c r="R47" s="564"/>
      <c r="S47" s="564">
        <f>IFERROR(INDEX(SEP!$B$8:$Q$21,MATCH(AVANT_DAS!$A$42,SEP!$B$8:$B$21,0),8),0)+IFERROR(INDEX(SEP!$B$8:$Q$21,MATCH(AVANT_DAS!$A$42,SEP!$B$8:$B$21,0),9),0)+IFERROR(INDEX(SEP!$B$8:$Q$21,MATCH(AVANT_DAS!$A$42,SEP!$B$8:$B$21,0),10),0)+IFERROR(INDEX(SEP!$B$8:$Q$21,MATCH(AVANT_DAS!$A$42,SEP!$B$8:$B$21,0),11),0)</f>
        <v>0</v>
      </c>
      <c r="T47" s="564"/>
      <c r="U47" s="564">
        <f>IFERROR(INDEX(OC!$B$8:$Q$21,MATCH(AVANT_DAS!$A$42,OC!$B$8:$B$21,0),8),0)+IFERROR(INDEX(OC!$B$8:$Q$21,MATCH(AVANT_DAS!$A$42,OC!$B$8:$B$21,0),9),0)+IFERROR(INDEX(OC!$B$8:$Q$21,MATCH(AVANT_DAS!$A$42,OC!$B$8:$B$21,0),10),0)+IFERROR(INDEX(OC!$B$8:$Q$21,MATCH(AVANT_DAS!$A$42,OC!$B$8:$B$21,0),11),0)</f>
        <v>0</v>
      </c>
      <c r="V47" s="564"/>
      <c r="W47" s="564">
        <f>IFERROR(INDEX(NO!$B$8:$Q$21,MATCH(AVANT_DAS!$A$42,NO!$B$8:$B$21,0),8),0)+IFERROR(INDEX(NO!$B$8:$Q$21,MATCH(AVANT_DAS!$A$42,NO!$B$8:$B$21,0),9),0)+IFERROR(INDEX(NO!$B$8:$Q$21,MATCH(AVANT_DAS!$A$42,NO!$B$8:$B$21,0),10),0)+IFERROR(INDEX(NO!$B$8:$Q$21,MATCH(AVANT_DAS!$A$42,NO!$B$8:$B$21,0),11),0)</f>
        <v>0</v>
      </c>
      <c r="X47" s="564"/>
      <c r="Y47" s="564">
        <f>IFERROR(INDEX(DE!$B$8:$Q$22,MATCH(AVANT_DAS!$A$42,DE!$B$8:$B$22,0),8),0)+IFERROR(INDEX(DE!$B$8:$Q$22,MATCH(AVANT_DAS!$A$42,DE!$B$8:$B$22,0),9),0)+IFERROR(INDEX(DE!$B$8:$Q$22,MATCH(AVANT_DAS!$A$42,DE!$B$8:$B$22,0),10),0)+IFERROR(INDEX(DE!$B$8:$Q$22,MATCH(AVANT_DAS!$A$42,DE!$B$8:$B$22,0),11),0)</f>
        <v>0</v>
      </c>
      <c r="Z47" s="23"/>
      <c r="AA47" s="564">
        <f t="shared" si="15"/>
        <v>0</v>
      </c>
      <c r="AB47" s="564">
        <f t="shared" si="16"/>
        <v>0</v>
      </c>
      <c r="AC47" s="24"/>
      <c r="AD47" s="24"/>
    </row>
    <row r="48" spans="1:143">
      <c r="A48" s="18" t="s">
        <v>13</v>
      </c>
      <c r="B48" s="19"/>
      <c r="C48" s="564">
        <f>IFERROR(INDEX(J!$B$6:$R$18,MATCH(AVANT_DAS!$A$42,J!$B$6:$B$18,0),7),0)</f>
        <v>0</v>
      </c>
      <c r="D48" s="564"/>
      <c r="E48" s="564">
        <f>IFERROR(INDEX(F!$B$8:$Q$22,MATCH(AVANT_DAS!$A$42,F!$B$8:$B$22,0),7),0)</f>
        <v>0</v>
      </c>
      <c r="F48" s="564"/>
      <c r="G48" s="564">
        <f>IFERROR(INDEX(M!$B$8:$Q$21,MATCH(AVANT_DAS!$A$42,M!$B$8:$B$21,0),7),0)</f>
        <v>0</v>
      </c>
      <c r="H48" s="564"/>
      <c r="I48" s="564">
        <f>IFERROR(INDEX(A!$B$6:$Q$16,MATCH(AVANT_DAS!$A$42,A!$B$6:$B$16,0),7),0)</f>
        <v>0</v>
      </c>
      <c r="J48" s="564"/>
      <c r="K48" s="564">
        <f>IFERROR(INDEX(MA!$B$8:$Q$18,MATCH(AVANT_DAS!$A$42,MA!$B$8:$B$18,0),7),0)</f>
        <v>0</v>
      </c>
      <c r="L48" s="564"/>
      <c r="M48" s="564">
        <f>IFERROR(INDEX(JU!$B$8:$Q$17,MATCH(AVANT_DAS!$A$42,JU!$B$8:$B$17,0),7),0)</f>
        <v>0</v>
      </c>
      <c r="N48" s="564"/>
      <c r="O48" s="564">
        <f>IFERROR(INDEX(JUI!$B$8:$Q$17,MATCH(AVANT_DAS!$A$42,JUI!$B$8:$B$17,0),7),0)</f>
        <v>0</v>
      </c>
      <c r="P48" s="200"/>
      <c r="Q48" s="564">
        <f>IFERROR(INDEX(AU!$B$8:$Q$20,MATCH(AVANT_DAS!$A$42,AU!$B$8:$B$20,0),7),0)</f>
        <v>0</v>
      </c>
      <c r="R48" s="564"/>
      <c r="S48" s="564">
        <f>IFERROR(INDEX(SEP!$B$8:$Q$21,MATCH(AVANT_DAS!$A$42,SEP!$B$8:$B$21,0),7),0)</f>
        <v>0</v>
      </c>
      <c r="T48" s="564"/>
      <c r="U48" s="564">
        <f>IFERROR(INDEX(OC!$B$8:$Q$21,MATCH(AVANT_DAS!$A$42,OC!$B$8:$B$21,0),7),0)</f>
        <v>0</v>
      </c>
      <c r="V48" s="564"/>
      <c r="W48" s="564">
        <f>IFERROR(INDEX(NO!$B$8:$Q$21,MATCH(AVANT_DAS!$A$42,NO!$B$8:$B$21,0),7),0)</f>
        <v>0</v>
      </c>
      <c r="X48" s="564"/>
      <c r="Y48" s="564">
        <f>IFERROR(INDEX(DE!$B$8:$Q$22,MATCH(AVANT_DAS!$A$42,DE!$B$8:$B$22,0),7),0)</f>
        <v>0</v>
      </c>
      <c r="Z48" s="23"/>
      <c r="AA48" s="564">
        <f t="shared" si="15"/>
        <v>0</v>
      </c>
      <c r="AB48" s="564">
        <f t="shared" si="16"/>
        <v>0</v>
      </c>
      <c r="AC48" s="24"/>
      <c r="AD48" s="24"/>
    </row>
    <row r="49" spans="1:143">
      <c r="A49" s="18" t="s">
        <v>35</v>
      </c>
      <c r="B49" s="19"/>
      <c r="C49" s="564">
        <f>+C43*7.5%</f>
        <v>0</v>
      </c>
      <c r="D49" s="564"/>
      <c r="E49" s="564">
        <f t="shared" ref="E49:O49" si="17">+E43*7.5%</f>
        <v>0</v>
      </c>
      <c r="F49" s="564"/>
      <c r="G49" s="564">
        <f t="shared" si="17"/>
        <v>0</v>
      </c>
      <c r="H49" s="564"/>
      <c r="I49" s="564">
        <f t="shared" si="17"/>
        <v>0</v>
      </c>
      <c r="J49" s="564"/>
      <c r="K49" s="564">
        <f t="shared" si="17"/>
        <v>0</v>
      </c>
      <c r="L49" s="564"/>
      <c r="M49" s="564">
        <f t="shared" si="17"/>
        <v>0</v>
      </c>
      <c r="N49" s="564"/>
      <c r="O49" s="564">
        <f t="shared" si="17"/>
        <v>0</v>
      </c>
      <c r="P49" s="28"/>
      <c r="Q49" s="564">
        <f t="shared" ref="Q49:Y49" si="18">+Q43*7.5%</f>
        <v>0</v>
      </c>
      <c r="R49" s="564"/>
      <c r="S49" s="564">
        <f t="shared" si="18"/>
        <v>0</v>
      </c>
      <c r="T49" s="564"/>
      <c r="U49" s="564">
        <f t="shared" si="18"/>
        <v>0</v>
      </c>
      <c r="V49" s="564"/>
      <c r="W49" s="564">
        <f t="shared" si="18"/>
        <v>0</v>
      </c>
      <c r="X49" s="564"/>
      <c r="Y49" s="564">
        <f t="shared" si="18"/>
        <v>0</v>
      </c>
      <c r="Z49" s="23"/>
      <c r="AA49" s="564">
        <f t="shared" si="15"/>
        <v>0</v>
      </c>
      <c r="AB49" s="564">
        <f t="shared" si="16"/>
        <v>0</v>
      </c>
      <c r="AC49" s="24"/>
      <c r="AD49" s="24"/>
    </row>
    <row r="50" spans="1:143">
      <c r="A50" s="18" t="s">
        <v>58</v>
      </c>
      <c r="B50" s="19"/>
      <c r="C50" s="564">
        <f>IFERROR(INDEX(J!$B$6:$R$18,MATCH(AVANT_DAS!$A$42,J!$B$6:$B$18,0),30),0)</f>
        <v>0</v>
      </c>
      <c r="D50" s="564"/>
      <c r="E50" s="564">
        <f>IFERROR(INDEX(F!$B$8:$Q$22,MATCH(AVANT_DAS!$A$42,F!$B$8:$B$22,0),30),0)</f>
        <v>0</v>
      </c>
      <c r="F50" s="564"/>
      <c r="G50" s="564">
        <f>IFERROR(INDEX(M!$B$8:$Q$21,MATCH(AVANT_DAS!$A$42,M!$B$8:$B$21,0),30),0)</f>
        <v>0</v>
      </c>
      <c r="H50" s="564"/>
      <c r="I50" s="564">
        <f>IFERROR(INDEX(A!$B$6:$Q$16,MATCH(AVANT_DAS!$A$42,A!$B$6:$B$16,0),30),0)</f>
        <v>0</v>
      </c>
      <c r="J50" s="564"/>
      <c r="K50" s="564">
        <f>IFERROR(INDEX(MA!$B$8:$Q$18,MATCH(AVANT_DAS!$A$42,MA!$B$8:$B$18,0),30),0)</f>
        <v>0</v>
      </c>
      <c r="L50" s="564"/>
      <c r="M50" s="564">
        <f>IFERROR(INDEX(JU!$B$8:$Q$17,MATCH(AVANT_DAS!$A$42,JU!$B$8:$B$17,0),30),0)</f>
        <v>0</v>
      </c>
      <c r="N50" s="564"/>
      <c r="O50" s="564">
        <f>IFERROR(INDEX(JUI!$B$8:$Q$17,MATCH(AVANT_DAS!$A$42,JUI!$B$8:$B$17,0),30),0)</f>
        <v>0</v>
      </c>
      <c r="P50" s="27"/>
      <c r="Q50" s="564">
        <f>IFERROR(INDEX(AU!$B$8:$Q$20,MATCH(AVANT_DAS!$A$42,AU!$B$8:$B$20,0),30),0)</f>
        <v>0</v>
      </c>
      <c r="R50" s="564"/>
      <c r="S50" s="564">
        <f>IFERROR(INDEX(SEP!$B$8:$Q$21,MATCH(AVANT_DAS!$A$42,SEP!$B$8:$B$21,0),30),0)</f>
        <v>0</v>
      </c>
      <c r="T50" s="564"/>
      <c r="U50" s="564">
        <f>IFERROR(INDEX(OC!$B$8:$Q$21,MATCH(AVANT_DAS!$A$42,OC!$B$8:$B$21,0),30),0)</f>
        <v>0</v>
      </c>
      <c r="V50" s="564"/>
      <c r="W50" s="564">
        <f>IFERROR(INDEX(NO!$B$8:$Q$21,MATCH(AVANT_DAS!$A$42,NO!$B$8:$B$21,0),30),0)</f>
        <v>0</v>
      </c>
      <c r="X50" s="564"/>
      <c r="Y50" s="564">
        <f>IFERROR(INDEX(DE!$B$8:$Q$22,MATCH(AVANT_DAS!$A$42,DE!$B$8:$B$22,0),30),0)</f>
        <v>0</v>
      </c>
      <c r="Z50" s="23"/>
      <c r="AA50" s="564">
        <f t="shared" si="15"/>
        <v>0</v>
      </c>
      <c r="AB50" s="564">
        <f t="shared" si="16"/>
        <v>0</v>
      </c>
      <c r="AC50" s="24"/>
      <c r="AD50" s="24"/>
    </row>
    <row r="52" spans="1:143" s="14" customFormat="1">
      <c r="A52" s="15" t="s">
        <v>522</v>
      </c>
      <c r="B52" s="16"/>
      <c r="C52" s="193"/>
      <c r="D52" s="16"/>
      <c r="E52" s="193"/>
      <c r="F52" s="16"/>
      <c r="G52" s="193"/>
      <c r="H52" s="16"/>
      <c r="I52" s="193"/>
      <c r="J52" s="16"/>
      <c r="K52" s="193"/>
      <c r="L52" s="16"/>
      <c r="M52" s="193"/>
      <c r="N52" s="16"/>
      <c r="O52" s="193"/>
      <c r="P52" s="16"/>
      <c r="Q52" s="193"/>
      <c r="R52" s="16"/>
      <c r="S52" s="193"/>
      <c r="T52" s="16"/>
      <c r="U52" s="193"/>
      <c r="V52" s="16"/>
      <c r="W52" s="193"/>
      <c r="X52" s="16"/>
      <c r="Y52" s="193"/>
      <c r="Z52" s="16"/>
      <c r="AA52" s="193"/>
      <c r="AB52" s="193"/>
      <c r="AC52" s="17"/>
      <c r="AD52" s="1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</row>
    <row r="53" spans="1:143">
      <c r="A53" s="18" t="s">
        <v>416</v>
      </c>
      <c r="B53" s="19"/>
      <c r="C53" s="564">
        <f>IFERROR(INDEX(J!$B$6:$R$18,MATCH(AVANT_DAS!$A$52,J!$B$6:$B$18,0),2),0)</f>
        <v>0</v>
      </c>
      <c r="D53" s="564"/>
      <c r="E53" s="564">
        <f>IFERROR(INDEX(F!$B$8:$Q$22,MATCH(AVANT_DAS!$A$52,F!$B$8:$B$22,0),2),0)</f>
        <v>0</v>
      </c>
      <c r="F53" s="564"/>
      <c r="G53" s="564">
        <f>IFERROR(INDEX(M!$B$8:$Q$21,MATCH(AVANT_DAS!$A$52,M!$B$8:$B$21,0),2),0)</f>
        <v>0</v>
      </c>
      <c r="H53" s="564"/>
      <c r="I53" s="564">
        <f>IFERROR(INDEX(A!$B$6:$Q$16,MATCH(AVANT_DAS!$A$52,A!$B$6:$B$16,0),2),0)</f>
        <v>0</v>
      </c>
      <c r="J53" s="564"/>
      <c r="K53" s="564">
        <f>IFERROR(INDEX(MA!$B$8:$Q$18,MATCH(AVANT_DAS!$A$52,MA!$B$8:$B$18,0),2),0)</f>
        <v>0</v>
      </c>
      <c r="L53" s="564"/>
      <c r="M53" s="564">
        <f>IFERROR(INDEX(JU!$B$8:$Q$17,MATCH(AVANT_DAS!$A$52,JU!$B$8:$B$17,0),2),0)</f>
        <v>0</v>
      </c>
      <c r="N53" s="564"/>
      <c r="O53" s="564">
        <f>IFERROR(INDEX(JUI!$B$8:$Q$17,MATCH(AVANT_DAS!$A$52,JUI!$B$8:$B$17,0),2),0)</f>
        <v>0</v>
      </c>
      <c r="P53" s="22"/>
      <c r="Q53" s="564">
        <f>IFERROR(INDEX(AU!$B$8:$Q$20,MATCH(AVANT_DAS!$A$52,AU!$B$8:$B$20,0),2),0)</f>
        <v>0</v>
      </c>
      <c r="R53" s="564"/>
      <c r="S53" s="564">
        <f>IFERROR(INDEX(SEP!$B$8:$Q$21,MATCH(AVANT_DAS!$A$52,SEP!$B$8:$B$21,0),2),0)</f>
        <v>0</v>
      </c>
      <c r="T53" s="564"/>
      <c r="U53" s="564">
        <f>IFERROR(INDEX(OC!$B$8:$Q$21,MATCH(AVANT_DAS!$A$52,OC!$B$8:$B$21,0),2),0)</f>
        <v>0</v>
      </c>
      <c r="V53" s="564"/>
      <c r="W53" s="564">
        <f>IFERROR(INDEX(NO!$B$8:$Q$21,MATCH(AVANT_DAS!$A$52,NO!$B$8:$B$21,0),2),0)</f>
        <v>0</v>
      </c>
      <c r="X53" s="564"/>
      <c r="Y53" s="564">
        <f>IFERROR(INDEX(DE!$B$8:$Q$22,MATCH(AVANT_DAS!$A$52,DE!$B$8:$B$22,0),2),0)</f>
        <v>0</v>
      </c>
      <c r="Z53" s="23"/>
      <c r="AA53" s="564">
        <f t="shared" ref="AA53:AA60" si="19">SUM(B53:Y53)</f>
        <v>0</v>
      </c>
      <c r="AB53" s="564">
        <f>+AA53+AA54+AA60</f>
        <v>0</v>
      </c>
      <c r="AC53" s="24">
        <f>+AB53-AB60</f>
        <v>0</v>
      </c>
      <c r="AD53" s="24">
        <f>+AB60</f>
        <v>0</v>
      </c>
      <c r="AE53" s="24">
        <f>+AC53*4%</f>
        <v>0</v>
      </c>
      <c r="AF53" s="24">
        <f>+AD53*4%</f>
        <v>0</v>
      </c>
      <c r="AG53" s="24">
        <f>+AC53+AD53-AE53-AF53</f>
        <v>0</v>
      </c>
      <c r="AH53" s="24">
        <f>+AG53*0.8</f>
        <v>0</v>
      </c>
      <c r="AI53" s="7">
        <v>2</v>
      </c>
      <c r="AJ53" s="188">
        <f>IF($AH53/AI53&lt;=464000,(($AH53/AI53)*1%)*AI53,IF($AH53/AI53&lt;=1000000,(4640+($AH53/AI53-464001)*10%)*AI53,IF($AH53/AI53&lt;=3000000,(58240+($AH53/AI53-1000001)*25%)*AI53,IF($AH53/AI53&gt;3000000,(558240+($AH53/AI53-3000000)*40%)*AI53))))</f>
        <v>0</v>
      </c>
      <c r="AK53" s="18">
        <f>+AB56</f>
        <v>0</v>
      </c>
      <c r="AM53" s="189">
        <f>+AK53-AJ53</f>
        <v>0</v>
      </c>
    </row>
    <row r="54" spans="1:143">
      <c r="A54" s="18" t="s">
        <v>56</v>
      </c>
      <c r="B54" s="19"/>
      <c r="C54" s="564">
        <f>IFERROR(INDEX(J!$B$6:$R$18,MATCH(AVANT_DAS!$A$52,J!$B$6:$B$18,0),30),0)</f>
        <v>0</v>
      </c>
      <c r="D54" s="564"/>
      <c r="E54" s="564">
        <f>IFERROR(INDEX(F!$B$8:$Q$22,MATCH(AVANT_DAS!$A$52,F!$B$8:$B$22,0),30),0)</f>
        <v>0</v>
      </c>
      <c r="F54" s="564"/>
      <c r="G54" s="564">
        <f>IFERROR(INDEX(M!$B$8:$Q$21,MATCH(AVANT_DAS!$A$52,M!$B$8:$B$21,0),30),0)</f>
        <v>0</v>
      </c>
      <c r="H54" s="564"/>
      <c r="I54" s="564">
        <f>IFERROR(INDEX(A!$B$6:$Q$16,MATCH(AVANT_DAS!$A$52,A!$B$6:$B$16,0),30),0)</f>
        <v>0</v>
      </c>
      <c r="J54" s="564"/>
      <c r="K54" s="564">
        <f>IFERROR(INDEX(MA!$B$8:$Q$18,MATCH(AVANT_DAS!$A$52,MA!$B$8:$B$18,0),30),0)</f>
        <v>0</v>
      </c>
      <c r="L54" s="564"/>
      <c r="M54" s="564">
        <f>IFERROR(INDEX(JU!$B$8:$Q$17,MATCH(AVANT_DAS!$A$52,JU!$B$8:$B$17,0),30),0)</f>
        <v>0</v>
      </c>
      <c r="N54" s="564"/>
      <c r="O54" s="564">
        <f>IFERROR(INDEX(JUI!$B$8:$Q$17,MATCH(AVANT_DAS!$A$52,JUI!$B$8:$B$17,0),30),0)</f>
        <v>0</v>
      </c>
      <c r="P54" s="27"/>
      <c r="Q54" s="564">
        <f>IFERROR(INDEX(AU!$B$8:$Q$20,MATCH(AVANT_DAS!$A$52,AU!$B$8:$B$20,0),30),0)</f>
        <v>0</v>
      </c>
      <c r="R54" s="564"/>
      <c r="S54" s="564">
        <f>IFERROR(INDEX(SEP!$B$8:$Q$21,MATCH(AVANT_DAS!$A$52,SEP!$B$8:$B$21,0),30),0)</f>
        <v>0</v>
      </c>
      <c r="T54" s="564"/>
      <c r="U54" s="564">
        <f>IFERROR(INDEX(OC!$B$8:$Q$21,MATCH(AVANT_DAS!$A$52,OC!$B$8:$B$21,0),30),0)</f>
        <v>0</v>
      </c>
      <c r="V54" s="564"/>
      <c r="W54" s="564">
        <f>IFERROR(INDEX(NO!$B$8:$Q$21,MATCH(AVANT_DAS!$A$52,NO!$B$8:$B$21,0),30),0)</f>
        <v>0</v>
      </c>
      <c r="X54" s="564"/>
      <c r="Y54" s="564">
        <f>IFERROR(INDEX(DE!$B$8:$Q$22,MATCH(AVANT_DAS!$A$52,DE!$B$8:$B$22,0),30),0)</f>
        <v>0</v>
      </c>
      <c r="Z54" s="23"/>
      <c r="AA54" s="564">
        <f t="shared" si="19"/>
        <v>0</v>
      </c>
      <c r="AB54" s="564">
        <f t="shared" ref="AB54:AB60" si="20">+AA54</f>
        <v>0</v>
      </c>
      <c r="AC54" s="24"/>
      <c r="AD54" s="24"/>
      <c r="AF54" s="18"/>
      <c r="AH54" s="24"/>
    </row>
    <row r="55" spans="1:143">
      <c r="A55" s="18" t="s">
        <v>9</v>
      </c>
      <c r="B55" s="19"/>
      <c r="C55" s="564">
        <f>IFERROR(INDEX(J!$B$6:$R$18,MATCH(AVANT_DAS!$A$52,J!$B$6:$B$18,0),3),0)</f>
        <v>0</v>
      </c>
      <c r="D55" s="564"/>
      <c r="E55" s="564">
        <f>IFERROR(INDEX(F!$B$8:$Q$22,MATCH(AVANT_DAS!$A$52,F!$B$8:$B$22,0),3),0)</f>
        <v>0</v>
      </c>
      <c r="F55" s="564"/>
      <c r="G55" s="564">
        <f>IFERROR(INDEX(M!$B$8:$Q$21,MATCH(AVANT_DAS!$A$52,M!$B$8:$B$21,0),3),0)</f>
        <v>0</v>
      </c>
      <c r="H55" s="564"/>
      <c r="I55" s="564">
        <f>IFERROR(INDEX(A!$B$6:$Q$16,MATCH(AVANT_DAS!$A$52,A!$B$6:$B$16,0),3),0)</f>
        <v>0</v>
      </c>
      <c r="J55" s="564"/>
      <c r="K55" s="564">
        <f>IFERROR(INDEX(MA!$B$8:$Q$18,MATCH(AVANT_DAS!$A$52,MA!$B$8:$B$18,0),3),0)</f>
        <v>0</v>
      </c>
      <c r="L55" s="564"/>
      <c r="M55" s="564">
        <f>IFERROR(INDEX(JU!$B$8:$Q$17,MATCH(AVANT_DAS!$A$52,JU!$B$8:$B$17,0),3),0)</f>
        <v>0</v>
      </c>
      <c r="N55" s="564"/>
      <c r="O55" s="564">
        <f>IFERROR(INDEX(JUI!$B$8:$Q$17,MATCH(AVANT_DAS!$A$52,JUI!$B$8:$B$17,0),3),0)</f>
        <v>0</v>
      </c>
      <c r="P55" s="27"/>
      <c r="Q55" s="564">
        <f>IFERROR(INDEX(AU!$B$8:$Q$20,MATCH(AVANT_DAS!$A$52,AU!$B$8:$B$20,0),3),0)</f>
        <v>0</v>
      </c>
      <c r="R55" s="564"/>
      <c r="S55" s="564">
        <f>IFERROR(INDEX(SEP!$B$8:$Q$21,MATCH(AVANT_DAS!$A$52,SEP!$B$8:$B$21,0),3),0)</f>
        <v>0</v>
      </c>
      <c r="T55" s="564"/>
      <c r="U55" s="564">
        <f>IFERROR(INDEX(OC!$B$8:$Q$21,MATCH(AVANT_DAS!$A$52,OC!$B$8:$B$21,0),3),0)</f>
        <v>0</v>
      </c>
      <c r="V55" s="564"/>
      <c r="W55" s="564">
        <f>IFERROR(INDEX(NO!$B$8:$Q$21,MATCH(AVANT_DAS!$A$52,NO!$B$8:$B$21,0),3),0)</f>
        <v>0</v>
      </c>
      <c r="X55" s="564"/>
      <c r="Y55" s="564">
        <f>IFERROR(INDEX(DE!$B$8:$Q$22,MATCH(AVANT_DAS!$A$52,DE!$B$8:$B$22,0),3),0)</f>
        <v>0</v>
      </c>
      <c r="Z55" s="23"/>
      <c r="AA55" s="564">
        <f t="shared" si="19"/>
        <v>0</v>
      </c>
      <c r="AB55" s="564">
        <f t="shared" si="20"/>
        <v>0</v>
      </c>
      <c r="AC55" s="24"/>
      <c r="AD55" s="24"/>
    </row>
    <row r="56" spans="1:143">
      <c r="A56" s="18" t="s">
        <v>12</v>
      </c>
      <c r="B56" s="19"/>
      <c r="C56" s="564">
        <f>IFERROR(INDEX(J!$B$6:$R$18,MATCH(AVANT_DAS!$A$52,J!$B$6:$B$18,0),6),0)</f>
        <v>0</v>
      </c>
      <c r="D56" s="564"/>
      <c r="E56" s="564">
        <f>IFERROR(INDEX(F!$B$8:$Q$22,MATCH(AVANT_DAS!$A$52,F!$B$8:$B$22,0),6),0)</f>
        <v>0</v>
      </c>
      <c r="F56" s="564"/>
      <c r="G56" s="564">
        <f>IFERROR(INDEX(M!$B$8:$Q$21,MATCH(AVANT_DAS!$A$52,M!$B$8:$B$21,0),6),0)</f>
        <v>0</v>
      </c>
      <c r="H56" s="564"/>
      <c r="I56" s="564">
        <f>IFERROR(INDEX(A!$B$6:$Q$16,MATCH(AVANT_DAS!$A$52,A!$B$6:$B$16,0),6),0)</f>
        <v>0</v>
      </c>
      <c r="J56" s="564"/>
      <c r="K56" s="564">
        <f>IFERROR(INDEX(MA!$B$8:$Q$18,MATCH(AVANT_DAS!$A$52,MA!$B$8:$B$18,0),6),0)</f>
        <v>0</v>
      </c>
      <c r="L56" s="564"/>
      <c r="M56" s="564">
        <f>IFERROR(INDEX(JU!$B$8:$Q$17,MATCH(AVANT_DAS!$A$52,JU!$B$8:$B$17,0),6),0)</f>
        <v>0</v>
      </c>
      <c r="N56" s="564"/>
      <c r="O56" s="564">
        <f>IFERROR(INDEX(JUI!$B$8:$Q$17,MATCH(AVANT_DAS!$A$52,JUI!$B$8:$B$17,0),6),0)</f>
        <v>0</v>
      </c>
      <c r="P56" s="27"/>
      <c r="Q56" s="564">
        <f>IFERROR(INDEX(AU!$B$8:$Q$20,MATCH(AVANT_DAS!$A$52,AU!$B$8:$B$20,0),6),0)</f>
        <v>0</v>
      </c>
      <c r="R56" s="564"/>
      <c r="S56" s="564">
        <f>IFERROR(INDEX(SEP!$B$8:$Q$21,MATCH(AVANT_DAS!$A$52,SEP!$B$8:$B$21,0),6),0)</f>
        <v>0</v>
      </c>
      <c r="T56" s="564"/>
      <c r="U56" s="564">
        <f>IFERROR(INDEX(OC!$B$8:$Q$21,MATCH(AVANT_DAS!$A$52,OC!$B$8:$B$21,0),6),0)</f>
        <v>0</v>
      </c>
      <c r="V56" s="564"/>
      <c r="W56" s="564">
        <f>IFERROR(INDEX(NO!$B$8:$Q$21,MATCH(AVANT_DAS!$A$52,NO!$B$8:$B$21,0),6),0)</f>
        <v>0</v>
      </c>
      <c r="X56" s="564"/>
      <c r="Y56" s="564">
        <f>IFERROR(INDEX(DE!$B$8:$Q$22,MATCH(AVANT_DAS!$A$52,DE!$B$8:$B$22,0),6),0)</f>
        <v>0</v>
      </c>
      <c r="Z56" s="23"/>
      <c r="AA56" s="564">
        <f t="shared" si="19"/>
        <v>0</v>
      </c>
      <c r="AB56" s="564">
        <f t="shared" si="20"/>
        <v>0</v>
      </c>
      <c r="AC56" s="24"/>
      <c r="AD56" s="24"/>
      <c r="AF56" s="29"/>
      <c r="AH56" s="30"/>
    </row>
    <row r="57" spans="1:143">
      <c r="A57" s="18" t="s">
        <v>57</v>
      </c>
      <c r="B57" s="19"/>
      <c r="C57" s="564">
        <f>IFERROR(INDEX(J!$B$6:$R$18,MATCH(AVANT_DAS!$A$52,J!$B$6:$B$18,0),8),0)+IFERROR(INDEX(J!$B$6:$R$18,MATCH(AVANT_DAS!$A$52,J!$B$6:$B$18,0),9),0)+IFERROR(INDEX(J!$B$6:$R$18,MATCH(AVANT_DAS!$A$52,J!$B$6:$B$18,0),10),0)+IFERROR(INDEX(J!$B$6:$R$18,MATCH(AVANT_DAS!$A$52,J!$B$6:$B$18,0),11),0)</f>
        <v>0</v>
      </c>
      <c r="D57" s="564"/>
      <c r="E57" s="564">
        <f>IFERROR(INDEX(F!$B$8:$Q$22,MATCH(AVANT_DAS!$A$52,F!$B$8:$B$22,0),8),0)+IFERROR(INDEX(F!$B$8:$Q$22,MATCH(AVANT_DAS!$A$52,F!$B$8:$B$22,0),9),0)+IFERROR(INDEX(F!$B$8:$Q$22,MATCH(AVANT_DAS!$A$52,F!$B$8:$B$22,0),10),0)+IFERROR(INDEX(F!$B$8:$Q$22,MATCH(AVANT_DAS!$A$52,F!$B$8:$B$22,0),11),0)</f>
        <v>0</v>
      </c>
      <c r="F57" s="564"/>
      <c r="G57" s="564">
        <f>IFERROR(INDEX(M!$B$8:$Q$21,MATCH(AVANT_DAS!$A$52,M!$B$8:$B$21,0),8),0)+IFERROR(INDEX(M!$B$8:$Q$21,MATCH(AVANT_DAS!$A$52,M!$B$8:$B$21,0),9),0)+IFERROR(INDEX(M!$B$8:$Q$21,MATCH(AVANT_DAS!$A$52,M!$B$8:$B$21,0),10),0)+IFERROR(INDEX(M!$B$8:$Q$21,MATCH(AVANT_DAS!$A$52,M!$B$8:$B$21,0),11),0)</f>
        <v>0</v>
      </c>
      <c r="H57" s="564"/>
      <c r="I57" s="564">
        <f>IFERROR(INDEX(A!$B$6:$Q$16,MATCH(AVANT_DAS!$A$52,A!$B$6:$B$16,0),8),0)+IFERROR(INDEX(A!$B$6:$Q$16,MATCH(AVANT_DAS!$A$52,A!$B$6:$B$16,0),9),0)+IFERROR(INDEX(A!$B$6:$Q$16,MATCH(AVANT_DAS!$A$52,A!$B$6:$B$16,0),10),0)+IFERROR(INDEX(A!$B$6:$Q$16,MATCH(AVANT_DAS!$A$52,A!$B$6:$B$16,0),11),0)</f>
        <v>0</v>
      </c>
      <c r="J57" s="564"/>
      <c r="K57" s="564">
        <f>IFERROR(INDEX(MA!$B$8:$Q$18,MATCH(AVANT_DAS!$A$52,MA!$B$8:$B$18,0),8),0)+IFERROR(INDEX(MA!$B$8:$Q$18,MATCH(AVANT_DAS!$A$52,MA!$B$8:$B$18,0),9),0)+IFERROR(INDEX(MA!$B$8:$Q$18,MATCH(AVANT_DAS!$A$52,MA!$B$8:$B$18,0),10),0)+IFERROR(INDEX(MA!$B$8:$Q$18,MATCH(AVANT_DAS!$A$52,MA!$B$8:$B$18,0),11),0)</f>
        <v>0</v>
      </c>
      <c r="L57" s="564"/>
      <c r="M57" s="564">
        <f>IFERROR(INDEX(JU!$B$8:$Q$17,MATCH(AVANT_DAS!$A$52,JU!$B$8:$B$17,0),8),0)+IFERROR(INDEX(JU!$B$8:$Q$17,MATCH(AVANT_DAS!$A$52,JU!$B$8:$B$17,0),9),0)+IFERROR(INDEX(JU!$B$8:$Q$17,MATCH(AVANT_DAS!$A$52,JU!$B$8:$B$17,0),10),0)+IFERROR(INDEX(JU!$B$8:$Q$17,MATCH(AVANT_DAS!$A$52,JU!$B$8:$B$17,0),11),0)</f>
        <v>0</v>
      </c>
      <c r="N57" s="564"/>
      <c r="O57" s="564">
        <f>IFERROR(INDEX(JUI!$B$8:$Q$17,MATCH(AVANT_DAS!$A$52,JUI!$B$8:$B$17,0),8),0)+IFERROR(INDEX(JUI!$B$8:$Q$17,MATCH(AVANT_DAS!$A$52,JUI!$B$8:$B$17,0),9),0)+IFERROR(INDEX(JUI!$B$8:$Q$17,MATCH(AVANT_DAS!$A$52,JUI!$B$8:$B$17,0),10),0)+IFERROR(INDEX(JUI!$B$8:$Q$17,MATCH(AVANT_DAS!$A$52,JUI!$B$8:$B$17,0),11),0)</f>
        <v>0</v>
      </c>
      <c r="P57" s="27"/>
      <c r="Q57" s="564">
        <f>IFERROR(INDEX(AU!$B$8:$Q$20,MATCH(AVANT_DAS!$A$52,AU!$B$8:$B$20,0),8),0)+IFERROR(INDEX(AU!$B$8:$Q$20,MATCH(AVANT_DAS!$A$52,AU!$B$8:$B$20,0),9),0)+IFERROR(INDEX(AU!$B$8:$Q$20,MATCH(AVANT_DAS!$A$52,AU!$B$8:$B$20,0),10),0)+IFERROR(INDEX(AU!$B$8:$Q$20,MATCH(AVANT_DAS!$A$52,AU!$B$8:$B$20,0),11),0)</f>
        <v>0</v>
      </c>
      <c r="R57" s="564"/>
      <c r="S57" s="564">
        <f>IFERROR(INDEX(SEP!$B$8:$Q$21,MATCH(AVANT_DAS!$A$52,SEP!$B$8:$B$21,0),8),0)+IFERROR(INDEX(SEP!$B$8:$Q$21,MATCH(AVANT_DAS!$A$52,SEP!$B$8:$B$21,0),9),0)+IFERROR(INDEX(SEP!$B$8:$Q$21,MATCH(AVANT_DAS!$A$52,SEP!$B$8:$B$21,0),10),0)+IFERROR(INDEX(SEP!$B$8:$Q$21,MATCH(AVANT_DAS!$A$52,SEP!$B$8:$B$21,0),11),0)</f>
        <v>0</v>
      </c>
      <c r="T57" s="564"/>
      <c r="U57" s="564">
        <f>IFERROR(INDEX(OC!$B$8:$Q$21,MATCH(AVANT_DAS!$A$52,OC!$B$8:$B$21,0),8),0)+IFERROR(INDEX(OC!$B$8:$Q$21,MATCH(AVANT_DAS!$A$52,OC!$B$8:$B$21,0),9),0)+IFERROR(INDEX(OC!$B$8:$Q$21,MATCH(AVANT_DAS!$A$52,OC!$B$8:$B$21,0),10),0)+IFERROR(INDEX(OC!$B$8:$Q$21,MATCH(AVANT_DAS!$A$52,OC!$B$8:$B$21,0),11),0)</f>
        <v>0</v>
      </c>
      <c r="V57" s="564"/>
      <c r="W57" s="564">
        <f>IFERROR(INDEX(NO!$B$8:$Q$21,MATCH(AVANT_DAS!$A$52,NO!$B$8:$B$21,0),8),0)+IFERROR(INDEX(NO!$B$8:$Q$21,MATCH(AVANT_DAS!$A$52,NO!$B$8:$B$21,0),9),0)+IFERROR(INDEX(NO!$B$8:$Q$21,MATCH(AVANT_DAS!$A$52,NO!$B$8:$B$21,0),10),0)+IFERROR(INDEX(NO!$B$8:$Q$21,MATCH(AVANT_DAS!$A$52,NO!$B$8:$B$21,0),11),0)</f>
        <v>0</v>
      </c>
      <c r="X57" s="564"/>
      <c r="Y57" s="564">
        <f>IFERROR(INDEX(DE!$B$8:$Q$22,MATCH(AVANT_DAS!$A$52,DE!$B$8:$B$22,0),8),0)+IFERROR(INDEX(DE!$B$8:$Q$22,MATCH(AVANT_DAS!$A$52,DE!$B$8:$B$22,0),9),0)+IFERROR(INDEX(DE!$B$8:$Q$22,MATCH(AVANT_DAS!$A$52,DE!$B$8:$B$22,0),10),0)+IFERROR(INDEX(DE!$B$8:$Q$22,MATCH(AVANT_DAS!$A$52,DE!$B$8:$B$22,0),11),0)</f>
        <v>0</v>
      </c>
      <c r="Z57" s="23"/>
      <c r="AA57" s="564">
        <f>SUM(B57:Y57)</f>
        <v>0</v>
      </c>
      <c r="AB57" s="564">
        <f t="shared" si="20"/>
        <v>0</v>
      </c>
      <c r="AC57" s="24"/>
      <c r="AD57" s="24"/>
    </row>
    <row r="58" spans="1:143">
      <c r="A58" s="18" t="s">
        <v>13</v>
      </c>
      <c r="B58" s="19"/>
      <c r="C58" s="564">
        <f>IFERROR(INDEX(J!$B$6:$R$18,MATCH(AVANT_DAS!$A$52,J!$B$6:$B$18,0),7),0)</f>
        <v>0</v>
      </c>
      <c r="D58" s="564"/>
      <c r="E58" s="564">
        <f>IFERROR(INDEX(F!$B$8:$Q$22,MATCH(AVANT_DAS!$A$52,F!$B$8:$B$22,0),7),0)</f>
        <v>0</v>
      </c>
      <c r="F58" s="564"/>
      <c r="G58" s="564">
        <f>IFERROR(INDEX(M!$B$8:$Q$21,MATCH(AVANT_DAS!$A$52,M!$B$8:$B$21,0),7),0)</f>
        <v>0</v>
      </c>
      <c r="H58" s="564"/>
      <c r="I58" s="564">
        <f>IFERROR(INDEX(A!$B$6:$Q$16,MATCH(AVANT_DAS!$A$52,A!$B$6:$B$16,0),7),0)</f>
        <v>0</v>
      </c>
      <c r="J58" s="564"/>
      <c r="K58" s="564">
        <f>IFERROR(INDEX(MA!$B$8:$Q$18,MATCH(AVANT_DAS!$A$52,MA!$B$8:$B$18,0),7),0)</f>
        <v>0</v>
      </c>
      <c r="L58" s="564"/>
      <c r="M58" s="564">
        <f>IFERROR(INDEX(JU!$B$8:$Q$17,MATCH(AVANT_DAS!$A$52,JU!$B$8:$B$17,0),7),0)</f>
        <v>0</v>
      </c>
      <c r="N58" s="564"/>
      <c r="O58" s="564">
        <f>IFERROR(INDEX(JUI!$B$8:$Q$17,MATCH(AVANT_DAS!$A$52,JUI!$B$8:$B$17,0),7),0)</f>
        <v>0</v>
      </c>
      <c r="P58" s="200"/>
      <c r="Q58" s="564">
        <f>IFERROR(INDEX(AU!$B$8:$Q$20,MATCH(AVANT_DAS!$A$52,AU!$B$8:$B$20,0),7),0)</f>
        <v>0</v>
      </c>
      <c r="R58" s="564"/>
      <c r="S58" s="564">
        <f>IFERROR(INDEX(SEP!$B$8:$Q$21,MATCH(AVANT_DAS!$A$52,SEP!$B$8:$B$21,0),7),0)</f>
        <v>0</v>
      </c>
      <c r="T58" s="564"/>
      <c r="U58" s="564">
        <f>IFERROR(INDEX(OC!$B$8:$Q$21,MATCH(AVANT_DAS!$A$52,OC!$B$8:$B$21,0),7),0)</f>
        <v>0</v>
      </c>
      <c r="V58" s="564"/>
      <c r="W58" s="564">
        <f>IFERROR(INDEX(NO!$B$8:$Q$21,MATCH(AVANT_DAS!$A$52,NO!$B$8:$B$21,0),7),0)</f>
        <v>0</v>
      </c>
      <c r="X58" s="564"/>
      <c r="Y58" s="564">
        <f>IFERROR(INDEX(DE!$B$8:$Q$22,MATCH(AVANT_DAS!$A$52,DE!$B$8:$B$22,0),7),0)</f>
        <v>0</v>
      </c>
      <c r="Z58" s="23"/>
      <c r="AA58" s="564">
        <f t="shared" si="19"/>
        <v>0</v>
      </c>
      <c r="AB58" s="564">
        <f t="shared" si="20"/>
        <v>0</v>
      </c>
      <c r="AC58" s="24"/>
      <c r="AD58" s="24"/>
    </row>
    <row r="59" spans="1:143">
      <c r="A59" s="18" t="s">
        <v>35</v>
      </c>
      <c r="B59" s="19"/>
      <c r="C59" s="564">
        <f>+C53*7.5%</f>
        <v>0</v>
      </c>
      <c r="D59" s="564"/>
      <c r="E59" s="564">
        <f t="shared" ref="E59:O59" si="21">+E53*7.5%</f>
        <v>0</v>
      </c>
      <c r="F59" s="564"/>
      <c r="G59" s="564">
        <f t="shared" si="21"/>
        <v>0</v>
      </c>
      <c r="H59" s="564"/>
      <c r="I59" s="564">
        <f t="shared" si="21"/>
        <v>0</v>
      </c>
      <c r="J59" s="564"/>
      <c r="K59" s="564">
        <f t="shared" si="21"/>
        <v>0</v>
      </c>
      <c r="L59" s="564"/>
      <c r="M59" s="564">
        <f t="shared" si="21"/>
        <v>0</v>
      </c>
      <c r="N59" s="564"/>
      <c r="O59" s="564">
        <f t="shared" si="21"/>
        <v>0</v>
      </c>
      <c r="P59" s="28"/>
      <c r="Q59" s="564">
        <f t="shared" ref="Q59:Y59" si="22">+Q53*7.5%</f>
        <v>0</v>
      </c>
      <c r="R59" s="564"/>
      <c r="S59" s="564">
        <f t="shared" si="22"/>
        <v>0</v>
      </c>
      <c r="T59" s="564"/>
      <c r="U59" s="564">
        <f t="shared" si="22"/>
        <v>0</v>
      </c>
      <c r="V59" s="564"/>
      <c r="W59" s="564">
        <f t="shared" si="22"/>
        <v>0</v>
      </c>
      <c r="X59" s="564"/>
      <c r="Y59" s="564">
        <f t="shared" si="22"/>
        <v>0</v>
      </c>
      <c r="Z59" s="23"/>
      <c r="AA59" s="564">
        <f t="shared" si="19"/>
        <v>0</v>
      </c>
      <c r="AB59" s="564">
        <f t="shared" si="20"/>
        <v>0</v>
      </c>
      <c r="AC59" s="24"/>
      <c r="AD59" s="24"/>
    </row>
    <row r="60" spans="1:143">
      <c r="A60" s="18" t="s">
        <v>58</v>
      </c>
      <c r="B60" s="19"/>
      <c r="C60" s="564">
        <f>IFERROR(INDEX(J!$B$6:$R$18,MATCH(AVANT_DAS!$A$52,J!$B$6:$B$18,0),30),0)</f>
        <v>0</v>
      </c>
      <c r="D60" s="564"/>
      <c r="E60" s="564">
        <f>IFERROR(INDEX(F!$B$8:$Q$22,MATCH(AVANT_DAS!$A$52,F!$B$8:$B$22,0),30),0)</f>
        <v>0</v>
      </c>
      <c r="F60" s="564"/>
      <c r="G60" s="564">
        <f>IFERROR(INDEX(M!$B$8:$Q$21,MATCH(AVANT_DAS!$A$52,M!$B$8:$B$21,0),30),0)</f>
        <v>0</v>
      </c>
      <c r="H60" s="564"/>
      <c r="I60" s="564">
        <f>IFERROR(INDEX(A!$B$6:$Q$16,MATCH(AVANT_DAS!$A$52,A!$B$6:$B$16,0),30),0)</f>
        <v>0</v>
      </c>
      <c r="J60" s="564"/>
      <c r="K60" s="564">
        <f>IFERROR(INDEX(MA!$B$8:$Q$18,MATCH(AVANT_DAS!$A$52,MA!$B$8:$B$18,0),30),0)</f>
        <v>0</v>
      </c>
      <c r="L60" s="564"/>
      <c r="M60" s="564">
        <f>IFERROR(INDEX(JU!$B$8:$Q$17,MATCH(AVANT_DAS!$A$52,JU!$B$8:$B$17,0),30),0)</f>
        <v>0</v>
      </c>
      <c r="N60" s="564"/>
      <c r="O60" s="564">
        <f>IFERROR(INDEX(JUI!$B$8:$Q$17,MATCH(AVANT_DAS!$A$52,JUI!$B$8:$B$17,0),30),0)</f>
        <v>0</v>
      </c>
      <c r="P60" s="27"/>
      <c r="Q60" s="564">
        <f>IFERROR(INDEX(AU!$B$8:$Q$20,MATCH(AVANT_DAS!$A$52,AU!$B$8:$B$20,0),30),0)</f>
        <v>0</v>
      </c>
      <c r="R60" s="564"/>
      <c r="S60" s="564">
        <f>IFERROR(INDEX(SEP!$B$8:$Q$21,MATCH(AVANT_DAS!$A$52,SEP!$B$8:$B$21,0),30),0)</f>
        <v>0</v>
      </c>
      <c r="T60" s="564"/>
      <c r="U60" s="564">
        <f>IFERROR(INDEX(OC!$B$8:$Q$21,MATCH(AVANT_DAS!$A$52,OC!$B$8:$B$21,0),30),0)</f>
        <v>0</v>
      </c>
      <c r="V60" s="564"/>
      <c r="W60" s="564">
        <f>IFERROR(INDEX(NO!$B$8:$Q$21,MATCH(AVANT_DAS!$A$52,NO!$B$8:$B$21,0),30),0)</f>
        <v>0</v>
      </c>
      <c r="X60" s="564"/>
      <c r="Y60" s="564">
        <f>IFERROR(INDEX(DE!$B$8:$Q$22,MATCH(AVANT_DAS!$A$52,DE!$B$8:$B$22,0),30),0)</f>
        <v>0</v>
      </c>
      <c r="Z60" s="23"/>
      <c r="AA60" s="564">
        <f t="shared" si="19"/>
        <v>0</v>
      </c>
      <c r="AB60" s="564">
        <f t="shared" si="20"/>
        <v>0</v>
      </c>
      <c r="AC60" s="24"/>
      <c r="AD60" s="24"/>
    </row>
    <row r="62" spans="1:143" s="14" customFormat="1">
      <c r="A62" s="15"/>
      <c r="B62" s="16"/>
      <c r="C62" s="193"/>
      <c r="D62" s="16"/>
      <c r="E62" s="193"/>
      <c r="F62" s="16"/>
      <c r="G62" s="193"/>
      <c r="H62" s="16"/>
      <c r="I62" s="193"/>
      <c r="J62" s="16"/>
      <c r="K62" s="193"/>
      <c r="L62" s="16"/>
      <c r="M62" s="193"/>
      <c r="N62" s="16"/>
      <c r="O62" s="193"/>
      <c r="P62" s="16"/>
      <c r="Q62" s="193"/>
      <c r="R62" s="16"/>
      <c r="S62" s="193"/>
      <c r="T62" s="16"/>
      <c r="U62" s="193"/>
      <c r="V62" s="16"/>
      <c r="W62" s="193"/>
      <c r="X62" s="16"/>
      <c r="Y62" s="193"/>
      <c r="Z62" s="16"/>
      <c r="AA62" s="193"/>
      <c r="AB62" s="193"/>
      <c r="AC62" s="17"/>
      <c r="AD62" s="1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</row>
    <row r="63" spans="1:143">
      <c r="A63" s="18" t="s">
        <v>416</v>
      </c>
      <c r="B63" s="19"/>
      <c r="C63" s="564">
        <f>IFERROR(INDEX(J!$B$6:$R$18,MATCH(AVANT_DAS!$A$62,J!$B$6:$B$18,0),2),0)</f>
        <v>0</v>
      </c>
      <c r="D63" s="564"/>
      <c r="E63" s="564">
        <f>IFERROR(INDEX(F!$B$8:$Q$22,MATCH(AVANT_DAS!$A$62,F!$B$8:$B$22,0),2),0)</f>
        <v>0</v>
      </c>
      <c r="F63" s="564"/>
      <c r="G63" s="564">
        <f>IFERROR(INDEX(M!$B$8:$Q$21,MATCH(AVANT_DAS!$A$62,M!$B$8:$B$21,0),2),0)</f>
        <v>0</v>
      </c>
      <c r="H63" s="564"/>
      <c r="I63" s="564">
        <f>IFERROR(INDEX(A!$B$6:$Q$16,MATCH(AVANT_DAS!$A$62,A!$B$6:$B$16,0),2),0)</f>
        <v>0</v>
      </c>
      <c r="J63" s="564"/>
      <c r="K63" s="564">
        <f>IFERROR(INDEX(MA!$B$8:$Q$18,MATCH(AVANT_DAS!$A$62,MA!$B$8:$B$18,0),2),0)</f>
        <v>0</v>
      </c>
      <c r="L63" s="564"/>
      <c r="M63" s="564">
        <f>IFERROR(INDEX(JU!$B$8:$Q$17,MATCH(AVANT_DAS!$A$62,JU!$B$8:$B$17,0),2),0)</f>
        <v>0</v>
      </c>
      <c r="N63" s="564"/>
      <c r="O63" s="564">
        <f>IFERROR(INDEX(JUI!$B$8:$Q$17,MATCH(AVANT_DAS!$A$62,JUI!$B$8:$B$17,0),2),0)</f>
        <v>0</v>
      </c>
      <c r="P63" s="22"/>
      <c r="Q63" s="564">
        <f>IFERROR(INDEX(AU!$B$8:$Q$20,MATCH(AVANT_DAS!$A$62,AU!$B$8:$B$20,0),2),0)</f>
        <v>0</v>
      </c>
      <c r="R63" s="564"/>
      <c r="S63" s="564">
        <f>IFERROR(INDEX(SEP!$B$8:$Q$21,MATCH(AVANT_DAS!$A$62,SEP!$B$8:$B$21,0),2),0)</f>
        <v>0</v>
      </c>
      <c r="T63" s="564"/>
      <c r="U63" s="564">
        <f>IFERROR(INDEX(OC!$B$8:$Q$21,MATCH(AVANT_DAS!$A$62,OC!$B$8:$B$21,0),2),0)</f>
        <v>0</v>
      </c>
      <c r="V63" s="564"/>
      <c r="W63" s="564">
        <f>IFERROR(INDEX(NO!$B$8:$Q$21,MATCH(AVANT_DAS!$A$62,NO!$B$8:$B$21,0),2),0)</f>
        <v>0</v>
      </c>
      <c r="X63" s="564"/>
      <c r="Y63" s="564">
        <f>IFERROR(INDEX(DE!$B$8:$Q$22,MATCH(AVANT_DAS!$A$62,DE!$B$8:$B$22,0),2),0)</f>
        <v>0</v>
      </c>
      <c r="Z63" s="23"/>
      <c r="AA63" s="564">
        <f t="shared" ref="AA63:AA70" si="23">SUM(B63:Y63)</f>
        <v>0</v>
      </c>
      <c r="AB63" s="564">
        <f>+AA63+AA64+AA70</f>
        <v>0</v>
      </c>
      <c r="AC63" s="24">
        <f>+AB63-AB70</f>
        <v>0</v>
      </c>
      <c r="AD63" s="24">
        <f>+AB70</f>
        <v>0</v>
      </c>
      <c r="AE63" s="24">
        <f>+AC63*4%</f>
        <v>0</v>
      </c>
      <c r="AF63" s="24">
        <f>+AD63*4%</f>
        <v>0</v>
      </c>
      <c r="AG63" s="24">
        <f>+AC63+AD63-AE63-AF63</f>
        <v>0</v>
      </c>
      <c r="AH63" s="24">
        <f>+AG63*0.8</f>
        <v>0</v>
      </c>
      <c r="AI63" s="7">
        <v>2.5</v>
      </c>
      <c r="AJ63" s="188">
        <f>IF($AH63/AI63&lt;=464000,(($AH63/AI63)*1%)*AI63,IF($AH63/AI63&lt;=1000000,(4640+($AH63/AI63-464001)*10%)*AI63,IF($AH63/AI63&lt;=3000000,(58240+($AH63/AI63-1000001)*25%)*AI63,IF($AH63/AI63&gt;3000000,(558240+($AH63/AI63-3000000)*40%)*AI63))))</f>
        <v>0</v>
      </c>
      <c r="AK63" s="18">
        <f>+AB66</f>
        <v>0</v>
      </c>
      <c r="AM63" s="189">
        <f>+AK63-AJ63</f>
        <v>0</v>
      </c>
    </row>
    <row r="64" spans="1:143">
      <c r="A64" s="18" t="s">
        <v>56</v>
      </c>
      <c r="B64" s="19"/>
      <c r="C64" s="564">
        <f>IFERROR(INDEX(J!$B$6:$R$18,MATCH(AVANT_DAS!$A$62,J!$B$6:$B$18,0),30),0)</f>
        <v>0</v>
      </c>
      <c r="D64" s="564"/>
      <c r="E64" s="564">
        <f>IFERROR(INDEX(F!$B$8:$Q$22,MATCH(AVANT_DAS!$A$62,F!$B$8:$B$22,0),30),0)</f>
        <v>0</v>
      </c>
      <c r="F64" s="564"/>
      <c r="G64" s="564">
        <f>IFERROR(INDEX(M!$B$8:$Q$21,MATCH(AVANT_DAS!$A$62,M!$B$8:$B$21,0),30),0)</f>
        <v>0</v>
      </c>
      <c r="H64" s="564"/>
      <c r="I64" s="564">
        <f>IFERROR(INDEX(A!$B$6:$Q$16,MATCH(AVANT_DAS!$A$62,A!$B$6:$B$16,0),30),0)</f>
        <v>0</v>
      </c>
      <c r="J64" s="564"/>
      <c r="K64" s="564">
        <f>IFERROR(INDEX(MA!$B$8:$Q$18,MATCH(AVANT_DAS!$A$62,MA!$B$8:$B$18,0),30),0)</f>
        <v>0</v>
      </c>
      <c r="L64" s="564"/>
      <c r="M64" s="564">
        <f>IFERROR(INDEX(JU!$B$8:$Q$17,MATCH(AVANT_DAS!$A$62,JU!$B$8:$B$17,0),30),0)</f>
        <v>0</v>
      </c>
      <c r="N64" s="564"/>
      <c r="O64" s="564">
        <f>IFERROR(INDEX(JUI!$B$8:$Q$17,MATCH(AVANT_DAS!$A$62,JUI!$B$8:$B$17,0),30),0)</f>
        <v>0</v>
      </c>
      <c r="P64" s="27"/>
      <c r="Q64" s="564">
        <f>IFERROR(INDEX(AU!$B$8:$Q$20,MATCH(AVANT_DAS!$A$62,AU!$B$8:$B$20,0),30),0)</f>
        <v>0</v>
      </c>
      <c r="R64" s="564"/>
      <c r="S64" s="564">
        <f>IFERROR(INDEX(SEP!$B$8:$Q$21,MATCH(AVANT_DAS!$A$62,SEP!$B$8:$B$21,0),30),0)</f>
        <v>0</v>
      </c>
      <c r="T64" s="564"/>
      <c r="U64" s="564">
        <f>IFERROR(INDEX(OC!$B$8:$Q$21,MATCH(AVANT_DAS!$A$62,OC!$B$8:$B$21,0),30),0)</f>
        <v>0</v>
      </c>
      <c r="V64" s="564"/>
      <c r="W64" s="564">
        <f>IFERROR(INDEX(NO!$B$8:$Q$21,MATCH(AVANT_DAS!$A$62,NO!$B$8:$B$21,0),30),0)</f>
        <v>0</v>
      </c>
      <c r="X64" s="564"/>
      <c r="Y64" s="564">
        <f>IFERROR(INDEX(DE!$B$8:$Q$22,MATCH(AVANT_DAS!$A$62,DE!$B$8:$B$22,0),30),0)</f>
        <v>0</v>
      </c>
      <c r="Z64" s="23"/>
      <c r="AA64" s="564">
        <f t="shared" si="23"/>
        <v>0</v>
      </c>
      <c r="AB64" s="564">
        <f t="shared" ref="AB64:AB70" si="24">+AA64</f>
        <v>0</v>
      </c>
      <c r="AC64" s="24"/>
      <c r="AD64" s="24"/>
      <c r="AF64" s="18"/>
      <c r="AH64" s="24"/>
    </row>
    <row r="65" spans="1:143">
      <c r="A65" s="18" t="s">
        <v>9</v>
      </c>
      <c r="B65" s="19"/>
      <c r="C65" s="564">
        <f>IFERROR(INDEX(J!$B$6:$R$18,MATCH(AVANT_DAS!$A$62,J!$B$6:$B$18,0),3),0)</f>
        <v>0</v>
      </c>
      <c r="D65" s="564"/>
      <c r="E65" s="564">
        <f>IFERROR(INDEX(F!$B$8:$Q$22,MATCH(AVANT_DAS!$A$62,F!$B$8:$B$22,0),3),0)</f>
        <v>0</v>
      </c>
      <c r="F65" s="564"/>
      <c r="G65" s="564">
        <f>IFERROR(INDEX(M!$B$8:$Q$21,MATCH(AVANT_DAS!$A$62,M!$B$8:$B$21,0),3),0)</f>
        <v>0</v>
      </c>
      <c r="H65" s="564"/>
      <c r="I65" s="564">
        <f>IFERROR(INDEX(A!$B$6:$Q$16,MATCH(AVANT_DAS!$A$62,A!$B$6:$B$16,0),3),0)</f>
        <v>0</v>
      </c>
      <c r="J65" s="564"/>
      <c r="K65" s="564">
        <f>IFERROR(INDEX(MA!$B$8:$Q$18,MATCH(AVANT_DAS!$A$62,MA!$B$8:$B$18,0),3),0)</f>
        <v>0</v>
      </c>
      <c r="L65" s="564"/>
      <c r="M65" s="564">
        <f>IFERROR(INDEX(JU!$B$8:$Q$17,MATCH(AVANT_DAS!$A$62,JU!$B$8:$B$17,0),3),0)</f>
        <v>0</v>
      </c>
      <c r="N65" s="564"/>
      <c r="O65" s="564">
        <f>IFERROR(INDEX(JUI!$B$8:$Q$17,MATCH(AVANT_DAS!$A$62,JUI!$B$8:$B$17,0),3),0)</f>
        <v>0</v>
      </c>
      <c r="P65" s="27"/>
      <c r="Q65" s="564">
        <f>IFERROR(INDEX(AU!$B$8:$Q$20,MATCH(AVANT_DAS!$A$62,AU!$B$8:$B$20,0),3),0)</f>
        <v>0</v>
      </c>
      <c r="R65" s="564"/>
      <c r="S65" s="564">
        <f>IFERROR(INDEX(SEP!$B$8:$Q$21,MATCH(AVANT_DAS!$A$62,SEP!$B$8:$B$21,0),3),0)</f>
        <v>0</v>
      </c>
      <c r="T65" s="564"/>
      <c r="U65" s="564">
        <f>IFERROR(INDEX(OC!$B$8:$Q$21,MATCH(AVANT_DAS!$A$62,OC!$B$8:$B$21,0),3),0)</f>
        <v>0</v>
      </c>
      <c r="V65" s="564"/>
      <c r="W65" s="564">
        <f>IFERROR(INDEX(NO!$B$8:$Q$21,MATCH(AVANT_DAS!$A$62,NO!$B$8:$B$21,0),3),0)</f>
        <v>0</v>
      </c>
      <c r="X65" s="564"/>
      <c r="Y65" s="564">
        <f>IFERROR(INDEX(DE!$B$8:$Q$22,MATCH(AVANT_DAS!$A$62,DE!$B$8:$B$22,0),3),0)</f>
        <v>0</v>
      </c>
      <c r="Z65" s="23"/>
      <c r="AA65" s="564">
        <f t="shared" si="23"/>
        <v>0</v>
      </c>
      <c r="AB65" s="564">
        <f t="shared" si="24"/>
        <v>0</v>
      </c>
      <c r="AC65" s="24"/>
      <c r="AD65" s="24"/>
    </row>
    <row r="66" spans="1:143">
      <c r="A66" s="18" t="s">
        <v>12</v>
      </c>
      <c r="B66" s="19"/>
      <c r="C66" s="564">
        <f>IFERROR(INDEX(J!$B$6:$R$18,MATCH(AVANT_DAS!$A$62,J!$B$6:$B$18,0),6),0)</f>
        <v>0</v>
      </c>
      <c r="D66" s="564"/>
      <c r="E66" s="564">
        <f>IFERROR(INDEX(F!$B$8:$Q$22,MATCH(AVANT_DAS!$A$62,F!$B$8:$B$22,0),6),0)</f>
        <v>0</v>
      </c>
      <c r="F66" s="564"/>
      <c r="G66" s="564">
        <f>IFERROR(INDEX(M!$B$8:$Q$21,MATCH(AVANT_DAS!$A$62,M!$B$8:$B$21,0),6),0)</f>
        <v>0</v>
      </c>
      <c r="H66" s="564"/>
      <c r="I66" s="564">
        <f>IFERROR(INDEX(A!$B$6:$Q$16,MATCH(AVANT_DAS!$A$62,A!$B$6:$B$16,0),6),0)</f>
        <v>0</v>
      </c>
      <c r="J66" s="564"/>
      <c r="K66" s="564">
        <f>IFERROR(INDEX(MA!$B$8:$Q$18,MATCH(AVANT_DAS!$A$62,MA!$B$8:$B$18,0),6),0)</f>
        <v>0</v>
      </c>
      <c r="L66" s="564"/>
      <c r="M66" s="564">
        <f>IFERROR(INDEX(JU!$B$8:$Q$17,MATCH(AVANT_DAS!$A$62,JU!$B$8:$B$17,0),6),0)</f>
        <v>0</v>
      </c>
      <c r="N66" s="564"/>
      <c r="O66" s="564">
        <f>IFERROR(INDEX(JUI!$B$8:$Q$17,MATCH(AVANT_DAS!$A$62,JUI!$B$8:$B$17,0),6),0)</f>
        <v>0</v>
      </c>
      <c r="P66" s="27"/>
      <c r="Q66" s="564">
        <f>IFERROR(INDEX(AU!$B$8:$Q$20,MATCH(AVANT_DAS!$A$62,AU!$B$8:$B$20,0),6),0)</f>
        <v>0</v>
      </c>
      <c r="R66" s="564"/>
      <c r="S66" s="564">
        <f>IFERROR(INDEX(SEP!$B$8:$Q$21,MATCH(AVANT_DAS!$A$62,SEP!$B$8:$B$21,0),6),0)</f>
        <v>0</v>
      </c>
      <c r="T66" s="564"/>
      <c r="U66" s="564">
        <f>IFERROR(INDEX(OC!$B$8:$Q$21,MATCH(AVANT_DAS!$A$62,OC!$B$8:$B$21,0),6),0)</f>
        <v>0</v>
      </c>
      <c r="V66" s="564"/>
      <c r="W66" s="564">
        <f>IFERROR(INDEX(NO!$B$8:$Q$21,MATCH(AVANT_DAS!$A$62,NO!$B$8:$B$21,0),6),0)</f>
        <v>0</v>
      </c>
      <c r="X66" s="564"/>
      <c r="Y66" s="564">
        <f>IFERROR(INDEX(DE!$B$8:$Q$22,MATCH(AVANT_DAS!$A$62,DE!$B$8:$B$22,0),6),0)</f>
        <v>0</v>
      </c>
      <c r="Z66" s="23"/>
      <c r="AA66" s="564">
        <f t="shared" si="23"/>
        <v>0</v>
      </c>
      <c r="AB66" s="564">
        <f t="shared" si="24"/>
        <v>0</v>
      </c>
      <c r="AC66" s="24"/>
      <c r="AD66" s="24"/>
      <c r="AF66" s="29"/>
      <c r="AH66" s="30"/>
    </row>
    <row r="67" spans="1:143">
      <c r="A67" s="18" t="s">
        <v>57</v>
      </c>
      <c r="B67" s="19"/>
      <c r="C67" s="564">
        <f>IFERROR(INDEX(J!$B$6:$R$18,MATCH(AVANT_DAS!$A$62,J!$B$6:$B$18,0),8),0)+IFERROR(INDEX(J!$B$6:$R$18,MATCH(AVANT_DAS!$A$62,J!$B$6:$B$18,0),9),0)+IFERROR(INDEX(J!$B$6:$R$18,MATCH(AVANT_DAS!$A$62,J!$B$6:$B$18,0),10),0)+IFERROR(INDEX(J!$B$6:$R$18,MATCH(AVANT_DAS!$A$62,J!$B$6:$B$18,0),11),0)</f>
        <v>0</v>
      </c>
      <c r="D67" s="564"/>
      <c r="E67" s="564">
        <f>IFERROR(INDEX(F!$B$8:$Q$22,MATCH(AVANT_DAS!$A$62,F!$B$8:$B$22,0),8),0)+IFERROR(INDEX(F!$B$8:$Q$22,MATCH(AVANT_DAS!$A$62,F!$B$8:$B$22,0),9),0)+IFERROR(INDEX(F!$B$8:$Q$22,MATCH(AVANT_DAS!$A$62,F!$B$8:$B$22,0),10),0)+IFERROR(INDEX(F!$B$8:$Q$22,MATCH(AVANT_DAS!$A$62,F!$B$8:$B$22,0),11),0)</f>
        <v>0</v>
      </c>
      <c r="F67" s="564"/>
      <c r="G67" s="564">
        <f>IFERROR(INDEX(M!$B$8:$Q$21,MATCH(AVANT_DAS!$A$62,M!$B$8:$B$21,0),8),0)+IFERROR(INDEX(M!$B$8:$Q$21,MATCH(AVANT_DAS!$A$62,M!$B$8:$B$21,0),9),0)+IFERROR(INDEX(M!$B$8:$Q$21,MATCH(AVANT_DAS!$A$62,M!$B$8:$B$21,0),10),0)+IFERROR(INDEX(M!$B$8:$Q$21,MATCH(AVANT_DAS!$A$62,M!$B$8:$B$21,0),11),0)</f>
        <v>0</v>
      </c>
      <c r="H67" s="564"/>
      <c r="I67" s="564">
        <f>IFERROR(INDEX(A!$B$6:$Q$16,MATCH(AVANT_DAS!$A$62,A!$B$6:$B$16,0),8),0)+IFERROR(INDEX(A!$B$6:$Q$16,MATCH(AVANT_DAS!$A$62,A!$B$6:$B$16,0),9),0)+IFERROR(INDEX(A!$B$6:$Q$16,MATCH(AVANT_DAS!$A$62,A!$B$6:$B$16,0),10),0)+IFERROR(INDEX(A!$B$6:$Q$16,MATCH(AVANT_DAS!$A$62,A!$B$6:$B$16,0),11),0)</f>
        <v>0</v>
      </c>
      <c r="J67" s="564"/>
      <c r="K67" s="564">
        <f>IFERROR(INDEX(MA!$B$8:$Q$18,MATCH(AVANT_DAS!$A$62,MA!$B$8:$B$18,0),8),0)+IFERROR(INDEX(MA!$B$8:$Q$18,MATCH(AVANT_DAS!$A$62,MA!$B$8:$B$18,0),9),0)+IFERROR(INDEX(MA!$B$8:$Q$18,MATCH(AVANT_DAS!$A$62,MA!$B$8:$B$18,0),10),0)+IFERROR(INDEX(MA!$B$8:$Q$18,MATCH(AVANT_DAS!$A$62,MA!$B$8:$B$18,0),11),0)</f>
        <v>0</v>
      </c>
      <c r="L67" s="564"/>
      <c r="M67" s="564">
        <f>IFERROR(INDEX(JU!$B$8:$Q$17,MATCH(AVANT_DAS!$A$62,JU!$B$8:$B$17,0),8),0)+IFERROR(INDEX(JU!$B$8:$Q$17,MATCH(AVANT_DAS!$A$62,JU!$B$8:$B$17,0),9),0)+IFERROR(INDEX(JU!$B$8:$Q$17,MATCH(AVANT_DAS!$A$62,JU!$B$8:$B$17,0),10),0)+IFERROR(INDEX(JU!$B$8:$Q$17,MATCH(AVANT_DAS!$A$62,JU!$B$8:$B$17,0),11),0)</f>
        <v>0</v>
      </c>
      <c r="N67" s="564"/>
      <c r="O67" s="564">
        <f>IFERROR(INDEX(JUI!$B$8:$Q$17,MATCH(AVANT_DAS!$A$62,JUI!$B$8:$B$17,0),8),0)+IFERROR(INDEX(JUI!$B$8:$Q$17,MATCH(AVANT_DAS!$A$62,JUI!$B$8:$B$17,0),9),0)+IFERROR(INDEX(JUI!$B$8:$Q$17,MATCH(AVANT_DAS!$A$62,JUI!$B$8:$B$17,0),10),0)+IFERROR(INDEX(JUI!$B$8:$Q$17,MATCH(AVANT_DAS!$A$62,JUI!$B$8:$B$17,0),11),0)</f>
        <v>0</v>
      </c>
      <c r="P67" s="27"/>
      <c r="Q67" s="564">
        <f>IFERROR(INDEX(AU!$B$8:$Q$20,MATCH(AVANT_DAS!$A$62,AU!$B$8:$B$20,0),8),0)+IFERROR(INDEX(AU!$B$8:$Q$20,MATCH(AVANT_DAS!$A$62,AU!$B$8:$B$20,0),9),0)+IFERROR(INDEX(AU!$B$8:$Q$20,MATCH(AVANT_DAS!$A$62,AU!$B$8:$B$20,0),10),0)+IFERROR(INDEX(AU!$B$8:$Q$20,MATCH(AVANT_DAS!$A$62,AU!$B$8:$B$20,0),11),0)</f>
        <v>0</v>
      </c>
      <c r="R67" s="564"/>
      <c r="S67" s="564">
        <f>IFERROR(INDEX(SEP!$B$8:$Q$21,MATCH(AVANT_DAS!$A$62,SEP!$B$8:$B$21,0),8),0)+IFERROR(INDEX(SEP!$B$8:$Q$21,MATCH(AVANT_DAS!$A$62,SEP!$B$8:$B$21,0),9),0)+IFERROR(INDEX(SEP!$B$8:$Q$21,MATCH(AVANT_DAS!$A$62,SEP!$B$8:$B$21,0),10),0)+IFERROR(INDEX(SEP!$B$8:$Q$21,MATCH(AVANT_DAS!$A$62,SEP!$B$8:$B$21,0),11),0)</f>
        <v>0</v>
      </c>
      <c r="T67" s="564"/>
      <c r="U67" s="564">
        <f>IFERROR(INDEX(OC!$B$8:$Q$21,MATCH(AVANT_DAS!$A$62,OC!$B$8:$B$21,0),8),0)+IFERROR(INDEX(OC!$B$8:$Q$21,MATCH(AVANT_DAS!$A$62,OC!$B$8:$B$21,0),9),0)+IFERROR(INDEX(OC!$B$8:$Q$21,MATCH(AVANT_DAS!$A$62,OC!$B$8:$B$21,0),10),0)+IFERROR(INDEX(OC!$B$8:$Q$21,MATCH(AVANT_DAS!$A$62,OC!$B$8:$B$21,0),11),0)</f>
        <v>0</v>
      </c>
      <c r="V67" s="564"/>
      <c r="W67" s="564">
        <f>IFERROR(INDEX(NO!$B$8:$Q$21,MATCH(AVANT_DAS!$A$62,NO!$B$8:$B$21,0),8),0)+IFERROR(INDEX(NO!$B$8:$Q$21,MATCH(AVANT_DAS!$A$62,NO!$B$8:$B$21,0),9),0)+IFERROR(INDEX(NO!$B$8:$Q$21,MATCH(AVANT_DAS!$A$62,NO!$B$8:$B$21,0),10),0)+IFERROR(INDEX(NO!$B$8:$Q$21,MATCH(AVANT_DAS!$A$62,NO!$B$8:$B$21,0),11),0)</f>
        <v>0</v>
      </c>
      <c r="X67" s="564"/>
      <c r="Y67" s="564">
        <f>IFERROR(INDEX(DE!$B$8:$Q$22,MATCH(AVANT_DAS!$A$62,DE!$B$8:$B$22,0),8),0)+IFERROR(INDEX(DE!$B$8:$Q$22,MATCH(AVANT_DAS!$A$62,DE!$B$8:$B$22,0),9),0)+IFERROR(INDEX(DE!$B$8:$Q$22,MATCH(AVANT_DAS!$A$62,DE!$B$8:$B$22,0),10),0)+IFERROR(INDEX(DE!$B$8:$Q$22,MATCH(AVANT_DAS!$A$62,DE!$B$8:$B$22,0),11),0)</f>
        <v>0</v>
      </c>
      <c r="Z67" s="23"/>
      <c r="AA67" s="564">
        <f t="shared" si="23"/>
        <v>0</v>
      </c>
      <c r="AB67" s="564">
        <f t="shared" si="24"/>
        <v>0</v>
      </c>
      <c r="AC67" s="24"/>
      <c r="AD67" s="24"/>
    </row>
    <row r="68" spans="1:143">
      <c r="A68" s="18" t="s">
        <v>13</v>
      </c>
      <c r="B68" s="19"/>
      <c r="C68" s="564">
        <f>IFERROR(INDEX(J!$B$6:$R$18,MATCH(AVANT_DAS!$A$62,J!$B$6:$B$18,0),7),0)</f>
        <v>0</v>
      </c>
      <c r="D68" s="564"/>
      <c r="E68" s="564">
        <f>IFERROR(INDEX(F!$B$8:$Q$22,MATCH(AVANT_DAS!$A$62,F!$B$8:$B$22,0),7),0)</f>
        <v>0</v>
      </c>
      <c r="F68" s="564"/>
      <c r="G68" s="564">
        <f>IFERROR(INDEX(M!$B$8:$Q$21,MATCH(AVANT_DAS!$A$62,M!$B$8:$B$21,0),7),0)</f>
        <v>0</v>
      </c>
      <c r="H68" s="564"/>
      <c r="I68" s="564">
        <f>IFERROR(INDEX(A!$B$6:$Q$16,MATCH(AVANT_DAS!$A$62,A!$B$6:$B$16,0),7),0)</f>
        <v>0</v>
      </c>
      <c r="J68" s="564"/>
      <c r="K68" s="564">
        <f>IFERROR(INDEX(MA!$B$8:$Q$18,MATCH(AVANT_DAS!$A$62,MA!$B$8:$B$18,0),7),0)</f>
        <v>0</v>
      </c>
      <c r="L68" s="564"/>
      <c r="M68" s="564">
        <f>IFERROR(INDEX(JU!$B$8:$Q$17,MATCH(AVANT_DAS!$A$62,JU!$B$8:$B$17,0),7),0)</f>
        <v>0</v>
      </c>
      <c r="N68" s="564"/>
      <c r="O68" s="564">
        <f>IFERROR(INDEX(JUI!$B$8:$Q$17,MATCH(AVANT_DAS!$A$62,JUI!$B$8:$B$17,0),7),0)</f>
        <v>0</v>
      </c>
      <c r="P68" s="200"/>
      <c r="Q68" s="564">
        <f>IFERROR(INDEX(AU!$B$8:$Q$20,MATCH(AVANT_DAS!$A$62,AU!$B$8:$B$20,0),7),0)</f>
        <v>0</v>
      </c>
      <c r="R68" s="564"/>
      <c r="S68" s="564">
        <f>IFERROR(INDEX(SEP!$B$8:$Q$21,MATCH(AVANT_DAS!$A$62,SEP!$B$8:$B$21,0),7),0)</f>
        <v>0</v>
      </c>
      <c r="T68" s="564"/>
      <c r="U68" s="564">
        <f>IFERROR(INDEX(OC!$B$8:$Q$21,MATCH(AVANT_DAS!$A$62,OC!$B$8:$B$21,0),7),0)</f>
        <v>0</v>
      </c>
      <c r="V68" s="564"/>
      <c r="W68" s="564">
        <f>IFERROR(INDEX(NO!$B$8:$Q$21,MATCH(AVANT_DAS!$A$62,NO!$B$8:$B$21,0),7),0)</f>
        <v>0</v>
      </c>
      <c r="X68" s="564"/>
      <c r="Y68" s="564">
        <f>IFERROR(INDEX(DE!$B$8:$Q$22,MATCH(AVANT_DAS!$A$62,DE!$B$8:$B$22,0),7),0)</f>
        <v>0</v>
      </c>
      <c r="Z68" s="23"/>
      <c r="AA68" s="564">
        <f t="shared" si="23"/>
        <v>0</v>
      </c>
      <c r="AB68" s="564">
        <f t="shared" si="24"/>
        <v>0</v>
      </c>
      <c r="AC68" s="24"/>
      <c r="AD68" s="24"/>
    </row>
    <row r="69" spans="1:143">
      <c r="A69" s="18" t="s">
        <v>35</v>
      </c>
      <c r="B69" s="19"/>
      <c r="C69" s="564">
        <f>+C63*7.5%</f>
        <v>0</v>
      </c>
      <c r="D69" s="564"/>
      <c r="E69" s="564">
        <f t="shared" ref="E69:O69" si="25">+E63*7.5%</f>
        <v>0</v>
      </c>
      <c r="F69" s="564"/>
      <c r="G69" s="564">
        <f t="shared" si="25"/>
        <v>0</v>
      </c>
      <c r="H69" s="564"/>
      <c r="I69" s="564">
        <f t="shared" si="25"/>
        <v>0</v>
      </c>
      <c r="J69" s="564"/>
      <c r="K69" s="564">
        <f t="shared" si="25"/>
        <v>0</v>
      </c>
      <c r="L69" s="564"/>
      <c r="M69" s="564">
        <f t="shared" si="25"/>
        <v>0</v>
      </c>
      <c r="N69" s="564"/>
      <c r="O69" s="564">
        <f t="shared" si="25"/>
        <v>0</v>
      </c>
      <c r="P69" s="28"/>
      <c r="Q69" s="564">
        <f t="shared" ref="Q69:Y69" si="26">+Q63*7.5%</f>
        <v>0</v>
      </c>
      <c r="R69" s="564"/>
      <c r="S69" s="564">
        <f t="shared" si="26"/>
        <v>0</v>
      </c>
      <c r="T69" s="564"/>
      <c r="U69" s="564">
        <f t="shared" si="26"/>
        <v>0</v>
      </c>
      <c r="V69" s="564"/>
      <c r="W69" s="564">
        <f t="shared" si="26"/>
        <v>0</v>
      </c>
      <c r="X69" s="564"/>
      <c r="Y69" s="564">
        <f t="shared" si="26"/>
        <v>0</v>
      </c>
      <c r="Z69" s="23"/>
      <c r="AA69" s="564">
        <f t="shared" si="23"/>
        <v>0</v>
      </c>
      <c r="AB69" s="564">
        <f t="shared" si="24"/>
        <v>0</v>
      </c>
      <c r="AC69" s="24"/>
      <c r="AD69" s="24"/>
    </row>
    <row r="70" spans="1:143">
      <c r="A70" s="18" t="s">
        <v>58</v>
      </c>
      <c r="B70" s="19"/>
      <c r="C70" s="564">
        <f>IFERROR(INDEX(J!$B$6:$R$18,MATCH(AVANT_DAS!$A$62,J!$B$6:$B$18,0),30),0)</f>
        <v>0</v>
      </c>
      <c r="D70" s="564"/>
      <c r="E70" s="564">
        <f>IFERROR(INDEX(F!$B$8:$Q$22,MATCH(AVANT_DAS!$A$62,F!$B$8:$B$22,0),30),0)</f>
        <v>0</v>
      </c>
      <c r="F70" s="564"/>
      <c r="G70" s="564">
        <f>IFERROR(INDEX(M!$B$8:$Q$21,MATCH(AVANT_DAS!$A$62,M!$B$8:$B$21,0),30),0)</f>
        <v>0</v>
      </c>
      <c r="H70" s="564"/>
      <c r="I70" s="564">
        <f>IFERROR(INDEX(A!$B$6:$Q$16,MATCH(AVANT_DAS!$A$62,A!$B$6:$B$16,0),30),0)</f>
        <v>0</v>
      </c>
      <c r="J70" s="564"/>
      <c r="K70" s="564">
        <f>IFERROR(INDEX(MA!$B$8:$Q$18,MATCH(AVANT_DAS!$A$62,MA!$B$8:$B$18,0),30),0)</f>
        <v>0</v>
      </c>
      <c r="L70" s="564"/>
      <c r="M70" s="564">
        <f>IFERROR(INDEX(JU!$B$8:$Q$17,MATCH(AVANT_DAS!$A$62,JU!$B$8:$B$17,0),30),0)</f>
        <v>0</v>
      </c>
      <c r="N70" s="564"/>
      <c r="O70" s="564">
        <f>IFERROR(INDEX(JUI!$B$8:$Q$17,MATCH(AVANT_DAS!$A$62,JUI!$B$8:$B$17,0),30),0)</f>
        <v>0</v>
      </c>
      <c r="P70" s="27"/>
      <c r="Q70" s="564">
        <f>IFERROR(INDEX(AU!$B$8:$Q$20,MATCH(AVANT_DAS!$A$62,AU!$B$8:$B$20,0),30),0)</f>
        <v>0</v>
      </c>
      <c r="R70" s="564"/>
      <c r="S70" s="564">
        <f>IFERROR(INDEX(SEP!$B$8:$Q$21,MATCH(AVANT_DAS!$A$62,SEP!$B$8:$B$21,0),30),0)</f>
        <v>0</v>
      </c>
      <c r="T70" s="564"/>
      <c r="U70" s="564">
        <f>IFERROR(INDEX(OC!$B$8:$Q$21,MATCH(AVANT_DAS!$A$62,OC!$B$8:$B$21,0),30),0)</f>
        <v>0</v>
      </c>
      <c r="V70" s="564"/>
      <c r="W70" s="564">
        <f>IFERROR(INDEX(NO!$B$8:$Q$21,MATCH(AVANT_DAS!$A$62,NO!$B$8:$B$21,0),30),0)</f>
        <v>0</v>
      </c>
      <c r="X70" s="564"/>
      <c r="Y70" s="564">
        <f>IFERROR(INDEX(DE!$B$8:$Q$22,MATCH(AVANT_DAS!$A$62,DE!$B$8:$B$22,0),30),0)</f>
        <v>0</v>
      </c>
      <c r="Z70" s="23"/>
      <c r="AA70" s="564">
        <f t="shared" si="23"/>
        <v>0</v>
      </c>
      <c r="AB70" s="564">
        <f t="shared" si="24"/>
        <v>0</v>
      </c>
      <c r="AC70" s="24"/>
      <c r="AD70" s="24"/>
    </row>
    <row r="72" spans="1:143" s="14" customFormat="1">
      <c r="A72" s="15"/>
      <c r="B72" s="16"/>
      <c r="C72" s="193"/>
      <c r="D72" s="16"/>
      <c r="E72" s="193"/>
      <c r="F72" s="16"/>
      <c r="G72" s="193"/>
      <c r="H72" s="16"/>
      <c r="I72" s="193"/>
      <c r="J72" s="16"/>
      <c r="K72" s="193"/>
      <c r="L72" s="16"/>
      <c r="M72" s="193"/>
      <c r="N72" s="16"/>
      <c r="O72" s="193"/>
      <c r="P72" s="16"/>
      <c r="Q72" s="193"/>
      <c r="R72" s="16"/>
      <c r="S72" s="193"/>
      <c r="T72" s="16"/>
      <c r="U72" s="193"/>
      <c r="V72" s="16"/>
      <c r="W72" s="193"/>
      <c r="X72" s="16"/>
      <c r="Y72" s="193"/>
      <c r="Z72" s="16"/>
      <c r="AA72" s="193"/>
      <c r="AB72" s="193"/>
      <c r="AC72" s="17"/>
      <c r="AD72" s="1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</row>
    <row r="73" spans="1:143">
      <c r="A73" s="18" t="s">
        <v>416</v>
      </c>
      <c r="B73" s="19"/>
      <c r="C73" s="564">
        <f>IFERROR(INDEX(J!$B$6:$R$18,MATCH(AVANT_DAS!$A$72,J!$B$6:$B$18,0),2),0)</f>
        <v>0</v>
      </c>
      <c r="D73" s="564"/>
      <c r="E73" s="564">
        <f>IFERROR(INDEX(F!$B$8:$Q$22,MATCH(AVANT_DAS!$A$72,F!$B$8:$B$22,0),2),0)</f>
        <v>0</v>
      </c>
      <c r="F73" s="564"/>
      <c r="G73" s="564">
        <f>IFERROR(INDEX(M!$B$8:$Q$21,MATCH(AVANT_DAS!$A$72,M!$B$8:$B$21,0),2),0)</f>
        <v>0</v>
      </c>
      <c r="H73" s="564"/>
      <c r="I73" s="564">
        <f>IFERROR(INDEX(A!$B$6:$Q$16,MATCH(AVANT_DAS!$A$72,A!$B$6:$B$16,0),2),0)</f>
        <v>0</v>
      </c>
      <c r="J73" s="564"/>
      <c r="K73" s="564">
        <f>IFERROR(INDEX(MA!$B$8:$Q$18,MATCH(AVANT_DAS!$A$72,MA!$B$8:$B$18,0),2),0)</f>
        <v>0</v>
      </c>
      <c r="L73" s="564"/>
      <c r="M73" s="564">
        <f>IFERROR(INDEX(JU!$B$8:$Q$17,MATCH(AVANT_DAS!$A$72,JU!$B$8:$B$17,0),2),0)</f>
        <v>0</v>
      </c>
      <c r="N73" s="564"/>
      <c r="O73" s="564">
        <f>IFERROR(INDEX(JUI!$B$8:$Q$17,MATCH(AVANT_DAS!$A$72,JUI!$B$8:$B$17,0),2),0)</f>
        <v>0</v>
      </c>
      <c r="P73" s="22"/>
      <c r="Q73" s="564">
        <f>IFERROR(INDEX(AU!$B$8:$Q$20,MATCH(AVANT_DAS!$A$72,AU!$B$8:$B$20,0),2),0)</f>
        <v>0</v>
      </c>
      <c r="R73" s="564"/>
      <c r="S73" s="564">
        <f>IFERROR(INDEX(SEP!$B$8:$Q$21,MATCH(AVANT_DAS!$A$72,SEP!$B$8:$B$21,0),2),0)</f>
        <v>0</v>
      </c>
      <c r="T73" s="564"/>
      <c r="U73" s="564">
        <f>IFERROR(INDEX(OC!$B$8:$Q$21,MATCH(AVANT_DAS!$A$72,OC!$B$8:$B$21,0),2),0)</f>
        <v>0</v>
      </c>
      <c r="V73" s="564"/>
      <c r="W73" s="564">
        <f>IFERROR(INDEX(NO!$B$8:$Q$21,MATCH(AVANT_DAS!$A$72,NO!$B$8:$B$21,0),2),0)</f>
        <v>0</v>
      </c>
      <c r="X73" s="564"/>
      <c r="Y73" s="564">
        <f>IFERROR(INDEX(DE!$B$8:$Q$22,MATCH(AVANT_DAS!$A$72,DE!$B$8:$B$22,0),2),0)</f>
        <v>0</v>
      </c>
      <c r="Z73" s="23"/>
      <c r="AA73" s="564">
        <f t="shared" ref="AA73:AA81" si="27">SUM(B73:Y73)</f>
        <v>0</v>
      </c>
      <c r="AB73" s="564">
        <f>+AA73+AA74+AA80</f>
        <v>0</v>
      </c>
      <c r="AC73" s="24">
        <f>+AB73-AB80</f>
        <v>0</v>
      </c>
      <c r="AD73" s="24">
        <f>+AB80</f>
        <v>0</v>
      </c>
      <c r="AE73" s="24">
        <f>+AC73*4%</f>
        <v>0</v>
      </c>
      <c r="AF73" s="24">
        <f>+AD73*4%</f>
        <v>0</v>
      </c>
      <c r="AG73" s="24">
        <f>+AC73+AD73-AE73-AF73</f>
        <v>0</v>
      </c>
      <c r="AH73" s="24">
        <f>+AG73*0.8</f>
        <v>0</v>
      </c>
      <c r="AI73" s="7">
        <v>2</v>
      </c>
      <c r="AJ73" s="188">
        <f>IF($AH73/AI73&lt;=464000,(($AH73/AI73)*1%)*AI73,IF($AH73/AI73&lt;=1000000,(4640+($AH73/AI73-464001)*10%)*AI73,IF($AH73/AI73&lt;=3000000,(58240+($AH73/AI73-1000001)*25%)*AI73,IF($AH73/AI73&gt;3000000,(558240+($AH73/AI73-3000000)*40%)*AI73))))</f>
        <v>0</v>
      </c>
      <c r="AK73" s="18">
        <f>+AB76</f>
        <v>0</v>
      </c>
      <c r="AM73" s="189">
        <f>+AK73-AJ73</f>
        <v>0</v>
      </c>
    </row>
    <row r="74" spans="1:143">
      <c r="A74" s="18" t="s">
        <v>56</v>
      </c>
      <c r="B74" s="19"/>
      <c r="C74" s="564">
        <f>IFERROR(INDEX(J!$B$6:$R$18,MATCH(AVANT_DAS!$A$72,J!$B$6:$B$18,0),30),0)</f>
        <v>0</v>
      </c>
      <c r="D74" s="564"/>
      <c r="E74" s="564">
        <f>IFERROR(INDEX(F!$B$8:$Q$22,MATCH(AVANT_DAS!$A$72,F!$B$8:$B$22,0),30),0)</f>
        <v>0</v>
      </c>
      <c r="F74" s="564"/>
      <c r="G74" s="564">
        <f>IFERROR(INDEX(M!$B$8:$Q$21,MATCH(AVANT_DAS!$A$72,M!$B$8:$B$21,0),30),0)</f>
        <v>0</v>
      </c>
      <c r="H74" s="564"/>
      <c r="I74" s="564">
        <f>IFERROR(INDEX(A!$B$6:$Q$16,MATCH(AVANT_DAS!$A$72,A!$B$6:$B$16,0),30),0)</f>
        <v>0</v>
      </c>
      <c r="J74" s="564"/>
      <c r="K74" s="564">
        <f>IFERROR(INDEX(MA!$B$8:$Q$18,MATCH(AVANT_DAS!$A$72,MA!$B$8:$B$18,0),30),0)</f>
        <v>0</v>
      </c>
      <c r="L74" s="564"/>
      <c r="M74" s="564">
        <f>IFERROR(INDEX(JU!$B$8:$Q$17,MATCH(AVANT_DAS!$A$72,JU!$B$8:$B$17,0),30),0)</f>
        <v>0</v>
      </c>
      <c r="N74" s="564"/>
      <c r="O74" s="564">
        <f>IFERROR(INDEX(JUI!$B$8:$Q$17,MATCH(AVANT_DAS!$A$72,JUI!$B$8:$B$17,0),30),0)</f>
        <v>0</v>
      </c>
      <c r="P74" s="27"/>
      <c r="Q74" s="564">
        <f>IFERROR(INDEX(AU!$B$8:$Q$20,MATCH(AVANT_DAS!$A$72,AU!$B$8:$B$20,0),30),0)</f>
        <v>0</v>
      </c>
      <c r="R74" s="564"/>
      <c r="S74" s="564">
        <f>IFERROR(INDEX(SEP!$B$8:$Q$21,MATCH(AVANT_DAS!$A$72,SEP!$B$8:$B$21,0),30),0)</f>
        <v>0</v>
      </c>
      <c r="T74" s="564"/>
      <c r="U74" s="564">
        <f>IFERROR(INDEX(OC!$B$8:$Q$21,MATCH(AVANT_DAS!$A$72,OC!$B$8:$B$21,0),30),0)</f>
        <v>0</v>
      </c>
      <c r="V74" s="564"/>
      <c r="W74" s="564">
        <f>IFERROR(INDEX(NO!$B$8:$Q$21,MATCH(AVANT_DAS!$A$72,NO!$B$8:$B$21,0),30),0)</f>
        <v>0</v>
      </c>
      <c r="X74" s="564"/>
      <c r="Y74" s="564">
        <f>IFERROR(INDEX(DE!$B$8:$Q$22,MATCH(AVANT_DAS!$A$72,DE!$B$8:$B$22,0),30),0)</f>
        <v>0</v>
      </c>
      <c r="Z74" s="23"/>
      <c r="AA74" s="564">
        <f t="shared" si="27"/>
        <v>0</v>
      </c>
      <c r="AB74" s="564">
        <f t="shared" ref="AB74:AB80" si="28">+AA74</f>
        <v>0</v>
      </c>
      <c r="AC74" s="24"/>
      <c r="AD74" s="24"/>
      <c r="AF74" s="18"/>
      <c r="AH74" s="24"/>
    </row>
    <row r="75" spans="1:143">
      <c r="A75" s="18" t="s">
        <v>9</v>
      </c>
      <c r="B75" s="19"/>
      <c r="C75" s="564">
        <f>IFERROR(INDEX(J!$B$6:$R$18,MATCH(AVANT_DAS!$A$72,J!$B$6:$B$18,0),3),0)</f>
        <v>0</v>
      </c>
      <c r="D75" s="564"/>
      <c r="E75" s="564">
        <f>IFERROR(INDEX(F!$B$8:$Q$22,MATCH(AVANT_DAS!$A$72,F!$B$8:$B$22,0),3),0)</f>
        <v>0</v>
      </c>
      <c r="F75" s="564"/>
      <c r="G75" s="564">
        <f>IFERROR(INDEX(M!$B$8:$Q$21,MATCH(AVANT_DAS!$A$72,M!$B$8:$B$21,0),3),0)</f>
        <v>0</v>
      </c>
      <c r="H75" s="564"/>
      <c r="I75" s="564">
        <f>IFERROR(INDEX(A!$B$6:$Q$16,MATCH(AVANT_DAS!$A$72,A!$B$6:$B$16,0),3),0)</f>
        <v>0</v>
      </c>
      <c r="J75" s="564"/>
      <c r="K75" s="564">
        <f>IFERROR(INDEX(MA!$B$8:$Q$18,MATCH(AVANT_DAS!$A$72,MA!$B$8:$B$18,0),3),0)</f>
        <v>0</v>
      </c>
      <c r="L75" s="564"/>
      <c r="M75" s="564">
        <f>IFERROR(INDEX(JU!$B$8:$Q$17,MATCH(AVANT_DAS!$A$72,JU!$B$8:$B$17,0),3),0)</f>
        <v>0</v>
      </c>
      <c r="N75" s="564"/>
      <c r="O75" s="564">
        <f>IFERROR(INDEX(JUI!$B$8:$Q$17,MATCH(AVANT_DAS!$A$72,JUI!$B$8:$B$17,0),3),0)</f>
        <v>0</v>
      </c>
      <c r="P75" s="27"/>
      <c r="Q75" s="564">
        <f>IFERROR(INDEX(AU!$B$8:$Q$20,MATCH(AVANT_DAS!$A$72,AU!$B$8:$B$20,0),3),0)</f>
        <v>0</v>
      </c>
      <c r="R75" s="564"/>
      <c r="S75" s="564">
        <f>IFERROR(INDEX(SEP!$B$8:$Q$21,MATCH(AVANT_DAS!$A$72,SEP!$B$8:$B$21,0),3),0)</f>
        <v>0</v>
      </c>
      <c r="T75" s="564"/>
      <c r="U75" s="564">
        <f>IFERROR(INDEX(OC!$B$8:$Q$21,MATCH(AVANT_DAS!$A$72,OC!$B$8:$B$21,0),3),0)</f>
        <v>0</v>
      </c>
      <c r="V75" s="564"/>
      <c r="W75" s="564">
        <f>IFERROR(INDEX(NO!$B$8:$Q$21,MATCH(AVANT_DAS!$A$72,NO!$B$8:$B$21,0),3),0)</f>
        <v>0</v>
      </c>
      <c r="X75" s="564"/>
      <c r="Y75" s="564">
        <f>IFERROR(INDEX(DE!$B$8:$Q$22,MATCH(AVANT_DAS!$A$72,DE!$B$8:$B$22,0),3),0)</f>
        <v>0</v>
      </c>
      <c r="Z75" s="23"/>
      <c r="AA75" s="564">
        <f t="shared" si="27"/>
        <v>0</v>
      </c>
      <c r="AB75" s="564">
        <f t="shared" si="28"/>
        <v>0</v>
      </c>
      <c r="AC75" s="24"/>
      <c r="AD75" s="24"/>
    </row>
    <row r="76" spans="1:143">
      <c r="A76" s="18" t="s">
        <v>12</v>
      </c>
      <c r="B76" s="19"/>
      <c r="C76" s="564">
        <f>IFERROR(INDEX(J!$B$6:$R$18,MATCH(AVANT_DAS!$A$72,J!$B$6:$B$18,0),6),0)</f>
        <v>0</v>
      </c>
      <c r="D76" s="564"/>
      <c r="E76" s="564">
        <f>IFERROR(INDEX(F!$B$8:$Q$22,MATCH(AVANT_DAS!$A$72,F!$B$8:$B$22,0),6),0)</f>
        <v>0</v>
      </c>
      <c r="F76" s="564"/>
      <c r="G76" s="564">
        <f>IFERROR(INDEX(M!$B$8:$Q$21,MATCH(AVANT_DAS!$A$72,M!$B$8:$B$21,0),6),0)</f>
        <v>0</v>
      </c>
      <c r="H76" s="564"/>
      <c r="I76" s="564">
        <f>IFERROR(INDEX(A!$B$6:$Q$16,MATCH(AVANT_DAS!$A$72,A!$B$6:$B$16,0),6),0)</f>
        <v>0</v>
      </c>
      <c r="J76" s="564"/>
      <c r="K76" s="564">
        <f>IFERROR(INDEX(MA!$B$8:$Q$18,MATCH(AVANT_DAS!$A$72,MA!$B$8:$B$18,0),6),0)</f>
        <v>0</v>
      </c>
      <c r="L76" s="564"/>
      <c r="M76" s="564">
        <f>IFERROR(INDEX(JU!$B$8:$Q$17,MATCH(AVANT_DAS!$A$72,JU!$B$8:$B$17,0),6),0)</f>
        <v>0</v>
      </c>
      <c r="N76" s="564"/>
      <c r="O76" s="564">
        <f>IFERROR(INDEX(JUI!$B$8:$Q$17,MATCH(AVANT_DAS!$A$72,JUI!$B$8:$B$17,0),6),0)</f>
        <v>0</v>
      </c>
      <c r="P76" s="27"/>
      <c r="Q76" s="564">
        <f>IFERROR(INDEX(AU!$B$8:$Q$20,MATCH(AVANT_DAS!$A$72,AU!$B$8:$B$20,0),6),0)</f>
        <v>0</v>
      </c>
      <c r="R76" s="564"/>
      <c r="S76" s="564">
        <f>IFERROR(INDEX(SEP!$B$8:$Q$21,MATCH(AVANT_DAS!$A$72,SEP!$B$8:$B$21,0),6),0)</f>
        <v>0</v>
      </c>
      <c r="T76" s="564"/>
      <c r="U76" s="564">
        <f>IFERROR(INDEX(OC!$B$8:$Q$21,MATCH(AVANT_DAS!$A$72,OC!$B$8:$B$21,0),6),0)</f>
        <v>0</v>
      </c>
      <c r="V76" s="564"/>
      <c r="W76" s="564">
        <f>IFERROR(INDEX(NO!$B$8:$Q$21,MATCH(AVANT_DAS!$A$72,NO!$B$8:$B$21,0),6),0)</f>
        <v>0</v>
      </c>
      <c r="X76" s="564"/>
      <c r="Y76" s="564">
        <f>IFERROR(INDEX(DE!$B$8:$Q$22,MATCH(AVANT_DAS!$A$72,DE!$B$8:$B$22,0),6),0)</f>
        <v>0</v>
      </c>
      <c r="Z76" s="23"/>
      <c r="AA76" s="564">
        <f t="shared" si="27"/>
        <v>0</v>
      </c>
      <c r="AB76" s="564">
        <f t="shared" si="28"/>
        <v>0</v>
      </c>
      <c r="AC76" s="24"/>
      <c r="AD76" s="24"/>
      <c r="AF76" s="29"/>
      <c r="AH76" s="30"/>
    </row>
    <row r="77" spans="1:143">
      <c r="A77" s="18" t="s">
        <v>57</v>
      </c>
      <c r="B77" s="19"/>
      <c r="C77" s="564">
        <f>IFERROR(INDEX(J!$B$6:$R$18,MATCH(AVANT_DAS!$A$72,J!$B$6:$B$18,0),8),0)+IFERROR(INDEX(J!$B$6:$R$18,MATCH(AVANT_DAS!$A$72,J!$B$6:$B$18,0),9),0)+IFERROR(INDEX(J!$B$6:$R$18,MATCH(AVANT_DAS!$A$72,J!$B$6:$B$18,0),10),0)+IFERROR(INDEX(J!$B$6:$R$18,MATCH(AVANT_DAS!$A$72,J!$B$6:$B$18,0),11),0)</f>
        <v>0</v>
      </c>
      <c r="D77" s="564"/>
      <c r="E77" s="564">
        <f>IFERROR(INDEX(F!$B$8:$Q$22,MATCH(AVANT_DAS!$A$72,F!$B$8:$B$22,0),8),0)+IFERROR(INDEX(F!$B$8:$Q$22,MATCH(AVANT_DAS!$A$72,F!$B$8:$B$22,0),9),0)+IFERROR(INDEX(F!$B$8:$Q$22,MATCH(AVANT_DAS!$A$72,F!$B$8:$B$22,0),10),0)+IFERROR(INDEX(F!$B$8:$Q$22,MATCH(AVANT_DAS!$A$72,F!$B$8:$B$22,0),11),0)</f>
        <v>0</v>
      </c>
      <c r="F77" s="564"/>
      <c r="G77" s="564">
        <f>IFERROR(INDEX(M!$B$8:$Q$21,MATCH(AVANT_DAS!$A$72,M!$B$8:$B$21,0),8),0)+IFERROR(INDEX(M!$B$8:$Q$21,MATCH(AVANT_DAS!$A$72,M!$B$8:$B$21,0),9),0)+IFERROR(INDEX(M!$B$8:$Q$21,MATCH(AVANT_DAS!$A$72,M!$B$8:$B$21,0),10),0)+IFERROR(INDEX(M!$B$8:$Q$21,MATCH(AVANT_DAS!$A$72,M!$B$8:$B$21,0),11),0)</f>
        <v>0</v>
      </c>
      <c r="H77" s="564"/>
      <c r="I77" s="564">
        <f>IFERROR(INDEX(A!$B$6:$Q$16,MATCH(AVANT_DAS!$A$72,A!$B$6:$B$16,0),8),0)+IFERROR(INDEX(A!$B$6:$Q$16,MATCH(AVANT_DAS!$A$72,A!$B$6:$B$16,0),9),0)+IFERROR(INDEX(A!$B$6:$Q$16,MATCH(AVANT_DAS!$A$72,A!$B$6:$B$16,0),10),0)+IFERROR(INDEX(A!$B$6:$Q$16,MATCH(AVANT_DAS!$A$72,A!$B$6:$B$16,0),11),0)</f>
        <v>0</v>
      </c>
      <c r="J77" s="564"/>
      <c r="K77" s="564">
        <f>IFERROR(INDEX(MA!$B$8:$Q$18,MATCH(AVANT_DAS!$A$72,MA!$B$8:$B$18,0),8),0)+IFERROR(INDEX(MA!$B$8:$Q$18,MATCH(AVANT_DAS!$A$72,MA!$B$8:$B$18,0),9),0)+IFERROR(INDEX(MA!$B$8:$Q$18,MATCH(AVANT_DAS!$A$72,MA!$B$8:$B$18,0),10),0)+IFERROR(INDEX(MA!$B$8:$Q$18,MATCH(AVANT_DAS!$A$72,MA!$B$8:$B$18,0),11),0)</f>
        <v>0</v>
      </c>
      <c r="L77" s="564"/>
      <c r="M77" s="564">
        <f>IFERROR(INDEX(JU!$B$8:$Q$17,MATCH(AVANT_DAS!$A$72,JU!$B$8:$B$17,0),8),0)+IFERROR(INDEX(JU!$B$8:$Q$17,MATCH(AVANT_DAS!$A$72,JU!$B$8:$B$17,0),9),0)+IFERROR(INDEX(JU!$B$8:$Q$17,MATCH(AVANT_DAS!$A$72,JU!$B$8:$B$17,0),10),0)+IFERROR(INDEX(JU!$B$8:$Q$17,MATCH(AVANT_DAS!$A$72,JU!$B$8:$B$17,0),11),0)</f>
        <v>0</v>
      </c>
      <c r="N77" s="564"/>
      <c r="O77" s="564">
        <f>IFERROR(INDEX(JUI!$B$8:$Q$17,MATCH(AVANT_DAS!$A$72,JUI!$B$8:$B$17,0),8),0)+IFERROR(INDEX(JUI!$B$8:$Q$17,MATCH(AVANT_DAS!$A$72,JUI!$B$8:$B$17,0),9),0)+IFERROR(INDEX(JUI!$B$8:$Q$17,MATCH(AVANT_DAS!$A$72,JUI!$B$8:$B$17,0),10),0)+IFERROR(INDEX(JUI!$B$8:$Q$17,MATCH(AVANT_DAS!$A$72,JUI!$B$8:$B$17,0),11),0)</f>
        <v>0</v>
      </c>
      <c r="P77" s="27"/>
      <c r="Q77" s="564">
        <f>IFERROR(INDEX(AU!$B$8:$Q$20,MATCH(AVANT_DAS!$A$72,AU!$B$8:$B$20,0),8),0)+IFERROR(INDEX(AU!$B$8:$Q$20,MATCH(AVANT_DAS!$A$72,AU!$B$8:$B$20,0),9),0)+IFERROR(INDEX(AU!$B$8:$Q$20,MATCH(AVANT_DAS!$A$72,AU!$B$8:$B$20,0),10),0)+IFERROR(INDEX(AU!$B$8:$Q$20,MATCH(AVANT_DAS!$A$72,AU!$B$8:$B$20,0),11),0)</f>
        <v>0</v>
      </c>
      <c r="R77" s="564"/>
      <c r="S77" s="564">
        <f>IFERROR(INDEX(SEP!$B$8:$Q$21,MATCH(AVANT_DAS!$A$72,SEP!$B$8:$B$21,0),8),0)+IFERROR(INDEX(SEP!$B$8:$Q$21,MATCH(AVANT_DAS!$A$72,SEP!$B$8:$B$21,0),9),0)+IFERROR(INDEX(SEP!$B$8:$Q$21,MATCH(AVANT_DAS!$A$72,SEP!$B$8:$B$21,0),10),0)+IFERROR(INDEX(SEP!$B$8:$Q$21,MATCH(AVANT_DAS!$A$72,SEP!$B$8:$B$21,0),11),0)</f>
        <v>0</v>
      </c>
      <c r="T77" s="564"/>
      <c r="U77" s="564">
        <f>IFERROR(INDEX(OC!$B$8:$Q$21,MATCH(AVANT_DAS!$A$72,OC!$B$8:$B$21,0),8),0)+IFERROR(INDEX(OC!$B$8:$Q$21,MATCH(AVANT_DAS!$A$72,OC!$B$8:$B$21,0),9),0)+IFERROR(INDEX(OC!$B$8:$Q$21,MATCH(AVANT_DAS!$A$72,OC!$B$8:$B$21,0),10),0)+IFERROR(INDEX(OC!$B$8:$Q$21,MATCH(AVANT_DAS!$A$72,OC!$B$8:$B$21,0),11),0)</f>
        <v>0</v>
      </c>
      <c r="V77" s="564"/>
      <c r="W77" s="564">
        <f>IFERROR(INDEX(NO!$B$8:$Q$21,MATCH(AVANT_DAS!$A$72,NO!$B$8:$B$21,0),8),0)+IFERROR(INDEX(NO!$B$8:$Q$21,MATCH(AVANT_DAS!$A$72,NO!$B$8:$B$21,0),9),0)+IFERROR(INDEX(NO!$B$8:$Q$21,MATCH(AVANT_DAS!$A$72,NO!$B$8:$B$21,0),10),0)+IFERROR(INDEX(NO!$B$8:$Q$21,MATCH(AVANT_DAS!$A$72,NO!$B$8:$B$21,0),11),0)</f>
        <v>0</v>
      </c>
      <c r="X77" s="564"/>
      <c r="Y77" s="564">
        <f>IFERROR(INDEX(DE!$B$8:$Q$22,MATCH(AVANT_DAS!$A$72,DE!$B$8:$B$22,0),8),0)+IFERROR(INDEX(DE!$B$8:$Q$22,MATCH(AVANT_DAS!$A$72,DE!$B$8:$B$22,0),9),0)+IFERROR(INDEX(DE!$B$8:$Q$22,MATCH(AVANT_DAS!$A$72,DE!$B$8:$B$22,0),10),0)+IFERROR(INDEX(DE!$B$8:$Q$22,MATCH(AVANT_DAS!$A$72,DE!$B$8:$B$22,0),11),0)</f>
        <v>0</v>
      </c>
      <c r="Z77" s="23"/>
      <c r="AA77" s="564">
        <f t="shared" si="27"/>
        <v>0</v>
      </c>
      <c r="AB77" s="564">
        <f t="shared" si="28"/>
        <v>0</v>
      </c>
      <c r="AC77" s="24"/>
      <c r="AD77" s="24"/>
    </row>
    <row r="78" spans="1:143">
      <c r="A78" s="18" t="s">
        <v>13</v>
      </c>
      <c r="B78" s="19"/>
      <c r="C78" s="564">
        <f>IFERROR(INDEX(J!$B$6:$R$18,MATCH(AVANT_DAS!$A$72,J!$B$6:$B$18,0),7),0)</f>
        <v>0</v>
      </c>
      <c r="D78" s="564"/>
      <c r="E78" s="564">
        <f>IFERROR(INDEX(F!$B$8:$Q$22,MATCH(AVANT_DAS!$A$72,F!$B$8:$B$22,0),7),0)</f>
        <v>0</v>
      </c>
      <c r="F78" s="564"/>
      <c r="G78" s="564">
        <f>IFERROR(INDEX(M!$B$8:$Q$21,MATCH(AVANT_DAS!$A$72,M!$B$8:$B$21,0),7),0)</f>
        <v>0</v>
      </c>
      <c r="H78" s="564"/>
      <c r="I78" s="564">
        <f>IFERROR(INDEX(A!$B$6:$Q$16,MATCH(AVANT_DAS!$A$72,A!$B$6:$B$16,0),7),0)</f>
        <v>0</v>
      </c>
      <c r="J78" s="564"/>
      <c r="K78" s="564">
        <f>IFERROR(INDEX(MA!$B$8:$Q$18,MATCH(AVANT_DAS!$A$72,MA!$B$8:$B$18,0),7),0)</f>
        <v>0</v>
      </c>
      <c r="L78" s="564"/>
      <c r="M78" s="564">
        <f>IFERROR(INDEX(JU!$B$8:$Q$17,MATCH(AVANT_DAS!$A$72,JU!$B$8:$B$17,0),7),0)</f>
        <v>0</v>
      </c>
      <c r="N78" s="564"/>
      <c r="O78" s="564">
        <f>IFERROR(INDEX(JUI!$B$8:$Q$17,MATCH(AVANT_DAS!$A$72,JUI!$B$8:$B$17,0),7),0)</f>
        <v>0</v>
      </c>
      <c r="P78" s="200"/>
      <c r="Q78" s="564">
        <f>IFERROR(INDEX(AU!$B$8:$Q$20,MATCH(AVANT_DAS!$A$72,AU!$B$8:$B$20,0),7),0)</f>
        <v>0</v>
      </c>
      <c r="R78" s="564"/>
      <c r="S78" s="564">
        <f>IFERROR(INDEX(SEP!$B$8:$Q$21,MATCH(AVANT_DAS!$A$72,SEP!$B$8:$B$21,0),7),0)</f>
        <v>0</v>
      </c>
      <c r="T78" s="564"/>
      <c r="U78" s="564">
        <f>IFERROR(INDEX(OC!$B$8:$Q$21,MATCH(AVANT_DAS!$A$72,OC!$B$8:$B$21,0),7),0)</f>
        <v>0</v>
      </c>
      <c r="V78" s="564"/>
      <c r="W78" s="564">
        <f>IFERROR(INDEX(NO!$B$8:$Q$21,MATCH(AVANT_DAS!$A$72,NO!$B$8:$B$21,0),7),0)</f>
        <v>0</v>
      </c>
      <c r="X78" s="564"/>
      <c r="Y78" s="564">
        <f>IFERROR(INDEX(DE!$B$8:$Q$22,MATCH(AVANT_DAS!$A$72,DE!$B$8:$B$22,0),7),0)</f>
        <v>0</v>
      </c>
      <c r="Z78" s="23"/>
      <c r="AA78" s="564">
        <f t="shared" si="27"/>
        <v>0</v>
      </c>
      <c r="AB78" s="564">
        <f t="shared" si="28"/>
        <v>0</v>
      </c>
      <c r="AC78" s="24"/>
      <c r="AD78" s="24"/>
    </row>
    <row r="79" spans="1:143">
      <c r="A79" s="18" t="s">
        <v>35</v>
      </c>
      <c r="B79" s="19"/>
      <c r="C79" s="564">
        <f>+C73*7.5%</f>
        <v>0</v>
      </c>
      <c r="D79" s="564"/>
      <c r="E79" s="564">
        <f t="shared" ref="E79:O79" si="29">+E73*7.5%</f>
        <v>0</v>
      </c>
      <c r="F79" s="564"/>
      <c r="G79" s="564">
        <f t="shared" si="29"/>
        <v>0</v>
      </c>
      <c r="H79" s="564"/>
      <c r="I79" s="564">
        <f t="shared" si="29"/>
        <v>0</v>
      </c>
      <c r="J79" s="564"/>
      <c r="K79" s="564">
        <f t="shared" si="29"/>
        <v>0</v>
      </c>
      <c r="L79" s="564"/>
      <c r="M79" s="564">
        <f t="shared" si="29"/>
        <v>0</v>
      </c>
      <c r="N79" s="564"/>
      <c r="O79" s="564">
        <f t="shared" si="29"/>
        <v>0</v>
      </c>
      <c r="P79" s="28"/>
      <c r="Q79" s="564">
        <f t="shared" ref="Q79:Y79" si="30">+Q73*7.5%</f>
        <v>0</v>
      </c>
      <c r="R79" s="564"/>
      <c r="S79" s="564">
        <f t="shared" si="30"/>
        <v>0</v>
      </c>
      <c r="T79" s="564"/>
      <c r="U79" s="564">
        <f t="shared" si="30"/>
        <v>0</v>
      </c>
      <c r="V79" s="564"/>
      <c r="W79" s="564">
        <f t="shared" si="30"/>
        <v>0</v>
      </c>
      <c r="X79" s="564"/>
      <c r="Y79" s="564">
        <f t="shared" si="30"/>
        <v>0</v>
      </c>
      <c r="Z79" s="23"/>
      <c r="AA79" s="564">
        <f t="shared" si="27"/>
        <v>0</v>
      </c>
      <c r="AB79" s="564">
        <f t="shared" si="28"/>
        <v>0</v>
      </c>
      <c r="AC79" s="24"/>
      <c r="AD79" s="24"/>
    </row>
    <row r="80" spans="1:143">
      <c r="A80" s="18" t="s">
        <v>58</v>
      </c>
      <c r="B80" s="19"/>
      <c r="C80" s="564">
        <f>IFERROR(INDEX(J!$B$6:$R$18,MATCH(AVANT_DAS!$A$72,J!$B$6:$B$18,0),30),0)</f>
        <v>0</v>
      </c>
      <c r="D80" s="564"/>
      <c r="E80" s="564">
        <f>IFERROR(INDEX(F!$B$8:$Q$22,MATCH(AVANT_DAS!$A$72,F!$B$8:$B$22,0),30),0)</f>
        <v>0</v>
      </c>
      <c r="F80" s="564"/>
      <c r="G80" s="564">
        <f>IFERROR(INDEX(M!$B$8:$Q$21,MATCH(AVANT_DAS!$A$72,M!$B$8:$B$21,0),30),0)</f>
        <v>0</v>
      </c>
      <c r="H80" s="564"/>
      <c r="I80" s="564">
        <f>IFERROR(INDEX(A!$B$6:$Q$16,MATCH(AVANT_DAS!$A$72,A!$B$6:$B$16,0),30),0)</f>
        <v>0</v>
      </c>
      <c r="J80" s="564"/>
      <c r="K80" s="564">
        <f>IFERROR(INDEX(MA!$B$8:$Q$18,MATCH(AVANT_DAS!$A$72,MA!$B$8:$B$18,0),30),0)</f>
        <v>0</v>
      </c>
      <c r="L80" s="564"/>
      <c r="M80" s="564">
        <f>IFERROR(INDEX(JU!$B$8:$Q$17,MATCH(AVANT_DAS!$A$72,JU!$B$8:$B$17,0),30),0)</f>
        <v>0</v>
      </c>
      <c r="N80" s="564"/>
      <c r="O80" s="564">
        <f>IFERROR(INDEX(JUI!$B$8:$Q$17,MATCH(AVANT_DAS!$A$72,JUI!$B$8:$B$17,0),30),0)</f>
        <v>0</v>
      </c>
      <c r="P80" s="27"/>
      <c r="Q80" s="564">
        <f>IFERROR(INDEX(AU!$B$8:$Q$20,MATCH(AVANT_DAS!$A$72,AU!$B$8:$B$20,0),30),0)</f>
        <v>0</v>
      </c>
      <c r="R80" s="564"/>
      <c r="S80" s="564">
        <f>IFERROR(INDEX(SEP!$B$8:$Q$21,MATCH(AVANT_DAS!$A$72,SEP!$B$8:$B$21,0),30),0)</f>
        <v>0</v>
      </c>
      <c r="T80" s="564"/>
      <c r="U80" s="564">
        <f>IFERROR(INDEX(OC!$B$8:$Q$21,MATCH(AVANT_DAS!$A$72,OC!$B$8:$B$21,0),30),0)</f>
        <v>0</v>
      </c>
      <c r="V80" s="564"/>
      <c r="W80" s="564">
        <f>IFERROR(INDEX(NO!$B$8:$Q$21,MATCH(AVANT_DAS!$A$72,NO!$B$8:$B$21,0),30),0)</f>
        <v>0</v>
      </c>
      <c r="X80" s="564"/>
      <c r="Y80" s="564">
        <f>IFERROR(INDEX(DE!$B$8:$Q$22,MATCH(AVANT_DAS!$A$72,DE!$B$8:$B$22,0),30),0)</f>
        <v>0</v>
      </c>
      <c r="Z80" s="23"/>
      <c r="AA80" s="564">
        <f t="shared" si="27"/>
        <v>0</v>
      </c>
      <c r="AB80" s="564">
        <f t="shared" si="28"/>
        <v>0</v>
      </c>
      <c r="AC80" s="24"/>
      <c r="AD80" s="24"/>
    </row>
    <row r="81" spans="1:143">
      <c r="A81" s="18"/>
      <c r="B81" s="23"/>
      <c r="C81" s="195"/>
      <c r="D81" s="195"/>
      <c r="E81" s="195"/>
      <c r="F81" s="23"/>
      <c r="G81" s="195"/>
      <c r="H81" s="23"/>
      <c r="I81" s="195"/>
      <c r="J81" s="23"/>
      <c r="K81" s="195"/>
      <c r="L81" s="23"/>
      <c r="M81" s="195"/>
      <c r="N81" s="23"/>
      <c r="O81" s="195"/>
      <c r="P81" s="23"/>
      <c r="Q81" s="195"/>
      <c r="R81" s="23"/>
      <c r="S81" s="195"/>
      <c r="T81" s="23"/>
      <c r="U81" s="195"/>
      <c r="V81" s="23"/>
      <c r="W81" s="195"/>
      <c r="Y81" s="195"/>
      <c r="Z81" s="23"/>
      <c r="AA81" s="195">
        <f t="shared" si="27"/>
        <v>0</v>
      </c>
      <c r="AB81" s="195"/>
      <c r="AC81" s="24"/>
      <c r="AD81" s="24"/>
    </row>
    <row r="82" spans="1:143" s="14" customFormat="1">
      <c r="A82" s="15"/>
      <c r="B82" s="16"/>
      <c r="C82" s="193"/>
      <c r="D82" s="16"/>
      <c r="E82" s="193"/>
      <c r="F82" s="193"/>
      <c r="G82" s="193"/>
      <c r="H82" s="193"/>
      <c r="I82" s="193"/>
      <c r="J82" s="193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3"/>
      <c r="W82" s="193"/>
      <c r="X82" s="193"/>
      <c r="Y82" s="193"/>
      <c r="Z82" s="16"/>
      <c r="AA82" s="193"/>
      <c r="AB82" s="193"/>
      <c r="AC82" s="17"/>
      <c r="AD82" s="1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</row>
    <row r="83" spans="1:143">
      <c r="A83" s="18" t="s">
        <v>416</v>
      </c>
      <c r="B83" s="19"/>
      <c r="C83" s="564">
        <f>IFERROR(INDEX(J!$B$6:$R$18,MATCH(AVANT_DAS!$A$82,J!$B$6:$B$18,0),2),0)</f>
        <v>0</v>
      </c>
      <c r="D83" s="564"/>
      <c r="E83" s="564">
        <f>IFERROR(INDEX(F!$B$8:$Q$22,MATCH(AVANT_DAS!$A$82,F!$B$8:$B$22,0),2),0)</f>
        <v>0</v>
      </c>
      <c r="F83" s="564"/>
      <c r="G83" s="564">
        <f>IFERROR(INDEX(M!$B$8:$Q$21,MATCH(AVANT_DAS!$A$82,M!$B$8:$B$21,0),2),0)</f>
        <v>0</v>
      </c>
      <c r="H83" s="564"/>
      <c r="I83" s="564">
        <f>IFERROR(INDEX(A!$B$6:$Q$16,MATCH(AVANT_DAS!$A$82,A!$B$6:$B$16,0),2),0)</f>
        <v>0</v>
      </c>
      <c r="J83" s="564"/>
      <c r="K83" s="564">
        <f>IFERROR(INDEX(MA!$B$8:$Q$18,MATCH(AVANT_DAS!$A$82,MA!$B$8:$B$18,0),2),0)</f>
        <v>0</v>
      </c>
      <c r="L83" s="564"/>
      <c r="M83" s="564">
        <f>IFERROR(INDEX(JU!$B$8:$Q$17,MATCH(AVANT_DAS!$A$82,JU!$B$8:$B$17,0),2),0)</f>
        <v>0</v>
      </c>
      <c r="N83" s="564"/>
      <c r="O83" s="564">
        <f>IFERROR(INDEX(JUI!$B$8:$Q$17,MATCH(AVANT_DAS!$A$82,JUI!$B$8:$B$17,0),2),0)</f>
        <v>0</v>
      </c>
      <c r="P83" s="22"/>
      <c r="Q83" s="564">
        <f>IFERROR(INDEX(AU!$B$8:$Q$20,MATCH(AVANT_DAS!$A$82,AU!$B$8:$B$20,0),2),0)</f>
        <v>0</v>
      </c>
      <c r="R83" s="564"/>
      <c r="S83" s="564">
        <f>IFERROR(INDEX(SEP!$B$8:$Q$21,MATCH(AVANT_DAS!$A$82,SEP!$B$8:$B$21,0),2),0)</f>
        <v>0</v>
      </c>
      <c r="T83" s="564"/>
      <c r="U83" s="564">
        <f>IFERROR(INDEX(OC!$B$8:$Q$21,MATCH(AVANT_DAS!$A$82,OC!$B$8:$B$21,0),2),0)</f>
        <v>0</v>
      </c>
      <c r="V83" s="564"/>
      <c r="W83" s="564">
        <f>IFERROR(INDEX(NO!$B$8:$Q$21,MATCH(AVANT_DAS!$A$82,NO!$B$8:$B$21,0),2),0)</f>
        <v>0</v>
      </c>
      <c r="X83" s="564"/>
      <c r="Y83" s="564">
        <f>IFERROR(INDEX(DE!$B$8:$Q$22,MATCH(AVANT_DAS!$A$82,DE!$B$8:$B$22,0),2),0)</f>
        <v>0</v>
      </c>
      <c r="Z83" s="23"/>
      <c r="AA83" s="564">
        <f t="shared" ref="AA83:AA90" si="31">SUM(B83:Y83)</f>
        <v>0</v>
      </c>
      <c r="AB83" s="564">
        <f>+AA83+AA84+AA90</f>
        <v>0</v>
      </c>
      <c r="AC83" s="24">
        <f>+AB83-AB90</f>
        <v>0</v>
      </c>
      <c r="AD83" s="24">
        <f>+AB90</f>
        <v>0</v>
      </c>
      <c r="AE83" s="24">
        <f>+AC83*4%</f>
        <v>0</v>
      </c>
      <c r="AF83" s="24">
        <f>+AD83*4%</f>
        <v>0</v>
      </c>
      <c r="AG83" s="24">
        <f>+AC83+AD83-AE83-AF83</f>
        <v>0</v>
      </c>
      <c r="AH83" s="24">
        <f>+AG83*0.8</f>
        <v>0</v>
      </c>
      <c r="AI83" s="7">
        <v>3.5</v>
      </c>
      <c r="AJ83" s="188">
        <f>IF($AH83/AI83&lt;=464000,(($AH83/AI83)*1%)*AI83,IF($AH83/AI83&lt;=1000000,(4640+($AH83/AI83-464001)*10%)*AI83,IF($AH83/AI83&lt;=3000000,(58240+($AH83/AI83-1000001)*25%)*AI83,IF($AH83/AI83&gt;3000000,(558240+($AH83/AI83-3000000)*40%)*AI83))))</f>
        <v>0</v>
      </c>
      <c r="AK83" s="18">
        <f>+AB86</f>
        <v>0</v>
      </c>
      <c r="AM83" s="189">
        <f>+AK83-AJ83</f>
        <v>0</v>
      </c>
    </row>
    <row r="84" spans="1:143">
      <c r="A84" s="18" t="s">
        <v>56</v>
      </c>
      <c r="B84" s="19"/>
      <c r="C84" s="564">
        <f>IFERROR(INDEX(J!$B$6:$R$18,MATCH(AVANT_DAS!$A$82,J!$B$6:$B$18,0),30),0)</f>
        <v>0</v>
      </c>
      <c r="D84" s="564"/>
      <c r="E84" s="564">
        <f>IFERROR(INDEX(F!$B$8:$Q$22,MATCH(AVANT_DAS!$A$82,F!$B$8:$B$22,0),30),0)</f>
        <v>0</v>
      </c>
      <c r="F84" s="564"/>
      <c r="G84" s="564">
        <f>IFERROR(INDEX(M!$B$8:$Q$21,MATCH(AVANT_DAS!$A$82,M!$B$8:$B$21,0),30),0)</f>
        <v>0</v>
      </c>
      <c r="H84" s="564"/>
      <c r="I84" s="564">
        <f>IFERROR(INDEX(A!$B$6:$Q$16,MATCH(AVANT_DAS!$A$82,A!$B$6:$B$16,0),30),0)</f>
        <v>0</v>
      </c>
      <c r="J84" s="564"/>
      <c r="K84" s="564">
        <f>IFERROR(INDEX(MA!$B$8:$Q$18,MATCH(AVANT_DAS!$A$82,MA!$B$8:$B$18,0),30),0)</f>
        <v>0</v>
      </c>
      <c r="L84" s="564"/>
      <c r="M84" s="564">
        <f>IFERROR(INDEX(JU!$B$8:$Q$17,MATCH(AVANT_DAS!$A$82,JU!$B$8:$B$17,0),30),0)</f>
        <v>0</v>
      </c>
      <c r="N84" s="564"/>
      <c r="O84" s="564">
        <f>IFERROR(INDEX(JUI!$B$8:$Q$17,MATCH(AVANT_DAS!$A$82,JUI!$B$8:$B$17,0),30),0)</f>
        <v>0</v>
      </c>
      <c r="P84" s="27"/>
      <c r="Q84" s="564">
        <f>IFERROR(INDEX(AU!$B$8:$Q$20,MATCH(AVANT_DAS!$A$82,AU!$B$8:$B$20,0),30),0)</f>
        <v>0</v>
      </c>
      <c r="R84" s="564"/>
      <c r="S84" s="564">
        <f>IFERROR(INDEX(SEP!$B$8:$Q$21,MATCH(AVANT_DAS!$A$82,SEP!$B$8:$B$21,0),30),0)</f>
        <v>0</v>
      </c>
      <c r="T84" s="564"/>
      <c r="U84" s="564">
        <f>IFERROR(INDEX(OC!$B$8:$Q$21,MATCH(AVANT_DAS!$A$82,OC!$B$8:$B$21,0),30),0)</f>
        <v>0</v>
      </c>
      <c r="V84" s="564"/>
      <c r="W84" s="564">
        <f>IFERROR(INDEX(NO!$B$8:$Q$21,MATCH(AVANT_DAS!$A$82,NO!$B$8:$B$21,0),30),0)</f>
        <v>0</v>
      </c>
      <c r="X84" s="564"/>
      <c r="Y84" s="564">
        <f>IFERROR(INDEX(DE!$B$8:$Q$22,MATCH(AVANT_DAS!$A$82,DE!$B$8:$B$22,0),30),0)</f>
        <v>0</v>
      </c>
      <c r="Z84" s="23"/>
      <c r="AA84" s="564">
        <f t="shared" si="31"/>
        <v>0</v>
      </c>
      <c r="AB84" s="564">
        <f t="shared" ref="AB84:AB90" si="32">+AA84</f>
        <v>0</v>
      </c>
      <c r="AC84" s="24"/>
      <c r="AD84" s="24"/>
      <c r="AF84" s="18"/>
      <c r="AH84" s="24"/>
    </row>
    <row r="85" spans="1:143">
      <c r="A85" s="18" t="s">
        <v>9</v>
      </c>
      <c r="B85" s="19"/>
      <c r="C85" s="564">
        <f>IFERROR(INDEX(J!$B$6:$R$18,MATCH(AVANT_DAS!$A$82,J!$B$6:$B$18,0),3),0)</f>
        <v>0</v>
      </c>
      <c r="D85" s="564"/>
      <c r="E85" s="564">
        <f>IFERROR(INDEX(F!$B$8:$Q$22,MATCH(AVANT_DAS!$A$82,F!$B$8:$B$22,0),3),0)</f>
        <v>0</v>
      </c>
      <c r="F85" s="564"/>
      <c r="G85" s="564">
        <f>IFERROR(INDEX(M!$B$8:$Q$21,MATCH(AVANT_DAS!$A$82,M!$B$8:$B$21,0),3),0)</f>
        <v>0</v>
      </c>
      <c r="H85" s="564"/>
      <c r="I85" s="564">
        <f>IFERROR(INDEX(A!$B$6:$Q$16,MATCH(AVANT_DAS!$A$82,A!$B$6:$B$16,0),3),0)</f>
        <v>0</v>
      </c>
      <c r="J85" s="564"/>
      <c r="K85" s="564">
        <f>IFERROR(INDEX(MA!$B$8:$Q$18,MATCH(AVANT_DAS!$A$82,MA!$B$8:$B$18,0),3),0)</f>
        <v>0</v>
      </c>
      <c r="L85" s="564"/>
      <c r="M85" s="564">
        <f>IFERROR(INDEX(JU!$B$8:$Q$17,MATCH(AVANT_DAS!$A$82,JU!$B$8:$B$17,0),3),0)</f>
        <v>0</v>
      </c>
      <c r="N85" s="564"/>
      <c r="O85" s="564">
        <f>IFERROR(INDEX(JUI!$B$8:$Q$17,MATCH(AVANT_DAS!$A$82,JUI!$B$8:$B$17,0),3),0)</f>
        <v>0</v>
      </c>
      <c r="P85" s="27"/>
      <c r="Q85" s="564">
        <f>IFERROR(INDEX(AU!$B$8:$Q$20,MATCH(AVANT_DAS!$A$82,AU!$B$8:$B$20,0),3),0)</f>
        <v>0</v>
      </c>
      <c r="R85" s="564"/>
      <c r="S85" s="564">
        <f>IFERROR(INDEX(SEP!$B$8:$Q$21,MATCH(AVANT_DAS!$A$82,SEP!$B$8:$B$21,0),3),0)</f>
        <v>0</v>
      </c>
      <c r="T85" s="564"/>
      <c r="U85" s="564">
        <f>IFERROR(INDEX(OC!$B$8:$Q$21,MATCH(AVANT_DAS!$A$82,OC!$B$8:$B$21,0),3),0)</f>
        <v>0</v>
      </c>
      <c r="V85" s="564"/>
      <c r="W85" s="564">
        <f>IFERROR(INDEX(NO!$B$8:$Q$21,MATCH(AVANT_DAS!$A$82,NO!$B$8:$B$21,0),3),0)</f>
        <v>0</v>
      </c>
      <c r="X85" s="564"/>
      <c r="Y85" s="564">
        <f>IFERROR(INDEX(DE!$B$8:$Q$22,MATCH(AVANT_DAS!$A$82,DE!$B$8:$B$22,0),3),0)</f>
        <v>0</v>
      </c>
      <c r="Z85" s="23"/>
      <c r="AA85" s="564">
        <f t="shared" si="31"/>
        <v>0</v>
      </c>
      <c r="AB85" s="564">
        <f t="shared" si="32"/>
        <v>0</v>
      </c>
      <c r="AC85" s="24"/>
      <c r="AD85" s="24"/>
    </row>
    <row r="86" spans="1:143">
      <c r="A86" s="18" t="s">
        <v>12</v>
      </c>
      <c r="B86" s="19"/>
      <c r="C86" s="564">
        <f>IFERROR(INDEX(J!$B$6:$R$18,MATCH(AVANT_DAS!$A$82,J!$B$6:$B$18,0),6),0)</f>
        <v>0</v>
      </c>
      <c r="D86" s="564"/>
      <c r="E86" s="564">
        <f>IFERROR(INDEX(F!$B$8:$Q$22,MATCH(AVANT_DAS!$A$82,F!$B$8:$B$22,0),6),0)</f>
        <v>0</v>
      </c>
      <c r="F86" s="564"/>
      <c r="G86" s="564">
        <f>IFERROR(INDEX(M!$B$8:$Q$21,MATCH(AVANT_DAS!$A$82,M!$B$8:$B$21,0),6),0)</f>
        <v>0</v>
      </c>
      <c r="H86" s="564"/>
      <c r="I86" s="564">
        <f>IFERROR(INDEX(A!$B$6:$Q$16,MATCH(AVANT_DAS!$A$82,A!$B$6:$B$16,0),6),0)</f>
        <v>0</v>
      </c>
      <c r="J86" s="564"/>
      <c r="K86" s="564">
        <f>IFERROR(INDEX(MA!$B$8:$Q$18,MATCH(AVANT_DAS!$A$82,MA!$B$8:$B$18,0),6),0)</f>
        <v>0</v>
      </c>
      <c r="L86" s="564"/>
      <c r="M86" s="564">
        <f>IFERROR(INDEX(JU!$B$8:$Q$17,MATCH(AVANT_DAS!$A$82,JU!$B$8:$B$17,0),6),0)</f>
        <v>0</v>
      </c>
      <c r="N86" s="564"/>
      <c r="O86" s="564">
        <f>IFERROR(INDEX(JUI!$B$8:$Q$17,MATCH(AVANT_DAS!$A$82,JUI!$B$8:$B$17,0),6),0)</f>
        <v>0</v>
      </c>
      <c r="P86" s="27"/>
      <c r="Q86" s="564">
        <f>IFERROR(INDEX(AU!$B$8:$Q$20,MATCH(AVANT_DAS!$A$82,AU!$B$8:$B$20,0),6),0)</f>
        <v>0</v>
      </c>
      <c r="R86" s="564"/>
      <c r="S86" s="564">
        <f>IFERROR(INDEX(SEP!$B$8:$Q$21,MATCH(AVANT_DAS!$A$82,SEP!$B$8:$B$21,0),6),0)</f>
        <v>0</v>
      </c>
      <c r="T86" s="564"/>
      <c r="U86" s="564">
        <f>IFERROR(INDEX(OC!$B$8:$Q$21,MATCH(AVANT_DAS!$A$82,OC!$B$8:$B$21,0),6),0)</f>
        <v>0</v>
      </c>
      <c r="V86" s="564"/>
      <c r="W86" s="564">
        <f>IFERROR(INDEX(NO!$B$8:$Q$21,MATCH(AVANT_DAS!$A$82,NO!$B$8:$B$21,0),6),0)</f>
        <v>0</v>
      </c>
      <c r="X86" s="564"/>
      <c r="Y86" s="564">
        <f>IFERROR(INDEX(DE!$B$8:$Q$22,MATCH(AVANT_DAS!$A$82,DE!$B$8:$B$22,0),6),0)</f>
        <v>0</v>
      </c>
      <c r="Z86" s="23"/>
      <c r="AA86" s="564">
        <f t="shared" si="31"/>
        <v>0</v>
      </c>
      <c r="AB86" s="564">
        <f t="shared" si="32"/>
        <v>0</v>
      </c>
      <c r="AC86" s="24"/>
      <c r="AD86" s="24"/>
      <c r="AF86" s="29"/>
      <c r="AH86" s="30"/>
    </row>
    <row r="87" spans="1:143">
      <c r="A87" s="18" t="s">
        <v>57</v>
      </c>
      <c r="B87" s="19"/>
      <c r="C87" s="564">
        <f>IFERROR(INDEX(J!$B$6:$R$18,MATCH(AVANT_DAS!$A$82,J!$B$6:$B$18,0),8),0)+IFERROR(INDEX(J!$B$6:$R$18,MATCH(AVANT_DAS!$A$82,J!$B$6:$B$18,0),9),0)+IFERROR(INDEX(J!$B$6:$R$18,MATCH(AVANT_DAS!$A$82,J!$B$6:$B$18,0),10),0)+IFERROR(INDEX(J!$B$6:$R$18,MATCH(AVANT_DAS!$A$82,J!$B$6:$B$18,0),11),0)</f>
        <v>0</v>
      </c>
      <c r="D87" s="564"/>
      <c r="E87" s="564">
        <f>IFERROR(INDEX(F!$B$8:$Q$22,MATCH(AVANT_DAS!$A$82,F!$B$8:$B$22,0),8),0)+IFERROR(INDEX(F!$B$8:$Q$22,MATCH(AVANT_DAS!$A$82,F!$B$8:$B$22,0),9),0)+IFERROR(INDEX(F!$B$8:$Q$22,MATCH(AVANT_DAS!$A$82,F!$B$8:$B$22,0),10),0)+IFERROR(INDEX(F!$B$8:$Q$22,MATCH(AVANT_DAS!$A$82,F!$B$8:$B$22,0),11),0)</f>
        <v>0</v>
      </c>
      <c r="F87" s="564"/>
      <c r="G87" s="564">
        <f>IFERROR(INDEX(M!$B$8:$Q$21,MATCH(AVANT_DAS!$A$82,M!$B$8:$B$21,0),8),0)+IFERROR(INDEX(M!$B$8:$Q$21,MATCH(AVANT_DAS!$A$82,M!$B$8:$B$21,0),9),0)+IFERROR(INDEX(M!$B$8:$Q$21,MATCH(AVANT_DAS!$A$82,M!$B$8:$B$21,0),10),0)+IFERROR(INDEX(M!$B$8:$Q$21,MATCH(AVANT_DAS!$A$82,M!$B$8:$B$21,0),11),0)</f>
        <v>0</v>
      </c>
      <c r="H87" s="564"/>
      <c r="I87" s="564">
        <f>IFERROR(INDEX(A!$B$6:$Q$16,MATCH(AVANT_DAS!$A$82,A!$B$6:$B$16,0),8),0)+IFERROR(INDEX(A!$B$6:$Q$16,MATCH(AVANT_DAS!$A$82,A!$B$6:$B$16,0),9),0)+IFERROR(INDEX(A!$B$6:$Q$16,MATCH(AVANT_DAS!$A$82,A!$B$6:$B$16,0),10),0)+IFERROR(INDEX(A!$B$6:$Q$16,MATCH(AVANT_DAS!$A$82,A!$B$6:$B$16,0),11),0)</f>
        <v>0</v>
      </c>
      <c r="J87" s="564"/>
      <c r="K87" s="564">
        <f>IFERROR(INDEX(MA!$B$8:$Q$18,MATCH(AVANT_DAS!$A$82,MA!$B$8:$B$18,0),8),0)+IFERROR(INDEX(MA!$B$8:$Q$18,MATCH(AVANT_DAS!$A$82,MA!$B$8:$B$18,0),9),0)+IFERROR(INDEX(MA!$B$8:$Q$18,MATCH(AVANT_DAS!$A$82,MA!$B$8:$B$18,0),10),0)+IFERROR(INDEX(MA!$B$8:$Q$18,MATCH(AVANT_DAS!$A$82,MA!$B$8:$B$18,0),11),0)</f>
        <v>0</v>
      </c>
      <c r="L87" s="564"/>
      <c r="M87" s="564">
        <f>IFERROR(INDEX(JU!$B$8:$Q$17,MATCH(AVANT_DAS!$A$82,JU!$B$8:$B$17,0),8),0)+IFERROR(INDEX(JU!$B$8:$Q$17,MATCH(AVANT_DAS!$A$82,JU!$B$8:$B$17,0),9),0)+IFERROR(INDEX(JU!$B$8:$Q$17,MATCH(AVANT_DAS!$A$82,JU!$B$8:$B$17,0),10),0)+IFERROR(INDEX(JU!$B$8:$Q$17,MATCH(AVANT_DAS!$A$82,JU!$B$8:$B$17,0),11),0)</f>
        <v>0</v>
      </c>
      <c r="N87" s="564"/>
      <c r="O87" s="564">
        <f>IFERROR(INDEX(JUI!$B$8:$Q$17,MATCH(AVANT_DAS!$A$82,JUI!$B$8:$B$17,0),8),0)+IFERROR(INDEX(JUI!$B$8:$Q$17,MATCH(AVANT_DAS!$A$82,JUI!$B$8:$B$17,0),9),0)+IFERROR(INDEX(JUI!$B$8:$Q$17,MATCH(AVANT_DAS!$A$82,JUI!$B$8:$B$17,0),10),0)+IFERROR(INDEX(JUI!$B$8:$Q$17,MATCH(AVANT_DAS!$A$82,JUI!$B$8:$B$17,0),11),0)</f>
        <v>0</v>
      </c>
      <c r="P87" s="27"/>
      <c r="Q87" s="564">
        <f>IFERROR(INDEX(AU!$B$8:$Q$20,MATCH(AVANT_DAS!$A$82,AU!$B$8:$B$20,0),8),0)+IFERROR(INDEX(AU!$B$8:$Q$20,MATCH(AVANT_DAS!$A$82,AU!$B$8:$B$20,0),9),0)+IFERROR(INDEX(AU!$B$8:$Q$20,MATCH(AVANT_DAS!$A$82,AU!$B$8:$B$20,0),10),0)+IFERROR(INDEX(AU!$B$8:$Q$20,MATCH(AVANT_DAS!$A$82,AU!$B$8:$B$20,0),11),0)</f>
        <v>0</v>
      </c>
      <c r="R87" s="564"/>
      <c r="S87" s="564">
        <f>IFERROR(INDEX(SEP!$B$8:$Q$21,MATCH(AVANT_DAS!$A$82,SEP!$B$8:$B$21,0),8),0)+IFERROR(INDEX(SEP!$B$8:$Q$21,MATCH(AVANT_DAS!$A$82,SEP!$B$8:$B$21,0),9),0)+IFERROR(INDEX(SEP!$B$8:$Q$21,MATCH(AVANT_DAS!$A$82,SEP!$B$8:$B$21,0),10),0)+IFERROR(INDEX(SEP!$B$8:$Q$21,MATCH(AVANT_DAS!$A$82,SEP!$B$8:$B$21,0),11),0)</f>
        <v>0</v>
      </c>
      <c r="T87" s="564"/>
      <c r="U87" s="564">
        <f>IFERROR(INDEX(OC!$B$8:$Q$21,MATCH(AVANT_DAS!$A$82,OC!$B$8:$B$21,0),8),0)+IFERROR(INDEX(OC!$B$8:$Q$21,MATCH(AVANT_DAS!$A$82,OC!$B$8:$B$21,0),9),0)+IFERROR(INDEX(OC!$B$8:$Q$21,MATCH(AVANT_DAS!$A$82,OC!$B$8:$B$21,0),10),0)+IFERROR(INDEX(OC!$B$8:$Q$21,MATCH(AVANT_DAS!$A$82,OC!$B$8:$B$21,0),11),0)</f>
        <v>0</v>
      </c>
      <c r="V87" s="564"/>
      <c r="W87" s="564">
        <f>IFERROR(INDEX(NO!$B$8:$Q$21,MATCH(AVANT_DAS!$A$82,NO!$B$8:$B$21,0),8),0)+IFERROR(INDEX(NO!$B$8:$Q$21,MATCH(AVANT_DAS!$A$82,NO!$B$8:$B$21,0),9),0)+IFERROR(INDEX(NO!$B$8:$Q$21,MATCH(AVANT_DAS!$A$82,NO!$B$8:$B$21,0),10),0)+IFERROR(INDEX(NO!$B$8:$Q$21,MATCH(AVANT_DAS!$A$82,NO!$B$8:$B$21,0),11),0)</f>
        <v>0</v>
      </c>
      <c r="X87" s="564"/>
      <c r="Y87" s="564">
        <f>IFERROR(INDEX(DE!$B$8:$Q$22,MATCH(AVANT_DAS!$A$82,DE!$B$8:$B$22,0),8),0)+IFERROR(INDEX(DE!$B$8:$Q$22,MATCH(AVANT_DAS!$A$82,DE!$B$8:$B$22,0),9),0)+IFERROR(INDEX(DE!$B$8:$Q$22,MATCH(AVANT_DAS!$A$82,DE!$B$8:$B$22,0),10),0)+IFERROR(INDEX(DE!$B$8:$Q$22,MATCH(AVANT_DAS!$A$82,DE!$B$8:$B$22,0),11),0)</f>
        <v>0</v>
      </c>
      <c r="Z87" s="23"/>
      <c r="AA87" s="564">
        <f t="shared" si="31"/>
        <v>0</v>
      </c>
      <c r="AB87" s="564">
        <f t="shared" si="32"/>
        <v>0</v>
      </c>
      <c r="AC87" s="24"/>
      <c r="AD87" s="24"/>
    </row>
    <row r="88" spans="1:143">
      <c r="A88" s="18" t="s">
        <v>13</v>
      </c>
      <c r="B88" s="19"/>
      <c r="C88" s="564">
        <f>IFERROR(INDEX(J!$B$6:$R$18,MATCH(AVANT_DAS!$A$82,J!$B$6:$B$18,0),7),0)</f>
        <v>0</v>
      </c>
      <c r="D88" s="564"/>
      <c r="E88" s="564">
        <f>IFERROR(INDEX(F!$B$8:$Q$22,MATCH(AVANT_DAS!$A$82,F!$B$8:$B$22,0),7),0)</f>
        <v>0</v>
      </c>
      <c r="F88" s="564"/>
      <c r="G88" s="564">
        <f>IFERROR(INDEX(M!$B$8:$Q$21,MATCH(AVANT_DAS!$A$82,M!$B$8:$B$21,0),7),0)</f>
        <v>0</v>
      </c>
      <c r="H88" s="564"/>
      <c r="I88" s="564">
        <f>IFERROR(INDEX(A!$B$6:$Q$16,MATCH(AVANT_DAS!$A$82,A!$B$6:$B$16,0),7),0)</f>
        <v>0</v>
      </c>
      <c r="J88" s="564"/>
      <c r="K88" s="564">
        <f>IFERROR(INDEX(MA!$B$8:$Q$18,MATCH(AVANT_DAS!$A$82,MA!$B$8:$B$18,0),7),0)</f>
        <v>0</v>
      </c>
      <c r="L88" s="564"/>
      <c r="M88" s="564">
        <f>IFERROR(INDEX(JU!$B$8:$Q$17,MATCH(AVANT_DAS!$A$82,JU!$B$8:$B$17,0),7),0)</f>
        <v>0</v>
      </c>
      <c r="N88" s="564"/>
      <c r="O88" s="564">
        <f>IFERROR(INDEX(JUI!$B$8:$Q$17,MATCH(AVANT_DAS!$A$82,JUI!$B$8:$B$17,0),7),0)</f>
        <v>0</v>
      </c>
      <c r="P88" s="200"/>
      <c r="Q88" s="564">
        <f>IFERROR(INDEX(AU!$B$8:$Q$20,MATCH(AVANT_DAS!$A$82,AU!$B$8:$B$20,0),7),0)</f>
        <v>0</v>
      </c>
      <c r="R88" s="564"/>
      <c r="S88" s="564">
        <f>IFERROR(INDEX(SEP!$B$8:$Q$21,MATCH(AVANT_DAS!$A$82,SEP!$B$8:$B$21,0),7),0)</f>
        <v>0</v>
      </c>
      <c r="T88" s="564"/>
      <c r="U88" s="564">
        <f>IFERROR(INDEX(OC!$B$8:$Q$21,MATCH(AVANT_DAS!$A$82,OC!$B$8:$B$21,0),7),0)</f>
        <v>0</v>
      </c>
      <c r="V88" s="564"/>
      <c r="W88" s="564">
        <f>IFERROR(INDEX(NO!$B$8:$Q$21,MATCH(AVANT_DAS!$A$82,NO!$B$8:$B$21,0),7),0)</f>
        <v>0</v>
      </c>
      <c r="X88" s="564"/>
      <c r="Y88" s="564">
        <f>IFERROR(INDEX(DE!$B$8:$Q$22,MATCH(AVANT_DAS!$A$82,DE!$B$8:$B$22,0),7),0)</f>
        <v>0</v>
      </c>
      <c r="Z88" s="23"/>
      <c r="AA88" s="564">
        <f t="shared" si="31"/>
        <v>0</v>
      </c>
      <c r="AB88" s="564">
        <f t="shared" si="32"/>
        <v>0</v>
      </c>
      <c r="AC88" s="24"/>
      <c r="AD88" s="24"/>
    </row>
    <row r="89" spans="1:143">
      <c r="A89" s="18" t="s">
        <v>35</v>
      </c>
      <c r="B89" s="19"/>
      <c r="C89" s="564">
        <f>+C83*7.5%</f>
        <v>0</v>
      </c>
      <c r="D89" s="564"/>
      <c r="E89" s="564">
        <f t="shared" ref="E89:O89" si="33">+E83*7.5%</f>
        <v>0</v>
      </c>
      <c r="F89" s="564"/>
      <c r="G89" s="564">
        <f t="shared" si="33"/>
        <v>0</v>
      </c>
      <c r="H89" s="564"/>
      <c r="I89" s="564">
        <f t="shared" si="33"/>
        <v>0</v>
      </c>
      <c r="J89" s="564"/>
      <c r="K89" s="564">
        <f t="shared" si="33"/>
        <v>0</v>
      </c>
      <c r="L89" s="564"/>
      <c r="M89" s="564">
        <f t="shared" si="33"/>
        <v>0</v>
      </c>
      <c r="N89" s="564"/>
      <c r="O89" s="564">
        <f t="shared" si="33"/>
        <v>0</v>
      </c>
      <c r="P89" s="28"/>
      <c r="Q89" s="564">
        <f t="shared" ref="Q89:Y89" si="34">+Q83*7.5%</f>
        <v>0</v>
      </c>
      <c r="R89" s="564"/>
      <c r="S89" s="564">
        <f t="shared" si="34"/>
        <v>0</v>
      </c>
      <c r="T89" s="564"/>
      <c r="U89" s="564">
        <f t="shared" si="34"/>
        <v>0</v>
      </c>
      <c r="V89" s="564"/>
      <c r="W89" s="564">
        <f t="shared" si="34"/>
        <v>0</v>
      </c>
      <c r="X89" s="564"/>
      <c r="Y89" s="564">
        <f t="shared" si="34"/>
        <v>0</v>
      </c>
      <c r="Z89" s="23"/>
      <c r="AA89" s="564">
        <f t="shared" si="31"/>
        <v>0</v>
      </c>
      <c r="AB89" s="564">
        <f t="shared" si="32"/>
        <v>0</v>
      </c>
      <c r="AC89" s="24"/>
      <c r="AD89" s="24"/>
    </row>
    <row r="90" spans="1:143">
      <c r="A90" s="18" t="s">
        <v>58</v>
      </c>
      <c r="B90" s="19"/>
      <c r="C90" s="564">
        <f>IFERROR(INDEX(J!$B$6:$R$18,MATCH(AVANT_DAS!$A$82,J!$B$6:$B$18,0),30),0)</f>
        <v>0</v>
      </c>
      <c r="D90" s="564"/>
      <c r="E90" s="564">
        <f>IFERROR(INDEX(F!$B$8:$Q$22,MATCH(AVANT_DAS!$A$82,F!$B$8:$B$22,0),30),0)</f>
        <v>0</v>
      </c>
      <c r="F90" s="564"/>
      <c r="G90" s="564">
        <f>IFERROR(INDEX(M!$B$8:$Q$21,MATCH(AVANT_DAS!$A$82,M!$B$8:$B$21,0),30),0)</f>
        <v>0</v>
      </c>
      <c r="H90" s="564"/>
      <c r="I90" s="564">
        <f>IFERROR(INDEX(A!$B$6:$Q$16,MATCH(AVANT_DAS!$A$82,A!$B$6:$B$16,0),30),0)</f>
        <v>0</v>
      </c>
      <c r="J90" s="564"/>
      <c r="K90" s="564">
        <f>IFERROR(INDEX(MA!$B$8:$Q$18,MATCH(AVANT_DAS!$A$82,MA!$B$8:$B$18,0),30),0)</f>
        <v>0</v>
      </c>
      <c r="L90" s="564"/>
      <c r="M90" s="564">
        <f>IFERROR(INDEX(JU!$B$8:$Q$17,MATCH(AVANT_DAS!$A$82,JU!$B$8:$B$17,0),30),0)</f>
        <v>0</v>
      </c>
      <c r="N90" s="564"/>
      <c r="O90" s="564">
        <f>IFERROR(INDEX(JUI!$B$8:$Q$17,MATCH(AVANT_DAS!$A$82,JUI!$B$8:$B$17,0),30),0)</f>
        <v>0</v>
      </c>
      <c r="P90" s="27"/>
      <c r="Q90" s="564">
        <f>IFERROR(INDEX(AU!$B$8:$Q$20,MATCH(AVANT_DAS!$A$82,AU!$B$8:$B$20,0),30),0)</f>
        <v>0</v>
      </c>
      <c r="R90" s="564"/>
      <c r="S90" s="564">
        <f>IFERROR(INDEX(SEP!$B$8:$Q$21,MATCH(AVANT_DAS!$A$82,SEP!$B$8:$B$21,0),30),0)</f>
        <v>0</v>
      </c>
      <c r="T90" s="564"/>
      <c r="U90" s="564">
        <f>IFERROR(INDEX(OC!$B$8:$Q$21,MATCH(AVANT_DAS!$A$82,OC!$B$8:$B$21,0),30),0)</f>
        <v>0</v>
      </c>
      <c r="V90" s="564"/>
      <c r="W90" s="564">
        <f>IFERROR(INDEX(NO!$B$8:$Q$21,MATCH(AVANT_DAS!$A$82,NO!$B$8:$B$21,0),30),0)</f>
        <v>0</v>
      </c>
      <c r="X90" s="564"/>
      <c r="Y90" s="564">
        <f>IFERROR(INDEX(DE!$B$8:$Q$22,MATCH(AVANT_DAS!$A$82,DE!$B$8:$B$22,0),30),0)</f>
        <v>0</v>
      </c>
      <c r="Z90" s="23"/>
      <c r="AA90" s="564">
        <f t="shared" si="31"/>
        <v>0</v>
      </c>
      <c r="AB90" s="564">
        <f t="shared" si="32"/>
        <v>0</v>
      </c>
      <c r="AC90" s="24"/>
      <c r="AD90" s="24"/>
    </row>
    <row r="91" spans="1:143">
      <c r="A91" s="18"/>
      <c r="B91" s="23"/>
      <c r="C91" s="195"/>
      <c r="D91" s="195"/>
      <c r="E91" s="195"/>
      <c r="F91" s="23"/>
      <c r="G91" s="195"/>
      <c r="H91" s="23"/>
      <c r="I91" s="195"/>
      <c r="J91" s="23"/>
      <c r="K91" s="195"/>
      <c r="L91" s="23"/>
      <c r="M91" s="195"/>
      <c r="N91" s="23"/>
      <c r="O91" s="195"/>
      <c r="P91" s="23"/>
      <c r="Q91" s="195"/>
      <c r="R91" s="23"/>
      <c r="S91" s="195"/>
      <c r="T91" s="23"/>
      <c r="U91" s="195"/>
      <c r="V91" s="23"/>
      <c r="W91" s="195"/>
      <c r="Y91" s="195"/>
      <c r="Z91" s="23"/>
      <c r="AA91" s="195"/>
      <c r="AB91" s="195"/>
      <c r="AC91" s="24"/>
      <c r="AD91" s="24"/>
    </row>
    <row r="92" spans="1:143" s="14" customFormat="1">
      <c r="A92" s="198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7"/>
      <c r="AD92" s="1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</row>
    <row r="93" spans="1:143">
      <c r="A93" s="18" t="s">
        <v>416</v>
      </c>
      <c r="B93" s="19"/>
      <c r="C93" s="564">
        <f>IFERROR(INDEX(J!$B$6:$R$18,MATCH(AVANT_DAS!$A$92,J!$B$6:$B$18,0),2),0)</f>
        <v>0</v>
      </c>
      <c r="D93" s="564"/>
      <c r="E93" s="564">
        <f>IFERROR(INDEX(F!$B$8:$Q$22,MATCH(AVANT_DAS!$A$92,F!$B$8:$B$22,0),2),0)</f>
        <v>0</v>
      </c>
      <c r="F93" s="564"/>
      <c r="G93" s="564">
        <f>IFERROR(INDEX(M!$B$8:$Q$21,MATCH(AVANT_DAS!$A$92,M!$B$8:$B$21,0),2),0)</f>
        <v>0</v>
      </c>
      <c r="H93" s="564"/>
      <c r="I93" s="564">
        <f>IFERROR(INDEX(A!$B$6:$Q$16,MATCH(AVANT_DAS!$A$92,A!$B$6:$B$16,0),2),0)</f>
        <v>0</v>
      </c>
      <c r="J93" s="564"/>
      <c r="K93" s="564">
        <f>IFERROR(INDEX(MA!$B$8:$Q$18,MATCH(AVANT_DAS!$A$92,MA!$B$8:$B$18,0),2),0)</f>
        <v>0</v>
      </c>
      <c r="L93" s="564"/>
      <c r="M93" s="564">
        <f>IFERROR(INDEX(JU!$B$8:$Q$17,MATCH(AVANT_DAS!$A$92,JU!$B$8:$B$17,0),2),0)</f>
        <v>0</v>
      </c>
      <c r="N93" s="564"/>
      <c r="O93" s="564">
        <f>IFERROR(INDEX(JUI!$B$8:$Q$17,MATCH(AVANT_DAS!$A$92,JUI!$B$8:$B$17,0),2),0)</f>
        <v>0</v>
      </c>
      <c r="P93" s="22"/>
      <c r="Q93" s="564">
        <f>IFERROR(INDEX(AU!$B$8:$Q$20,MATCH(AVANT_DAS!$A$92,AU!$B$8:$B$20,0),2),0)</f>
        <v>0</v>
      </c>
      <c r="R93" s="564"/>
      <c r="S93" s="564">
        <f>IFERROR(INDEX(SEP!$B$8:$Q$21,MATCH(AVANT_DAS!$A$92,SEP!$B$8:$B$21,0),2),0)</f>
        <v>0</v>
      </c>
      <c r="T93" s="564"/>
      <c r="U93" s="564">
        <f>IFERROR(INDEX(OC!$B$8:$Q$21,MATCH(AVANT_DAS!$A$92,OC!$B$8:$B$21,0),2),0)</f>
        <v>0</v>
      </c>
      <c r="V93" s="564"/>
      <c r="W93" s="564">
        <f>IFERROR(INDEX(NO!$B$8:$Q$21,MATCH(AVANT_DAS!$A$92,NO!$B$8:$B$21,0),2),0)</f>
        <v>0</v>
      </c>
      <c r="X93" s="564"/>
      <c r="Y93" s="564">
        <f>IFERROR(INDEX(DE!$B$8:$Q$22,MATCH(AVANT_DAS!$A$92,DE!$B$8:$B$22,0),2),0)</f>
        <v>0</v>
      </c>
      <c r="Z93" s="23"/>
      <c r="AA93" s="564">
        <f t="shared" ref="AA93:AA100" si="35">SUM(B93:Y93)</f>
        <v>0</v>
      </c>
      <c r="AB93" s="564">
        <f>+AA93+AA94+AA100</f>
        <v>0</v>
      </c>
      <c r="AC93" s="24">
        <f>+AB93-AB100</f>
        <v>0</v>
      </c>
      <c r="AD93" s="24">
        <f>+AB100</f>
        <v>0</v>
      </c>
      <c r="AE93" s="24">
        <f>+AC93*4%</f>
        <v>0</v>
      </c>
      <c r="AF93" s="24">
        <f>+AD93*4%</f>
        <v>0</v>
      </c>
      <c r="AG93" s="24">
        <f>+AC93+AD93-AE93-AF93</f>
        <v>0</v>
      </c>
      <c r="AH93" s="24">
        <f>+AG93*0.8</f>
        <v>0</v>
      </c>
      <c r="AI93" s="7">
        <v>1</v>
      </c>
      <c r="AJ93" s="188">
        <f>IF($AH93/AI93&lt;=464000,(($AH93/AI93)*1%)*AI93,IF($AH93/AI93&lt;=1000000,(4640+($AH93/AI93-464001)*10%)*AI93,IF($AH93/AI93&lt;=3000000,(58240+($AH93/AI93-1000001)*25%)*AI93,IF($AH93/AI93&gt;3000000,(558240+($AH93/AI93-3000000)*40%)*AI93))))</f>
        <v>0</v>
      </c>
      <c r="AK93" s="18">
        <f>+AB96</f>
        <v>0</v>
      </c>
      <c r="AM93" s="189">
        <f>+AK93-AJ93</f>
        <v>0</v>
      </c>
    </row>
    <row r="94" spans="1:143">
      <c r="A94" s="18" t="s">
        <v>56</v>
      </c>
      <c r="B94" s="19"/>
      <c r="C94" s="564">
        <f>IFERROR(INDEX(J!$B$6:$R$18,MATCH(AVANT_DAS!$A$92,J!$B$6:$B$18,0),30),0)</f>
        <v>0</v>
      </c>
      <c r="D94" s="564"/>
      <c r="E94" s="564">
        <f>IFERROR(INDEX(F!$B$8:$Q$22,MATCH(AVANT_DAS!$A$92,F!$B$8:$B$22,0),30),0)</f>
        <v>0</v>
      </c>
      <c r="F94" s="564"/>
      <c r="G94" s="564">
        <f>IFERROR(INDEX(M!$B$8:$Q$21,MATCH(AVANT_DAS!$A$92,M!$B$8:$B$21,0),30),0)</f>
        <v>0</v>
      </c>
      <c r="H94" s="564"/>
      <c r="I94" s="564">
        <f>IFERROR(INDEX(A!$B$6:$Q$16,MATCH(AVANT_DAS!$A$92,A!$B$6:$B$16,0),30),0)</f>
        <v>0</v>
      </c>
      <c r="J94" s="564"/>
      <c r="K94" s="564">
        <f>IFERROR(INDEX(MA!$B$8:$Q$18,MATCH(AVANT_DAS!$A$92,MA!$B$8:$B$18,0),30),0)</f>
        <v>0</v>
      </c>
      <c r="L94" s="564"/>
      <c r="M94" s="564">
        <f>IFERROR(INDEX(JU!$B$8:$Q$17,MATCH(AVANT_DAS!$A$92,JU!$B$8:$B$17,0),30),0)</f>
        <v>0</v>
      </c>
      <c r="N94" s="564"/>
      <c r="O94" s="564">
        <f>IFERROR(INDEX(JUI!$B$8:$Q$17,MATCH(AVANT_DAS!$A$92,JUI!$B$8:$B$17,0),30),0)</f>
        <v>0</v>
      </c>
      <c r="P94" s="27"/>
      <c r="Q94" s="564">
        <f>IFERROR(INDEX(AU!$B$8:$Q$20,MATCH(AVANT_DAS!$A$92,AU!$B$8:$B$20,0),30),0)</f>
        <v>0</v>
      </c>
      <c r="R94" s="564"/>
      <c r="S94" s="564">
        <f>IFERROR(INDEX(SEP!$B$8:$Q$21,MATCH(AVANT_DAS!$A$92,SEP!$B$8:$B$21,0),30),0)</f>
        <v>0</v>
      </c>
      <c r="T94" s="564"/>
      <c r="U94" s="564">
        <f>IFERROR(INDEX(OC!$B$8:$Q$21,MATCH(AVANT_DAS!$A$92,OC!$B$8:$B$21,0),30),0)</f>
        <v>0</v>
      </c>
      <c r="V94" s="564"/>
      <c r="W94" s="564">
        <f>IFERROR(INDEX(NO!$B$8:$Q$21,MATCH(AVANT_DAS!$A$92,NO!$B$8:$B$21,0),30),0)</f>
        <v>0</v>
      </c>
      <c r="X94" s="564"/>
      <c r="Y94" s="564">
        <f>IFERROR(INDEX(DE!$B$8:$Q$22,MATCH(AVANT_DAS!$A$92,DE!$B$8:$B$22,0),30),0)</f>
        <v>0</v>
      </c>
      <c r="Z94" s="23"/>
      <c r="AA94" s="564">
        <f t="shared" si="35"/>
        <v>0</v>
      </c>
      <c r="AB94" s="564">
        <f t="shared" ref="AB94:AB100" si="36">+AA94</f>
        <v>0</v>
      </c>
      <c r="AC94" s="24"/>
      <c r="AD94" s="24"/>
      <c r="AF94" s="18"/>
      <c r="AH94" s="24"/>
    </row>
    <row r="95" spans="1:143">
      <c r="A95" s="18" t="s">
        <v>9</v>
      </c>
      <c r="B95" s="19"/>
      <c r="C95" s="564">
        <f>IFERROR(INDEX(J!$B$6:$R$18,MATCH(AVANT_DAS!$A$92,J!$B$6:$B$18,0),3),0)</f>
        <v>0</v>
      </c>
      <c r="D95" s="564"/>
      <c r="E95" s="564">
        <f>IFERROR(INDEX(F!$B$8:$Q$22,MATCH(AVANT_DAS!$A$92,F!$B$8:$B$22,0),3),0)</f>
        <v>0</v>
      </c>
      <c r="F95" s="564"/>
      <c r="G95" s="564">
        <f>IFERROR(INDEX(M!$B$8:$Q$21,MATCH(AVANT_DAS!$A$92,M!$B$8:$B$21,0),3),0)</f>
        <v>0</v>
      </c>
      <c r="H95" s="564"/>
      <c r="I95" s="564">
        <f>IFERROR(INDEX(A!$B$6:$Q$16,MATCH(AVANT_DAS!$A$92,A!$B$6:$B$16,0),3),0)</f>
        <v>0</v>
      </c>
      <c r="J95" s="564"/>
      <c r="K95" s="564">
        <f>IFERROR(INDEX(MA!$B$8:$Q$18,MATCH(AVANT_DAS!$A$92,MA!$B$8:$B$18,0),3),0)</f>
        <v>0</v>
      </c>
      <c r="L95" s="564"/>
      <c r="M95" s="564">
        <f>IFERROR(INDEX(JU!$B$8:$Q$17,MATCH(AVANT_DAS!$A$92,JU!$B$8:$B$17,0),3),0)</f>
        <v>0</v>
      </c>
      <c r="N95" s="564"/>
      <c r="O95" s="564">
        <f>IFERROR(INDEX(JUI!$B$8:$Q$17,MATCH(AVANT_DAS!$A$92,JUI!$B$8:$B$17,0),3),0)</f>
        <v>0</v>
      </c>
      <c r="P95" s="27"/>
      <c r="Q95" s="564">
        <f>IFERROR(INDEX(AU!$B$8:$Q$20,MATCH(AVANT_DAS!$A$92,AU!$B$8:$B$20,0),3),0)</f>
        <v>0</v>
      </c>
      <c r="R95" s="564"/>
      <c r="S95" s="564">
        <f>IFERROR(INDEX(SEP!$B$8:$Q$21,MATCH(AVANT_DAS!$A$92,SEP!$B$8:$B$21,0),3),0)</f>
        <v>0</v>
      </c>
      <c r="T95" s="564"/>
      <c r="U95" s="564">
        <f>IFERROR(INDEX(OC!$B$8:$Q$21,MATCH(AVANT_DAS!$A$92,OC!$B$8:$B$21,0),3),0)</f>
        <v>0</v>
      </c>
      <c r="V95" s="564"/>
      <c r="W95" s="564">
        <f>IFERROR(INDEX(NO!$B$8:$Q$21,MATCH(AVANT_DAS!$A$92,NO!$B$8:$B$21,0),3),0)</f>
        <v>0</v>
      </c>
      <c r="X95" s="564"/>
      <c r="Y95" s="564">
        <f>IFERROR(INDEX(DE!$B$8:$Q$22,MATCH(AVANT_DAS!$A$92,DE!$B$8:$B$22,0),3),0)</f>
        <v>0</v>
      </c>
      <c r="Z95" s="23"/>
      <c r="AA95" s="564">
        <f t="shared" si="35"/>
        <v>0</v>
      </c>
      <c r="AB95" s="564">
        <f t="shared" si="36"/>
        <v>0</v>
      </c>
      <c r="AC95" s="24"/>
      <c r="AD95" s="24"/>
    </row>
    <row r="96" spans="1:143">
      <c r="A96" s="18" t="s">
        <v>12</v>
      </c>
      <c r="B96" s="19"/>
      <c r="C96" s="564">
        <f>IFERROR(INDEX(J!$B$6:$R$18,MATCH(AVANT_DAS!$A$92,J!$B$6:$B$18,0),6),0)</f>
        <v>0</v>
      </c>
      <c r="D96" s="564"/>
      <c r="E96" s="564">
        <f>IFERROR(INDEX(F!$B$8:$Q$22,MATCH(AVANT_DAS!$A$92,F!$B$8:$B$22,0),6),0)</f>
        <v>0</v>
      </c>
      <c r="F96" s="564"/>
      <c r="G96" s="564">
        <f>IFERROR(INDEX(M!$B$8:$Q$21,MATCH(AVANT_DAS!$A$92,M!$B$8:$B$21,0),6),0)</f>
        <v>0</v>
      </c>
      <c r="H96" s="564"/>
      <c r="I96" s="564">
        <f>IFERROR(INDEX(A!$B$6:$Q$16,MATCH(AVANT_DAS!$A$92,A!$B$6:$B$16,0),6),0)</f>
        <v>0</v>
      </c>
      <c r="J96" s="564"/>
      <c r="K96" s="564">
        <f>IFERROR(INDEX(MA!$B$8:$Q$18,MATCH(AVANT_DAS!$A$92,MA!$B$8:$B$18,0),6),0)</f>
        <v>0</v>
      </c>
      <c r="L96" s="564"/>
      <c r="M96" s="564">
        <f>IFERROR(INDEX(JU!$B$8:$Q$17,MATCH(AVANT_DAS!$A$92,JU!$B$8:$B$17,0),6),0)</f>
        <v>0</v>
      </c>
      <c r="N96" s="564"/>
      <c r="O96" s="564">
        <f>IFERROR(INDEX(JUI!$B$8:$Q$17,MATCH(AVANT_DAS!$A$92,JUI!$B$8:$B$17,0),6),0)</f>
        <v>0</v>
      </c>
      <c r="P96" s="27"/>
      <c r="Q96" s="564">
        <f>IFERROR(INDEX(AU!$B$8:$Q$20,MATCH(AVANT_DAS!$A$92,AU!$B$8:$B$20,0),6),0)</f>
        <v>0</v>
      </c>
      <c r="R96" s="564"/>
      <c r="S96" s="564">
        <f>IFERROR(INDEX(SEP!$B$8:$Q$21,MATCH(AVANT_DAS!$A$92,SEP!$B$8:$B$21,0),6),0)</f>
        <v>0</v>
      </c>
      <c r="T96" s="564"/>
      <c r="U96" s="564">
        <f>IFERROR(INDEX(OC!$B$8:$Q$21,MATCH(AVANT_DAS!$A$92,OC!$B$8:$B$21,0),6),0)</f>
        <v>0</v>
      </c>
      <c r="V96" s="564"/>
      <c r="W96" s="564">
        <f>IFERROR(INDEX(NO!$B$8:$Q$21,MATCH(AVANT_DAS!$A$92,NO!$B$8:$B$21,0),6),0)</f>
        <v>0</v>
      </c>
      <c r="X96" s="564"/>
      <c r="Y96" s="564">
        <f>IFERROR(INDEX(DE!$B$8:$Q$22,MATCH(AVANT_DAS!$A$92,DE!$B$8:$B$22,0),6),0)</f>
        <v>0</v>
      </c>
      <c r="Z96" s="23"/>
      <c r="AA96" s="564">
        <f t="shared" si="35"/>
        <v>0</v>
      </c>
      <c r="AB96" s="564">
        <f t="shared" si="36"/>
        <v>0</v>
      </c>
      <c r="AC96" s="24"/>
      <c r="AD96" s="24"/>
      <c r="AF96" s="29"/>
      <c r="AH96" s="30"/>
    </row>
    <row r="97" spans="1:143">
      <c r="A97" s="18" t="s">
        <v>57</v>
      </c>
      <c r="B97" s="19"/>
      <c r="C97" s="564">
        <f>IFERROR(INDEX(J!$B$6:$R$18,MATCH(AVANT_DAS!$A$92,J!$B$6:$B$18,0),8),0)+IFERROR(INDEX(J!$B$6:$R$18,MATCH(AVANT_DAS!$A$92,J!$B$6:$B$18,0),9),0)+IFERROR(INDEX(J!$B$6:$R$18,MATCH(AVANT_DAS!$A$92,J!$B$6:$B$18,0),10),0)+IFERROR(INDEX(J!$B$6:$R$18,MATCH(AVANT_DAS!$A$92,J!$B$6:$B$18,0),11),0)</f>
        <v>0</v>
      </c>
      <c r="D97" s="564"/>
      <c r="E97" s="564">
        <f>IFERROR(INDEX(F!$B$8:$Q$22,MATCH(AVANT_DAS!$A$92,F!$B$8:$B$22,0),8),0)+IFERROR(INDEX(F!$B$8:$Q$22,MATCH(AVANT_DAS!$A$92,F!$B$8:$B$22,0),9),0)+IFERROR(INDEX(F!$B$8:$Q$22,MATCH(AVANT_DAS!$A$92,F!$B$8:$B$22,0),10),0)+IFERROR(INDEX(F!$B$8:$Q$22,MATCH(AVANT_DAS!$A$92,F!$B$8:$B$22,0),11),0)</f>
        <v>0</v>
      </c>
      <c r="F97" s="564"/>
      <c r="G97" s="564">
        <f>IFERROR(INDEX(M!$B$8:$Q$21,MATCH(AVANT_DAS!$A$92,M!$B$8:$B$21,0),8),0)+IFERROR(INDEX(M!$B$8:$Q$21,MATCH(AVANT_DAS!$A$92,M!$B$8:$B$21,0),9),0)+IFERROR(INDEX(M!$B$8:$Q$21,MATCH(AVANT_DAS!$A$92,M!$B$8:$B$21,0),10),0)+IFERROR(INDEX(M!$B$8:$Q$21,MATCH(AVANT_DAS!$A$92,M!$B$8:$B$21,0),11),0)</f>
        <v>0</v>
      </c>
      <c r="H97" s="564"/>
      <c r="I97" s="564">
        <f>IFERROR(INDEX(A!$B$6:$Q$16,MATCH(AVANT_DAS!$A$92,A!$B$6:$B$16,0),8),0)+IFERROR(INDEX(A!$B$6:$Q$16,MATCH(AVANT_DAS!$A$92,A!$B$6:$B$16,0),9),0)+IFERROR(INDEX(A!$B$6:$Q$16,MATCH(AVANT_DAS!$A$92,A!$B$6:$B$16,0),10),0)+IFERROR(INDEX(A!$B$6:$Q$16,MATCH(AVANT_DAS!$A$92,A!$B$6:$B$16,0),11),0)</f>
        <v>0</v>
      </c>
      <c r="J97" s="564"/>
      <c r="K97" s="564">
        <f>IFERROR(INDEX(MA!$B$8:$Q$18,MATCH(AVANT_DAS!$A$92,MA!$B$8:$B$18,0),8),0)+IFERROR(INDEX(MA!$B$8:$Q$18,MATCH(AVANT_DAS!$A$92,MA!$B$8:$B$18,0),9),0)+IFERROR(INDEX(MA!$B$8:$Q$18,MATCH(AVANT_DAS!$A$92,MA!$B$8:$B$18,0),10),0)+IFERROR(INDEX(MA!$B$8:$Q$18,MATCH(AVANT_DAS!$A$92,MA!$B$8:$B$18,0),11),0)</f>
        <v>0</v>
      </c>
      <c r="L97" s="564"/>
      <c r="M97" s="564">
        <f>IFERROR(INDEX(JU!$B$8:$Q$17,MATCH(AVANT_DAS!$A$92,JU!$B$8:$B$17,0),8),0)+IFERROR(INDEX(JU!$B$8:$Q$17,MATCH(AVANT_DAS!$A$92,JU!$B$8:$B$17,0),9),0)+IFERROR(INDEX(JU!$B$8:$Q$17,MATCH(AVANT_DAS!$A$92,JU!$B$8:$B$17,0),10),0)+IFERROR(INDEX(JU!$B$8:$Q$17,MATCH(AVANT_DAS!$A$92,JU!$B$8:$B$17,0),11),0)</f>
        <v>0</v>
      </c>
      <c r="N97" s="564"/>
      <c r="O97" s="564">
        <f>IFERROR(INDEX(JUI!$B$8:$Q$17,MATCH(AVANT_DAS!$A$92,JUI!$B$8:$B$17,0),8),0)+IFERROR(INDEX(JUI!$B$8:$Q$17,MATCH(AVANT_DAS!$A$92,JUI!$B$8:$B$17,0),9),0)+IFERROR(INDEX(JUI!$B$8:$Q$17,MATCH(AVANT_DAS!$A$92,JUI!$B$8:$B$17,0),10),0)+IFERROR(INDEX(JUI!$B$8:$Q$17,MATCH(AVANT_DAS!$A$92,JUI!$B$8:$B$17,0),11),0)</f>
        <v>0</v>
      </c>
      <c r="P97" s="27"/>
      <c r="Q97" s="564">
        <f>IFERROR(INDEX(AU!$B$8:$Q$20,MATCH(AVANT_DAS!$A$92,AU!$B$8:$B$20,0),8),0)+IFERROR(INDEX(AU!$B$8:$Q$20,MATCH(AVANT_DAS!$A$92,AU!$B$8:$B$20,0),9),0)+IFERROR(INDEX(AU!$B$8:$Q$20,MATCH(AVANT_DAS!$A$92,AU!$B$8:$B$20,0),10),0)+IFERROR(INDEX(AU!$B$8:$Q$20,MATCH(AVANT_DAS!$A$92,AU!$B$8:$B$20,0),11),0)</f>
        <v>0</v>
      </c>
      <c r="R97" s="564"/>
      <c r="S97" s="564">
        <f>IFERROR(INDEX(SEP!$B$8:$Q$21,MATCH(AVANT_DAS!$A$92,SEP!$B$8:$B$21,0),8),0)+IFERROR(INDEX(SEP!$B$8:$Q$21,MATCH(AVANT_DAS!$A$92,SEP!$B$8:$B$21,0),9),0)+IFERROR(INDEX(SEP!$B$8:$Q$21,MATCH(AVANT_DAS!$A$92,SEP!$B$8:$B$21,0),10),0)+IFERROR(INDEX(SEP!$B$8:$Q$21,MATCH(AVANT_DAS!$A$92,SEP!$B$8:$B$21,0),11),0)</f>
        <v>0</v>
      </c>
      <c r="T97" s="564"/>
      <c r="U97" s="564">
        <f>IFERROR(INDEX(OC!$B$8:$Q$21,MATCH(AVANT_DAS!$A$92,OC!$B$8:$B$21,0),8),0)+IFERROR(INDEX(OC!$B$8:$Q$21,MATCH(AVANT_DAS!$A$92,OC!$B$8:$B$21,0),9),0)+IFERROR(INDEX(OC!$B$8:$Q$21,MATCH(AVANT_DAS!$A$92,OC!$B$8:$B$21,0),10),0)+IFERROR(INDEX(OC!$B$8:$Q$21,MATCH(AVANT_DAS!$A$92,OC!$B$8:$B$21,0),11),0)</f>
        <v>0</v>
      </c>
      <c r="V97" s="564"/>
      <c r="W97" s="564">
        <f>IFERROR(INDEX(NO!$B$8:$Q$21,MATCH(AVANT_DAS!$A$92,NO!$B$8:$B$21,0),8),0)+IFERROR(INDEX(NO!$B$8:$Q$21,MATCH(AVANT_DAS!$A$92,NO!$B$8:$B$21,0),9),0)+IFERROR(INDEX(NO!$B$8:$Q$21,MATCH(AVANT_DAS!$A$92,NO!$B$8:$B$21,0),10),0)+IFERROR(INDEX(NO!$B$8:$Q$21,MATCH(AVANT_DAS!$A$92,NO!$B$8:$B$21,0),11),0)</f>
        <v>0</v>
      </c>
      <c r="X97" s="564"/>
      <c r="Y97" s="564">
        <f>IFERROR(INDEX(DE!$B$8:$Q$22,MATCH(AVANT_DAS!$A$92,DE!$B$8:$B$22,0),8),0)+IFERROR(INDEX(DE!$B$8:$Q$22,MATCH(AVANT_DAS!$A$92,DE!$B$8:$B$22,0),9),0)+IFERROR(INDEX(DE!$B$8:$Q$22,MATCH(AVANT_DAS!$A$92,DE!$B$8:$B$22,0),10),0)+IFERROR(INDEX(DE!$B$8:$Q$22,MATCH(AVANT_DAS!$A$92,DE!$B$8:$B$22,0),11),0)</f>
        <v>0</v>
      </c>
      <c r="Z97" s="23"/>
      <c r="AA97" s="564">
        <f t="shared" si="35"/>
        <v>0</v>
      </c>
      <c r="AB97" s="564">
        <f t="shared" si="36"/>
        <v>0</v>
      </c>
      <c r="AC97" s="24"/>
      <c r="AD97" s="24"/>
    </row>
    <row r="98" spans="1:143">
      <c r="A98" s="18" t="s">
        <v>13</v>
      </c>
      <c r="B98" s="19"/>
      <c r="C98" s="564">
        <f>IFERROR(INDEX(J!$B$6:$R$18,MATCH(AVANT_DAS!$A$92,J!$B$6:$B$18,0),7),0)</f>
        <v>0</v>
      </c>
      <c r="D98" s="564"/>
      <c r="E98" s="564">
        <f>IFERROR(INDEX(F!$B$8:$Q$22,MATCH(AVANT_DAS!$A$92,F!$B$8:$B$22,0),7),0)</f>
        <v>0</v>
      </c>
      <c r="F98" s="564"/>
      <c r="G98" s="564">
        <f>IFERROR(INDEX(M!$B$8:$Q$21,MATCH(AVANT_DAS!$A$92,M!$B$8:$B$21,0),7),0)</f>
        <v>0</v>
      </c>
      <c r="H98" s="564"/>
      <c r="I98" s="564">
        <f>IFERROR(INDEX(A!$B$6:$Q$16,MATCH(AVANT_DAS!$A$92,A!$B$6:$B$16,0),7),0)</f>
        <v>0</v>
      </c>
      <c r="J98" s="564"/>
      <c r="K98" s="564">
        <f>IFERROR(INDEX(MA!$B$8:$Q$18,MATCH(AVANT_DAS!$A$92,MA!$B$8:$B$18,0),7),0)</f>
        <v>0</v>
      </c>
      <c r="L98" s="564"/>
      <c r="M98" s="564">
        <f>IFERROR(INDEX(JU!$B$8:$Q$17,MATCH(AVANT_DAS!$A$92,JU!$B$8:$B$17,0),7),0)</f>
        <v>0</v>
      </c>
      <c r="N98" s="564"/>
      <c r="O98" s="564">
        <f>IFERROR(INDEX(JUI!$B$8:$Q$17,MATCH(AVANT_DAS!$A$92,JUI!$B$8:$B$17,0),7),0)</f>
        <v>0</v>
      </c>
      <c r="P98" s="200"/>
      <c r="Q98" s="564">
        <f>IFERROR(INDEX(AU!$B$8:$Q$20,MATCH(AVANT_DAS!$A$92,AU!$B$8:$B$20,0),7),0)</f>
        <v>0</v>
      </c>
      <c r="R98" s="564"/>
      <c r="S98" s="564">
        <f>IFERROR(INDEX(SEP!$B$8:$Q$21,MATCH(AVANT_DAS!$A$92,SEP!$B$8:$B$21,0),7),0)</f>
        <v>0</v>
      </c>
      <c r="T98" s="564"/>
      <c r="U98" s="564">
        <f>IFERROR(INDEX(OC!$B$8:$Q$21,MATCH(AVANT_DAS!$A$92,OC!$B$8:$B$21,0),7),0)</f>
        <v>0</v>
      </c>
      <c r="V98" s="564"/>
      <c r="W98" s="564">
        <f>IFERROR(INDEX(NO!$B$8:$Q$21,MATCH(AVANT_DAS!$A$92,NO!$B$8:$B$21,0),7),0)</f>
        <v>0</v>
      </c>
      <c r="X98" s="564"/>
      <c r="Y98" s="564">
        <f>IFERROR(INDEX(DE!$B$8:$Q$22,MATCH(AVANT_DAS!$A$92,DE!$B$8:$B$22,0),7),0)</f>
        <v>0</v>
      </c>
      <c r="Z98" s="23"/>
      <c r="AA98" s="564">
        <f t="shared" si="35"/>
        <v>0</v>
      </c>
      <c r="AB98" s="564">
        <f t="shared" si="36"/>
        <v>0</v>
      </c>
      <c r="AC98" s="24"/>
      <c r="AD98" s="24"/>
    </row>
    <row r="99" spans="1:143">
      <c r="A99" s="18" t="s">
        <v>35</v>
      </c>
      <c r="B99" s="19"/>
      <c r="C99" s="564">
        <f>+C93*7.5%</f>
        <v>0</v>
      </c>
      <c r="D99" s="564"/>
      <c r="E99" s="564">
        <f t="shared" ref="E99:O99" si="37">+E93*7.5%</f>
        <v>0</v>
      </c>
      <c r="F99" s="564"/>
      <c r="G99" s="564">
        <f t="shared" si="37"/>
        <v>0</v>
      </c>
      <c r="H99" s="564"/>
      <c r="I99" s="564">
        <f t="shared" si="37"/>
        <v>0</v>
      </c>
      <c r="J99" s="564"/>
      <c r="K99" s="564">
        <f t="shared" si="37"/>
        <v>0</v>
      </c>
      <c r="L99" s="564"/>
      <c r="M99" s="564">
        <f t="shared" si="37"/>
        <v>0</v>
      </c>
      <c r="N99" s="564"/>
      <c r="O99" s="564">
        <f t="shared" si="37"/>
        <v>0</v>
      </c>
      <c r="P99" s="28"/>
      <c r="Q99" s="564">
        <f t="shared" ref="Q99:Y99" si="38">+Q93*7.5%</f>
        <v>0</v>
      </c>
      <c r="R99" s="564"/>
      <c r="S99" s="564">
        <f t="shared" si="38"/>
        <v>0</v>
      </c>
      <c r="T99" s="564"/>
      <c r="U99" s="564">
        <f t="shared" si="38"/>
        <v>0</v>
      </c>
      <c r="V99" s="564"/>
      <c r="W99" s="564">
        <f t="shared" si="38"/>
        <v>0</v>
      </c>
      <c r="X99" s="564"/>
      <c r="Y99" s="564">
        <f t="shared" si="38"/>
        <v>0</v>
      </c>
      <c r="Z99" s="23"/>
      <c r="AA99" s="564">
        <f t="shared" si="35"/>
        <v>0</v>
      </c>
      <c r="AB99" s="564">
        <f t="shared" si="36"/>
        <v>0</v>
      </c>
      <c r="AC99" s="24"/>
      <c r="AD99" s="24"/>
    </row>
    <row r="100" spans="1:143">
      <c r="A100" s="18" t="s">
        <v>58</v>
      </c>
      <c r="B100" s="19"/>
      <c r="C100" s="564">
        <f>IFERROR(INDEX(J!$B$6:$R$18,MATCH(AVANT_DAS!$A$92,J!$B$6:$B$18,0),30),0)</f>
        <v>0</v>
      </c>
      <c r="D100" s="564"/>
      <c r="E100" s="564">
        <f>IFERROR(INDEX(F!$B$8:$Q$22,MATCH(AVANT_DAS!$A$92,F!$B$8:$B$22,0),30),0)</f>
        <v>0</v>
      </c>
      <c r="F100" s="564"/>
      <c r="G100" s="564">
        <f>IFERROR(INDEX(M!$B$8:$Q$21,MATCH(AVANT_DAS!$A$92,M!$B$8:$B$21,0),30),0)</f>
        <v>0</v>
      </c>
      <c r="H100" s="564"/>
      <c r="I100" s="564">
        <f>IFERROR(INDEX(A!$B$6:$Q$16,MATCH(AVANT_DAS!$A$92,A!$B$6:$B$16,0),30),0)</f>
        <v>0</v>
      </c>
      <c r="J100" s="564"/>
      <c r="K100" s="564">
        <f>IFERROR(INDEX(MA!$B$8:$Q$18,MATCH(AVANT_DAS!$A$92,MA!$B$8:$B$18,0),30),0)</f>
        <v>0</v>
      </c>
      <c r="L100" s="564"/>
      <c r="M100" s="564">
        <f>IFERROR(INDEX(JU!$B$8:$Q$17,MATCH(AVANT_DAS!$A$92,JU!$B$8:$B$17,0),30),0)</f>
        <v>0</v>
      </c>
      <c r="N100" s="564"/>
      <c r="O100" s="564">
        <f>IFERROR(INDEX(JUI!$B$8:$Q$17,MATCH(AVANT_DAS!$A$92,JUI!$B$8:$B$17,0),30),0)</f>
        <v>0</v>
      </c>
      <c r="P100" s="27"/>
      <c r="Q100" s="564">
        <f>IFERROR(INDEX(AU!$B$8:$Q$20,MATCH(AVANT_DAS!$A$92,AU!$B$8:$B$20,0),30),0)</f>
        <v>0</v>
      </c>
      <c r="R100" s="564"/>
      <c r="S100" s="564">
        <f>IFERROR(INDEX(SEP!$B$8:$Q$21,MATCH(AVANT_DAS!$A$92,SEP!$B$8:$B$21,0),30),0)</f>
        <v>0</v>
      </c>
      <c r="T100" s="564"/>
      <c r="U100" s="564">
        <f>IFERROR(INDEX(OC!$B$8:$Q$21,MATCH(AVANT_DAS!$A$92,OC!$B$8:$B$21,0),30),0)</f>
        <v>0</v>
      </c>
      <c r="V100" s="564"/>
      <c r="W100" s="564">
        <f>IFERROR(INDEX(NO!$B$8:$Q$21,MATCH(AVANT_DAS!$A$92,NO!$B$8:$B$21,0),30),0)</f>
        <v>0</v>
      </c>
      <c r="X100" s="564"/>
      <c r="Y100" s="564">
        <f>IFERROR(INDEX(DE!$B$8:$Q$22,MATCH(AVANT_DAS!$A$92,DE!$B$8:$B$22,0),30),0)</f>
        <v>0</v>
      </c>
      <c r="Z100" s="23"/>
      <c r="AA100" s="564">
        <f t="shared" si="35"/>
        <v>0</v>
      </c>
      <c r="AB100" s="564">
        <f t="shared" si="36"/>
        <v>0</v>
      </c>
      <c r="AC100" s="24"/>
      <c r="AD100" s="24"/>
    </row>
    <row r="101" spans="1:143">
      <c r="A101" s="18"/>
      <c r="B101" s="23"/>
      <c r="C101" s="195"/>
      <c r="D101" s="195"/>
      <c r="E101" s="195"/>
      <c r="F101" s="23"/>
      <c r="G101" s="195"/>
      <c r="H101" s="23"/>
      <c r="I101" s="195"/>
      <c r="J101" s="23"/>
      <c r="K101" s="195"/>
      <c r="L101" s="23"/>
      <c r="M101" s="195"/>
      <c r="N101" s="23"/>
      <c r="O101" s="195"/>
      <c r="P101" s="23"/>
      <c r="Q101" s="195"/>
      <c r="R101" s="23"/>
      <c r="S101" s="195"/>
      <c r="T101" s="23"/>
      <c r="U101" s="195"/>
      <c r="V101" s="23"/>
      <c r="W101" s="195"/>
      <c r="Y101" s="195"/>
      <c r="Z101" s="23"/>
      <c r="AA101" s="195"/>
      <c r="AB101" s="195"/>
      <c r="AC101" s="24"/>
      <c r="AD101" s="24"/>
    </row>
    <row r="102" spans="1:143" s="14" customFormat="1">
      <c r="A102" s="15"/>
      <c r="B102" s="16"/>
      <c r="C102" s="193"/>
      <c r="D102" s="16"/>
      <c r="E102" s="193"/>
      <c r="F102" s="193"/>
      <c r="G102" s="193"/>
      <c r="H102" s="193"/>
      <c r="I102" s="193"/>
      <c r="J102" s="193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3"/>
      <c r="W102" s="193"/>
      <c r="X102" s="193"/>
      <c r="Y102" s="193"/>
      <c r="Z102" s="16"/>
      <c r="AA102" s="193"/>
      <c r="AB102" s="193"/>
      <c r="AC102" s="17"/>
      <c r="AD102" s="1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</row>
    <row r="103" spans="1:143">
      <c r="A103" s="18" t="s">
        <v>416</v>
      </c>
      <c r="B103" s="19"/>
      <c r="C103" s="564">
        <f>IFERROR(INDEX(J!$B$6:$R$18,MATCH(AVANT_DAS!$A$102,J!$B$6:$B$18,0),2),0)</f>
        <v>0</v>
      </c>
      <c r="D103" s="564"/>
      <c r="E103" s="564">
        <f>IFERROR(INDEX(F!$B$8:$Q$22,MATCH(AVANT_DAS!$A$102,F!$B$8:$B$22,0),2),0)</f>
        <v>0</v>
      </c>
      <c r="F103" s="564"/>
      <c r="G103" s="564">
        <f>IFERROR(INDEX(M!$B$8:$Q$21,MATCH(AVANT_DAS!$A$102,M!$B$8:$B$21,0),2),0)</f>
        <v>0</v>
      </c>
      <c r="H103" s="564"/>
      <c r="I103" s="564">
        <f>IFERROR(INDEX(A!$B$6:$Q$16,MATCH(AVANT_DAS!$A$102,A!$B$6:$B$16,0),2),0)</f>
        <v>0</v>
      </c>
      <c r="J103" s="564"/>
      <c r="K103" s="564">
        <f>IFERROR(INDEX(MA!$B$8:$Q$18,MATCH(AVANT_DAS!$A$102,MA!$B$8:$B$18,0),2),0)</f>
        <v>0</v>
      </c>
      <c r="L103" s="564"/>
      <c r="M103" s="564">
        <f>IFERROR(INDEX(JU!$B$8:$Q$17,MATCH(AVANT_DAS!$A$102,JU!$B$8:$B$17,0),2),0)</f>
        <v>0</v>
      </c>
      <c r="N103" s="564"/>
      <c r="O103" s="564">
        <f>IFERROR(INDEX(JUI!$B$8:$Q$17,MATCH(AVANT_DAS!$A$102,JUI!$B$8:$B$17,0),2),0)</f>
        <v>0</v>
      </c>
      <c r="P103" s="22"/>
      <c r="Q103" s="564">
        <f>IFERROR(INDEX(AU!$B$8:$Q$20,MATCH(AVANT_DAS!$A$102,AU!$B$8:$B$20,0),2),0)</f>
        <v>0</v>
      </c>
      <c r="R103" s="564"/>
      <c r="S103" s="564">
        <f>IFERROR(INDEX(SEP!$B$8:$Q$21,MATCH(AVANT_DAS!$A$102,SEP!$B$8:$B$21,0),2),0)</f>
        <v>0</v>
      </c>
      <c r="T103" s="564"/>
      <c r="U103" s="564">
        <f>IFERROR(INDEX(OC!$B$8:$Q$21,MATCH(AVANT_DAS!$A$102,OC!$B$8:$B$21,0),2),0)</f>
        <v>0</v>
      </c>
      <c r="V103" s="564"/>
      <c r="W103" s="564">
        <f>IFERROR(INDEX(NO!$B$8:$Q$21,MATCH(AVANT_DAS!$A$102,NO!$B$8:$B$21,0),2),0)</f>
        <v>0</v>
      </c>
      <c r="X103" s="564"/>
      <c r="Y103" s="564">
        <f>IFERROR(INDEX(DE!$B$8:$Q$22,MATCH(AVANT_DAS!$A$102,DE!$B$8:$B$22,0),2),0)</f>
        <v>0</v>
      </c>
      <c r="Z103" s="23"/>
      <c r="AA103" s="564">
        <f t="shared" ref="AA103:AA110" si="39">SUM(B103:Y103)</f>
        <v>0</v>
      </c>
      <c r="AB103" s="564">
        <f>+AA103+AA104+AA110</f>
        <v>0</v>
      </c>
      <c r="AC103" s="24">
        <f>+AB103-AB110</f>
        <v>0</v>
      </c>
      <c r="AD103" s="24">
        <f>+AB110</f>
        <v>0</v>
      </c>
      <c r="AE103" s="24">
        <f>+AC103*4%</f>
        <v>0</v>
      </c>
      <c r="AF103" s="24">
        <f>+AD103*4%</f>
        <v>0</v>
      </c>
      <c r="AG103" s="24">
        <f>+AC103+AD103-AE103-AF103</f>
        <v>0</v>
      </c>
      <c r="AH103" s="24">
        <f>+AG103*0.8</f>
        <v>0</v>
      </c>
      <c r="AI103" s="7">
        <v>1</v>
      </c>
      <c r="AJ103" s="188">
        <f>IF($AH103/AI103&lt;=464000,(($AH103/AI103)*1%)*AI103,IF($AH103/AI103&lt;=1000000,(4640+($AH103/AI103-464001)*10%)*AI103,IF($AH103/AI103&lt;=3000000,(58240+($AH103/AI103-1000001)*25%)*AI103,IF($AH103/AI103&gt;3000000,(558240+($AH103/AI103-3000000)*40%)*AI103))))</f>
        <v>0</v>
      </c>
      <c r="AK103" s="18">
        <f>+AB106</f>
        <v>0</v>
      </c>
      <c r="AM103" s="189">
        <f>+AK103-AJ103</f>
        <v>0</v>
      </c>
    </row>
    <row r="104" spans="1:143">
      <c r="A104" s="18" t="s">
        <v>56</v>
      </c>
      <c r="B104" s="19"/>
      <c r="C104" s="564">
        <f>IFERROR(INDEX(J!$B$6:$R$18,MATCH(AVANT_DAS!$A$102,J!$B$6:$B$18,0),30),0)</f>
        <v>0</v>
      </c>
      <c r="D104" s="564"/>
      <c r="E104" s="564">
        <f>IFERROR(INDEX(F!$B$8:$Q$22,MATCH(AVANT_DAS!$A$102,F!$B$8:$B$22,0),30),0)</f>
        <v>0</v>
      </c>
      <c r="F104" s="564"/>
      <c r="G104" s="564">
        <f>IFERROR(INDEX(M!$B$8:$Q$21,MATCH(AVANT_DAS!$A$102,M!$B$8:$B$21,0),30),0)</f>
        <v>0</v>
      </c>
      <c r="H104" s="564"/>
      <c r="I104" s="564">
        <f>IFERROR(INDEX(A!$B$6:$Q$16,MATCH(AVANT_DAS!$A$102,A!$B$6:$B$16,0),30),0)</f>
        <v>0</v>
      </c>
      <c r="J104" s="564"/>
      <c r="K104" s="564">
        <f>IFERROR(INDEX(MA!$B$8:$Q$18,MATCH(AVANT_DAS!$A$102,MA!$B$8:$B$18,0),30),0)</f>
        <v>0</v>
      </c>
      <c r="L104" s="564"/>
      <c r="M104" s="564">
        <f>IFERROR(INDEX(JU!$B$8:$Q$17,MATCH(AVANT_DAS!$A$102,JU!$B$8:$B$17,0),30),0)</f>
        <v>0</v>
      </c>
      <c r="N104" s="564"/>
      <c r="O104" s="564">
        <f>IFERROR(INDEX(JUI!$B$8:$Q$17,MATCH(AVANT_DAS!$A$102,JUI!$B$8:$B$17,0),30),0)</f>
        <v>0</v>
      </c>
      <c r="P104" s="27"/>
      <c r="Q104" s="564">
        <f>IFERROR(INDEX(AU!$B$8:$Q$20,MATCH(AVANT_DAS!$A$102,AU!$B$8:$B$20,0),30),0)</f>
        <v>0</v>
      </c>
      <c r="R104" s="564"/>
      <c r="S104" s="564">
        <f>IFERROR(INDEX(SEP!$B$8:$Q$21,MATCH(AVANT_DAS!$A$102,SEP!$B$8:$B$21,0),30),0)</f>
        <v>0</v>
      </c>
      <c r="T104" s="564"/>
      <c r="U104" s="564">
        <f>IFERROR(INDEX(OC!$B$8:$Q$21,MATCH(AVANT_DAS!$A$102,OC!$B$8:$B$21,0),30),0)</f>
        <v>0</v>
      </c>
      <c r="V104" s="564"/>
      <c r="W104" s="564">
        <f>IFERROR(INDEX(NO!$B$8:$Q$21,MATCH(AVANT_DAS!$A$102,NO!$B$8:$B$21,0),30),0)</f>
        <v>0</v>
      </c>
      <c r="X104" s="564"/>
      <c r="Y104" s="564">
        <f>IFERROR(INDEX(DE!$B$8:$Q$22,MATCH(AVANT_DAS!$A$102,DE!$B$8:$B$22,0),30),0)</f>
        <v>0</v>
      </c>
      <c r="Z104" s="23"/>
      <c r="AA104" s="564">
        <f t="shared" si="39"/>
        <v>0</v>
      </c>
      <c r="AB104" s="564">
        <f t="shared" ref="AB104:AB110" si="40">+AA104</f>
        <v>0</v>
      </c>
      <c r="AC104" s="24"/>
      <c r="AD104" s="24"/>
      <c r="AF104" s="18"/>
      <c r="AH104" s="24"/>
    </row>
    <row r="105" spans="1:143">
      <c r="A105" s="18" t="s">
        <v>9</v>
      </c>
      <c r="B105" s="19"/>
      <c r="C105" s="564">
        <f>IFERROR(INDEX(J!$B$6:$R$18,MATCH(AVANT_DAS!$A$102,J!$B$6:$B$18,0),3),0)</f>
        <v>0</v>
      </c>
      <c r="D105" s="564"/>
      <c r="E105" s="564">
        <f>IFERROR(INDEX(F!$B$8:$Q$22,MATCH(AVANT_DAS!$A$102,F!$B$8:$B$22,0),3),0)</f>
        <v>0</v>
      </c>
      <c r="F105" s="564"/>
      <c r="G105" s="564">
        <f>IFERROR(INDEX(M!$B$8:$Q$21,MATCH(AVANT_DAS!$A$102,M!$B$8:$B$21,0),3),0)</f>
        <v>0</v>
      </c>
      <c r="H105" s="564"/>
      <c r="I105" s="564">
        <f>IFERROR(INDEX(A!$B$6:$Q$16,MATCH(AVANT_DAS!$A$102,A!$B$6:$B$16,0),3),0)</f>
        <v>0</v>
      </c>
      <c r="J105" s="564"/>
      <c r="K105" s="564">
        <f>IFERROR(INDEX(MA!$B$8:$Q$18,MATCH(AVANT_DAS!$A$102,MA!$B$8:$B$18,0),3),0)</f>
        <v>0</v>
      </c>
      <c r="L105" s="564"/>
      <c r="M105" s="564">
        <f>IFERROR(INDEX(JU!$B$8:$Q$17,MATCH(AVANT_DAS!$A$102,JU!$B$8:$B$17,0),3),0)</f>
        <v>0</v>
      </c>
      <c r="N105" s="564"/>
      <c r="O105" s="564">
        <f>IFERROR(INDEX(JUI!$B$8:$Q$17,MATCH(AVANT_DAS!$A$102,JUI!$B$8:$B$17,0),3),0)</f>
        <v>0</v>
      </c>
      <c r="P105" s="27"/>
      <c r="Q105" s="564">
        <f>IFERROR(INDEX(AU!$B$8:$Q$20,MATCH(AVANT_DAS!$A$102,AU!$B$8:$B$20,0),3),0)</f>
        <v>0</v>
      </c>
      <c r="R105" s="564"/>
      <c r="S105" s="564">
        <f>IFERROR(INDEX(SEP!$B$8:$Q$21,MATCH(AVANT_DAS!$A$102,SEP!$B$8:$B$21,0),3),0)</f>
        <v>0</v>
      </c>
      <c r="T105" s="564"/>
      <c r="U105" s="564">
        <f>IFERROR(INDEX(OC!$B$8:$Q$21,MATCH(AVANT_DAS!$A$102,OC!$B$8:$B$21,0),3),0)</f>
        <v>0</v>
      </c>
      <c r="V105" s="564"/>
      <c r="W105" s="564">
        <f>IFERROR(INDEX(NO!$B$8:$Q$21,MATCH(AVANT_DAS!$A$102,NO!$B$8:$B$21,0),3),0)</f>
        <v>0</v>
      </c>
      <c r="X105" s="564"/>
      <c r="Y105" s="564">
        <f>IFERROR(INDEX(DE!$B$8:$Q$22,MATCH(AVANT_DAS!$A$102,DE!$B$8:$B$22,0),3),0)</f>
        <v>0</v>
      </c>
      <c r="Z105" s="23"/>
      <c r="AA105" s="564">
        <f t="shared" si="39"/>
        <v>0</v>
      </c>
      <c r="AB105" s="564">
        <f t="shared" si="40"/>
        <v>0</v>
      </c>
      <c r="AC105" s="24"/>
      <c r="AD105" s="24"/>
    </row>
    <row r="106" spans="1:143">
      <c r="A106" s="18" t="s">
        <v>12</v>
      </c>
      <c r="B106" s="19"/>
      <c r="C106" s="564">
        <f>IFERROR(INDEX(J!$B$6:$R$18,MATCH(AVANT_DAS!$A$102,J!$B$6:$B$18,0),6),0)</f>
        <v>0</v>
      </c>
      <c r="D106" s="564"/>
      <c r="E106" s="564">
        <f>IFERROR(INDEX(F!$B$8:$Q$22,MATCH(AVANT_DAS!$A$102,F!$B$8:$B$22,0),6),0)</f>
        <v>0</v>
      </c>
      <c r="F106" s="564"/>
      <c r="G106" s="564">
        <f>IFERROR(INDEX(M!$B$8:$Q$21,MATCH(AVANT_DAS!$A$102,M!$B$8:$B$21,0),6),0)</f>
        <v>0</v>
      </c>
      <c r="H106" s="564"/>
      <c r="I106" s="564">
        <f>IFERROR(INDEX(A!$B$6:$Q$16,MATCH(AVANT_DAS!$A$102,A!$B$6:$B$16,0),6),0)</f>
        <v>0</v>
      </c>
      <c r="J106" s="564"/>
      <c r="K106" s="564">
        <f>IFERROR(INDEX(MA!$B$8:$Q$18,MATCH(AVANT_DAS!$A$102,MA!$B$8:$B$18,0),6),0)</f>
        <v>0</v>
      </c>
      <c r="L106" s="564"/>
      <c r="M106" s="564">
        <f>IFERROR(INDEX(JU!$B$8:$Q$17,MATCH(AVANT_DAS!$A$102,JU!$B$8:$B$17,0),6),0)</f>
        <v>0</v>
      </c>
      <c r="N106" s="564"/>
      <c r="O106" s="564">
        <f>IFERROR(INDEX(JUI!$B$8:$Q$17,MATCH(AVANT_DAS!$A$102,JUI!$B$8:$B$17,0),6),0)</f>
        <v>0</v>
      </c>
      <c r="P106" s="27"/>
      <c r="Q106" s="564">
        <f>IFERROR(INDEX(AU!$B$8:$Q$20,MATCH(AVANT_DAS!$A$102,AU!$B$8:$B$20,0),6),0)</f>
        <v>0</v>
      </c>
      <c r="R106" s="564"/>
      <c r="S106" s="564">
        <f>IFERROR(INDEX(SEP!$B$8:$Q$21,MATCH(AVANT_DAS!$A$102,SEP!$B$8:$B$21,0),6),0)</f>
        <v>0</v>
      </c>
      <c r="T106" s="564"/>
      <c r="U106" s="564">
        <f>IFERROR(INDEX(OC!$B$8:$Q$21,MATCH(AVANT_DAS!$A$102,OC!$B$8:$B$21,0),6),0)</f>
        <v>0</v>
      </c>
      <c r="V106" s="564"/>
      <c r="W106" s="564">
        <f>IFERROR(INDEX(NO!$B$8:$Q$21,MATCH(AVANT_DAS!$A$102,NO!$B$8:$B$21,0),6),0)</f>
        <v>0</v>
      </c>
      <c r="X106" s="564"/>
      <c r="Y106" s="564">
        <f>IFERROR(INDEX(DE!$B$8:$Q$22,MATCH(AVANT_DAS!$A$102,DE!$B$8:$B$22,0),6),0)</f>
        <v>0</v>
      </c>
      <c r="Z106" s="23"/>
      <c r="AA106" s="564">
        <f t="shared" si="39"/>
        <v>0</v>
      </c>
      <c r="AB106" s="564">
        <f t="shared" si="40"/>
        <v>0</v>
      </c>
      <c r="AC106" s="24"/>
      <c r="AD106" s="24"/>
      <c r="AF106" s="29"/>
      <c r="AH106" s="30"/>
    </row>
    <row r="107" spans="1:143">
      <c r="A107" s="18" t="s">
        <v>57</v>
      </c>
      <c r="B107" s="19"/>
      <c r="C107" s="564">
        <f>IFERROR(INDEX(J!$B$6:$R$18,MATCH(AVANT_DAS!$A$102,J!$B$6:$B$18,0),8),0)+IFERROR(INDEX(J!$B$6:$R$18,MATCH(AVANT_DAS!$A$102,J!$B$6:$B$18,0),9),0)+IFERROR(INDEX(J!$B$6:$R$18,MATCH(AVANT_DAS!$A$102,J!$B$6:$B$18,0),10),0)+IFERROR(INDEX(J!$B$6:$R$18,MATCH(AVANT_DAS!$A$102,J!$B$6:$B$18,0),11),0)</f>
        <v>0</v>
      </c>
      <c r="D107" s="564"/>
      <c r="E107" s="564">
        <f>IFERROR(INDEX(F!$B$8:$Q$22,MATCH(AVANT_DAS!$A$102,F!$B$8:$B$22,0),8),0)+IFERROR(INDEX(F!$B$8:$Q$22,MATCH(AVANT_DAS!$A$102,F!$B$8:$B$22,0),9),0)+IFERROR(INDEX(F!$B$8:$Q$22,MATCH(AVANT_DAS!$A$102,F!$B$8:$B$22,0),10),0)+IFERROR(INDEX(F!$B$8:$Q$22,MATCH(AVANT_DAS!$A$102,F!$B$8:$B$22,0),11),0)</f>
        <v>0</v>
      </c>
      <c r="F107" s="564"/>
      <c r="G107" s="564">
        <f>IFERROR(INDEX(M!$B$8:$Q$21,MATCH(AVANT_DAS!$A$102,M!$B$8:$B$21,0),8),0)+IFERROR(INDEX(M!$B$8:$Q$21,MATCH(AVANT_DAS!$A$102,M!$B$8:$B$21,0),9),0)+IFERROR(INDEX(M!$B$8:$Q$21,MATCH(AVANT_DAS!$A$102,M!$B$8:$B$21,0),10),0)+IFERROR(INDEX(M!$B$8:$Q$21,MATCH(AVANT_DAS!$A$102,M!$B$8:$B$21,0),11),0)</f>
        <v>0</v>
      </c>
      <c r="H107" s="564"/>
      <c r="I107" s="564">
        <f>IFERROR(INDEX(A!$B$6:$Q$16,MATCH(AVANT_DAS!$A$102,A!$B$6:$B$16,0),8),0)+IFERROR(INDEX(A!$B$6:$Q$16,MATCH(AVANT_DAS!$A$102,A!$B$6:$B$16,0),9),0)+IFERROR(INDEX(A!$B$6:$Q$16,MATCH(AVANT_DAS!$A$102,A!$B$6:$B$16,0),10),0)+IFERROR(INDEX(A!$B$6:$Q$16,MATCH(AVANT_DAS!$A$102,A!$B$6:$B$16,0),11),0)</f>
        <v>0</v>
      </c>
      <c r="J107" s="564"/>
      <c r="K107" s="564">
        <f>IFERROR(INDEX(MA!$B$8:$Q$18,MATCH(AVANT_DAS!$A$102,MA!$B$8:$B$18,0),8),0)+IFERROR(INDEX(MA!$B$8:$Q$18,MATCH(AVANT_DAS!$A$102,MA!$B$8:$B$18,0),9),0)+IFERROR(INDEX(MA!$B$8:$Q$18,MATCH(AVANT_DAS!$A$102,MA!$B$8:$B$18,0),10),0)+IFERROR(INDEX(MA!$B$8:$Q$18,MATCH(AVANT_DAS!$A$102,MA!$B$8:$B$18,0),11),0)</f>
        <v>0</v>
      </c>
      <c r="L107" s="564"/>
      <c r="M107" s="564">
        <f>IFERROR(INDEX(JU!$B$8:$Q$17,MATCH(AVANT_DAS!$A$102,JU!$B$8:$B$17,0),8),0)+IFERROR(INDEX(JU!$B$8:$Q$17,MATCH(AVANT_DAS!$A$102,JU!$B$8:$B$17,0),9),0)+IFERROR(INDEX(JU!$B$8:$Q$17,MATCH(AVANT_DAS!$A$102,JU!$B$8:$B$17,0),10),0)+IFERROR(INDEX(JU!$B$8:$Q$17,MATCH(AVANT_DAS!$A$102,JU!$B$8:$B$17,0),11),0)</f>
        <v>0</v>
      </c>
      <c r="N107" s="564"/>
      <c r="O107" s="564">
        <f>IFERROR(INDEX(JUI!$B$8:$Q$17,MATCH(AVANT_DAS!$A$102,JUI!$B$8:$B$17,0),8),0)+IFERROR(INDEX(JUI!$B$8:$Q$17,MATCH(AVANT_DAS!$A$102,JUI!$B$8:$B$17,0),9),0)+IFERROR(INDEX(JUI!$B$8:$Q$17,MATCH(AVANT_DAS!$A$102,JUI!$B$8:$B$17,0),10),0)+IFERROR(INDEX(JUI!$B$8:$Q$17,MATCH(AVANT_DAS!$A$102,JUI!$B$8:$B$17,0),11),0)</f>
        <v>0</v>
      </c>
      <c r="P107" s="27"/>
      <c r="Q107" s="564">
        <f>IFERROR(INDEX(AU!$B$8:$Q$20,MATCH(AVANT_DAS!$A$102,AU!$B$8:$B$20,0),8),0)+IFERROR(INDEX(AU!$B$8:$Q$20,MATCH(AVANT_DAS!$A$102,AU!$B$8:$B$20,0),9),0)+IFERROR(INDEX(AU!$B$8:$Q$20,MATCH(AVANT_DAS!$A$102,AU!$B$8:$B$20,0),10),0)+IFERROR(INDEX(AU!$B$8:$Q$20,MATCH(AVANT_DAS!$A$102,AU!$B$8:$B$20,0),11),0)</f>
        <v>0</v>
      </c>
      <c r="R107" s="564"/>
      <c r="S107" s="564">
        <f>IFERROR(INDEX(SEP!$B$8:$Q$21,MATCH(AVANT_DAS!$A$102,SEP!$B$8:$B$21,0),8),0)+IFERROR(INDEX(SEP!$B$8:$Q$21,MATCH(AVANT_DAS!$A$102,SEP!$B$8:$B$21,0),9),0)+IFERROR(INDEX(SEP!$B$8:$Q$21,MATCH(AVANT_DAS!$A$102,SEP!$B$8:$B$21,0),10),0)+IFERROR(INDEX(SEP!$B$8:$Q$21,MATCH(AVANT_DAS!$A$102,SEP!$B$8:$B$21,0),11),0)</f>
        <v>0</v>
      </c>
      <c r="T107" s="564"/>
      <c r="U107" s="564">
        <f>IFERROR(INDEX(OC!$B$8:$Q$21,MATCH(AVANT_DAS!$A$102,OC!$B$8:$B$21,0),8),0)+IFERROR(INDEX(OC!$B$8:$Q$21,MATCH(AVANT_DAS!$A$102,OC!$B$8:$B$21,0),9),0)+IFERROR(INDEX(OC!$B$8:$Q$21,MATCH(AVANT_DAS!$A$102,OC!$B$8:$B$21,0),10),0)+IFERROR(INDEX(OC!$B$8:$Q$21,MATCH(AVANT_DAS!$A$102,OC!$B$8:$B$21,0),11),0)</f>
        <v>0</v>
      </c>
      <c r="V107" s="564"/>
      <c r="W107" s="564">
        <f>IFERROR(INDEX(NO!$B$8:$Q$21,MATCH(AVANT_DAS!$A$102,NO!$B$8:$B$21,0),8),0)+IFERROR(INDEX(NO!$B$8:$Q$21,MATCH(AVANT_DAS!$A$102,NO!$B$8:$B$21,0),9),0)+IFERROR(INDEX(NO!$B$8:$Q$21,MATCH(AVANT_DAS!$A$102,NO!$B$8:$B$21,0),10),0)+IFERROR(INDEX(NO!$B$8:$Q$21,MATCH(AVANT_DAS!$A$102,NO!$B$8:$B$21,0),11),0)</f>
        <v>0</v>
      </c>
      <c r="X107" s="564"/>
      <c r="Y107" s="564">
        <f>IFERROR(INDEX(DE!$B$8:$Q$22,MATCH(AVANT_DAS!$A$102,DE!$B$8:$B$22,0),8),0)+IFERROR(INDEX(DE!$B$8:$Q$22,MATCH(AVANT_DAS!$A$102,DE!$B$8:$B$22,0),9),0)+IFERROR(INDEX(DE!$B$8:$Q$22,MATCH(AVANT_DAS!$A$102,DE!$B$8:$B$22,0),10),0)+IFERROR(INDEX(DE!$B$8:$Q$22,MATCH(AVANT_DAS!$A$102,DE!$B$8:$B$22,0),11),0)</f>
        <v>0</v>
      </c>
      <c r="Z107" s="23"/>
      <c r="AA107" s="564">
        <f t="shared" si="39"/>
        <v>0</v>
      </c>
      <c r="AB107" s="564">
        <f t="shared" si="40"/>
        <v>0</v>
      </c>
      <c r="AC107" s="24"/>
      <c r="AD107" s="24"/>
    </row>
    <row r="108" spans="1:143">
      <c r="A108" s="18" t="s">
        <v>13</v>
      </c>
      <c r="B108" s="19"/>
      <c r="C108" s="564">
        <f>IFERROR(INDEX(J!$B$6:$R$18,MATCH(AVANT_DAS!$A$102,J!$B$6:$B$18,0),7),0)</f>
        <v>0</v>
      </c>
      <c r="D108" s="564"/>
      <c r="E108" s="564">
        <f>IFERROR(INDEX(F!$B$8:$Q$22,MATCH(AVANT_DAS!$A$102,F!$B$8:$B$22,0),7),0)</f>
        <v>0</v>
      </c>
      <c r="F108" s="564"/>
      <c r="G108" s="564">
        <f>IFERROR(INDEX(M!$B$8:$Q$21,MATCH(AVANT_DAS!$A$102,M!$B$8:$B$21,0),7),0)</f>
        <v>0</v>
      </c>
      <c r="H108" s="564"/>
      <c r="I108" s="564">
        <f>IFERROR(INDEX(A!$B$6:$Q$16,MATCH(AVANT_DAS!$A$102,A!$B$6:$B$16,0),7),0)</f>
        <v>0</v>
      </c>
      <c r="J108" s="564"/>
      <c r="K108" s="564">
        <f>IFERROR(INDEX(MA!$B$8:$Q$18,MATCH(AVANT_DAS!$A$102,MA!$B$8:$B$18,0),7),0)</f>
        <v>0</v>
      </c>
      <c r="L108" s="564"/>
      <c r="M108" s="564">
        <f>IFERROR(INDEX(JU!$B$8:$Q$17,MATCH(AVANT_DAS!$A$102,JU!$B$8:$B$17,0),7),0)</f>
        <v>0</v>
      </c>
      <c r="N108" s="564"/>
      <c r="O108" s="564">
        <f>IFERROR(INDEX(JUI!$B$8:$Q$17,MATCH(AVANT_DAS!$A$102,JUI!$B$8:$B$17,0),7),0)</f>
        <v>0</v>
      </c>
      <c r="P108" s="200"/>
      <c r="Q108" s="564">
        <f>IFERROR(INDEX(AU!$B$8:$Q$20,MATCH(AVANT_DAS!$A$102,AU!$B$8:$B$20,0),7),0)</f>
        <v>0</v>
      </c>
      <c r="R108" s="564"/>
      <c r="S108" s="564">
        <f>IFERROR(INDEX(SEP!$B$8:$Q$21,MATCH(AVANT_DAS!$A$102,SEP!$B$8:$B$21,0),7),0)</f>
        <v>0</v>
      </c>
      <c r="T108" s="564"/>
      <c r="U108" s="564">
        <f>IFERROR(INDEX(OC!$B$8:$Q$21,MATCH(AVANT_DAS!$A$102,OC!$B$8:$B$21,0),7),0)</f>
        <v>0</v>
      </c>
      <c r="V108" s="564"/>
      <c r="W108" s="564">
        <f>IFERROR(INDEX(NO!$B$8:$Q$21,MATCH(AVANT_DAS!$A$102,NO!$B$8:$B$21,0),7),0)</f>
        <v>0</v>
      </c>
      <c r="X108" s="564"/>
      <c r="Y108" s="564">
        <f>IFERROR(INDEX(DE!$B$8:$Q$22,MATCH(AVANT_DAS!$A$102,DE!$B$8:$B$22,0),7),0)</f>
        <v>0</v>
      </c>
      <c r="Z108" s="23"/>
      <c r="AA108" s="564">
        <f t="shared" si="39"/>
        <v>0</v>
      </c>
      <c r="AB108" s="564">
        <f t="shared" si="40"/>
        <v>0</v>
      </c>
      <c r="AC108" s="24"/>
      <c r="AD108" s="24"/>
    </row>
    <row r="109" spans="1:143">
      <c r="A109" s="18" t="s">
        <v>35</v>
      </c>
      <c r="B109" s="19"/>
      <c r="C109" s="564">
        <f>+C103*7.5%</f>
        <v>0</v>
      </c>
      <c r="D109" s="564"/>
      <c r="E109" s="564">
        <f t="shared" ref="E109:O109" si="41">+E103*7.5%</f>
        <v>0</v>
      </c>
      <c r="F109" s="564"/>
      <c r="G109" s="564">
        <f t="shared" si="41"/>
        <v>0</v>
      </c>
      <c r="H109" s="564"/>
      <c r="I109" s="564">
        <f t="shared" si="41"/>
        <v>0</v>
      </c>
      <c r="J109" s="564"/>
      <c r="K109" s="564">
        <f t="shared" si="41"/>
        <v>0</v>
      </c>
      <c r="L109" s="564"/>
      <c r="M109" s="564">
        <f t="shared" si="41"/>
        <v>0</v>
      </c>
      <c r="N109" s="564"/>
      <c r="O109" s="564">
        <f t="shared" si="41"/>
        <v>0</v>
      </c>
      <c r="P109" s="28"/>
      <c r="Q109" s="564">
        <f t="shared" ref="Q109:Y109" si="42">+Q103*7.5%</f>
        <v>0</v>
      </c>
      <c r="R109" s="564"/>
      <c r="S109" s="564">
        <f t="shared" si="42"/>
        <v>0</v>
      </c>
      <c r="T109" s="564"/>
      <c r="U109" s="564">
        <f t="shared" si="42"/>
        <v>0</v>
      </c>
      <c r="V109" s="564"/>
      <c r="W109" s="564">
        <f t="shared" si="42"/>
        <v>0</v>
      </c>
      <c r="X109" s="564"/>
      <c r="Y109" s="564">
        <f t="shared" si="42"/>
        <v>0</v>
      </c>
      <c r="Z109" s="23"/>
      <c r="AA109" s="564">
        <f t="shared" si="39"/>
        <v>0</v>
      </c>
      <c r="AB109" s="564">
        <f t="shared" si="40"/>
        <v>0</v>
      </c>
      <c r="AC109" s="24"/>
      <c r="AD109" s="24"/>
    </row>
    <row r="110" spans="1:143">
      <c r="A110" s="18" t="s">
        <v>58</v>
      </c>
      <c r="B110" s="19"/>
      <c r="C110" s="564">
        <f>IFERROR(INDEX(J!$B$6:$R$18,MATCH(AVANT_DAS!$A$102,J!$B$6:$B$18,0),30),0)</f>
        <v>0</v>
      </c>
      <c r="D110" s="564"/>
      <c r="E110" s="564">
        <f>IFERROR(INDEX(F!$B$8:$Q$22,MATCH(AVANT_DAS!$A$102,F!$B$8:$B$22,0),30),0)</f>
        <v>0</v>
      </c>
      <c r="F110" s="564"/>
      <c r="G110" s="564">
        <f>IFERROR(INDEX(M!$B$8:$Q$21,MATCH(AVANT_DAS!$A$102,M!$B$8:$B$21,0),30),0)</f>
        <v>0</v>
      </c>
      <c r="H110" s="564"/>
      <c r="I110" s="564">
        <f>IFERROR(INDEX(A!$B$6:$Q$16,MATCH(AVANT_DAS!$A$102,A!$B$6:$B$16,0),30),0)</f>
        <v>0</v>
      </c>
      <c r="J110" s="564"/>
      <c r="K110" s="564">
        <f>IFERROR(INDEX(MA!$B$8:$Q$18,MATCH(AVANT_DAS!$A$102,MA!$B$8:$B$18,0),30),0)</f>
        <v>0</v>
      </c>
      <c r="L110" s="564"/>
      <c r="M110" s="564">
        <f>IFERROR(INDEX(JU!$B$8:$Q$17,MATCH(AVANT_DAS!$A$102,JU!$B$8:$B$17,0),30),0)</f>
        <v>0</v>
      </c>
      <c r="N110" s="564"/>
      <c r="O110" s="564">
        <f>IFERROR(INDEX(JUI!$B$8:$Q$17,MATCH(AVANT_DAS!$A$102,JUI!$B$8:$B$17,0),30),0)</f>
        <v>0</v>
      </c>
      <c r="P110" s="27"/>
      <c r="Q110" s="564">
        <f>IFERROR(INDEX(AU!$B$8:$Q$20,MATCH(AVANT_DAS!$A$102,AU!$B$8:$B$20,0),30),0)</f>
        <v>0</v>
      </c>
      <c r="R110" s="564"/>
      <c r="S110" s="564">
        <f>IFERROR(INDEX(SEP!$B$8:$Q$21,MATCH(AVANT_DAS!$A$102,SEP!$B$8:$B$21,0),30),0)</f>
        <v>0</v>
      </c>
      <c r="T110" s="564"/>
      <c r="U110" s="564">
        <f>IFERROR(INDEX(OC!$B$8:$Q$21,MATCH(AVANT_DAS!$A$102,OC!$B$8:$B$21,0),30),0)</f>
        <v>0</v>
      </c>
      <c r="V110" s="564"/>
      <c r="W110" s="564">
        <f>IFERROR(INDEX(NO!$B$8:$Q$21,MATCH(AVANT_DAS!$A$102,NO!$B$8:$B$21,0),30),0)</f>
        <v>0</v>
      </c>
      <c r="X110" s="564"/>
      <c r="Y110" s="564">
        <f>IFERROR(INDEX(DE!$B$8:$Q$22,MATCH(AVANT_DAS!$A$102,DE!$B$8:$B$22,0),30),0)</f>
        <v>0</v>
      </c>
      <c r="Z110" s="23"/>
      <c r="AA110" s="564">
        <f t="shared" si="39"/>
        <v>0</v>
      </c>
      <c r="AB110" s="564">
        <f t="shared" si="40"/>
        <v>0</v>
      </c>
      <c r="AC110" s="24"/>
      <c r="AD110" s="24"/>
    </row>
    <row r="112" spans="1:143" s="14" customFormat="1">
      <c r="A112" s="15"/>
      <c r="B112" s="16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  <c r="O112" s="193"/>
      <c r="P112" s="193"/>
      <c r="Q112" s="193"/>
      <c r="R112" s="193"/>
      <c r="S112" s="193"/>
      <c r="T112" s="193"/>
      <c r="U112" s="193"/>
      <c r="V112" s="193"/>
      <c r="W112" s="193"/>
      <c r="X112" s="193"/>
      <c r="Y112" s="193"/>
      <c r="Z112" s="16"/>
      <c r="AA112" s="193"/>
      <c r="AB112" s="193"/>
      <c r="AC112" s="190"/>
      <c r="AD112" s="1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</row>
    <row r="113" spans="1:143">
      <c r="A113" s="18" t="s">
        <v>416</v>
      </c>
      <c r="B113" s="19"/>
      <c r="C113" s="564">
        <f>IFERROR(INDEX(J!$B$6:$R$18,MATCH(AVANT_DAS!$A$112,J!$B$6:$B$18,0),2),0)</f>
        <v>0</v>
      </c>
      <c r="D113" s="564"/>
      <c r="E113" s="564">
        <f>IFERROR(INDEX(F!$B$8:$Q$22,MATCH(AVANT_DAS!$A$112,F!$B$8:$B$22,0),2),0)</f>
        <v>0</v>
      </c>
      <c r="F113" s="564"/>
      <c r="G113" s="564">
        <f>IFERROR(INDEX(M!$B$8:$Q$21,MATCH(AVANT_DAS!$A$112,M!$B$8:$B$21,0),2),0)</f>
        <v>0</v>
      </c>
      <c r="H113" s="564"/>
      <c r="I113" s="564">
        <f>IFERROR(INDEX(A!$B$6:$Q$16,MATCH(AVANT_DAS!$A$112,A!$B$6:$B$16,0),2),0)</f>
        <v>0</v>
      </c>
      <c r="J113" s="564"/>
      <c r="K113" s="564">
        <f>IFERROR(INDEX(MA!$B$8:$Q$18,MATCH(AVANT_DAS!$A$112,MA!$B$8:$B$18,0),2),0)</f>
        <v>0</v>
      </c>
      <c r="L113" s="564"/>
      <c r="M113" s="564">
        <f>IFERROR(INDEX(JU!$B$8:$Q$17,MATCH(AVANT_DAS!$A$112,JU!$B$8:$B$17,0),2),0)</f>
        <v>0</v>
      </c>
      <c r="N113" s="564"/>
      <c r="O113" s="564">
        <f>IFERROR(INDEX(JUI!$B$8:$Q$17,MATCH(AVANT_DAS!$A$112,JUI!$B$8:$B$17,0),2),0)</f>
        <v>0</v>
      </c>
      <c r="P113" s="22"/>
      <c r="Q113" s="564">
        <f>IFERROR(INDEX(AU!$B$8:$Q$20,MATCH(AVANT_DAS!$A$112,AU!$B$8:$B$20,0),2),0)</f>
        <v>0</v>
      </c>
      <c r="R113" s="564"/>
      <c r="S113" s="564">
        <f>IFERROR(INDEX(SEP!$B$8:$Q$21,MATCH(AVANT_DAS!$A$112,SEP!$B$8:$B$21,0),2),0)</f>
        <v>0</v>
      </c>
      <c r="T113" s="564"/>
      <c r="U113" s="564">
        <f>IFERROR(INDEX(OC!$B$8:$Q$21,MATCH(AVANT_DAS!$A$112,OC!$B$8:$B$21,0),2),0)</f>
        <v>0</v>
      </c>
      <c r="V113" s="564"/>
      <c r="W113" s="564">
        <f>IFERROR(INDEX(NO!$B$8:$Q$21,MATCH(AVANT_DAS!$A$112,NO!$B$8:$B$21,0),2),0)</f>
        <v>0</v>
      </c>
      <c r="X113" s="564"/>
      <c r="Y113" s="564">
        <f>IFERROR(INDEX(DE!$B$8:$Q$22,MATCH(AVANT_DAS!$A$112,DE!$B$8:$B$22,0),2),0)</f>
        <v>0</v>
      </c>
      <c r="Z113" s="23"/>
      <c r="AA113" s="564">
        <f t="shared" ref="AA113:AA120" si="43">SUM(B113:Y113)</f>
        <v>0</v>
      </c>
      <c r="AB113" s="564">
        <f>+AA113+AA114+AA120</f>
        <v>0</v>
      </c>
      <c r="AC113" s="24">
        <f>+AB113-AB120</f>
        <v>0</v>
      </c>
      <c r="AD113" s="24">
        <f>+AB120</f>
        <v>0</v>
      </c>
      <c r="AE113" s="24">
        <f>+AC113*4%</f>
        <v>0</v>
      </c>
      <c r="AF113" s="24">
        <f>+AD113*4%</f>
        <v>0</v>
      </c>
      <c r="AG113" s="24">
        <f>+AC113+AD113-AE113-AF113</f>
        <v>0</v>
      </c>
      <c r="AH113" s="24">
        <f>+AG113*0.8</f>
        <v>0</v>
      </c>
      <c r="AI113" s="7">
        <v>2.5</v>
      </c>
      <c r="AJ113" s="188">
        <f>IF($AH113/AI113&lt;=464000,(($AH113/AI113)*1%)*AI113,IF($AH113/AI113&lt;=1000000,(4640+($AH113/AI113-464001)*10%)*AI113,IF($AH113/AI113&lt;=3000000,(58240+($AH113/AI113-1000001)*25%)*AI113,IF($AH113/AI113&gt;3000000,(558240+($AH113/AI113-3000000)*40%)*AI113))))</f>
        <v>0</v>
      </c>
      <c r="AK113" s="18">
        <f>+AB116</f>
        <v>0</v>
      </c>
      <c r="AM113" s="189">
        <f>+AK113-AJ113</f>
        <v>0</v>
      </c>
    </row>
    <row r="114" spans="1:143">
      <c r="A114" s="18" t="s">
        <v>56</v>
      </c>
      <c r="B114" s="19"/>
      <c r="C114" s="564">
        <f>IFERROR(INDEX(J!$B$6:$R$18,MATCH(AVANT_DAS!$A$112,J!$B$6:$B$18,0),30),0)</f>
        <v>0</v>
      </c>
      <c r="D114" s="564"/>
      <c r="E114" s="564">
        <f>IFERROR(INDEX(F!$B$8:$Q$22,MATCH(AVANT_DAS!$A$112,F!$B$8:$B$22,0),30),0)</f>
        <v>0</v>
      </c>
      <c r="F114" s="564"/>
      <c r="G114" s="564">
        <f>IFERROR(INDEX(M!$B$8:$Q$21,MATCH(AVANT_DAS!$A$112,M!$B$8:$B$21,0),30),0)</f>
        <v>0</v>
      </c>
      <c r="H114" s="564"/>
      <c r="I114" s="564">
        <f>IFERROR(INDEX(A!$B$6:$Q$16,MATCH(AVANT_DAS!$A$112,A!$B$6:$B$16,0),30),0)</f>
        <v>0</v>
      </c>
      <c r="J114" s="564"/>
      <c r="K114" s="564">
        <f>IFERROR(INDEX(MA!$B$8:$Q$18,MATCH(AVANT_DAS!$A$112,MA!$B$8:$B$18,0),30),0)</f>
        <v>0</v>
      </c>
      <c r="L114" s="564"/>
      <c r="M114" s="564">
        <f>IFERROR(INDEX(JU!$B$8:$Q$17,MATCH(AVANT_DAS!$A$112,JU!$B$8:$B$17,0),30),0)</f>
        <v>0</v>
      </c>
      <c r="N114" s="564"/>
      <c r="O114" s="564">
        <f>IFERROR(INDEX(JUI!$B$8:$Q$17,MATCH(AVANT_DAS!$A$112,JUI!$B$8:$B$17,0),30),0)</f>
        <v>0</v>
      </c>
      <c r="P114" s="27"/>
      <c r="Q114" s="564">
        <f>IFERROR(INDEX(AU!$B$8:$Q$20,MATCH(AVANT_DAS!$A$112,AU!$B$8:$B$20,0),30),0)</f>
        <v>0</v>
      </c>
      <c r="R114" s="564"/>
      <c r="S114" s="564">
        <f>IFERROR(INDEX(SEP!$B$8:$Q$21,MATCH(AVANT_DAS!$A$112,SEP!$B$8:$B$21,0),30),0)</f>
        <v>0</v>
      </c>
      <c r="T114" s="564"/>
      <c r="U114" s="564">
        <f>IFERROR(INDEX(OC!$B$8:$Q$21,MATCH(AVANT_DAS!$A$112,OC!$B$8:$B$21,0),30),0)</f>
        <v>0</v>
      </c>
      <c r="V114" s="564"/>
      <c r="W114" s="564">
        <f>IFERROR(INDEX(NO!$B$8:$Q$21,MATCH(AVANT_DAS!$A$112,NO!$B$8:$B$21,0),30),0)</f>
        <v>0</v>
      </c>
      <c r="X114" s="564"/>
      <c r="Y114" s="564">
        <f>IFERROR(INDEX(DE!$B$8:$Q$22,MATCH(AVANT_DAS!$A$112,DE!$B$8:$B$22,0),30),0)</f>
        <v>0</v>
      </c>
      <c r="Z114" s="23"/>
      <c r="AA114" s="564">
        <f t="shared" si="43"/>
        <v>0</v>
      </c>
      <c r="AB114" s="564">
        <f t="shared" ref="AB114:AB120" si="44">+AA114</f>
        <v>0</v>
      </c>
      <c r="AC114" s="24"/>
      <c r="AD114" s="24"/>
      <c r="AE114" s="18"/>
      <c r="AF114" s="18"/>
      <c r="AH114" s="24"/>
    </row>
    <row r="115" spans="1:143">
      <c r="A115" s="18" t="s">
        <v>9</v>
      </c>
      <c r="B115" s="19"/>
      <c r="C115" s="564">
        <f>IFERROR(INDEX(J!$B$6:$R$18,MATCH(AVANT_DAS!$A$112,J!$B$6:$B$18,0),3),0)</f>
        <v>0</v>
      </c>
      <c r="D115" s="564"/>
      <c r="E115" s="564">
        <f>IFERROR(INDEX(F!$B$8:$Q$22,MATCH(AVANT_DAS!$A$112,F!$B$8:$B$22,0),3),0)</f>
        <v>0</v>
      </c>
      <c r="F115" s="564"/>
      <c r="G115" s="564">
        <f>IFERROR(INDEX(M!$B$8:$Q$21,MATCH(AVANT_DAS!$A$112,M!$B$8:$B$21,0),3),0)</f>
        <v>0</v>
      </c>
      <c r="H115" s="564"/>
      <c r="I115" s="564">
        <f>IFERROR(INDEX(A!$B$6:$Q$16,MATCH(AVANT_DAS!$A$112,A!$B$6:$B$16,0),3),0)</f>
        <v>0</v>
      </c>
      <c r="J115" s="564"/>
      <c r="K115" s="564">
        <f>IFERROR(INDEX(MA!$B$8:$Q$18,MATCH(AVANT_DAS!$A$112,MA!$B$8:$B$18,0),3),0)</f>
        <v>0</v>
      </c>
      <c r="L115" s="564"/>
      <c r="M115" s="564">
        <f>IFERROR(INDEX(JU!$B$8:$Q$17,MATCH(AVANT_DAS!$A$112,JU!$B$8:$B$17,0),3),0)</f>
        <v>0</v>
      </c>
      <c r="N115" s="564"/>
      <c r="O115" s="564">
        <f>IFERROR(INDEX(JUI!$B$8:$Q$17,MATCH(AVANT_DAS!$A$112,JUI!$B$8:$B$17,0),3),0)</f>
        <v>0</v>
      </c>
      <c r="P115" s="27"/>
      <c r="Q115" s="564">
        <f>IFERROR(INDEX(AU!$B$8:$Q$20,MATCH(AVANT_DAS!$A$112,AU!$B$8:$B$20,0),3),0)</f>
        <v>0</v>
      </c>
      <c r="R115" s="564"/>
      <c r="S115" s="564">
        <f>IFERROR(INDEX(SEP!$B$8:$Q$21,MATCH(AVANT_DAS!$A$112,SEP!$B$8:$B$21,0),3),0)</f>
        <v>0</v>
      </c>
      <c r="T115" s="564"/>
      <c r="U115" s="564">
        <f>IFERROR(INDEX(OC!$B$8:$Q$21,MATCH(AVANT_DAS!$A$112,OC!$B$8:$B$21,0),3),0)</f>
        <v>0</v>
      </c>
      <c r="V115" s="564"/>
      <c r="W115" s="564">
        <f>IFERROR(INDEX(NO!$B$8:$Q$21,MATCH(AVANT_DAS!$A$112,NO!$B$8:$B$21,0),3),0)</f>
        <v>0</v>
      </c>
      <c r="X115" s="564"/>
      <c r="Y115" s="564">
        <f>IFERROR(INDEX(DE!$B$8:$Q$22,MATCH(AVANT_DAS!$A$112,DE!$B$8:$B$22,0),3),0)</f>
        <v>0</v>
      </c>
      <c r="Z115" s="23"/>
      <c r="AA115" s="564">
        <f t="shared" si="43"/>
        <v>0</v>
      </c>
      <c r="AB115" s="564">
        <f t="shared" si="44"/>
        <v>0</v>
      </c>
      <c r="AC115" s="24"/>
      <c r="AD115" s="24"/>
    </row>
    <row r="116" spans="1:143">
      <c r="A116" s="18" t="s">
        <v>12</v>
      </c>
      <c r="B116" s="19"/>
      <c r="C116" s="564">
        <f>IFERROR(INDEX(J!$B$6:$R$18,MATCH(AVANT_DAS!$A$112,J!$B$6:$B$18,0),6),0)</f>
        <v>0</v>
      </c>
      <c r="D116" s="564"/>
      <c r="E116" s="564">
        <f>IFERROR(INDEX(F!$B$8:$Q$22,MATCH(AVANT_DAS!$A$112,F!$B$8:$B$22,0),6),0)</f>
        <v>0</v>
      </c>
      <c r="F116" s="564"/>
      <c r="G116" s="564">
        <f>IFERROR(INDEX(M!$B$8:$Q$21,MATCH(AVANT_DAS!$A$112,M!$B$8:$B$21,0),6),0)</f>
        <v>0</v>
      </c>
      <c r="H116" s="564"/>
      <c r="I116" s="564">
        <f>IFERROR(INDEX(A!$B$6:$Q$16,MATCH(AVANT_DAS!$A$112,A!$B$6:$B$16,0),6),0)</f>
        <v>0</v>
      </c>
      <c r="J116" s="564"/>
      <c r="K116" s="564">
        <f>IFERROR(INDEX(MA!$B$8:$Q$18,MATCH(AVANT_DAS!$A$112,MA!$B$8:$B$18,0),6),0)</f>
        <v>0</v>
      </c>
      <c r="L116" s="564"/>
      <c r="M116" s="564">
        <f>IFERROR(INDEX(JU!$B$8:$Q$17,MATCH(AVANT_DAS!$A$112,JU!$B$8:$B$17,0),6),0)</f>
        <v>0</v>
      </c>
      <c r="N116" s="564"/>
      <c r="O116" s="564">
        <f>IFERROR(INDEX(JUI!$B$8:$Q$17,MATCH(AVANT_DAS!$A$112,JUI!$B$8:$B$17,0),6),0)</f>
        <v>0</v>
      </c>
      <c r="P116" s="27"/>
      <c r="Q116" s="564">
        <f>IFERROR(INDEX(AU!$B$8:$Q$20,MATCH(AVANT_DAS!$A$112,AU!$B$8:$B$20,0),6),0)</f>
        <v>0</v>
      </c>
      <c r="R116" s="564"/>
      <c r="S116" s="564">
        <f>IFERROR(INDEX(SEP!$B$8:$Q$21,MATCH(AVANT_DAS!$A$112,SEP!$B$8:$B$21,0),6),0)</f>
        <v>0</v>
      </c>
      <c r="T116" s="564"/>
      <c r="U116" s="564">
        <f>IFERROR(INDEX(OC!$B$8:$Q$21,MATCH(AVANT_DAS!$A$112,OC!$B$8:$B$21,0),6),0)</f>
        <v>0</v>
      </c>
      <c r="V116" s="564"/>
      <c r="W116" s="564">
        <f>IFERROR(INDEX(NO!$B$8:$Q$21,MATCH(AVANT_DAS!$A$112,NO!$B$8:$B$21,0),6),0)</f>
        <v>0</v>
      </c>
      <c r="X116" s="564"/>
      <c r="Y116" s="564">
        <f>IFERROR(INDEX(DE!$B$8:$Q$22,MATCH(AVANT_DAS!$A$112,DE!$B$8:$B$22,0),6),0)</f>
        <v>0</v>
      </c>
      <c r="Z116" s="23"/>
      <c r="AA116" s="564">
        <f t="shared" si="43"/>
        <v>0</v>
      </c>
      <c r="AB116" s="564">
        <f t="shared" si="44"/>
        <v>0</v>
      </c>
      <c r="AC116" s="24"/>
      <c r="AD116" s="24"/>
      <c r="AF116" s="29"/>
      <c r="AH116" s="30"/>
    </row>
    <row r="117" spans="1:143">
      <c r="A117" s="18" t="s">
        <v>57</v>
      </c>
      <c r="B117" s="19"/>
      <c r="C117" s="564">
        <f>IFERROR(INDEX(J!$B$6:$R$18,MATCH(AVANT_DAS!$A$112,J!$B$6:$B$18,0),8),0)+IFERROR(INDEX(J!$B$6:$R$18,MATCH(AVANT_DAS!$A$112,J!$B$6:$B$18,0),9),0)+IFERROR(INDEX(J!$B$6:$R$18,MATCH(AVANT_DAS!$A$112,J!$B$6:$B$18,0),10),0)+IFERROR(INDEX(J!$B$6:$R$18,MATCH(AVANT_DAS!$A$112,J!$B$6:$B$18,0),11),0)</f>
        <v>0</v>
      </c>
      <c r="D117" s="564"/>
      <c r="E117" s="564">
        <f>IFERROR(INDEX(F!$B$8:$Q$22,MATCH(AVANT_DAS!$A$112,F!$B$8:$B$22,0),8),0)+IFERROR(INDEX(F!$B$8:$Q$22,MATCH(AVANT_DAS!$A$112,F!$B$8:$B$22,0),9),0)+IFERROR(INDEX(F!$B$8:$Q$22,MATCH(AVANT_DAS!$A$112,F!$B$8:$B$22,0),10),0)+IFERROR(INDEX(F!$B$8:$Q$22,MATCH(AVANT_DAS!$A$112,F!$B$8:$B$22,0),11),0)</f>
        <v>0</v>
      </c>
      <c r="F117" s="564"/>
      <c r="G117" s="564">
        <f>IFERROR(INDEX(M!$B$8:$Q$21,MATCH(AVANT_DAS!$A$112,M!$B$8:$B$21,0),8),0)+IFERROR(INDEX(M!$B$8:$Q$21,MATCH(AVANT_DAS!$A$112,M!$B$8:$B$21,0),9),0)+IFERROR(INDEX(M!$B$8:$Q$21,MATCH(AVANT_DAS!$A$112,M!$B$8:$B$21,0),10),0)+IFERROR(INDEX(M!$B$8:$Q$21,MATCH(AVANT_DAS!$A$112,M!$B$8:$B$21,0),11),0)</f>
        <v>0</v>
      </c>
      <c r="H117" s="564"/>
      <c r="I117" s="564">
        <f>IFERROR(INDEX(A!$B$6:$Q$16,MATCH(AVANT_DAS!$A$112,A!$B$6:$B$16,0),8),0)+IFERROR(INDEX(A!$B$6:$Q$16,MATCH(AVANT_DAS!$A$112,A!$B$6:$B$16,0),9),0)+IFERROR(INDEX(A!$B$6:$Q$16,MATCH(AVANT_DAS!$A$112,A!$B$6:$B$16,0),10),0)+IFERROR(INDEX(A!$B$6:$Q$16,MATCH(AVANT_DAS!$A$112,A!$B$6:$B$16,0),11),0)</f>
        <v>0</v>
      </c>
      <c r="J117" s="564"/>
      <c r="K117" s="564">
        <f>IFERROR(INDEX(MA!$B$8:$Q$18,MATCH(AVANT_DAS!$A$112,MA!$B$8:$B$18,0),8),0)+IFERROR(INDEX(MA!$B$8:$Q$18,MATCH(AVANT_DAS!$A$112,MA!$B$8:$B$18,0),9),0)+IFERROR(INDEX(MA!$B$8:$Q$18,MATCH(AVANT_DAS!$A$112,MA!$B$8:$B$18,0),10),0)+IFERROR(INDEX(MA!$B$8:$Q$18,MATCH(AVANT_DAS!$A$112,MA!$B$8:$B$18,0),11),0)</f>
        <v>0</v>
      </c>
      <c r="L117" s="564"/>
      <c r="M117" s="564">
        <f>IFERROR(INDEX(JU!$B$8:$Q$17,MATCH(AVANT_DAS!$A$112,JU!$B$8:$B$17,0),8),0)+IFERROR(INDEX(JU!$B$8:$Q$17,MATCH(AVANT_DAS!$A$112,JU!$B$8:$B$17,0),9),0)+IFERROR(INDEX(JU!$B$8:$Q$17,MATCH(AVANT_DAS!$A$112,JU!$B$8:$B$17,0),10),0)+IFERROR(INDEX(JU!$B$8:$Q$17,MATCH(AVANT_DAS!$A$112,JU!$B$8:$B$17,0),11),0)</f>
        <v>0</v>
      </c>
      <c r="N117" s="564"/>
      <c r="O117" s="564">
        <f>IFERROR(INDEX(JUI!$B$8:$Q$17,MATCH(AVANT_DAS!$A$112,JUI!$B$8:$B$17,0),8),0)+IFERROR(INDEX(JUI!$B$8:$Q$17,MATCH(AVANT_DAS!$A$112,JUI!$B$8:$B$17,0),9),0)+IFERROR(INDEX(JUI!$B$8:$Q$17,MATCH(AVANT_DAS!$A$112,JUI!$B$8:$B$17,0),10),0)+IFERROR(INDEX(JUI!$B$8:$Q$17,MATCH(AVANT_DAS!$A$112,JUI!$B$8:$B$17,0),11),0)</f>
        <v>0</v>
      </c>
      <c r="P117" s="27"/>
      <c r="Q117" s="564">
        <f>IFERROR(INDEX(AU!$B$8:$Q$20,MATCH(AVANT_DAS!$A$112,AU!$B$8:$B$20,0),8),0)+IFERROR(INDEX(AU!$B$8:$Q$20,MATCH(AVANT_DAS!$A$112,AU!$B$8:$B$20,0),9),0)+IFERROR(INDEX(AU!$B$8:$Q$20,MATCH(AVANT_DAS!$A$112,AU!$B$8:$B$20,0),10),0)+IFERROR(INDEX(AU!$B$8:$Q$20,MATCH(AVANT_DAS!$A$112,AU!$B$8:$B$20,0),11),0)</f>
        <v>0</v>
      </c>
      <c r="R117" s="564"/>
      <c r="S117" s="564">
        <f>IFERROR(INDEX(SEP!$B$8:$Q$21,MATCH(AVANT_DAS!$A$112,SEP!$B$8:$B$21,0),8),0)+IFERROR(INDEX(SEP!$B$8:$Q$21,MATCH(AVANT_DAS!$A$112,SEP!$B$8:$B$21,0),9),0)+IFERROR(INDEX(SEP!$B$8:$Q$21,MATCH(AVANT_DAS!$A$112,SEP!$B$8:$B$21,0),10),0)+IFERROR(INDEX(SEP!$B$8:$Q$21,MATCH(AVANT_DAS!$A$112,SEP!$B$8:$B$21,0),11),0)</f>
        <v>0</v>
      </c>
      <c r="T117" s="564"/>
      <c r="U117" s="564">
        <f>IFERROR(INDEX(OC!$B$8:$Q$21,MATCH(AVANT_DAS!$A$112,OC!$B$8:$B$21,0),8),0)+IFERROR(INDEX(OC!$B$8:$Q$21,MATCH(AVANT_DAS!$A$112,OC!$B$8:$B$21,0),9),0)+IFERROR(INDEX(OC!$B$8:$Q$21,MATCH(AVANT_DAS!$A$112,OC!$B$8:$B$21,0),10),0)+IFERROR(INDEX(OC!$B$8:$Q$21,MATCH(AVANT_DAS!$A$112,OC!$B$8:$B$21,0),11),0)</f>
        <v>0</v>
      </c>
      <c r="V117" s="564"/>
      <c r="W117" s="564">
        <f>IFERROR(INDEX(NO!$B$8:$Q$21,MATCH(AVANT_DAS!$A$112,NO!$B$8:$B$21,0),8),0)+IFERROR(INDEX(NO!$B$8:$Q$21,MATCH(AVANT_DAS!$A$112,NO!$B$8:$B$21,0),9),0)+IFERROR(INDEX(NO!$B$8:$Q$21,MATCH(AVANT_DAS!$A$112,NO!$B$8:$B$21,0),10),0)+IFERROR(INDEX(NO!$B$8:$Q$21,MATCH(AVANT_DAS!$A$112,NO!$B$8:$B$21,0),11),0)</f>
        <v>0</v>
      </c>
      <c r="X117" s="564"/>
      <c r="Y117" s="564">
        <f>IFERROR(INDEX(DE!$B$8:$Q$22,MATCH(AVANT_DAS!$A$112,DE!$B$8:$B$22,0),8),0)+IFERROR(INDEX(DE!$B$8:$Q$22,MATCH(AVANT_DAS!$A$112,DE!$B$8:$B$22,0),9),0)+IFERROR(INDEX(DE!$B$8:$Q$22,MATCH(AVANT_DAS!$A$112,DE!$B$8:$B$22,0),10),0)+IFERROR(INDEX(DE!$B$8:$Q$22,MATCH(AVANT_DAS!$A$112,DE!$B$8:$B$22,0),11),0)</f>
        <v>0</v>
      </c>
      <c r="Z117" s="23"/>
      <c r="AA117" s="564">
        <f t="shared" si="43"/>
        <v>0</v>
      </c>
      <c r="AB117" s="564">
        <f t="shared" si="44"/>
        <v>0</v>
      </c>
      <c r="AC117" s="24"/>
      <c r="AD117" s="24"/>
    </row>
    <row r="118" spans="1:143">
      <c r="A118" s="18" t="s">
        <v>13</v>
      </c>
      <c r="B118" s="19"/>
      <c r="C118" s="564">
        <f>IFERROR(INDEX(J!$B$6:$R$18,MATCH(AVANT_DAS!$A$112,J!$B$6:$B$18,0),7),0)</f>
        <v>0</v>
      </c>
      <c r="D118" s="564"/>
      <c r="E118" s="564">
        <f>IFERROR(INDEX(F!$B$8:$Q$22,MATCH(AVANT_DAS!$A$112,F!$B$8:$B$22,0),7),0)</f>
        <v>0</v>
      </c>
      <c r="F118" s="564"/>
      <c r="G118" s="564">
        <f>IFERROR(INDEX(M!$B$8:$Q$21,MATCH(AVANT_DAS!$A$112,M!$B$8:$B$21,0),7),0)</f>
        <v>0</v>
      </c>
      <c r="H118" s="564"/>
      <c r="I118" s="564">
        <f>IFERROR(INDEX(A!$B$6:$Q$16,MATCH(AVANT_DAS!$A$112,A!$B$6:$B$16,0),7),0)</f>
        <v>0</v>
      </c>
      <c r="J118" s="564"/>
      <c r="K118" s="564">
        <f>IFERROR(INDEX(MA!$B$8:$Q$18,MATCH(AVANT_DAS!$A$112,MA!$B$8:$B$18,0),7),0)</f>
        <v>0</v>
      </c>
      <c r="L118" s="564"/>
      <c r="M118" s="564">
        <f>IFERROR(INDEX(JU!$B$8:$Q$17,MATCH(AVANT_DAS!$A$112,JU!$B$8:$B$17,0),7),0)</f>
        <v>0</v>
      </c>
      <c r="N118" s="564"/>
      <c r="O118" s="564">
        <f>IFERROR(INDEX(JUI!$B$8:$Q$17,MATCH(AVANT_DAS!$A$112,JUI!$B$8:$B$17,0),7),0)</f>
        <v>0</v>
      </c>
      <c r="P118" s="200"/>
      <c r="Q118" s="564">
        <f>IFERROR(INDEX(AU!$B$8:$Q$20,MATCH(AVANT_DAS!$A$112,AU!$B$8:$B$20,0),7),0)</f>
        <v>0</v>
      </c>
      <c r="R118" s="564"/>
      <c r="S118" s="564">
        <f>IFERROR(INDEX(SEP!$B$8:$Q$21,MATCH(AVANT_DAS!$A$112,SEP!$B$8:$B$21,0),7),0)</f>
        <v>0</v>
      </c>
      <c r="T118" s="564"/>
      <c r="U118" s="564">
        <f>IFERROR(INDEX(OC!$B$8:$Q$21,MATCH(AVANT_DAS!$A$112,OC!$B$8:$B$21,0),7),0)</f>
        <v>0</v>
      </c>
      <c r="V118" s="564"/>
      <c r="W118" s="564">
        <f>IFERROR(INDEX(NO!$B$8:$Q$21,MATCH(AVANT_DAS!$A$112,NO!$B$8:$B$21,0),7),0)</f>
        <v>0</v>
      </c>
      <c r="X118" s="564"/>
      <c r="Y118" s="564">
        <f>IFERROR(INDEX(DE!$B$8:$Q$22,MATCH(AVANT_DAS!$A$112,DE!$B$8:$B$22,0),7),0)</f>
        <v>0</v>
      </c>
      <c r="Z118" s="23"/>
      <c r="AA118" s="564">
        <f t="shared" si="43"/>
        <v>0</v>
      </c>
      <c r="AB118" s="564">
        <f t="shared" si="44"/>
        <v>0</v>
      </c>
      <c r="AC118" s="24"/>
      <c r="AD118" s="24"/>
    </row>
    <row r="119" spans="1:143">
      <c r="A119" s="18" t="s">
        <v>35</v>
      </c>
      <c r="B119" s="19"/>
      <c r="C119" s="564">
        <f>+C113*7.5%</f>
        <v>0</v>
      </c>
      <c r="D119" s="564"/>
      <c r="E119" s="564">
        <f t="shared" ref="E119:O119" si="45">+E113*7.5%</f>
        <v>0</v>
      </c>
      <c r="F119" s="564"/>
      <c r="G119" s="564">
        <f t="shared" si="45"/>
        <v>0</v>
      </c>
      <c r="H119" s="564"/>
      <c r="I119" s="564">
        <f t="shared" si="45"/>
        <v>0</v>
      </c>
      <c r="J119" s="564"/>
      <c r="K119" s="564">
        <f t="shared" si="45"/>
        <v>0</v>
      </c>
      <c r="L119" s="564"/>
      <c r="M119" s="564">
        <f t="shared" si="45"/>
        <v>0</v>
      </c>
      <c r="N119" s="564"/>
      <c r="O119" s="564">
        <f t="shared" si="45"/>
        <v>0</v>
      </c>
      <c r="P119" s="28"/>
      <c r="Q119" s="564">
        <f t="shared" ref="Q119:Y119" si="46">+Q113*7.5%</f>
        <v>0</v>
      </c>
      <c r="R119" s="564"/>
      <c r="S119" s="564">
        <f t="shared" si="46"/>
        <v>0</v>
      </c>
      <c r="T119" s="564"/>
      <c r="U119" s="564">
        <f t="shared" si="46"/>
        <v>0</v>
      </c>
      <c r="V119" s="564"/>
      <c r="W119" s="564">
        <f t="shared" si="46"/>
        <v>0</v>
      </c>
      <c r="X119" s="564"/>
      <c r="Y119" s="564">
        <f t="shared" si="46"/>
        <v>0</v>
      </c>
      <c r="Z119" s="23"/>
      <c r="AA119" s="564">
        <f t="shared" si="43"/>
        <v>0</v>
      </c>
      <c r="AB119" s="564">
        <f t="shared" si="44"/>
        <v>0</v>
      </c>
      <c r="AC119" s="24"/>
      <c r="AD119" s="24"/>
    </row>
    <row r="120" spans="1:143">
      <c r="A120" s="18" t="s">
        <v>58</v>
      </c>
      <c r="B120" s="19"/>
      <c r="C120" s="564">
        <f>IFERROR(INDEX(J!$B$6:$R$18,MATCH(AVANT_DAS!$A$112,J!$B$6:$B$18,0),30),0)</f>
        <v>0</v>
      </c>
      <c r="D120" s="564"/>
      <c r="E120" s="564">
        <f>IFERROR(INDEX(F!$B$8:$Q$22,MATCH(AVANT_DAS!$A$112,F!$B$8:$B$22,0),30),0)</f>
        <v>0</v>
      </c>
      <c r="F120" s="564"/>
      <c r="G120" s="564">
        <f>IFERROR(INDEX(M!$B$8:$Q$21,MATCH(AVANT_DAS!$A$112,M!$B$8:$B$21,0),30),0)</f>
        <v>0</v>
      </c>
      <c r="H120" s="564"/>
      <c r="I120" s="564">
        <f>IFERROR(INDEX(A!$B$6:$Q$16,MATCH(AVANT_DAS!$A$112,A!$B$6:$B$16,0),30),0)</f>
        <v>0</v>
      </c>
      <c r="J120" s="564"/>
      <c r="K120" s="564">
        <f>IFERROR(INDEX(MA!$B$8:$Q$18,MATCH(AVANT_DAS!$A$112,MA!$B$8:$B$18,0),30),0)</f>
        <v>0</v>
      </c>
      <c r="L120" s="564"/>
      <c r="M120" s="564">
        <f>IFERROR(INDEX(JU!$B$8:$Q$17,MATCH(AVANT_DAS!$A$112,JU!$B$8:$B$17,0),30),0)</f>
        <v>0</v>
      </c>
      <c r="N120" s="564"/>
      <c r="O120" s="564">
        <f>IFERROR(INDEX(JUI!$B$8:$Q$17,MATCH(AVANT_DAS!$A$112,JUI!$B$8:$B$17,0),30),0)</f>
        <v>0</v>
      </c>
      <c r="P120" s="27"/>
      <c r="Q120" s="564">
        <f>IFERROR(INDEX(AU!$B$8:$Q$20,MATCH(AVANT_DAS!$A$112,AU!$B$8:$B$20,0),30),0)</f>
        <v>0</v>
      </c>
      <c r="R120" s="564"/>
      <c r="S120" s="564">
        <f>IFERROR(INDEX(SEP!$B$8:$Q$21,MATCH(AVANT_DAS!$A$112,SEP!$B$8:$B$21,0),30),0)</f>
        <v>0</v>
      </c>
      <c r="T120" s="564"/>
      <c r="U120" s="564">
        <f>IFERROR(INDEX(OC!$B$8:$Q$21,MATCH(AVANT_DAS!$A$112,OC!$B$8:$B$21,0),30),0)</f>
        <v>0</v>
      </c>
      <c r="V120" s="564"/>
      <c r="W120" s="564">
        <f>IFERROR(INDEX(NO!$B$8:$Q$21,MATCH(AVANT_DAS!$A$112,NO!$B$8:$B$21,0),30),0)</f>
        <v>0</v>
      </c>
      <c r="X120" s="564"/>
      <c r="Y120" s="564">
        <f>IFERROR(INDEX(DE!$B$8:$Q$22,MATCH(AVANT_DAS!$A$112,DE!$B$8:$B$22,0),30),0)</f>
        <v>0</v>
      </c>
      <c r="Z120" s="23"/>
      <c r="AA120" s="564">
        <f t="shared" si="43"/>
        <v>0</v>
      </c>
      <c r="AB120" s="564">
        <f t="shared" si="44"/>
        <v>0</v>
      </c>
      <c r="AC120" s="24"/>
      <c r="AD120" s="24"/>
    </row>
    <row r="121" spans="1:143" s="31" customFormat="1" ht="21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23"/>
      <c r="X121" s="18"/>
      <c r="Y121" s="23"/>
      <c r="Z121" s="23"/>
      <c r="AA121" s="23"/>
      <c r="AB121" s="23"/>
      <c r="AC121" s="24"/>
      <c r="AD121" s="24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</row>
    <row r="122" spans="1:143" s="31" customFormat="1" ht="18" customHeight="1">
      <c r="A122" s="18"/>
      <c r="B122" s="23"/>
      <c r="C122" s="195"/>
      <c r="D122" s="23"/>
      <c r="E122" s="195"/>
      <c r="F122" s="23"/>
      <c r="G122" s="195"/>
      <c r="H122" s="23"/>
      <c r="I122" s="195"/>
      <c r="J122" s="23"/>
      <c r="K122" s="195"/>
      <c r="L122" s="23"/>
      <c r="M122" s="195"/>
      <c r="N122" s="18"/>
      <c r="O122" s="195"/>
      <c r="P122" s="23"/>
      <c r="Q122" s="195"/>
      <c r="R122" s="23"/>
      <c r="S122" s="195"/>
      <c r="T122" s="23"/>
      <c r="U122" s="195"/>
      <c r="V122" s="23"/>
      <c r="W122" s="195"/>
      <c r="X122" s="23"/>
      <c r="Y122" s="195"/>
      <c r="Z122" s="23"/>
      <c r="AA122" s="195"/>
      <c r="AB122" s="195"/>
      <c r="AC122" s="24"/>
      <c r="AD122" s="24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</row>
    <row r="123" spans="1:143" s="14" customFormat="1">
      <c r="A123" s="35"/>
      <c r="B123" s="16"/>
      <c r="C123" s="193"/>
      <c r="D123" s="16"/>
      <c r="E123" s="193"/>
      <c r="F123" s="16"/>
      <c r="G123" s="193"/>
      <c r="H123" s="16"/>
      <c r="I123" s="193"/>
      <c r="J123" s="16"/>
      <c r="K123" s="193"/>
      <c r="L123" s="16"/>
      <c r="M123" s="193"/>
      <c r="N123" s="16"/>
      <c r="O123" s="193"/>
      <c r="P123" s="16"/>
      <c r="Q123" s="193"/>
      <c r="R123" s="16"/>
      <c r="S123" s="193"/>
      <c r="T123" s="16"/>
      <c r="U123" s="193"/>
      <c r="V123" s="16"/>
      <c r="W123" s="193"/>
      <c r="X123" s="16"/>
      <c r="Y123" s="193"/>
      <c r="Z123" s="16"/>
      <c r="AA123" s="193"/>
      <c r="AB123" s="193"/>
      <c r="AC123" s="17"/>
      <c r="AD123" s="1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</row>
    <row r="124" spans="1:143">
      <c r="A124" s="18" t="s">
        <v>416</v>
      </c>
      <c r="B124" s="19"/>
      <c r="C124" s="564">
        <f>IFERROR(INDEX(J!$B$6:$R$18,MATCH(AVANT_DAS!$A$123,J!$B$6:$B$18,0),2),0)</f>
        <v>0</v>
      </c>
      <c r="D124" s="564"/>
      <c r="E124" s="564">
        <f>IFERROR(INDEX(F!$B$8:$Q$22,MATCH(AVANT_DAS!$A$123,F!$B$8:$B$22,0),2),0)</f>
        <v>0</v>
      </c>
      <c r="F124" s="564"/>
      <c r="G124" s="564">
        <f>IFERROR(INDEX(M!$B$8:$Q$21,MATCH(AVANT_DAS!$A$123,M!$B$8:$B$21,0),2),0)</f>
        <v>0</v>
      </c>
      <c r="H124" s="564"/>
      <c r="I124" s="564">
        <f>IFERROR(INDEX(A!$B$6:$Q$16,MATCH(AVANT_DAS!$A$123,A!$B$6:$B$16,0),2),0)</f>
        <v>0</v>
      </c>
      <c r="J124" s="564"/>
      <c r="K124" s="564">
        <f>IFERROR(INDEX(MA!$B$8:$Q$18,MATCH(AVANT_DAS!$A$123,MA!$B$8:$B$18,0),2),0)</f>
        <v>0</v>
      </c>
      <c r="L124" s="564"/>
      <c r="M124" s="564">
        <f>IFERROR(INDEX(JU!$B$8:$Q$17,MATCH(AVANT_DAS!$A$123,JU!$B$8:$B$17,0),2),0)</f>
        <v>0</v>
      </c>
      <c r="N124" s="564"/>
      <c r="O124" s="564">
        <f>IFERROR(INDEX(JUI!$B$8:$Q$17,MATCH(AVANT_DAS!$A$123,JUI!$B$8:$B$17,0),2),0)</f>
        <v>0</v>
      </c>
      <c r="P124" s="22"/>
      <c r="Q124" s="564">
        <f>IFERROR(INDEX(AU!$B$8:$Q$20,MATCH(AVANT_DAS!$A$123,AU!$B$8:$B$20,0),2),0)</f>
        <v>0</v>
      </c>
      <c r="R124" s="564"/>
      <c r="S124" s="564">
        <f>IFERROR(INDEX(SEP!$B$8:$Q$21,MATCH(AVANT_DAS!$A$123,SEP!$B$8:$B$21,0),2),0)</f>
        <v>0</v>
      </c>
      <c r="T124" s="564"/>
      <c r="U124" s="564">
        <f>IFERROR(INDEX(OC!$B$8:$Q$21,MATCH(AVANT_DAS!$A$123,OC!$B$8:$B$21,0),2),0)</f>
        <v>0</v>
      </c>
      <c r="V124" s="564"/>
      <c r="W124" s="564">
        <f>IFERROR(INDEX(NO!$B$8:$Q$21,MATCH(AVANT_DAS!$A$123,NO!$B$8:$B$21,0),2),0)</f>
        <v>0</v>
      </c>
      <c r="X124" s="564"/>
      <c r="Y124" s="564">
        <f>IFERROR(INDEX(DE!$B$8:$Q$22,MATCH(AVANT_DAS!$A$123,DE!$B$8:$B$22,0),2),0)</f>
        <v>0</v>
      </c>
      <c r="Z124" s="23"/>
      <c r="AA124" s="564">
        <f t="shared" ref="AA124:AA131" si="47">SUM(B124:Y124)</f>
        <v>0</v>
      </c>
      <c r="AB124" s="564">
        <f>+AA124+AA125+AA131</f>
        <v>0</v>
      </c>
      <c r="AC124" s="24">
        <f>+AB124-AB131</f>
        <v>0</v>
      </c>
      <c r="AD124" s="24">
        <f>+AB131</f>
        <v>0</v>
      </c>
      <c r="AE124" s="24">
        <f>+AC124*4%</f>
        <v>0</v>
      </c>
      <c r="AF124" s="24">
        <f>+AD124*4%</f>
        <v>0</v>
      </c>
      <c r="AG124" s="24">
        <f>+AC124+AD124-AE124-AF124</f>
        <v>0</v>
      </c>
      <c r="AH124" s="24">
        <f>+AG124*0.8</f>
        <v>0</v>
      </c>
      <c r="AI124" s="7">
        <v>1</v>
      </c>
      <c r="AJ124" s="188">
        <f>IF($AH124/AI124&lt;=464000,(($AH124/AI124)*1%)*AI124,IF($AH124/AI124&lt;=1000000,(4640+($AH124/AI124-464001)*10%)*AI124,IF($AH124/AI124&lt;=3000000,(58240+($AH124/AI124-1000001)*25%)*AI124,IF($AH124/AI124&gt;3000000,(558240+($AH124/AI124-3000000)*40%)*AI124))))</f>
        <v>0</v>
      </c>
      <c r="AK124" s="18">
        <f>+AB127</f>
        <v>0</v>
      </c>
      <c r="AM124" s="189">
        <f>+AK124-AJ124</f>
        <v>0</v>
      </c>
    </row>
    <row r="125" spans="1:143">
      <c r="A125" s="18" t="s">
        <v>56</v>
      </c>
      <c r="B125" s="19"/>
      <c r="C125" s="564">
        <f>IFERROR(INDEX(J!$B$6:$R$18,MATCH(AVANT_DAS!$A$123,J!$B$6:$B$18,0),30),0)</f>
        <v>0</v>
      </c>
      <c r="D125" s="564"/>
      <c r="E125" s="564">
        <f>IFERROR(INDEX(F!$B$8:$Q$22,MATCH(AVANT_DAS!$A$123,F!$B$8:$B$22,0),30),0)</f>
        <v>0</v>
      </c>
      <c r="F125" s="564"/>
      <c r="G125" s="564">
        <f>IFERROR(INDEX(M!$B$8:$Q$21,MATCH(AVANT_DAS!$A$123,M!$B$8:$B$21,0),30),0)</f>
        <v>0</v>
      </c>
      <c r="H125" s="564"/>
      <c r="I125" s="564">
        <f>IFERROR(INDEX(A!$B$6:$Q$16,MATCH(AVANT_DAS!$A$123,A!$B$6:$B$16,0),30),0)</f>
        <v>0</v>
      </c>
      <c r="J125" s="564"/>
      <c r="K125" s="564">
        <f>IFERROR(INDEX(MA!$B$8:$Q$18,MATCH(AVANT_DAS!$A$123,MA!$B$8:$B$18,0),30),0)</f>
        <v>0</v>
      </c>
      <c r="L125" s="564"/>
      <c r="M125" s="564">
        <f>IFERROR(INDEX(JU!$B$8:$Q$17,MATCH(AVANT_DAS!$A$123,JU!$B$8:$B$17,0),30),0)</f>
        <v>0</v>
      </c>
      <c r="N125" s="564"/>
      <c r="O125" s="564">
        <f>IFERROR(INDEX(JUI!$B$8:$Q$17,MATCH(AVANT_DAS!$A$123,JUI!$B$8:$B$17,0),30),0)</f>
        <v>0</v>
      </c>
      <c r="P125" s="27"/>
      <c r="Q125" s="564">
        <f>IFERROR(INDEX(AU!$B$8:$Q$20,MATCH(AVANT_DAS!$A$123,AU!$B$8:$B$20,0),30),0)</f>
        <v>0</v>
      </c>
      <c r="R125" s="564"/>
      <c r="S125" s="564">
        <f>IFERROR(INDEX(SEP!$B$8:$Q$21,MATCH(AVANT_DAS!$A$123,SEP!$B$8:$B$21,0),30),0)</f>
        <v>0</v>
      </c>
      <c r="T125" s="564"/>
      <c r="U125" s="564">
        <f>IFERROR(INDEX(OC!$B$8:$Q$21,MATCH(AVANT_DAS!$A$123,OC!$B$8:$B$21,0),30),0)</f>
        <v>0</v>
      </c>
      <c r="V125" s="564"/>
      <c r="W125" s="564">
        <f>IFERROR(INDEX(NO!$B$8:$Q$21,MATCH(AVANT_DAS!$A$123,NO!$B$8:$B$21,0),30),0)</f>
        <v>0</v>
      </c>
      <c r="X125" s="564"/>
      <c r="Y125" s="564">
        <f>IFERROR(INDEX(DE!$B$8:$Q$22,MATCH(AVANT_DAS!$A$123,DE!$B$8:$B$22,0),30),0)</f>
        <v>0</v>
      </c>
      <c r="Z125" s="23"/>
      <c r="AA125" s="564">
        <f t="shared" si="47"/>
        <v>0</v>
      </c>
      <c r="AB125" s="564">
        <f t="shared" ref="AB125:AB131" si="48">+AA125</f>
        <v>0</v>
      </c>
      <c r="AC125" s="24"/>
      <c r="AD125" s="24"/>
      <c r="AF125" s="18"/>
      <c r="AH125" s="24"/>
    </row>
    <row r="126" spans="1:143">
      <c r="A126" s="18" t="s">
        <v>9</v>
      </c>
      <c r="B126" s="19"/>
      <c r="C126" s="564">
        <f>IFERROR(INDEX(J!$B$6:$R$18,MATCH(AVANT_DAS!$A$123,J!$B$6:$B$18,0),3),0)</f>
        <v>0</v>
      </c>
      <c r="D126" s="564"/>
      <c r="E126" s="564">
        <f>IFERROR(INDEX(F!$B$8:$Q$22,MATCH(AVANT_DAS!$A$123,F!$B$8:$B$22,0),3),0)</f>
        <v>0</v>
      </c>
      <c r="F126" s="564"/>
      <c r="G126" s="564">
        <f>IFERROR(INDEX(M!$B$8:$Q$21,MATCH(AVANT_DAS!$A$123,M!$B$8:$B$21,0),3),0)</f>
        <v>0</v>
      </c>
      <c r="H126" s="564"/>
      <c r="I126" s="564">
        <f>IFERROR(INDEX(A!$B$6:$Q$16,MATCH(AVANT_DAS!$A$123,A!$B$6:$B$16,0),3),0)</f>
        <v>0</v>
      </c>
      <c r="J126" s="564"/>
      <c r="K126" s="564">
        <f>IFERROR(INDEX(MA!$B$8:$Q$18,MATCH(AVANT_DAS!$A$123,MA!$B$8:$B$18,0),3),0)</f>
        <v>0</v>
      </c>
      <c r="L126" s="564"/>
      <c r="M126" s="564">
        <f>IFERROR(INDEX(JU!$B$8:$Q$17,MATCH(AVANT_DAS!$A$123,JU!$B$8:$B$17,0),3),0)</f>
        <v>0</v>
      </c>
      <c r="N126" s="564"/>
      <c r="O126" s="564">
        <f>IFERROR(INDEX(JUI!$B$8:$Q$17,MATCH(AVANT_DAS!$A$123,JUI!$B$8:$B$17,0),3),0)</f>
        <v>0</v>
      </c>
      <c r="P126" s="27"/>
      <c r="Q126" s="564">
        <f>IFERROR(INDEX(AU!$B$8:$Q$20,MATCH(AVANT_DAS!$A$123,AU!$B$8:$B$20,0),3),0)</f>
        <v>0</v>
      </c>
      <c r="R126" s="564"/>
      <c r="S126" s="564">
        <f>IFERROR(INDEX(SEP!$B$8:$Q$21,MATCH(AVANT_DAS!$A$123,SEP!$B$8:$B$21,0),3),0)</f>
        <v>0</v>
      </c>
      <c r="T126" s="564"/>
      <c r="U126" s="564">
        <f>IFERROR(INDEX(OC!$B$8:$Q$21,MATCH(AVANT_DAS!$A$123,OC!$B$8:$B$21,0),3),0)</f>
        <v>0</v>
      </c>
      <c r="V126" s="564"/>
      <c r="W126" s="564">
        <f>IFERROR(INDEX(NO!$B$8:$Q$21,MATCH(AVANT_DAS!$A$123,NO!$B$8:$B$21,0),3),0)</f>
        <v>0</v>
      </c>
      <c r="X126" s="564"/>
      <c r="Y126" s="564">
        <f>IFERROR(INDEX(DE!$B$8:$Q$22,MATCH(AVANT_DAS!$A$123,DE!$B$8:$B$22,0),3),0)</f>
        <v>0</v>
      </c>
      <c r="Z126" s="23"/>
      <c r="AA126" s="564">
        <f t="shared" si="47"/>
        <v>0</v>
      </c>
      <c r="AB126" s="564">
        <f t="shared" si="48"/>
        <v>0</v>
      </c>
      <c r="AC126" s="24"/>
      <c r="AD126" s="24"/>
    </row>
    <row r="127" spans="1:143">
      <c r="A127" s="18" t="s">
        <v>12</v>
      </c>
      <c r="B127" s="19"/>
      <c r="C127" s="564">
        <f>IFERROR(INDEX(J!$B$6:$R$18,MATCH(AVANT_DAS!$A$123,J!$B$6:$B$18,0),6),0)</f>
        <v>0</v>
      </c>
      <c r="D127" s="564"/>
      <c r="E127" s="564">
        <f>IFERROR(INDEX(F!$B$8:$Q$22,MATCH(AVANT_DAS!$A$123,F!$B$8:$B$22,0),6),0)</f>
        <v>0</v>
      </c>
      <c r="F127" s="564"/>
      <c r="G127" s="564">
        <f>IFERROR(INDEX(M!$B$8:$Q$21,MATCH(AVANT_DAS!$A$123,M!$B$8:$B$21,0),6),0)</f>
        <v>0</v>
      </c>
      <c r="H127" s="564"/>
      <c r="I127" s="564">
        <f>IFERROR(INDEX(A!$B$6:$Q$16,MATCH(AVANT_DAS!$A$123,A!$B$6:$B$16,0),6),0)</f>
        <v>0</v>
      </c>
      <c r="J127" s="564"/>
      <c r="K127" s="564">
        <f>IFERROR(INDEX(MA!$B$8:$Q$18,MATCH(AVANT_DAS!$A$123,MA!$B$8:$B$18,0),6),0)</f>
        <v>0</v>
      </c>
      <c r="L127" s="564"/>
      <c r="M127" s="564">
        <f>IFERROR(INDEX(JU!$B$8:$Q$17,MATCH(AVANT_DAS!$A$123,JU!$B$8:$B$17,0),6),0)</f>
        <v>0</v>
      </c>
      <c r="N127" s="564"/>
      <c r="O127" s="564">
        <f>IFERROR(INDEX(JUI!$B$8:$Q$17,MATCH(AVANT_DAS!$A$123,JUI!$B$8:$B$17,0),6),0)</f>
        <v>0</v>
      </c>
      <c r="P127" s="27"/>
      <c r="Q127" s="564">
        <f>IFERROR(INDEX(AU!$B$8:$Q$20,MATCH(AVANT_DAS!$A$123,AU!$B$8:$B$20,0),6),0)</f>
        <v>0</v>
      </c>
      <c r="R127" s="564"/>
      <c r="S127" s="564">
        <f>IFERROR(INDEX(SEP!$B$8:$Q$21,MATCH(AVANT_DAS!$A$123,SEP!$B$8:$B$21,0),6),0)</f>
        <v>0</v>
      </c>
      <c r="T127" s="564"/>
      <c r="U127" s="564">
        <f>IFERROR(INDEX(OC!$B$8:$Q$21,MATCH(AVANT_DAS!$A$123,OC!$B$8:$B$21,0),6),0)</f>
        <v>0</v>
      </c>
      <c r="V127" s="564"/>
      <c r="W127" s="564">
        <f>IFERROR(INDEX(NO!$B$8:$Q$21,MATCH(AVANT_DAS!$A$123,NO!$B$8:$B$21,0),6),0)</f>
        <v>0</v>
      </c>
      <c r="X127" s="564"/>
      <c r="Y127" s="564">
        <f>IFERROR(INDEX(DE!$B$8:$Q$22,MATCH(AVANT_DAS!$A$123,DE!$B$8:$B$22,0),6),0)</f>
        <v>0</v>
      </c>
      <c r="Z127" s="23"/>
      <c r="AA127" s="564">
        <f t="shared" si="47"/>
        <v>0</v>
      </c>
      <c r="AB127" s="564">
        <f t="shared" si="48"/>
        <v>0</v>
      </c>
      <c r="AC127" s="24"/>
      <c r="AD127" s="24"/>
      <c r="AF127" s="29"/>
      <c r="AH127" s="30"/>
    </row>
    <row r="128" spans="1:143">
      <c r="A128" s="18" t="s">
        <v>57</v>
      </c>
      <c r="B128" s="19"/>
      <c r="C128" s="564">
        <f>IFERROR(INDEX(J!$B$6:$R$18,MATCH(AVANT_DAS!$A$123,J!$B$6:$B$18,0),8),0)+IFERROR(INDEX(J!$B$6:$R$18,MATCH(AVANT_DAS!$A$123,J!$B$6:$B$18,0),9),0)+IFERROR(INDEX(J!$B$6:$R$18,MATCH(AVANT_DAS!$A$123,J!$B$6:$B$18,0),10),0)+IFERROR(INDEX(J!$B$6:$R$18,MATCH(AVANT_DAS!$A$123,J!$B$6:$B$18,0),11),0)</f>
        <v>0</v>
      </c>
      <c r="D128" s="564"/>
      <c r="E128" s="564">
        <f>IFERROR(INDEX(F!$B$8:$Q$22,MATCH(AVANT_DAS!$A$123,F!$B$8:$B$22,0),8),0)+IFERROR(INDEX(F!$B$8:$Q$22,MATCH(AVANT_DAS!$A$123,F!$B$8:$B$22,0),9),0)+IFERROR(INDEX(F!$B$8:$Q$22,MATCH(AVANT_DAS!$A$123,F!$B$8:$B$22,0),10),0)+IFERROR(INDEX(F!$B$8:$Q$22,MATCH(AVANT_DAS!$A$123,F!$B$8:$B$22,0),11),0)</f>
        <v>0</v>
      </c>
      <c r="F128" s="564"/>
      <c r="G128" s="564">
        <f>IFERROR(INDEX(M!$B$8:$Q$21,MATCH(AVANT_DAS!$A$123,M!$B$8:$B$21,0),8),0)+IFERROR(INDEX(M!$B$8:$Q$21,MATCH(AVANT_DAS!$A$123,M!$B$8:$B$21,0),9),0)+IFERROR(INDEX(M!$B$8:$Q$21,MATCH(AVANT_DAS!$A$123,M!$B$8:$B$21,0),10),0)+IFERROR(INDEX(M!$B$8:$Q$21,MATCH(AVANT_DAS!$A$123,M!$B$8:$B$21,0),11),0)</f>
        <v>0</v>
      </c>
      <c r="H128" s="564"/>
      <c r="I128" s="564">
        <f>IFERROR(INDEX(A!$B$6:$Q$16,MATCH(AVANT_DAS!$A$123,A!$B$6:$B$16,0),8),0)+IFERROR(INDEX(A!$B$6:$Q$16,MATCH(AVANT_DAS!$A$123,A!$B$6:$B$16,0),9),0)+IFERROR(INDEX(A!$B$6:$Q$16,MATCH(AVANT_DAS!$A$123,A!$B$6:$B$16,0),10),0)+IFERROR(INDEX(A!$B$6:$Q$16,MATCH(AVANT_DAS!$A$123,A!$B$6:$B$16,0),11),0)</f>
        <v>0</v>
      </c>
      <c r="J128" s="564"/>
      <c r="K128" s="564">
        <f>IFERROR(INDEX(MA!$B$8:$Q$18,MATCH(AVANT_DAS!$A$123,MA!$B$8:$B$18,0),8),0)+IFERROR(INDEX(MA!$B$8:$Q$18,MATCH(AVANT_DAS!$A$123,MA!$B$8:$B$18,0),9),0)+IFERROR(INDEX(MA!$B$8:$Q$18,MATCH(AVANT_DAS!$A$123,MA!$B$8:$B$18,0),10),0)+IFERROR(INDEX(MA!$B$8:$Q$18,MATCH(AVANT_DAS!$A$123,MA!$B$8:$B$18,0),11),0)</f>
        <v>0</v>
      </c>
      <c r="L128" s="564"/>
      <c r="M128" s="564">
        <f>IFERROR(INDEX(JU!$B$8:$Q$17,MATCH(AVANT_DAS!$A$123,JU!$B$8:$B$17,0),8),0)+IFERROR(INDEX(JU!$B$8:$Q$17,MATCH(AVANT_DAS!$A$123,JU!$B$8:$B$17,0),9),0)+IFERROR(INDEX(JU!$B$8:$Q$17,MATCH(AVANT_DAS!$A$123,JU!$B$8:$B$17,0),10),0)+IFERROR(INDEX(JU!$B$8:$Q$17,MATCH(AVANT_DAS!$A$123,JU!$B$8:$B$17,0),11),0)</f>
        <v>0</v>
      </c>
      <c r="N128" s="564"/>
      <c r="O128" s="564">
        <f>IFERROR(INDEX(JUI!$B$8:$Q$17,MATCH(AVANT_DAS!$A$123,JUI!$B$8:$B$17,0),8),0)+IFERROR(INDEX(JUI!$B$8:$Q$17,MATCH(AVANT_DAS!$A$123,JUI!$B$8:$B$17,0),9),0)+IFERROR(INDEX(JUI!$B$8:$Q$17,MATCH(AVANT_DAS!$A$123,JUI!$B$8:$B$17,0),10),0)+IFERROR(INDEX(JUI!$B$8:$Q$17,MATCH(AVANT_DAS!$A$123,JUI!$B$8:$B$17,0),11),0)</f>
        <v>0</v>
      </c>
      <c r="P128" s="27"/>
      <c r="Q128" s="564">
        <f>IFERROR(INDEX(AU!$B$8:$Q$20,MATCH(AVANT_DAS!$A$123,AU!$B$8:$B$20,0),8),0)+IFERROR(INDEX(AU!$B$8:$Q$20,MATCH(AVANT_DAS!$A$123,AU!$B$8:$B$20,0),9),0)+IFERROR(INDEX(AU!$B$8:$Q$20,MATCH(AVANT_DAS!$A$123,AU!$B$8:$B$20,0),10),0)+IFERROR(INDEX(AU!$B$8:$Q$20,MATCH(AVANT_DAS!$A$123,AU!$B$8:$B$20,0),11),0)</f>
        <v>0</v>
      </c>
      <c r="R128" s="564"/>
      <c r="S128" s="564">
        <f>IFERROR(INDEX(SEP!$B$8:$Q$21,MATCH(AVANT_DAS!$A$123,SEP!$B$8:$B$21,0),8),0)+IFERROR(INDEX(SEP!$B$8:$Q$21,MATCH(AVANT_DAS!$A$123,SEP!$B$8:$B$21,0),9),0)+IFERROR(INDEX(SEP!$B$8:$Q$21,MATCH(AVANT_DAS!$A$123,SEP!$B$8:$B$21,0),10),0)+IFERROR(INDEX(SEP!$B$8:$Q$21,MATCH(AVANT_DAS!$A$123,SEP!$B$8:$B$21,0),11),0)</f>
        <v>0</v>
      </c>
      <c r="T128" s="564"/>
      <c r="U128" s="564">
        <f>IFERROR(INDEX(OC!$B$8:$Q$21,MATCH(AVANT_DAS!$A$123,OC!$B$8:$B$21,0),8),0)+IFERROR(INDEX(OC!$B$8:$Q$21,MATCH(AVANT_DAS!$A$123,OC!$B$8:$B$21,0),9),0)+IFERROR(INDEX(OC!$B$8:$Q$21,MATCH(AVANT_DAS!$A$123,OC!$B$8:$B$21,0),10),0)+IFERROR(INDEX(OC!$B$8:$Q$21,MATCH(AVANT_DAS!$A$123,OC!$B$8:$B$21,0),11),0)</f>
        <v>0</v>
      </c>
      <c r="V128" s="564"/>
      <c r="W128" s="564">
        <f>IFERROR(INDEX(NO!$B$8:$Q$21,MATCH(AVANT_DAS!$A$123,NO!$B$8:$B$21,0),8),0)+IFERROR(INDEX(NO!$B$8:$Q$21,MATCH(AVANT_DAS!$A$123,NO!$B$8:$B$21,0),9),0)+IFERROR(INDEX(NO!$B$8:$Q$21,MATCH(AVANT_DAS!$A$123,NO!$B$8:$B$21,0),10),0)+IFERROR(INDEX(NO!$B$8:$Q$21,MATCH(AVANT_DAS!$A$123,NO!$B$8:$B$21,0),11),0)</f>
        <v>0</v>
      </c>
      <c r="X128" s="564"/>
      <c r="Y128" s="564">
        <f>IFERROR(INDEX(DE!$B$8:$Q$22,MATCH(AVANT_DAS!$A$123,DE!$B$8:$B$22,0),8),0)+IFERROR(INDEX(DE!$B$8:$Q$22,MATCH(AVANT_DAS!$A$123,DE!$B$8:$B$22,0),9),0)+IFERROR(INDEX(DE!$B$8:$Q$22,MATCH(AVANT_DAS!$A$123,DE!$B$8:$B$22,0),10),0)+IFERROR(INDEX(DE!$B$8:$Q$22,MATCH(AVANT_DAS!$A$123,DE!$B$8:$B$22,0),11),0)</f>
        <v>0</v>
      </c>
      <c r="Z128" s="23"/>
      <c r="AA128" s="564">
        <f t="shared" si="47"/>
        <v>0</v>
      </c>
      <c r="AB128" s="564">
        <f t="shared" si="48"/>
        <v>0</v>
      </c>
      <c r="AC128" s="24"/>
      <c r="AD128" s="24"/>
    </row>
    <row r="129" spans="1:143">
      <c r="A129" s="18" t="s">
        <v>13</v>
      </c>
      <c r="B129" s="19"/>
      <c r="C129" s="564">
        <f>IFERROR(INDEX(J!$B$6:$R$18,MATCH(AVANT_DAS!$A$123,J!$B$6:$B$18,0),7),0)</f>
        <v>0</v>
      </c>
      <c r="D129" s="564"/>
      <c r="E129" s="564">
        <f>IFERROR(INDEX(F!$B$8:$Q$22,MATCH(AVANT_DAS!$A$123,F!$B$8:$B$22,0),7),0)</f>
        <v>0</v>
      </c>
      <c r="F129" s="564"/>
      <c r="G129" s="564">
        <f>IFERROR(INDEX(M!$B$8:$Q$21,MATCH(AVANT_DAS!$A$123,M!$B$8:$B$21,0),7),0)</f>
        <v>0</v>
      </c>
      <c r="H129" s="564"/>
      <c r="I129" s="564">
        <f>IFERROR(INDEX(A!$B$6:$Q$16,MATCH(AVANT_DAS!$A$123,A!$B$6:$B$16,0),7),0)</f>
        <v>0</v>
      </c>
      <c r="J129" s="564"/>
      <c r="K129" s="564">
        <f>IFERROR(INDEX(MA!$B$8:$Q$18,MATCH(AVANT_DAS!$A$123,MA!$B$8:$B$18,0),7),0)</f>
        <v>0</v>
      </c>
      <c r="L129" s="564"/>
      <c r="M129" s="564">
        <f>IFERROR(INDEX(JU!$B$8:$Q$17,MATCH(AVANT_DAS!$A$123,JU!$B$8:$B$17,0),7),0)</f>
        <v>0</v>
      </c>
      <c r="N129" s="564"/>
      <c r="O129" s="564">
        <f>IFERROR(INDEX(JUI!$B$8:$Q$17,MATCH(AVANT_DAS!$A$123,JUI!$B$8:$B$17,0),7),0)</f>
        <v>0</v>
      </c>
      <c r="P129" s="200"/>
      <c r="Q129" s="564">
        <f>IFERROR(INDEX(AU!$B$8:$Q$20,MATCH(AVANT_DAS!$A$123,AU!$B$8:$B$20,0),7),0)</f>
        <v>0</v>
      </c>
      <c r="R129" s="564"/>
      <c r="S129" s="564">
        <f>IFERROR(INDEX(SEP!$B$8:$Q$21,MATCH(AVANT_DAS!$A$123,SEP!$B$8:$B$21,0),7),0)</f>
        <v>0</v>
      </c>
      <c r="T129" s="564"/>
      <c r="U129" s="564">
        <f>IFERROR(INDEX(OC!$B$8:$Q$21,MATCH(AVANT_DAS!$A$123,OC!$B$8:$B$21,0),7),0)</f>
        <v>0</v>
      </c>
      <c r="V129" s="564"/>
      <c r="W129" s="564">
        <f>IFERROR(INDEX(NO!$B$8:$Q$21,MATCH(AVANT_DAS!$A$123,NO!$B$8:$B$21,0),7),0)</f>
        <v>0</v>
      </c>
      <c r="X129" s="564"/>
      <c r="Y129" s="564">
        <f>IFERROR(INDEX(DE!$B$8:$Q$22,MATCH(AVANT_DAS!$A$123,DE!$B$8:$B$22,0),7),0)</f>
        <v>0</v>
      </c>
      <c r="Z129" s="23"/>
      <c r="AA129" s="564">
        <f t="shared" si="47"/>
        <v>0</v>
      </c>
      <c r="AB129" s="564">
        <f t="shared" si="48"/>
        <v>0</v>
      </c>
      <c r="AC129" s="24"/>
      <c r="AD129" s="24"/>
    </row>
    <row r="130" spans="1:143">
      <c r="A130" s="18" t="s">
        <v>35</v>
      </c>
      <c r="B130" s="19"/>
      <c r="C130" s="564">
        <f>+C124*7.5%</f>
        <v>0</v>
      </c>
      <c r="D130" s="564"/>
      <c r="E130" s="564">
        <f t="shared" ref="E130:O130" si="49">+E124*7.5%</f>
        <v>0</v>
      </c>
      <c r="F130" s="564"/>
      <c r="G130" s="564">
        <f t="shared" si="49"/>
        <v>0</v>
      </c>
      <c r="H130" s="564"/>
      <c r="I130" s="564">
        <f t="shared" si="49"/>
        <v>0</v>
      </c>
      <c r="J130" s="564"/>
      <c r="K130" s="564">
        <f t="shared" si="49"/>
        <v>0</v>
      </c>
      <c r="L130" s="564"/>
      <c r="M130" s="564">
        <f t="shared" si="49"/>
        <v>0</v>
      </c>
      <c r="N130" s="564"/>
      <c r="O130" s="564">
        <f t="shared" si="49"/>
        <v>0</v>
      </c>
      <c r="P130" s="28"/>
      <c r="Q130" s="564">
        <f t="shared" ref="Q130:Y130" si="50">+Q124*7.5%</f>
        <v>0</v>
      </c>
      <c r="R130" s="564"/>
      <c r="S130" s="564">
        <f t="shared" si="50"/>
        <v>0</v>
      </c>
      <c r="T130" s="564"/>
      <c r="U130" s="564">
        <f t="shared" si="50"/>
        <v>0</v>
      </c>
      <c r="V130" s="564"/>
      <c r="W130" s="564">
        <f t="shared" si="50"/>
        <v>0</v>
      </c>
      <c r="X130" s="564"/>
      <c r="Y130" s="564">
        <f t="shared" si="50"/>
        <v>0</v>
      </c>
      <c r="Z130" s="23"/>
      <c r="AA130" s="564">
        <f t="shared" si="47"/>
        <v>0</v>
      </c>
      <c r="AB130" s="564">
        <f t="shared" si="48"/>
        <v>0</v>
      </c>
      <c r="AC130" s="24"/>
      <c r="AD130" s="24"/>
    </row>
    <row r="131" spans="1:143">
      <c r="A131" s="18" t="s">
        <v>58</v>
      </c>
      <c r="B131" s="19"/>
      <c r="C131" s="564">
        <f>IFERROR(INDEX(J!$B$6:$R$18,MATCH(AVANT_DAS!$A$123,J!$B$6:$B$18,0),30),0)</f>
        <v>0</v>
      </c>
      <c r="D131" s="564"/>
      <c r="E131" s="564">
        <f>IFERROR(INDEX(F!$B$8:$Q$22,MATCH(AVANT_DAS!$A$123,F!$B$8:$B$22,0),30),0)</f>
        <v>0</v>
      </c>
      <c r="F131" s="564"/>
      <c r="G131" s="564">
        <f>IFERROR(INDEX(M!$B$8:$Q$21,MATCH(AVANT_DAS!$A$123,M!$B$8:$B$21,0),30),0)</f>
        <v>0</v>
      </c>
      <c r="H131" s="564"/>
      <c r="I131" s="564">
        <f>IFERROR(INDEX(A!$B$6:$Q$16,MATCH(AVANT_DAS!$A$123,A!$B$6:$B$16,0),30),0)</f>
        <v>0</v>
      </c>
      <c r="J131" s="564"/>
      <c r="K131" s="564">
        <f>IFERROR(INDEX(MA!$B$8:$Q$18,MATCH(AVANT_DAS!$A$123,MA!$B$8:$B$18,0),30),0)</f>
        <v>0</v>
      </c>
      <c r="L131" s="564"/>
      <c r="M131" s="564">
        <f>IFERROR(INDEX(JU!$B$8:$Q$17,MATCH(AVANT_DAS!$A$123,JU!$B$8:$B$17,0),30),0)</f>
        <v>0</v>
      </c>
      <c r="N131" s="564"/>
      <c r="O131" s="564">
        <f>IFERROR(INDEX(JUI!$B$8:$Q$17,MATCH(AVANT_DAS!$A$123,JUI!$B$8:$B$17,0),30),0)</f>
        <v>0</v>
      </c>
      <c r="P131" s="27"/>
      <c r="Q131" s="564">
        <f>IFERROR(INDEX(AU!$B$8:$Q$20,MATCH(AVANT_DAS!$A$123,AU!$B$8:$B$20,0),30),0)</f>
        <v>0</v>
      </c>
      <c r="R131" s="564"/>
      <c r="S131" s="564">
        <f>IFERROR(INDEX(SEP!$B$8:$Q$21,MATCH(AVANT_DAS!$A$123,SEP!$B$8:$B$21,0),30),0)</f>
        <v>0</v>
      </c>
      <c r="T131" s="564"/>
      <c r="U131" s="564">
        <f>IFERROR(INDEX(OC!$B$8:$Q$21,MATCH(AVANT_DAS!$A$123,OC!$B$8:$B$21,0),30),0)</f>
        <v>0</v>
      </c>
      <c r="V131" s="564"/>
      <c r="W131" s="564">
        <f>IFERROR(INDEX(NO!$B$8:$Q$21,MATCH(AVANT_DAS!$A$123,NO!$B$8:$B$21,0),30),0)</f>
        <v>0</v>
      </c>
      <c r="X131" s="564"/>
      <c r="Y131" s="564">
        <f>IFERROR(INDEX(DE!$B$8:$Q$22,MATCH(AVANT_DAS!$A$123,DE!$B$8:$B$22,0),30),0)</f>
        <v>0</v>
      </c>
      <c r="Z131" s="23"/>
      <c r="AA131" s="564">
        <f t="shared" si="47"/>
        <v>0</v>
      </c>
      <c r="AB131" s="564">
        <f t="shared" si="48"/>
        <v>0</v>
      </c>
      <c r="AC131" s="24"/>
      <c r="AD131" s="24"/>
    </row>
    <row r="132" spans="1:143" s="31" customFormat="1">
      <c r="A132" s="18"/>
      <c r="B132" s="19"/>
      <c r="C132" s="28"/>
      <c r="D132" s="20"/>
      <c r="E132" s="28"/>
      <c r="F132" s="19"/>
      <c r="G132" s="28"/>
      <c r="H132" s="20"/>
      <c r="I132" s="28"/>
      <c r="J132" s="20"/>
      <c r="K132" s="28"/>
      <c r="L132" s="20"/>
      <c r="M132" s="28"/>
      <c r="N132" s="20"/>
      <c r="O132" s="28"/>
      <c r="P132" s="27"/>
      <c r="Q132" s="28"/>
      <c r="R132" s="28"/>
      <c r="S132" s="28"/>
      <c r="T132" s="20"/>
      <c r="U132" s="28"/>
      <c r="V132" s="27"/>
      <c r="W132" s="28"/>
      <c r="X132" s="28"/>
      <c r="Y132" s="28"/>
      <c r="Z132" s="23"/>
      <c r="AA132" s="28"/>
      <c r="AB132" s="28"/>
      <c r="AC132" s="24"/>
      <c r="AD132" s="24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</row>
    <row r="133" spans="1:143" s="14" customFormat="1">
      <c r="A133" s="15"/>
      <c r="B133" s="16"/>
      <c r="C133" s="193"/>
      <c r="D133" s="16"/>
      <c r="E133" s="193"/>
      <c r="F133" s="16"/>
      <c r="G133" s="193"/>
      <c r="H133" s="16"/>
      <c r="I133" s="193"/>
      <c r="J133" s="16"/>
      <c r="K133" s="193"/>
      <c r="L133" s="16"/>
      <c r="M133" s="193"/>
      <c r="N133" s="16"/>
      <c r="O133" s="193"/>
      <c r="P133" s="16"/>
      <c r="Q133" s="193"/>
      <c r="R133" s="16"/>
      <c r="S133" s="193"/>
      <c r="T133" s="16"/>
      <c r="U133" s="193"/>
      <c r="V133" s="16"/>
      <c r="W133" s="193"/>
      <c r="X133" s="16"/>
      <c r="Y133" s="193"/>
      <c r="Z133" s="16"/>
      <c r="AA133" s="193"/>
      <c r="AB133" s="193"/>
      <c r="AC133" s="17"/>
      <c r="AD133" s="1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</row>
    <row r="134" spans="1:143">
      <c r="A134" s="18" t="s">
        <v>416</v>
      </c>
      <c r="B134" s="19"/>
      <c r="C134" s="564">
        <f>IFERROR(INDEX(J!$B$6:$R$18,MATCH(AVANT_DAS!$A$133,J!$B$6:$B$18,0),2),0)</f>
        <v>0</v>
      </c>
      <c r="D134" s="564"/>
      <c r="E134" s="564">
        <f>IFERROR(INDEX(F!$B$8:$Q$22,MATCH(AVANT_DAS!$A$133,F!$B$8:$B$22,0),2),0)</f>
        <v>0</v>
      </c>
      <c r="F134" s="564"/>
      <c r="G134" s="564">
        <f>IFERROR(INDEX(M!$B$8:$Q$21,MATCH(AVANT_DAS!$A$133,M!$B$8:$B$21,0),2),0)</f>
        <v>0</v>
      </c>
      <c r="H134" s="564"/>
      <c r="I134" s="564">
        <f>IFERROR(INDEX(A!$B$6:$Q$16,MATCH(AVANT_DAS!$A$133,A!$B$6:$B$16,0),2),0)</f>
        <v>0</v>
      </c>
      <c r="J134" s="564"/>
      <c r="K134" s="564">
        <f>IFERROR(INDEX(MA!$B$8:$Q$18,MATCH(AVANT_DAS!$A$133,MA!$B$8:$B$18,0),2),0)</f>
        <v>0</v>
      </c>
      <c r="L134" s="564"/>
      <c r="M134" s="564">
        <f>IFERROR(INDEX(JU!$B$8:$Q$17,MATCH(AVANT_DAS!$A$133,JU!$B$8:$B$17,0),2),0)</f>
        <v>0</v>
      </c>
      <c r="N134" s="564"/>
      <c r="O134" s="564">
        <f>IFERROR(INDEX(JUI!$B$8:$Q$17,MATCH(AVANT_DAS!$A$133,JUI!$B$8:$B$17,0),2),0)</f>
        <v>0</v>
      </c>
      <c r="P134" s="22"/>
      <c r="Q134" s="564">
        <f>IFERROR(INDEX(AU!$B$8:$Q$20,MATCH(AVANT_DAS!$A$133,AU!$B$8:$B$20,0),2),0)</f>
        <v>0</v>
      </c>
      <c r="R134" s="564"/>
      <c r="S134" s="564">
        <f>IFERROR(INDEX(SEP!$B$8:$Q$21,MATCH(AVANT_DAS!$A$133,SEP!$B$8:$B$21,0),2),0)</f>
        <v>0</v>
      </c>
      <c r="T134" s="564"/>
      <c r="U134" s="564">
        <f>IFERROR(INDEX(OC!$B$8:$Q$21,MATCH(AVANT_DAS!$A$133,OC!$B$8:$B$21,0),2),0)</f>
        <v>0</v>
      </c>
      <c r="V134" s="564"/>
      <c r="W134" s="564">
        <f>IFERROR(INDEX(NO!$B$8:$Q$21,MATCH(AVANT_DAS!$A$133,NO!$B$8:$B$21,0),2),0)</f>
        <v>0</v>
      </c>
      <c r="X134" s="564"/>
      <c r="Y134" s="564">
        <f>IFERROR(INDEX(DE!$B$8:$Q$22,MATCH(AVANT_DAS!$A$133,DE!$B$8:$B$22,0),2),0)</f>
        <v>0</v>
      </c>
      <c r="Z134" s="23"/>
      <c r="AA134" s="564">
        <f t="shared" ref="AA134:AA141" si="51">SUM(B134:Y134)</f>
        <v>0</v>
      </c>
      <c r="AB134" s="564">
        <f>+AA134+AA135+AA141</f>
        <v>0</v>
      </c>
      <c r="AC134" s="24">
        <f>+AB134-AB141</f>
        <v>0</v>
      </c>
      <c r="AD134" s="24">
        <f>+AB141</f>
        <v>0</v>
      </c>
      <c r="AE134" s="24">
        <f>+AC134*4%</f>
        <v>0</v>
      </c>
      <c r="AF134" s="24">
        <f>+AD134*4%</f>
        <v>0</v>
      </c>
      <c r="AG134" s="24">
        <f>+AC134+AD134-AE134-AF134</f>
        <v>0</v>
      </c>
      <c r="AH134" s="24">
        <f>+AG134*0.8</f>
        <v>0</v>
      </c>
      <c r="AI134" s="7">
        <v>2</v>
      </c>
      <c r="AJ134" s="188">
        <f>IF($AH134/AI134&lt;=464000,(($AH134/AI134)*1%)*AI134,IF($AH134/AI134&lt;=1000000,(4640+($AH134/AI134-464001)*10%)*AI134,IF($AH134/AI134&lt;=3000000,(58240+($AH134/AI134-1000001)*25%)*AI134,IF($AH134/AI134&gt;3000000,(558240+($AH134/AI134-3000000)*40%)*AI134))))</f>
        <v>0</v>
      </c>
      <c r="AK134" s="18">
        <f>+AB137</f>
        <v>0</v>
      </c>
      <c r="AM134" s="189">
        <f>+AK134-AJ134</f>
        <v>0</v>
      </c>
    </row>
    <row r="135" spans="1:143">
      <c r="A135" s="18" t="s">
        <v>56</v>
      </c>
      <c r="B135" s="19"/>
      <c r="C135" s="564">
        <f>IFERROR(INDEX(J!$B$6:$R$18,MATCH(AVANT_DAS!$A$133,J!$B$6:$B$18,0),30),0)</f>
        <v>0</v>
      </c>
      <c r="D135" s="564"/>
      <c r="E135" s="564">
        <f>IFERROR(INDEX(F!$B$8:$Q$22,MATCH(AVANT_DAS!$A$133,F!$B$8:$B$22,0),30),0)</f>
        <v>0</v>
      </c>
      <c r="F135" s="564"/>
      <c r="G135" s="564">
        <f>IFERROR(INDEX(M!$B$8:$Q$21,MATCH(AVANT_DAS!$A$133,M!$B$8:$B$21,0),30),0)</f>
        <v>0</v>
      </c>
      <c r="H135" s="564"/>
      <c r="I135" s="564">
        <f>IFERROR(INDEX(A!$B$6:$Q$16,MATCH(AVANT_DAS!$A$133,A!$B$6:$B$16,0),30),0)</f>
        <v>0</v>
      </c>
      <c r="J135" s="564"/>
      <c r="K135" s="564">
        <f>IFERROR(INDEX(MA!$B$8:$Q$18,MATCH(AVANT_DAS!$A$133,MA!$B$8:$B$18,0),30),0)</f>
        <v>0</v>
      </c>
      <c r="L135" s="564"/>
      <c r="M135" s="564">
        <f>IFERROR(INDEX(JU!$B$8:$Q$17,MATCH(AVANT_DAS!$A$133,JU!$B$8:$B$17,0),30),0)</f>
        <v>0</v>
      </c>
      <c r="N135" s="564"/>
      <c r="O135" s="564">
        <f>IFERROR(INDEX(JUI!$B$8:$Q$17,MATCH(AVANT_DAS!$A$133,JUI!$B$8:$B$17,0),30),0)</f>
        <v>0</v>
      </c>
      <c r="P135" s="27"/>
      <c r="Q135" s="564">
        <f>IFERROR(INDEX(AU!$B$8:$Q$20,MATCH(AVANT_DAS!$A$133,AU!$B$8:$B$20,0),30),0)</f>
        <v>0</v>
      </c>
      <c r="R135" s="564"/>
      <c r="S135" s="564">
        <f>IFERROR(INDEX(SEP!$B$8:$Q$21,MATCH(AVANT_DAS!$A$133,SEP!$B$8:$B$21,0),30),0)</f>
        <v>0</v>
      </c>
      <c r="T135" s="564"/>
      <c r="U135" s="564">
        <f>IFERROR(INDEX(OC!$B$8:$Q$21,MATCH(AVANT_DAS!$A$133,OC!$B$8:$B$21,0),30),0)</f>
        <v>0</v>
      </c>
      <c r="V135" s="564"/>
      <c r="W135" s="564">
        <f>IFERROR(INDEX(NO!$B$8:$Q$21,MATCH(AVANT_DAS!$A$133,NO!$B$8:$B$21,0),30),0)</f>
        <v>0</v>
      </c>
      <c r="X135" s="564"/>
      <c r="Y135" s="564">
        <f>IFERROR(INDEX(DE!$B$8:$Q$22,MATCH(AVANT_DAS!$A$133,DE!$B$8:$B$22,0),30),0)</f>
        <v>0</v>
      </c>
      <c r="Z135" s="23"/>
      <c r="AA135" s="564">
        <f t="shared" si="51"/>
        <v>0</v>
      </c>
      <c r="AB135" s="564">
        <f t="shared" ref="AB135:AB141" si="52">+AA135</f>
        <v>0</v>
      </c>
      <c r="AC135" s="24"/>
      <c r="AD135" s="24"/>
      <c r="AE135" s="18"/>
      <c r="AF135" s="24"/>
      <c r="AH135" s="18"/>
    </row>
    <row r="136" spans="1:143">
      <c r="A136" s="18" t="s">
        <v>9</v>
      </c>
      <c r="B136" s="19"/>
      <c r="C136" s="564">
        <f>IFERROR(INDEX(J!$B$6:$R$18,MATCH(AVANT_DAS!$A$133,J!$B$6:$B$18,0),3),0)</f>
        <v>0</v>
      </c>
      <c r="D136" s="564"/>
      <c r="E136" s="564">
        <f>IFERROR(INDEX(F!$B$8:$Q$22,MATCH(AVANT_DAS!$A$133,F!$B$8:$B$22,0),3),0)</f>
        <v>0</v>
      </c>
      <c r="F136" s="564"/>
      <c r="G136" s="564">
        <f>IFERROR(INDEX(M!$B$8:$Q$21,MATCH(AVANT_DAS!$A$133,M!$B$8:$B$21,0),3),0)</f>
        <v>0</v>
      </c>
      <c r="H136" s="564"/>
      <c r="I136" s="564">
        <f>IFERROR(INDEX(A!$B$6:$Q$16,MATCH(AVANT_DAS!$A$133,A!$B$6:$B$16,0),3),0)</f>
        <v>0</v>
      </c>
      <c r="J136" s="564"/>
      <c r="K136" s="564">
        <f>IFERROR(INDEX(MA!$B$8:$Q$18,MATCH(AVANT_DAS!$A$133,MA!$B$8:$B$18,0),3),0)</f>
        <v>0</v>
      </c>
      <c r="L136" s="564"/>
      <c r="M136" s="564">
        <f>IFERROR(INDEX(JU!$B$8:$Q$17,MATCH(AVANT_DAS!$A$133,JU!$B$8:$B$17,0),3),0)</f>
        <v>0</v>
      </c>
      <c r="N136" s="564"/>
      <c r="O136" s="564">
        <f>IFERROR(INDEX(JUI!$B$8:$Q$17,MATCH(AVANT_DAS!$A$133,JUI!$B$8:$B$17,0),3),0)</f>
        <v>0</v>
      </c>
      <c r="P136" s="27"/>
      <c r="Q136" s="564">
        <f>IFERROR(INDEX(AU!$B$8:$Q$20,MATCH(AVANT_DAS!$A$133,AU!$B$8:$B$20,0),3),0)</f>
        <v>0</v>
      </c>
      <c r="R136" s="564"/>
      <c r="S136" s="564">
        <f>IFERROR(INDEX(SEP!$B$8:$Q$21,MATCH(AVANT_DAS!$A$133,SEP!$B$8:$B$21,0),3),0)</f>
        <v>0</v>
      </c>
      <c r="T136" s="564"/>
      <c r="U136" s="564">
        <f>IFERROR(INDEX(OC!$B$8:$Q$21,MATCH(AVANT_DAS!$A$133,OC!$B$8:$B$21,0),3),0)</f>
        <v>0</v>
      </c>
      <c r="V136" s="564"/>
      <c r="W136" s="564">
        <f>IFERROR(INDEX(NO!$B$8:$Q$21,MATCH(AVANT_DAS!$A$133,NO!$B$8:$B$21,0),3),0)</f>
        <v>0</v>
      </c>
      <c r="X136" s="564"/>
      <c r="Y136" s="564">
        <f>IFERROR(INDEX(DE!$B$8:$Q$22,MATCH(AVANT_DAS!$A$133,DE!$B$8:$B$22,0),3),0)</f>
        <v>0</v>
      </c>
      <c r="Z136" s="23"/>
      <c r="AA136" s="564">
        <f t="shared" si="51"/>
        <v>0</v>
      </c>
      <c r="AB136" s="564">
        <f t="shared" si="52"/>
        <v>0</v>
      </c>
      <c r="AC136" s="24"/>
      <c r="AD136" s="24"/>
    </row>
    <row r="137" spans="1:143">
      <c r="A137" s="18" t="s">
        <v>12</v>
      </c>
      <c r="B137" s="19"/>
      <c r="C137" s="564">
        <f>IFERROR(INDEX(J!$B$6:$R$18,MATCH(AVANT_DAS!$A$133,J!$B$6:$B$18,0),6),0)</f>
        <v>0</v>
      </c>
      <c r="D137" s="564"/>
      <c r="E137" s="564">
        <f>IFERROR(INDEX(F!$B$8:$Q$22,MATCH(AVANT_DAS!$A$133,F!$B$8:$B$22,0),6),0)</f>
        <v>0</v>
      </c>
      <c r="F137" s="564"/>
      <c r="G137" s="564">
        <f>IFERROR(INDEX(M!$B$8:$Q$21,MATCH(AVANT_DAS!$A$133,M!$B$8:$B$21,0),6),0)</f>
        <v>0</v>
      </c>
      <c r="H137" s="564"/>
      <c r="I137" s="564">
        <f>IFERROR(INDEX(A!$B$6:$Q$16,MATCH(AVANT_DAS!$A$133,A!$B$6:$B$16,0),6),0)</f>
        <v>0</v>
      </c>
      <c r="J137" s="564"/>
      <c r="K137" s="564">
        <f>IFERROR(INDEX(MA!$B$8:$Q$18,MATCH(AVANT_DAS!$A$133,MA!$B$8:$B$18,0),6),0)</f>
        <v>0</v>
      </c>
      <c r="L137" s="564"/>
      <c r="M137" s="564">
        <f>IFERROR(INDEX(JU!$B$8:$Q$17,MATCH(AVANT_DAS!$A$133,JU!$B$8:$B$17,0),6),0)</f>
        <v>0</v>
      </c>
      <c r="N137" s="564"/>
      <c r="O137" s="564">
        <f>IFERROR(INDEX(JUI!$B$8:$Q$17,MATCH(AVANT_DAS!$A$133,JUI!$B$8:$B$17,0),6),0)</f>
        <v>0</v>
      </c>
      <c r="P137" s="27"/>
      <c r="Q137" s="564">
        <f>IFERROR(INDEX(AU!$B$8:$Q$20,MATCH(AVANT_DAS!$A$133,AU!$B$8:$B$20,0),6),0)</f>
        <v>0</v>
      </c>
      <c r="R137" s="564"/>
      <c r="S137" s="564">
        <f>IFERROR(INDEX(SEP!$B$8:$Q$21,MATCH(AVANT_DAS!$A$133,SEP!$B$8:$B$21,0),6),0)</f>
        <v>0</v>
      </c>
      <c r="T137" s="564"/>
      <c r="U137" s="564">
        <f>IFERROR(INDEX(OC!$B$8:$Q$21,MATCH(AVANT_DAS!$A$133,OC!$B$8:$B$21,0),6),0)</f>
        <v>0</v>
      </c>
      <c r="V137" s="564"/>
      <c r="W137" s="564">
        <f>IFERROR(INDEX(NO!$B$8:$Q$21,MATCH(AVANT_DAS!$A$133,NO!$B$8:$B$21,0),6),0)</f>
        <v>0</v>
      </c>
      <c r="X137" s="564"/>
      <c r="Y137" s="564">
        <f>IFERROR(INDEX(DE!$B$8:$Q$22,MATCH(AVANT_DAS!$A$133,DE!$B$8:$B$22,0),6),0)</f>
        <v>0</v>
      </c>
      <c r="Z137" s="23"/>
      <c r="AA137" s="564">
        <f t="shared" si="51"/>
        <v>0</v>
      </c>
      <c r="AB137" s="564">
        <f t="shared" si="52"/>
        <v>0</v>
      </c>
      <c r="AC137" s="24"/>
      <c r="AD137" s="24"/>
      <c r="AF137" s="29"/>
      <c r="AH137" s="30"/>
    </row>
    <row r="138" spans="1:143">
      <c r="A138" s="18" t="s">
        <v>57</v>
      </c>
      <c r="B138" s="19"/>
      <c r="C138" s="564">
        <f>IFERROR(INDEX(J!$B$6:$R$18,MATCH(AVANT_DAS!$A$133,J!$B$6:$B$18,0),8),0)+IFERROR(INDEX(J!$B$6:$R$18,MATCH(AVANT_DAS!$A$133,J!$B$6:$B$18,0),9),0)+IFERROR(INDEX(J!$B$6:$R$18,MATCH(AVANT_DAS!$A$133,J!$B$6:$B$18,0),10),0)+IFERROR(INDEX(J!$B$6:$R$18,MATCH(AVANT_DAS!$A$133,J!$B$6:$B$18,0),11),0)</f>
        <v>0</v>
      </c>
      <c r="D138" s="564"/>
      <c r="E138" s="564">
        <f>IFERROR(INDEX(F!$B$8:$Q$22,MATCH(AVANT_DAS!$A$133,F!$B$8:$B$22,0),8),0)+IFERROR(INDEX(F!$B$8:$Q$22,MATCH(AVANT_DAS!$A$133,F!$B$8:$B$22,0),9),0)+IFERROR(INDEX(F!$B$8:$Q$22,MATCH(AVANT_DAS!$A$133,F!$B$8:$B$22,0),10),0)+IFERROR(INDEX(F!$B$8:$Q$22,MATCH(AVANT_DAS!$A$133,F!$B$8:$B$22,0),11),0)</f>
        <v>0</v>
      </c>
      <c r="F138" s="564"/>
      <c r="G138" s="564">
        <f>IFERROR(INDEX(M!$B$8:$Q$21,MATCH(AVANT_DAS!$A$133,M!$B$8:$B$21,0),8),0)+IFERROR(INDEX(M!$B$8:$Q$21,MATCH(AVANT_DAS!$A$133,M!$B$8:$B$21,0),9),0)+IFERROR(INDEX(M!$B$8:$Q$21,MATCH(AVANT_DAS!$A$133,M!$B$8:$B$21,0),10),0)+IFERROR(INDEX(M!$B$8:$Q$21,MATCH(AVANT_DAS!$A$133,M!$B$8:$B$21,0),11),0)</f>
        <v>0</v>
      </c>
      <c r="H138" s="564"/>
      <c r="I138" s="564">
        <f>IFERROR(INDEX(A!$B$6:$Q$16,MATCH(AVANT_DAS!$A$133,A!$B$6:$B$16,0),8),0)+IFERROR(INDEX(A!$B$6:$Q$16,MATCH(AVANT_DAS!$A$133,A!$B$6:$B$16,0),9),0)+IFERROR(INDEX(A!$B$6:$Q$16,MATCH(AVANT_DAS!$A$133,A!$B$6:$B$16,0),10),0)+IFERROR(INDEX(A!$B$6:$Q$16,MATCH(AVANT_DAS!$A$133,A!$B$6:$B$16,0),11),0)</f>
        <v>0</v>
      </c>
      <c r="J138" s="564"/>
      <c r="K138" s="564">
        <f>IFERROR(INDEX(MA!$B$8:$Q$18,MATCH(AVANT_DAS!$A$133,MA!$B$8:$B$18,0),8),0)+IFERROR(INDEX(MA!$B$8:$Q$18,MATCH(AVANT_DAS!$A$133,MA!$B$8:$B$18,0),9),0)+IFERROR(INDEX(MA!$B$8:$Q$18,MATCH(AVANT_DAS!$A$133,MA!$B$8:$B$18,0),10),0)+IFERROR(INDEX(MA!$B$8:$Q$18,MATCH(AVANT_DAS!$A$133,MA!$B$8:$B$18,0),11),0)</f>
        <v>0</v>
      </c>
      <c r="L138" s="564"/>
      <c r="M138" s="564">
        <f>IFERROR(INDEX(JU!$B$8:$Q$17,MATCH(AVANT_DAS!$A$133,JU!$B$8:$B$17,0),8),0)+IFERROR(INDEX(JU!$B$8:$Q$17,MATCH(AVANT_DAS!$A$133,JU!$B$8:$B$17,0),9),0)+IFERROR(INDEX(JU!$B$8:$Q$17,MATCH(AVANT_DAS!$A$133,JU!$B$8:$B$17,0),10),0)+IFERROR(INDEX(JU!$B$8:$Q$17,MATCH(AVANT_DAS!$A$133,JU!$B$8:$B$17,0),11),0)</f>
        <v>0</v>
      </c>
      <c r="N138" s="564"/>
      <c r="O138" s="564">
        <f>IFERROR(INDEX(JUI!$B$8:$Q$17,MATCH(AVANT_DAS!$A$133,JUI!$B$8:$B$17,0),8),0)+IFERROR(INDEX(JUI!$B$8:$Q$17,MATCH(AVANT_DAS!$A$133,JUI!$B$8:$B$17,0),9),0)+IFERROR(INDEX(JUI!$B$8:$Q$17,MATCH(AVANT_DAS!$A$133,JUI!$B$8:$B$17,0),10),0)+IFERROR(INDEX(JUI!$B$8:$Q$17,MATCH(AVANT_DAS!$A$133,JUI!$B$8:$B$17,0),11),0)</f>
        <v>0</v>
      </c>
      <c r="P138" s="27"/>
      <c r="Q138" s="564">
        <f>IFERROR(INDEX(AU!$B$8:$Q$20,MATCH(AVANT_DAS!$A$133,AU!$B$8:$B$20,0),8),0)+IFERROR(INDEX(AU!$B$8:$Q$20,MATCH(AVANT_DAS!$A$133,AU!$B$8:$B$20,0),9),0)+IFERROR(INDEX(AU!$B$8:$Q$20,MATCH(AVANT_DAS!$A$133,AU!$B$8:$B$20,0),10),0)+IFERROR(INDEX(AU!$B$8:$Q$20,MATCH(AVANT_DAS!$A$133,AU!$B$8:$B$20,0),11),0)</f>
        <v>0</v>
      </c>
      <c r="R138" s="564"/>
      <c r="S138" s="564">
        <f>IFERROR(INDEX(SEP!$B$8:$Q$21,MATCH(AVANT_DAS!$A$133,SEP!$B$8:$B$21,0),8),0)+IFERROR(INDEX(SEP!$B$8:$Q$21,MATCH(AVANT_DAS!$A$133,SEP!$B$8:$B$21,0),9),0)+IFERROR(INDEX(SEP!$B$8:$Q$21,MATCH(AVANT_DAS!$A$133,SEP!$B$8:$B$21,0),10),0)+IFERROR(INDEX(SEP!$B$8:$Q$21,MATCH(AVANT_DAS!$A$133,SEP!$B$8:$B$21,0),11),0)</f>
        <v>0</v>
      </c>
      <c r="T138" s="564"/>
      <c r="U138" s="564">
        <f>IFERROR(INDEX(OC!$B$8:$Q$21,MATCH(AVANT_DAS!$A$133,OC!$B$8:$B$21,0),8),0)+IFERROR(INDEX(OC!$B$8:$Q$21,MATCH(AVANT_DAS!$A$133,OC!$B$8:$B$21,0),9),0)+IFERROR(INDEX(OC!$B$8:$Q$21,MATCH(AVANT_DAS!$A$133,OC!$B$8:$B$21,0),10),0)+IFERROR(INDEX(OC!$B$8:$Q$21,MATCH(AVANT_DAS!$A$133,OC!$B$8:$B$21,0),11),0)</f>
        <v>0</v>
      </c>
      <c r="V138" s="564"/>
      <c r="W138" s="564">
        <f>IFERROR(INDEX(NO!$B$8:$Q$21,MATCH(AVANT_DAS!$A$133,NO!$B$8:$B$21,0),8),0)+IFERROR(INDEX(NO!$B$8:$Q$21,MATCH(AVANT_DAS!$A$133,NO!$B$8:$B$21,0),9),0)+IFERROR(INDEX(NO!$B$8:$Q$21,MATCH(AVANT_DAS!$A$133,NO!$B$8:$B$21,0),10),0)+IFERROR(INDEX(NO!$B$8:$Q$21,MATCH(AVANT_DAS!$A$133,NO!$B$8:$B$21,0),11),0)</f>
        <v>0</v>
      </c>
      <c r="X138" s="564"/>
      <c r="Y138" s="564">
        <f>IFERROR(INDEX(DE!$B$8:$Q$22,MATCH(AVANT_DAS!$A$133,DE!$B$8:$B$22,0),8),0)+IFERROR(INDEX(DE!$B$8:$Q$22,MATCH(AVANT_DAS!$A$133,DE!$B$8:$B$22,0),9),0)+IFERROR(INDEX(DE!$B$8:$Q$22,MATCH(AVANT_DAS!$A$133,DE!$B$8:$B$22,0),10),0)+IFERROR(INDEX(DE!$B$8:$Q$22,MATCH(AVANT_DAS!$A$133,DE!$B$8:$B$22,0),11),0)</f>
        <v>0</v>
      </c>
      <c r="Z138" s="23"/>
      <c r="AA138" s="564">
        <f t="shared" si="51"/>
        <v>0</v>
      </c>
      <c r="AB138" s="564">
        <f t="shared" si="52"/>
        <v>0</v>
      </c>
      <c r="AC138" s="24"/>
      <c r="AD138" s="24"/>
    </row>
    <row r="139" spans="1:143">
      <c r="A139" s="18" t="s">
        <v>13</v>
      </c>
      <c r="B139" s="19"/>
      <c r="C139" s="564">
        <f>IFERROR(INDEX(J!$B$6:$R$18,MATCH(AVANT_DAS!$A$133,J!$B$6:$B$18,0),7),0)</f>
        <v>0</v>
      </c>
      <c r="D139" s="564"/>
      <c r="E139" s="564">
        <f>IFERROR(INDEX(F!$B$8:$Q$22,MATCH(AVANT_DAS!$A$133,F!$B$8:$B$22,0),7),0)</f>
        <v>0</v>
      </c>
      <c r="F139" s="564"/>
      <c r="G139" s="564">
        <f>IFERROR(INDEX(M!$B$8:$Q$21,MATCH(AVANT_DAS!$A$133,M!$B$8:$B$21,0),7),0)</f>
        <v>0</v>
      </c>
      <c r="H139" s="564"/>
      <c r="I139" s="564">
        <f>IFERROR(INDEX(A!$B$6:$Q$16,MATCH(AVANT_DAS!$A$133,A!$B$6:$B$16,0),7),0)</f>
        <v>0</v>
      </c>
      <c r="J139" s="564"/>
      <c r="K139" s="564">
        <f>IFERROR(INDEX(MA!$B$8:$Q$18,MATCH(AVANT_DAS!$A$133,MA!$B$8:$B$18,0),7),0)</f>
        <v>0</v>
      </c>
      <c r="L139" s="564"/>
      <c r="M139" s="564">
        <f>IFERROR(INDEX(JU!$B$8:$Q$17,MATCH(AVANT_DAS!$A$133,JU!$B$8:$B$17,0),7),0)</f>
        <v>0</v>
      </c>
      <c r="N139" s="564"/>
      <c r="O139" s="564">
        <f>IFERROR(INDEX(JUI!$B$8:$Q$17,MATCH(AVANT_DAS!$A$133,JUI!$B$8:$B$17,0),7),0)</f>
        <v>0</v>
      </c>
      <c r="P139" s="200"/>
      <c r="Q139" s="564">
        <f>IFERROR(INDEX(AU!$B$8:$Q$20,MATCH(AVANT_DAS!$A$133,AU!$B$8:$B$20,0),7),0)</f>
        <v>0</v>
      </c>
      <c r="R139" s="564"/>
      <c r="S139" s="564">
        <f>IFERROR(INDEX(SEP!$B$8:$Q$21,MATCH(AVANT_DAS!$A$133,SEP!$B$8:$B$21,0),7),0)</f>
        <v>0</v>
      </c>
      <c r="T139" s="564"/>
      <c r="U139" s="564">
        <f>IFERROR(INDEX(OC!$B$8:$Q$21,MATCH(AVANT_DAS!$A$133,OC!$B$8:$B$21,0),7),0)</f>
        <v>0</v>
      </c>
      <c r="V139" s="564"/>
      <c r="W139" s="564">
        <f>IFERROR(INDEX(NO!$B$8:$Q$21,MATCH(AVANT_DAS!$A$133,NO!$B$8:$B$21,0),7),0)</f>
        <v>0</v>
      </c>
      <c r="X139" s="564"/>
      <c r="Y139" s="564">
        <f>IFERROR(INDEX(DE!$B$8:$Q$22,MATCH(AVANT_DAS!$A$133,DE!$B$8:$B$22,0),7),0)</f>
        <v>0</v>
      </c>
      <c r="Z139" s="23"/>
      <c r="AA139" s="564">
        <f t="shared" si="51"/>
        <v>0</v>
      </c>
      <c r="AB139" s="564">
        <f t="shared" si="52"/>
        <v>0</v>
      </c>
      <c r="AC139" s="24"/>
      <c r="AD139" s="24"/>
    </row>
    <row r="140" spans="1:143">
      <c r="A140" s="18" t="s">
        <v>35</v>
      </c>
      <c r="B140" s="19"/>
      <c r="C140" s="564">
        <f>+C134*7.5%</f>
        <v>0</v>
      </c>
      <c r="D140" s="564"/>
      <c r="E140" s="564">
        <f t="shared" ref="E140:O140" si="53">+E134*7.5%</f>
        <v>0</v>
      </c>
      <c r="F140" s="564"/>
      <c r="G140" s="564">
        <f t="shared" si="53"/>
        <v>0</v>
      </c>
      <c r="H140" s="564"/>
      <c r="I140" s="564">
        <f t="shared" si="53"/>
        <v>0</v>
      </c>
      <c r="J140" s="564"/>
      <c r="K140" s="564">
        <f t="shared" si="53"/>
        <v>0</v>
      </c>
      <c r="L140" s="564"/>
      <c r="M140" s="564">
        <f t="shared" si="53"/>
        <v>0</v>
      </c>
      <c r="N140" s="564"/>
      <c r="O140" s="564">
        <f t="shared" si="53"/>
        <v>0</v>
      </c>
      <c r="P140" s="28"/>
      <c r="Q140" s="564">
        <f t="shared" ref="Q140:Y140" si="54">+Q134*7.5%</f>
        <v>0</v>
      </c>
      <c r="R140" s="564"/>
      <c r="S140" s="564">
        <f t="shared" si="54"/>
        <v>0</v>
      </c>
      <c r="T140" s="564"/>
      <c r="U140" s="564">
        <f t="shared" si="54"/>
        <v>0</v>
      </c>
      <c r="V140" s="564"/>
      <c r="W140" s="564">
        <f t="shared" si="54"/>
        <v>0</v>
      </c>
      <c r="X140" s="564"/>
      <c r="Y140" s="564">
        <f t="shared" si="54"/>
        <v>0</v>
      </c>
      <c r="Z140" s="23"/>
      <c r="AA140" s="564">
        <f t="shared" si="51"/>
        <v>0</v>
      </c>
      <c r="AB140" s="564">
        <f t="shared" si="52"/>
        <v>0</v>
      </c>
      <c r="AC140" s="24"/>
      <c r="AD140" s="24"/>
    </row>
    <row r="141" spans="1:143">
      <c r="A141" s="18" t="s">
        <v>58</v>
      </c>
      <c r="B141" s="19"/>
      <c r="C141" s="564">
        <f>IFERROR(INDEX(J!$B$6:$R$18,MATCH(AVANT_DAS!$A$133,J!$B$6:$B$18,0),30),0)</f>
        <v>0</v>
      </c>
      <c r="D141" s="564"/>
      <c r="E141" s="564">
        <f>IFERROR(INDEX(F!$B$8:$Q$22,MATCH(AVANT_DAS!$A$133,F!$B$8:$B$22,0),30),0)</f>
        <v>0</v>
      </c>
      <c r="F141" s="564"/>
      <c r="G141" s="564">
        <f>IFERROR(INDEX(M!$B$8:$Q$21,MATCH(AVANT_DAS!$A$133,M!$B$8:$B$21,0),30),0)</f>
        <v>0</v>
      </c>
      <c r="H141" s="564"/>
      <c r="I141" s="564">
        <f>IFERROR(INDEX(A!$B$6:$Q$16,MATCH(AVANT_DAS!$A$133,A!$B$6:$B$16,0),30),0)</f>
        <v>0</v>
      </c>
      <c r="J141" s="564"/>
      <c r="K141" s="564">
        <f>IFERROR(INDEX(MA!$B$8:$Q$18,MATCH(AVANT_DAS!$A$133,MA!$B$8:$B$18,0),30),0)</f>
        <v>0</v>
      </c>
      <c r="L141" s="564"/>
      <c r="M141" s="564">
        <f>IFERROR(INDEX(JU!$B$8:$Q$17,MATCH(AVANT_DAS!$A$133,JU!$B$8:$B$17,0),30),0)</f>
        <v>0</v>
      </c>
      <c r="N141" s="564"/>
      <c r="O141" s="564">
        <f>IFERROR(INDEX(JUI!$B$8:$Q$17,MATCH(AVANT_DAS!$A$133,JUI!$B$8:$B$17,0),30),0)</f>
        <v>0</v>
      </c>
      <c r="P141" s="27"/>
      <c r="Q141" s="564">
        <f>IFERROR(INDEX(AU!$B$8:$Q$20,MATCH(AVANT_DAS!$A$133,AU!$B$8:$B$20,0),30),0)</f>
        <v>0</v>
      </c>
      <c r="R141" s="564"/>
      <c r="S141" s="564">
        <f>IFERROR(INDEX(SEP!$B$8:$Q$21,MATCH(AVANT_DAS!$A$133,SEP!$B$8:$B$21,0),30),0)</f>
        <v>0</v>
      </c>
      <c r="T141" s="564"/>
      <c r="U141" s="564">
        <f>IFERROR(INDEX(OC!$B$8:$Q$21,MATCH(AVANT_DAS!$A$133,OC!$B$8:$B$21,0),30),0)</f>
        <v>0</v>
      </c>
      <c r="V141" s="564"/>
      <c r="W141" s="564">
        <f>IFERROR(INDEX(NO!$B$8:$Q$21,MATCH(AVANT_DAS!$A$133,NO!$B$8:$B$21,0),30),0)</f>
        <v>0</v>
      </c>
      <c r="X141" s="564"/>
      <c r="Y141" s="564">
        <f>IFERROR(INDEX(DE!$B$8:$Q$22,MATCH(AVANT_DAS!$A$133,DE!$B$8:$B$22,0),30),0)</f>
        <v>0</v>
      </c>
      <c r="Z141" s="23"/>
      <c r="AA141" s="564">
        <f t="shared" si="51"/>
        <v>0</v>
      </c>
      <c r="AB141" s="564">
        <f t="shared" si="52"/>
        <v>0</v>
      </c>
      <c r="AC141" s="24"/>
      <c r="AD141" s="24"/>
    </row>
    <row r="142" spans="1:143">
      <c r="A142" s="18"/>
      <c r="B142" s="19"/>
      <c r="C142" s="28"/>
      <c r="D142" s="20"/>
      <c r="E142" s="28"/>
      <c r="F142" s="19"/>
      <c r="G142" s="28"/>
      <c r="H142" s="20"/>
      <c r="I142" s="28"/>
      <c r="J142" s="20"/>
      <c r="K142" s="28"/>
      <c r="L142" s="20"/>
      <c r="M142" s="28"/>
      <c r="N142" s="20"/>
      <c r="O142" s="28"/>
      <c r="P142" s="27"/>
      <c r="Q142" s="28"/>
      <c r="R142" s="28"/>
      <c r="S142" s="28"/>
      <c r="T142" s="20"/>
      <c r="U142" s="28"/>
      <c r="V142" s="27"/>
      <c r="W142" s="28"/>
      <c r="X142" s="28"/>
      <c r="Y142" s="28"/>
      <c r="Z142" s="23"/>
      <c r="AA142" s="28"/>
      <c r="AB142" s="28"/>
      <c r="AC142" s="24"/>
      <c r="AD142" s="24"/>
    </row>
    <row r="143" spans="1:143" s="14" customFormat="1" ht="17.25" customHeight="1">
      <c r="A143" s="15"/>
      <c r="B143" s="16"/>
      <c r="C143" s="193"/>
      <c r="D143" s="16"/>
      <c r="E143" s="193"/>
      <c r="F143" s="16"/>
      <c r="G143" s="193"/>
      <c r="H143" s="16"/>
      <c r="I143" s="193"/>
      <c r="J143" s="16"/>
      <c r="K143" s="193"/>
      <c r="L143" s="16"/>
      <c r="M143" s="193"/>
      <c r="N143" s="16"/>
      <c r="O143" s="193"/>
      <c r="P143" s="16"/>
      <c r="Q143" s="193"/>
      <c r="R143" s="16"/>
      <c r="S143" s="193"/>
      <c r="T143" s="16"/>
      <c r="U143" s="193"/>
      <c r="V143" s="16"/>
      <c r="W143" s="193"/>
      <c r="X143" s="16"/>
      <c r="Y143" s="193"/>
      <c r="Z143" s="16"/>
      <c r="AA143" s="193"/>
      <c r="AB143" s="193"/>
      <c r="AC143" s="17"/>
      <c r="AD143" s="1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</row>
    <row r="144" spans="1:143">
      <c r="A144" s="18" t="s">
        <v>416</v>
      </c>
      <c r="B144" s="19"/>
      <c r="C144" s="564">
        <f>IFERROR(INDEX(J!$B$6:$R$18,MATCH(AVANT_DAS!$A$143,J!$B$6:$B$18,0),2),0)</f>
        <v>0</v>
      </c>
      <c r="D144" s="564"/>
      <c r="E144" s="564">
        <f>IFERROR(INDEX(F!$B$8:$Q$22,MATCH(AVANT_DAS!$A$143,F!$B$8:$B$22,0),2),0)</f>
        <v>0</v>
      </c>
      <c r="F144" s="564"/>
      <c r="G144" s="564">
        <f>IFERROR(INDEX(M!$B$8:$Q$21,MATCH(AVANT_DAS!$A$143,M!$B$8:$B$21,0),2),0)</f>
        <v>0</v>
      </c>
      <c r="H144" s="564"/>
      <c r="I144" s="564">
        <f>IFERROR(INDEX(A!$B$6:$Q$16,MATCH(AVANT_DAS!$A$143,A!$B$6:$B$16,0),2),0)</f>
        <v>0</v>
      </c>
      <c r="J144" s="564"/>
      <c r="K144" s="564">
        <f>IFERROR(INDEX(MA!$B$8:$Q$18,MATCH(AVANT_DAS!$A$143,MA!$B$8:$B$18,0),2),0)</f>
        <v>0</v>
      </c>
      <c r="L144" s="564"/>
      <c r="M144" s="564">
        <f>IFERROR(INDEX(JU!$B$8:$Q$17,MATCH(AVANT_DAS!$A$143,JU!$B$8:$B$17,0),2),0)</f>
        <v>0</v>
      </c>
      <c r="N144" s="564"/>
      <c r="O144" s="564">
        <f>IFERROR(INDEX(JUI!$B$8:$Q$17,MATCH(AVANT_DAS!$A$143,JUI!$B$8:$B$17,0),2),0)</f>
        <v>0</v>
      </c>
      <c r="P144" s="22"/>
      <c r="Q144" s="564">
        <f>IFERROR(INDEX(AU!$B$8:$Q$20,MATCH(AVANT_DAS!$A$143,AU!$B$8:$B$20,0),2),0)</f>
        <v>0</v>
      </c>
      <c r="R144" s="564"/>
      <c r="S144" s="564">
        <f>IFERROR(INDEX(SEP!$B$8:$Q$21,MATCH(AVANT_DAS!$A$143,SEP!$B$8:$B$21,0),2),0)</f>
        <v>0</v>
      </c>
      <c r="T144" s="564"/>
      <c r="U144" s="564">
        <f>IFERROR(INDEX(OC!$B$8:$Q$21,MATCH(AVANT_DAS!$A$143,OC!$B$8:$B$21,0),2),0)</f>
        <v>0</v>
      </c>
      <c r="V144" s="564"/>
      <c r="W144" s="564">
        <f>IFERROR(INDEX(NO!$B$8:$Q$21,MATCH(AVANT_DAS!$A$143,NO!$B$8:$B$21,0),2),0)</f>
        <v>0</v>
      </c>
      <c r="X144" s="564"/>
      <c r="Y144" s="564">
        <f>IFERROR(INDEX(DE!$B$8:$Q$22,MATCH(AVANT_DAS!$A$143,DE!$B$8:$B$22,0),2),0)</f>
        <v>0</v>
      </c>
      <c r="Z144" s="23"/>
      <c r="AA144" s="564">
        <f t="shared" ref="AA144:AA151" si="55">SUM(B144:Y144)</f>
        <v>0</v>
      </c>
      <c r="AB144" s="564">
        <f>+AA144+AA145+AA151</f>
        <v>0</v>
      </c>
      <c r="AC144" s="24">
        <f>+AB144-AB151</f>
        <v>0</v>
      </c>
      <c r="AD144" s="24">
        <f>+AB151</f>
        <v>0</v>
      </c>
      <c r="AE144" s="24">
        <f>+AC144*4%</f>
        <v>0</v>
      </c>
      <c r="AF144" s="24">
        <f>+AD144*4%</f>
        <v>0</v>
      </c>
      <c r="AG144" s="24">
        <f>+AC144+AD144-AE144-AF144</f>
        <v>0</v>
      </c>
      <c r="AH144" s="24">
        <f>+AG144*0.8</f>
        <v>0</v>
      </c>
      <c r="AI144" s="7">
        <v>1</v>
      </c>
      <c r="AJ144" s="188">
        <f>IF($AH144/AI144&lt;=464000,(($AH144/AI144)*1%)*AI144,IF($AH144/AI144&lt;=1000000,(4640+($AH144/AI144-464001)*10%)*AI144,IF($AH144/AI144&lt;=3000000,(58240+($AH144/AI144-1000001)*25%)*AI144,IF($AH144/AI144&gt;3000000,(558240+($AH144/AI144-3000000)*40%)*AI144))))</f>
        <v>0</v>
      </c>
      <c r="AK144" s="18">
        <f>+AB147</f>
        <v>0</v>
      </c>
      <c r="AM144" s="189">
        <f>+AK144-AJ144</f>
        <v>0</v>
      </c>
    </row>
    <row r="145" spans="1:143">
      <c r="A145" s="18" t="s">
        <v>56</v>
      </c>
      <c r="B145" s="19"/>
      <c r="C145" s="564">
        <f>IFERROR(INDEX(J!$B$6:$R$18,MATCH(AVANT_DAS!$A$143,J!$B$6:$B$18,0),30),0)</f>
        <v>0</v>
      </c>
      <c r="D145" s="564"/>
      <c r="E145" s="564">
        <f>IFERROR(INDEX(F!$B$8:$Q$22,MATCH(AVANT_DAS!$A$143,F!$B$8:$B$22,0),30),0)</f>
        <v>0</v>
      </c>
      <c r="F145" s="564"/>
      <c r="G145" s="564">
        <f>IFERROR(INDEX(M!$B$8:$Q$21,MATCH(AVANT_DAS!$A$143,M!$B$8:$B$21,0),30),0)</f>
        <v>0</v>
      </c>
      <c r="H145" s="564"/>
      <c r="I145" s="564">
        <f>IFERROR(INDEX(A!$B$6:$Q$16,MATCH(AVANT_DAS!$A$143,A!$B$6:$B$16,0),30),0)</f>
        <v>0</v>
      </c>
      <c r="J145" s="564"/>
      <c r="K145" s="564">
        <f>IFERROR(INDEX(MA!$B$8:$Q$18,MATCH(AVANT_DAS!$A$143,MA!$B$8:$B$18,0),30),0)</f>
        <v>0</v>
      </c>
      <c r="L145" s="564"/>
      <c r="M145" s="564">
        <f>IFERROR(INDEX(JU!$B$8:$Q$17,MATCH(AVANT_DAS!$A$143,JU!$B$8:$B$17,0),30),0)</f>
        <v>0</v>
      </c>
      <c r="N145" s="564"/>
      <c r="O145" s="564">
        <f>IFERROR(INDEX(JUI!$B$8:$Q$17,MATCH(AVANT_DAS!$A$143,JUI!$B$8:$B$17,0),30),0)</f>
        <v>0</v>
      </c>
      <c r="P145" s="27"/>
      <c r="Q145" s="564">
        <f>IFERROR(INDEX(AU!$B$8:$Q$20,MATCH(AVANT_DAS!$A$143,AU!$B$8:$B$20,0),30),0)</f>
        <v>0</v>
      </c>
      <c r="R145" s="564"/>
      <c r="S145" s="564">
        <f>IFERROR(INDEX(SEP!$B$8:$Q$21,MATCH(AVANT_DAS!$A$143,SEP!$B$8:$B$21,0),30),0)</f>
        <v>0</v>
      </c>
      <c r="T145" s="564"/>
      <c r="U145" s="564">
        <f>IFERROR(INDEX(OC!$B$8:$Q$21,MATCH(AVANT_DAS!$A$143,OC!$B$8:$B$21,0),30),0)</f>
        <v>0</v>
      </c>
      <c r="V145" s="564"/>
      <c r="W145" s="564">
        <f>IFERROR(INDEX(NO!$B$8:$Q$21,MATCH(AVANT_DAS!$A$143,NO!$B$8:$B$21,0),30),0)</f>
        <v>0</v>
      </c>
      <c r="X145" s="564"/>
      <c r="Y145" s="564">
        <f>IFERROR(INDEX(DE!$B$8:$Q$22,MATCH(AVANT_DAS!$A$143,DE!$B$8:$B$22,0),30),0)</f>
        <v>0</v>
      </c>
      <c r="Z145" s="23"/>
      <c r="AA145" s="564">
        <f t="shared" si="55"/>
        <v>0</v>
      </c>
      <c r="AB145" s="564">
        <f t="shared" ref="AB145:AB151" si="56">+AA145</f>
        <v>0</v>
      </c>
      <c r="AC145" s="24"/>
      <c r="AD145" s="24"/>
      <c r="AF145" s="18"/>
      <c r="AH145" s="24"/>
    </row>
    <row r="146" spans="1:143">
      <c r="A146" s="18" t="s">
        <v>9</v>
      </c>
      <c r="B146" s="19"/>
      <c r="C146" s="564">
        <f>IFERROR(INDEX(J!$B$6:$R$18,MATCH(AVANT_DAS!$A$143,J!$B$6:$B$18,0),3),0)</f>
        <v>0</v>
      </c>
      <c r="D146" s="564"/>
      <c r="E146" s="564">
        <f>IFERROR(INDEX(F!$B$8:$Q$22,MATCH(AVANT_DAS!$A$143,F!$B$8:$B$22,0),3),0)</f>
        <v>0</v>
      </c>
      <c r="F146" s="564"/>
      <c r="G146" s="564">
        <f>IFERROR(INDEX(M!$B$8:$Q$21,MATCH(AVANT_DAS!$A$143,M!$B$8:$B$21,0),3),0)</f>
        <v>0</v>
      </c>
      <c r="H146" s="564"/>
      <c r="I146" s="564">
        <f>IFERROR(INDEX(A!$B$6:$Q$16,MATCH(AVANT_DAS!$A$143,A!$B$6:$B$16,0),3),0)</f>
        <v>0</v>
      </c>
      <c r="J146" s="564"/>
      <c r="K146" s="564">
        <f>IFERROR(INDEX(MA!$B$8:$Q$18,MATCH(AVANT_DAS!$A$143,MA!$B$8:$B$18,0),3),0)</f>
        <v>0</v>
      </c>
      <c r="L146" s="564"/>
      <c r="M146" s="564">
        <f>IFERROR(INDEX(JU!$B$8:$Q$17,MATCH(AVANT_DAS!$A$143,JU!$B$8:$B$17,0),3),0)</f>
        <v>0</v>
      </c>
      <c r="N146" s="564"/>
      <c r="O146" s="564">
        <f>IFERROR(INDEX(JUI!$B$8:$Q$17,MATCH(AVANT_DAS!$A$143,JUI!$B$8:$B$17,0),3),0)</f>
        <v>0</v>
      </c>
      <c r="P146" s="27"/>
      <c r="Q146" s="564">
        <f>IFERROR(INDEX(AU!$B$8:$Q$20,MATCH(AVANT_DAS!$A$143,AU!$B$8:$B$20,0),3),0)</f>
        <v>0</v>
      </c>
      <c r="R146" s="564"/>
      <c r="S146" s="564">
        <f>IFERROR(INDEX(SEP!$B$8:$Q$21,MATCH(AVANT_DAS!$A$143,SEP!$B$8:$B$21,0),3),0)</f>
        <v>0</v>
      </c>
      <c r="T146" s="564"/>
      <c r="U146" s="564">
        <f>IFERROR(INDEX(OC!$B$8:$Q$21,MATCH(AVANT_DAS!$A$143,OC!$B$8:$B$21,0),3),0)</f>
        <v>0</v>
      </c>
      <c r="V146" s="564"/>
      <c r="W146" s="564">
        <f>IFERROR(INDEX(NO!$B$8:$Q$21,MATCH(AVANT_DAS!$A$143,NO!$B$8:$B$21,0),3),0)</f>
        <v>0</v>
      </c>
      <c r="X146" s="564"/>
      <c r="Y146" s="564">
        <f>IFERROR(INDEX(DE!$B$8:$Q$22,MATCH(AVANT_DAS!$A$143,DE!$B$8:$B$22,0),3),0)</f>
        <v>0</v>
      </c>
      <c r="Z146" s="23"/>
      <c r="AA146" s="564">
        <f t="shared" si="55"/>
        <v>0</v>
      </c>
      <c r="AB146" s="564">
        <f t="shared" si="56"/>
        <v>0</v>
      </c>
      <c r="AC146" s="24"/>
      <c r="AD146" s="24"/>
    </row>
    <row r="147" spans="1:143">
      <c r="A147" s="18" t="s">
        <v>12</v>
      </c>
      <c r="B147" s="19"/>
      <c r="C147" s="564">
        <f>IFERROR(INDEX(J!$B$6:$R$18,MATCH(AVANT_DAS!$A$143,J!$B$6:$B$18,0),6),0)</f>
        <v>0</v>
      </c>
      <c r="D147" s="564"/>
      <c r="E147" s="564">
        <f>IFERROR(INDEX(F!$B$8:$Q$22,MATCH(AVANT_DAS!$A$143,F!$B$8:$B$22,0),6),0)</f>
        <v>0</v>
      </c>
      <c r="F147" s="564"/>
      <c r="G147" s="564">
        <f>IFERROR(INDEX(M!$B$8:$Q$21,MATCH(AVANT_DAS!$A$143,M!$B$8:$B$21,0),6),0)</f>
        <v>0</v>
      </c>
      <c r="H147" s="564"/>
      <c r="I147" s="564">
        <f>IFERROR(INDEX(A!$B$6:$Q$16,MATCH(AVANT_DAS!$A$143,A!$B$6:$B$16,0),6),0)</f>
        <v>0</v>
      </c>
      <c r="J147" s="564"/>
      <c r="K147" s="564">
        <f>IFERROR(INDEX(MA!$B$8:$Q$18,MATCH(AVANT_DAS!$A$143,MA!$B$8:$B$18,0),6),0)</f>
        <v>0</v>
      </c>
      <c r="L147" s="564"/>
      <c r="M147" s="564">
        <f>IFERROR(INDEX(JU!$B$8:$Q$17,MATCH(AVANT_DAS!$A$143,JU!$B$8:$B$17,0),6),0)</f>
        <v>0</v>
      </c>
      <c r="N147" s="564"/>
      <c r="O147" s="564">
        <f>IFERROR(INDEX(JUI!$B$8:$Q$17,MATCH(AVANT_DAS!$A$143,JUI!$B$8:$B$17,0),6),0)</f>
        <v>0</v>
      </c>
      <c r="P147" s="27"/>
      <c r="Q147" s="564">
        <f>IFERROR(INDEX(AU!$B$8:$Q$20,MATCH(AVANT_DAS!$A$143,AU!$B$8:$B$20,0),6),0)</f>
        <v>0</v>
      </c>
      <c r="R147" s="564"/>
      <c r="S147" s="564">
        <f>IFERROR(INDEX(SEP!$B$8:$Q$21,MATCH(AVANT_DAS!$A$143,SEP!$B$8:$B$21,0),6),0)</f>
        <v>0</v>
      </c>
      <c r="T147" s="564"/>
      <c r="U147" s="564">
        <f>IFERROR(INDEX(OC!$B$8:$Q$21,MATCH(AVANT_DAS!$A$143,OC!$B$8:$B$21,0),6),0)</f>
        <v>0</v>
      </c>
      <c r="V147" s="564"/>
      <c r="W147" s="564">
        <f>IFERROR(INDEX(NO!$B$8:$Q$21,MATCH(AVANT_DAS!$A$143,NO!$B$8:$B$21,0),6),0)</f>
        <v>0</v>
      </c>
      <c r="X147" s="564"/>
      <c r="Y147" s="564">
        <f>IFERROR(INDEX(DE!$B$8:$Q$22,MATCH(AVANT_DAS!$A$143,DE!$B$8:$B$22,0),6),0)</f>
        <v>0</v>
      </c>
      <c r="Z147" s="23"/>
      <c r="AA147" s="564">
        <f t="shared" si="55"/>
        <v>0</v>
      </c>
      <c r="AB147" s="564">
        <f t="shared" si="56"/>
        <v>0</v>
      </c>
      <c r="AC147" s="24"/>
      <c r="AD147" s="24"/>
      <c r="AF147" s="29"/>
      <c r="AH147" s="30"/>
    </row>
    <row r="148" spans="1:143">
      <c r="A148" s="18" t="s">
        <v>57</v>
      </c>
      <c r="B148" s="19"/>
      <c r="C148" s="564">
        <f>IFERROR(INDEX(J!$B$6:$R$18,MATCH(AVANT_DAS!$A$143,J!$B$6:$B$18,0),8),0)+IFERROR(INDEX(J!$B$6:$R$18,MATCH(AVANT_DAS!$A$143,J!$B$6:$B$18,0),9),0)+IFERROR(INDEX(J!$B$6:$R$18,MATCH(AVANT_DAS!$A$143,J!$B$6:$B$18,0),10),0)+IFERROR(INDEX(J!$B$6:$R$18,MATCH(AVANT_DAS!$A$143,J!$B$6:$B$18,0),11),0)</f>
        <v>0</v>
      </c>
      <c r="D148" s="564"/>
      <c r="E148" s="564">
        <f>IFERROR(INDEX(F!$B$8:$Q$22,MATCH(AVANT_DAS!$A$143,F!$B$8:$B$22,0),8),0)+IFERROR(INDEX(F!$B$8:$Q$22,MATCH(AVANT_DAS!$A$143,F!$B$8:$B$22,0),9),0)+IFERROR(INDEX(F!$B$8:$Q$22,MATCH(AVANT_DAS!$A$143,F!$B$8:$B$22,0),10),0)+IFERROR(INDEX(F!$B$8:$Q$22,MATCH(AVANT_DAS!$A$143,F!$B$8:$B$22,0),11),0)</f>
        <v>0</v>
      </c>
      <c r="F148" s="564"/>
      <c r="G148" s="564">
        <f>IFERROR(INDEX(M!$B$8:$Q$21,MATCH(AVANT_DAS!$A$143,M!$B$8:$B$21,0),8),0)+IFERROR(INDEX(M!$B$8:$Q$21,MATCH(AVANT_DAS!$A$143,M!$B$8:$B$21,0),9),0)+IFERROR(INDEX(M!$B$8:$Q$21,MATCH(AVANT_DAS!$A$143,M!$B$8:$B$21,0),10),0)+IFERROR(INDEX(M!$B$8:$Q$21,MATCH(AVANT_DAS!$A$143,M!$B$8:$B$21,0),11),0)</f>
        <v>0</v>
      </c>
      <c r="H148" s="564"/>
      <c r="I148" s="564">
        <f>IFERROR(INDEX(A!$B$6:$Q$16,MATCH(AVANT_DAS!$A$143,A!$B$6:$B$16,0),8),0)+IFERROR(INDEX(A!$B$6:$Q$16,MATCH(AVANT_DAS!$A$143,A!$B$6:$B$16,0),9),0)+IFERROR(INDEX(A!$B$6:$Q$16,MATCH(AVANT_DAS!$A$143,A!$B$6:$B$16,0),10),0)+IFERROR(INDEX(A!$B$6:$Q$16,MATCH(AVANT_DAS!$A$143,A!$B$6:$B$16,0),11),0)</f>
        <v>0</v>
      </c>
      <c r="J148" s="564"/>
      <c r="K148" s="564">
        <f>IFERROR(INDEX(MA!$B$8:$Q$18,MATCH(AVANT_DAS!$A$143,MA!$B$8:$B$18,0),8),0)+IFERROR(INDEX(MA!$B$8:$Q$18,MATCH(AVANT_DAS!$A$143,MA!$B$8:$B$18,0),9),0)+IFERROR(INDEX(MA!$B$8:$Q$18,MATCH(AVANT_DAS!$A$143,MA!$B$8:$B$18,0),10),0)+IFERROR(INDEX(MA!$B$8:$Q$18,MATCH(AVANT_DAS!$A$143,MA!$B$8:$B$18,0),11),0)</f>
        <v>0</v>
      </c>
      <c r="L148" s="564"/>
      <c r="M148" s="564">
        <f>IFERROR(INDEX(JU!$B$8:$Q$17,MATCH(AVANT_DAS!$A$143,JU!$B$8:$B$17,0),8),0)+IFERROR(INDEX(JU!$B$8:$Q$17,MATCH(AVANT_DAS!$A$143,JU!$B$8:$B$17,0),9),0)+IFERROR(INDEX(JU!$B$8:$Q$17,MATCH(AVANT_DAS!$A$143,JU!$B$8:$B$17,0),10),0)+IFERROR(INDEX(JU!$B$8:$Q$17,MATCH(AVANT_DAS!$A$143,JU!$B$8:$B$17,0),11),0)</f>
        <v>0</v>
      </c>
      <c r="N148" s="564"/>
      <c r="O148" s="564">
        <f>IFERROR(INDEX(JUI!$B$8:$Q$17,MATCH(AVANT_DAS!$A$143,JUI!$B$8:$B$17,0),8),0)+IFERROR(INDEX(JUI!$B$8:$Q$17,MATCH(AVANT_DAS!$A$143,JUI!$B$8:$B$17,0),9),0)+IFERROR(INDEX(JUI!$B$8:$Q$17,MATCH(AVANT_DAS!$A$143,JUI!$B$8:$B$17,0),10),0)+IFERROR(INDEX(JUI!$B$8:$Q$17,MATCH(AVANT_DAS!$A$143,JUI!$B$8:$B$17,0),11),0)</f>
        <v>0</v>
      </c>
      <c r="P148" s="27"/>
      <c r="Q148" s="564">
        <f>IFERROR(INDEX(AU!$B$8:$Q$20,MATCH(AVANT_DAS!$A$143,AU!$B$8:$B$20,0),8),0)+IFERROR(INDEX(AU!$B$8:$Q$20,MATCH(AVANT_DAS!$A$143,AU!$B$8:$B$20,0),9),0)+IFERROR(INDEX(AU!$B$8:$Q$20,MATCH(AVANT_DAS!$A$143,AU!$B$8:$B$20,0),10),0)+IFERROR(INDEX(AU!$B$8:$Q$20,MATCH(AVANT_DAS!$A$143,AU!$B$8:$B$20,0),11),0)</f>
        <v>0</v>
      </c>
      <c r="R148" s="564"/>
      <c r="S148" s="564">
        <f>IFERROR(INDEX(SEP!$B$8:$Q$21,MATCH(AVANT_DAS!$A$143,SEP!$B$8:$B$21,0),8),0)+IFERROR(INDEX(SEP!$B$8:$Q$21,MATCH(AVANT_DAS!$A$143,SEP!$B$8:$B$21,0),9),0)+IFERROR(INDEX(SEP!$B$8:$Q$21,MATCH(AVANT_DAS!$A$143,SEP!$B$8:$B$21,0),10),0)+IFERROR(INDEX(SEP!$B$8:$Q$21,MATCH(AVANT_DAS!$A$143,SEP!$B$8:$B$21,0),11),0)</f>
        <v>0</v>
      </c>
      <c r="T148" s="564"/>
      <c r="U148" s="564">
        <f>IFERROR(INDEX(OC!$B$8:$Q$21,MATCH(AVANT_DAS!$A$143,OC!$B$8:$B$21,0),8),0)+IFERROR(INDEX(OC!$B$8:$Q$21,MATCH(AVANT_DAS!$A$143,OC!$B$8:$B$21,0),9),0)+IFERROR(INDEX(OC!$B$8:$Q$21,MATCH(AVANT_DAS!$A$143,OC!$B$8:$B$21,0),10),0)+IFERROR(INDEX(OC!$B$8:$Q$21,MATCH(AVANT_DAS!$A$143,OC!$B$8:$B$21,0),11),0)</f>
        <v>0</v>
      </c>
      <c r="V148" s="564"/>
      <c r="W148" s="564">
        <f>IFERROR(INDEX(NO!$B$8:$Q$21,MATCH(AVANT_DAS!$A$143,NO!$B$8:$B$21,0),8),0)+IFERROR(INDEX(NO!$B$8:$Q$21,MATCH(AVANT_DAS!$A$143,NO!$B$8:$B$21,0),9),0)+IFERROR(INDEX(NO!$B$8:$Q$21,MATCH(AVANT_DAS!$A$143,NO!$B$8:$B$21,0),10),0)+IFERROR(INDEX(NO!$B$8:$Q$21,MATCH(AVANT_DAS!$A$143,NO!$B$8:$B$21,0),11),0)</f>
        <v>0</v>
      </c>
      <c r="X148" s="564"/>
      <c r="Y148" s="564">
        <f>IFERROR(INDEX(DE!$B$8:$Q$22,MATCH(AVANT_DAS!$A$143,DE!$B$8:$B$22,0),8),0)+IFERROR(INDEX(DE!$B$8:$Q$22,MATCH(AVANT_DAS!$A$143,DE!$B$8:$B$22,0),9),0)+IFERROR(INDEX(DE!$B$8:$Q$22,MATCH(AVANT_DAS!$A$143,DE!$B$8:$B$22,0),10),0)+IFERROR(INDEX(DE!$B$8:$Q$22,MATCH(AVANT_DAS!$A$143,DE!$B$8:$B$22,0),11),0)</f>
        <v>0</v>
      </c>
      <c r="Z148" s="23"/>
      <c r="AA148" s="564">
        <f t="shared" si="55"/>
        <v>0</v>
      </c>
      <c r="AB148" s="564">
        <f t="shared" si="56"/>
        <v>0</v>
      </c>
      <c r="AC148" s="24"/>
      <c r="AD148" s="24"/>
    </row>
    <row r="149" spans="1:143">
      <c r="A149" s="18" t="s">
        <v>13</v>
      </c>
      <c r="B149" s="19"/>
      <c r="C149" s="564">
        <f>IFERROR(INDEX(J!$B$6:$R$18,MATCH(AVANT_DAS!$A$143,J!$B$6:$B$18,0),7),0)</f>
        <v>0</v>
      </c>
      <c r="D149" s="564"/>
      <c r="E149" s="564">
        <f>IFERROR(INDEX(F!$B$8:$Q$22,MATCH(AVANT_DAS!$A$143,F!$B$8:$B$22,0),7),0)</f>
        <v>0</v>
      </c>
      <c r="F149" s="564"/>
      <c r="G149" s="564">
        <f>IFERROR(INDEX(M!$B$8:$Q$21,MATCH(AVANT_DAS!$A$143,M!$B$8:$B$21,0),7),0)</f>
        <v>0</v>
      </c>
      <c r="H149" s="564"/>
      <c r="I149" s="564">
        <f>IFERROR(INDEX(A!$B$6:$Q$16,MATCH(AVANT_DAS!$A$143,A!$B$6:$B$16,0),7),0)</f>
        <v>0</v>
      </c>
      <c r="J149" s="564"/>
      <c r="K149" s="564">
        <f>IFERROR(INDEX(MA!$B$8:$Q$18,MATCH(AVANT_DAS!$A$143,MA!$B$8:$B$18,0),7),0)</f>
        <v>0</v>
      </c>
      <c r="L149" s="564"/>
      <c r="M149" s="564">
        <f>IFERROR(INDEX(JU!$B$8:$Q$17,MATCH(AVANT_DAS!$A$143,JU!$B$8:$B$17,0),7),0)</f>
        <v>0</v>
      </c>
      <c r="N149" s="564"/>
      <c r="O149" s="564">
        <f>IFERROR(INDEX(JUI!$B$8:$Q$17,MATCH(AVANT_DAS!$A$143,JUI!$B$8:$B$17,0),7),0)</f>
        <v>0</v>
      </c>
      <c r="P149" s="200"/>
      <c r="Q149" s="564">
        <f>IFERROR(INDEX(AU!$B$8:$Q$20,MATCH(AVANT_DAS!$A$143,AU!$B$8:$B$20,0),7),0)</f>
        <v>0</v>
      </c>
      <c r="R149" s="564"/>
      <c r="S149" s="564">
        <f>IFERROR(INDEX(SEP!$B$8:$Q$21,MATCH(AVANT_DAS!$A$143,SEP!$B$8:$B$21,0),7),0)</f>
        <v>0</v>
      </c>
      <c r="T149" s="564"/>
      <c r="U149" s="564">
        <f>IFERROR(INDEX(OC!$B$8:$Q$21,MATCH(AVANT_DAS!$A$143,OC!$B$8:$B$21,0),7),0)</f>
        <v>0</v>
      </c>
      <c r="V149" s="564"/>
      <c r="W149" s="564">
        <f>IFERROR(INDEX(NO!$B$8:$Q$21,MATCH(AVANT_DAS!$A$143,NO!$B$8:$B$21,0),7),0)</f>
        <v>0</v>
      </c>
      <c r="X149" s="564"/>
      <c r="Y149" s="564">
        <f>IFERROR(INDEX(DE!$B$8:$Q$22,MATCH(AVANT_DAS!$A$143,DE!$B$8:$B$22,0),7),0)</f>
        <v>0</v>
      </c>
      <c r="Z149" s="23"/>
      <c r="AA149" s="564">
        <f t="shared" si="55"/>
        <v>0</v>
      </c>
      <c r="AB149" s="564">
        <f t="shared" si="56"/>
        <v>0</v>
      </c>
      <c r="AC149" s="24"/>
      <c r="AD149" s="24"/>
    </row>
    <row r="150" spans="1:143">
      <c r="A150" s="18" t="s">
        <v>35</v>
      </c>
      <c r="B150" s="19"/>
      <c r="C150" s="564">
        <f>+C144*7.5%</f>
        <v>0</v>
      </c>
      <c r="D150" s="564"/>
      <c r="E150" s="564">
        <f t="shared" ref="E150:O150" si="57">+E144*7.5%</f>
        <v>0</v>
      </c>
      <c r="F150" s="564"/>
      <c r="G150" s="564">
        <f t="shared" si="57"/>
        <v>0</v>
      </c>
      <c r="H150" s="564"/>
      <c r="I150" s="564">
        <f t="shared" si="57"/>
        <v>0</v>
      </c>
      <c r="J150" s="564"/>
      <c r="K150" s="564">
        <f t="shared" si="57"/>
        <v>0</v>
      </c>
      <c r="L150" s="564"/>
      <c r="M150" s="564">
        <f t="shared" si="57"/>
        <v>0</v>
      </c>
      <c r="N150" s="564"/>
      <c r="O150" s="564">
        <f t="shared" si="57"/>
        <v>0</v>
      </c>
      <c r="P150" s="28"/>
      <c r="Q150" s="564">
        <f t="shared" ref="Q150:Y150" si="58">+Q144*7.5%</f>
        <v>0</v>
      </c>
      <c r="R150" s="564"/>
      <c r="S150" s="564">
        <f t="shared" si="58"/>
        <v>0</v>
      </c>
      <c r="T150" s="564"/>
      <c r="U150" s="564">
        <f t="shared" si="58"/>
        <v>0</v>
      </c>
      <c r="V150" s="564"/>
      <c r="W150" s="564">
        <f t="shared" si="58"/>
        <v>0</v>
      </c>
      <c r="X150" s="564"/>
      <c r="Y150" s="564">
        <f t="shared" si="58"/>
        <v>0</v>
      </c>
      <c r="Z150" s="23"/>
      <c r="AA150" s="564">
        <f t="shared" si="55"/>
        <v>0</v>
      </c>
      <c r="AB150" s="564">
        <f t="shared" si="56"/>
        <v>0</v>
      </c>
      <c r="AC150" s="24"/>
      <c r="AD150" s="24"/>
    </row>
    <row r="151" spans="1:143">
      <c r="A151" s="18" t="s">
        <v>58</v>
      </c>
      <c r="B151" s="19"/>
      <c r="C151" s="564">
        <f>IFERROR(INDEX(J!$B$6:$R$18,MATCH(AVANT_DAS!$A$143,J!$B$6:$B$18,0),30),0)</f>
        <v>0</v>
      </c>
      <c r="D151" s="564"/>
      <c r="E151" s="564">
        <f>IFERROR(INDEX(F!$B$8:$Q$22,MATCH(AVANT_DAS!$A$143,F!$B$8:$B$22,0),30),0)</f>
        <v>0</v>
      </c>
      <c r="F151" s="564"/>
      <c r="G151" s="564">
        <f>IFERROR(INDEX(M!$B$8:$Q$21,MATCH(AVANT_DAS!$A$143,M!$B$8:$B$21,0),30),0)</f>
        <v>0</v>
      </c>
      <c r="H151" s="564"/>
      <c r="I151" s="564">
        <f>IFERROR(INDEX(A!$B$6:$Q$16,MATCH(AVANT_DAS!$A$143,A!$B$6:$B$16,0),30),0)</f>
        <v>0</v>
      </c>
      <c r="J151" s="564"/>
      <c r="K151" s="564">
        <f>IFERROR(INDEX(MA!$B$8:$Q$18,MATCH(AVANT_DAS!$A$143,MA!$B$8:$B$18,0),30),0)</f>
        <v>0</v>
      </c>
      <c r="L151" s="564"/>
      <c r="M151" s="564">
        <f>IFERROR(INDEX(JU!$B$8:$Q$17,MATCH(AVANT_DAS!$A$143,JU!$B$8:$B$17,0),30),0)</f>
        <v>0</v>
      </c>
      <c r="N151" s="564"/>
      <c r="O151" s="564">
        <f>IFERROR(INDEX(JUI!$B$8:$Q$17,MATCH(AVANT_DAS!$A$143,JUI!$B$8:$B$17,0),30),0)</f>
        <v>0</v>
      </c>
      <c r="P151" s="27"/>
      <c r="Q151" s="564">
        <f>IFERROR(INDEX(AU!$B$8:$Q$20,MATCH(AVANT_DAS!$A$143,AU!$B$8:$B$20,0),30),0)</f>
        <v>0</v>
      </c>
      <c r="R151" s="564"/>
      <c r="S151" s="564">
        <f>IFERROR(INDEX(SEP!$B$8:$Q$21,MATCH(AVANT_DAS!$A$143,SEP!$B$8:$B$21,0),30),0)</f>
        <v>0</v>
      </c>
      <c r="T151" s="564"/>
      <c r="U151" s="564">
        <f>IFERROR(INDEX(OC!$B$8:$Q$21,MATCH(AVANT_DAS!$A$143,OC!$B$8:$B$21,0),30),0)</f>
        <v>0</v>
      </c>
      <c r="V151" s="564"/>
      <c r="W151" s="564">
        <f>IFERROR(INDEX(NO!$B$8:$Q$21,MATCH(AVANT_DAS!$A$143,NO!$B$8:$B$21,0),30),0)</f>
        <v>0</v>
      </c>
      <c r="X151" s="564"/>
      <c r="Y151" s="564">
        <f>IFERROR(INDEX(DE!$B$8:$Q$22,MATCH(AVANT_DAS!$A$143,DE!$B$8:$B$22,0),30),0)</f>
        <v>0</v>
      </c>
      <c r="Z151" s="23"/>
      <c r="AA151" s="564">
        <f t="shared" si="55"/>
        <v>0</v>
      </c>
      <c r="AB151" s="564">
        <f t="shared" si="56"/>
        <v>0</v>
      </c>
      <c r="AC151" s="24"/>
      <c r="AD151" s="24"/>
    </row>
    <row r="153" spans="1:143" s="14" customFormat="1" ht="17.25" customHeight="1">
      <c r="A153" s="35"/>
      <c r="B153" s="16"/>
      <c r="C153" s="193"/>
      <c r="D153" s="16"/>
      <c r="E153" s="193"/>
      <c r="F153" s="16"/>
      <c r="G153" s="193"/>
      <c r="H153" s="16"/>
      <c r="I153" s="193"/>
      <c r="J153" s="16"/>
      <c r="K153" s="193"/>
      <c r="L153" s="16"/>
      <c r="M153" s="193"/>
      <c r="N153" s="16"/>
      <c r="O153" s="193"/>
      <c r="P153" s="16"/>
      <c r="Q153" s="193"/>
      <c r="R153" s="16"/>
      <c r="S153" s="193"/>
      <c r="T153" s="16"/>
      <c r="U153" s="193"/>
      <c r="V153" s="16"/>
      <c r="W153" s="193"/>
      <c r="X153" s="16"/>
      <c r="Y153" s="193"/>
      <c r="Z153" s="16"/>
      <c r="AA153" s="193"/>
      <c r="AB153" s="193"/>
      <c r="AC153" s="24"/>
      <c r="AD153" s="24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</row>
    <row r="154" spans="1:143">
      <c r="A154" s="18" t="s">
        <v>416</v>
      </c>
      <c r="B154" s="19"/>
      <c r="C154" s="564">
        <f>IFERROR(INDEX(J!$B$6:$R$18,MATCH(AVANT_DAS!$A$153,J!$B$6:$B$18,0),2),0)</f>
        <v>0</v>
      </c>
      <c r="D154" s="564"/>
      <c r="E154" s="564">
        <f>IFERROR(INDEX(F!$B$8:$Q$22,MATCH(AVANT_DAS!$A$153,F!$B$8:$B$22,0),2),0)</f>
        <v>0</v>
      </c>
      <c r="F154" s="564"/>
      <c r="G154" s="564">
        <f>IFERROR(INDEX(M!$B$8:$Q$21,MATCH(AVANT_DAS!$A$153,M!$B$8:$B$21,0),2),0)</f>
        <v>0</v>
      </c>
      <c r="H154" s="564"/>
      <c r="I154" s="564">
        <f>IFERROR(INDEX(A!$B$6:$Q$16,MATCH(AVANT_DAS!$A$153,A!$B$6:$B$16,0),2),0)</f>
        <v>0</v>
      </c>
      <c r="J154" s="564"/>
      <c r="K154" s="564">
        <f>IFERROR(INDEX(MA!$B$8:$Q$18,MATCH(AVANT_DAS!$A$153,MA!$B$8:$B$18,0),2),0)</f>
        <v>0</v>
      </c>
      <c r="L154" s="564"/>
      <c r="M154" s="564">
        <f>IFERROR(INDEX(JU!$B$8:$Q$17,MATCH(AVANT_DAS!$A$153,JU!$B$8:$B$17,0),2),0)</f>
        <v>0</v>
      </c>
      <c r="N154" s="564"/>
      <c r="O154" s="564">
        <f>IFERROR(INDEX(JUI!$B$8:$Q$17,MATCH(AVANT_DAS!$A$153,JUI!$B$8:$B$17,0),2),0)</f>
        <v>0</v>
      </c>
      <c r="P154" s="22"/>
      <c r="Q154" s="564">
        <f>IFERROR(INDEX(AU!$B$8:$Q$20,MATCH(AVANT_DAS!$A$153,AU!$B$8:$B$20,0),2),0)</f>
        <v>0</v>
      </c>
      <c r="R154" s="564"/>
      <c r="S154" s="564">
        <f>IFERROR(INDEX(SEP!$B$8:$Q$21,MATCH(AVANT_DAS!$A$153,SEP!$B$8:$B$21,0),2),0)</f>
        <v>0</v>
      </c>
      <c r="T154" s="564"/>
      <c r="U154" s="564">
        <f>IFERROR(INDEX(OC!$B$8:$Q$21,MATCH(AVANT_DAS!$A$153,OC!$B$8:$B$21,0),2),0)</f>
        <v>0</v>
      </c>
      <c r="V154" s="564"/>
      <c r="W154" s="564">
        <f>IFERROR(INDEX(NO!$B$8:$Q$21,MATCH(AVANT_DAS!$A$153,NO!$B$8:$B$21,0),2),0)</f>
        <v>0</v>
      </c>
      <c r="X154" s="564"/>
      <c r="Y154" s="564">
        <f>IFERROR(INDEX(DE!$B$8:$Q$22,MATCH(AVANT_DAS!$A$153,DE!$B$8:$B$22,0),2),0)</f>
        <v>0</v>
      </c>
      <c r="Z154" s="23"/>
      <c r="AA154" s="564">
        <f t="shared" ref="AA154:AA161" si="59">SUM(B154:Y154)</f>
        <v>0</v>
      </c>
      <c r="AB154" s="564">
        <f>+AA154+AA155+AA161</f>
        <v>0</v>
      </c>
      <c r="AC154" s="24">
        <f>+AB154-AB161</f>
        <v>0</v>
      </c>
      <c r="AD154" s="24">
        <f>+AB161</f>
        <v>0</v>
      </c>
      <c r="AE154" s="24">
        <f>+AC154*4%</f>
        <v>0</v>
      </c>
      <c r="AF154" s="24">
        <f>+AD154*4%</f>
        <v>0</v>
      </c>
      <c r="AG154" s="24">
        <f>+AC154+AD154-AE154-AF154</f>
        <v>0</v>
      </c>
      <c r="AH154" s="24">
        <f>+AG154*0.8</f>
        <v>0</v>
      </c>
      <c r="AI154" s="7">
        <v>1</v>
      </c>
      <c r="AJ154" s="188">
        <f>IF($AH154/AI154&lt;=464000,(($AH154/AI154)*1%)*AI154,IF($AH154/AI154&lt;=1000000,(4640+($AH154/AI154-464001)*10%)*AI154,IF($AH154/AI154&lt;=3000000,(58240+($AH154/AI154-1000001)*25%)*AI154,IF($AH154/AI154&gt;3000000,(558240+($AH154/AI154-3000000)*40%)*AI154))))</f>
        <v>0</v>
      </c>
      <c r="AK154" s="18">
        <f>+AB157</f>
        <v>0</v>
      </c>
      <c r="AM154" s="189">
        <f>+AK154-AJ154</f>
        <v>0</v>
      </c>
    </row>
    <row r="155" spans="1:143">
      <c r="A155" s="18" t="s">
        <v>56</v>
      </c>
      <c r="B155" s="19"/>
      <c r="C155" s="564">
        <f>IFERROR(INDEX(J!$B$6:$R$18,MATCH(AVANT_DAS!$A$153,J!$B$6:$B$18,0),30),0)</f>
        <v>0</v>
      </c>
      <c r="D155" s="564"/>
      <c r="E155" s="564">
        <f>IFERROR(INDEX(F!$B$8:$Q$22,MATCH(AVANT_DAS!$A$153,F!$B$8:$B$22,0),30),0)</f>
        <v>0</v>
      </c>
      <c r="F155" s="564"/>
      <c r="G155" s="564">
        <f>IFERROR(INDEX(M!$B$8:$Q$21,MATCH(AVANT_DAS!$A$153,M!$B$8:$B$21,0),30),0)</f>
        <v>0</v>
      </c>
      <c r="H155" s="564"/>
      <c r="I155" s="564">
        <f>IFERROR(INDEX(A!$B$6:$Q$16,MATCH(AVANT_DAS!$A$153,A!$B$6:$B$16,0),30),0)</f>
        <v>0</v>
      </c>
      <c r="J155" s="564"/>
      <c r="K155" s="564">
        <f>IFERROR(INDEX(MA!$B$8:$Q$18,MATCH(AVANT_DAS!$A$153,MA!$B$8:$B$18,0),30),0)</f>
        <v>0</v>
      </c>
      <c r="L155" s="564"/>
      <c r="M155" s="564">
        <f>IFERROR(INDEX(JU!$B$8:$Q$17,MATCH(AVANT_DAS!$A$153,JU!$B$8:$B$17,0),30),0)</f>
        <v>0</v>
      </c>
      <c r="N155" s="564"/>
      <c r="O155" s="564">
        <f>IFERROR(INDEX(JUI!$B$8:$Q$17,MATCH(AVANT_DAS!$A$153,JUI!$B$8:$B$17,0),30),0)</f>
        <v>0</v>
      </c>
      <c r="P155" s="27"/>
      <c r="Q155" s="564">
        <f>IFERROR(INDEX(AU!$B$8:$Q$20,MATCH(AVANT_DAS!$A$153,AU!$B$8:$B$20,0),30),0)</f>
        <v>0</v>
      </c>
      <c r="R155" s="564"/>
      <c r="S155" s="564">
        <f>IFERROR(INDEX(SEP!$B$8:$Q$21,MATCH(AVANT_DAS!$A$153,SEP!$B$8:$B$21,0),30),0)</f>
        <v>0</v>
      </c>
      <c r="T155" s="564"/>
      <c r="U155" s="564">
        <f>IFERROR(INDEX(OC!$B$8:$Q$21,MATCH(AVANT_DAS!$A$153,OC!$B$8:$B$21,0),30),0)</f>
        <v>0</v>
      </c>
      <c r="V155" s="564"/>
      <c r="W155" s="564">
        <f>IFERROR(INDEX(NO!$B$8:$Q$21,MATCH(AVANT_DAS!$A$153,NO!$B$8:$B$21,0),30),0)</f>
        <v>0</v>
      </c>
      <c r="X155" s="564"/>
      <c r="Y155" s="564">
        <f>IFERROR(INDEX(DE!$B$8:$Q$22,MATCH(AVANT_DAS!$A$153,DE!$B$8:$B$22,0),30),0)</f>
        <v>0</v>
      </c>
      <c r="Z155" s="23"/>
      <c r="AA155" s="564">
        <f t="shared" si="59"/>
        <v>0</v>
      </c>
      <c r="AB155" s="564">
        <f t="shared" ref="AB155:AB161" si="60">+AA155</f>
        <v>0</v>
      </c>
      <c r="AC155" s="24"/>
      <c r="AD155" s="24"/>
    </row>
    <row r="156" spans="1:143">
      <c r="A156" s="18" t="s">
        <v>9</v>
      </c>
      <c r="B156" s="19"/>
      <c r="C156" s="564">
        <f>IFERROR(INDEX(J!$B$6:$R$18,MATCH(AVANT_DAS!$A$153,J!$B$6:$B$18,0),3),0)</f>
        <v>0</v>
      </c>
      <c r="D156" s="564"/>
      <c r="E156" s="564">
        <f>IFERROR(INDEX(F!$B$8:$Q$22,MATCH(AVANT_DAS!$A$153,F!$B$8:$B$22,0),3),0)</f>
        <v>0</v>
      </c>
      <c r="F156" s="564"/>
      <c r="G156" s="564">
        <f>IFERROR(INDEX(M!$B$8:$Q$21,MATCH(AVANT_DAS!$A$153,M!$B$8:$B$21,0),3),0)</f>
        <v>0</v>
      </c>
      <c r="H156" s="564"/>
      <c r="I156" s="564">
        <f>IFERROR(INDEX(A!$B$6:$Q$16,MATCH(AVANT_DAS!$A$153,A!$B$6:$B$16,0),3),0)</f>
        <v>0</v>
      </c>
      <c r="J156" s="564"/>
      <c r="K156" s="564">
        <f>IFERROR(INDEX(MA!$B$8:$Q$18,MATCH(AVANT_DAS!$A$153,MA!$B$8:$B$18,0),3),0)</f>
        <v>0</v>
      </c>
      <c r="L156" s="564"/>
      <c r="M156" s="564">
        <f>IFERROR(INDEX(JU!$B$8:$Q$17,MATCH(AVANT_DAS!$A$153,JU!$B$8:$B$17,0),3),0)</f>
        <v>0</v>
      </c>
      <c r="N156" s="564"/>
      <c r="O156" s="564">
        <f>IFERROR(INDEX(JUI!$B$8:$Q$17,MATCH(AVANT_DAS!$A$153,JUI!$B$8:$B$17,0),3),0)</f>
        <v>0</v>
      </c>
      <c r="P156" s="27"/>
      <c r="Q156" s="564">
        <f>IFERROR(INDEX(AU!$B$8:$Q$20,MATCH(AVANT_DAS!$A$153,AU!$B$8:$B$20,0),3),0)</f>
        <v>0</v>
      </c>
      <c r="R156" s="564"/>
      <c r="S156" s="564">
        <f>IFERROR(INDEX(SEP!$B$8:$Q$21,MATCH(AVANT_DAS!$A$153,SEP!$B$8:$B$21,0),3),0)</f>
        <v>0</v>
      </c>
      <c r="T156" s="564"/>
      <c r="U156" s="564">
        <f>IFERROR(INDEX(OC!$B$8:$Q$21,MATCH(AVANT_DAS!$A$153,OC!$B$8:$B$21,0),3),0)</f>
        <v>0</v>
      </c>
      <c r="V156" s="564"/>
      <c r="W156" s="564">
        <f>IFERROR(INDEX(NO!$B$8:$Q$21,MATCH(AVANT_DAS!$A$153,NO!$B$8:$B$21,0),3),0)</f>
        <v>0</v>
      </c>
      <c r="X156" s="564"/>
      <c r="Y156" s="564">
        <f>IFERROR(INDEX(DE!$B$8:$Q$22,MATCH(AVANT_DAS!$A$153,DE!$B$8:$B$22,0),3),0)</f>
        <v>0</v>
      </c>
      <c r="Z156" s="23"/>
      <c r="AA156" s="564">
        <f t="shared" si="59"/>
        <v>0</v>
      </c>
      <c r="AB156" s="564">
        <f t="shared" si="60"/>
        <v>0</v>
      </c>
      <c r="AC156" s="24"/>
      <c r="AD156" s="24"/>
    </row>
    <row r="157" spans="1:143">
      <c r="A157" s="18" t="s">
        <v>12</v>
      </c>
      <c r="B157" s="19"/>
      <c r="C157" s="564">
        <f>IFERROR(INDEX(J!$B$6:$R$18,MATCH(AVANT_DAS!$A$153,J!$B$6:$B$18,0),6),0)</f>
        <v>0</v>
      </c>
      <c r="D157" s="564"/>
      <c r="E157" s="564">
        <f>IFERROR(INDEX(F!$B$8:$Q$22,MATCH(AVANT_DAS!$A$153,F!$B$8:$B$22,0),6),0)</f>
        <v>0</v>
      </c>
      <c r="F157" s="564"/>
      <c r="G157" s="564">
        <f>IFERROR(INDEX(M!$B$8:$Q$21,MATCH(AVANT_DAS!$A$153,M!$B$8:$B$21,0),6),0)</f>
        <v>0</v>
      </c>
      <c r="H157" s="564"/>
      <c r="I157" s="564">
        <f>IFERROR(INDEX(A!$B$6:$Q$16,MATCH(AVANT_DAS!$A$153,A!$B$6:$B$16,0),6),0)</f>
        <v>0</v>
      </c>
      <c r="J157" s="564"/>
      <c r="K157" s="564">
        <f>IFERROR(INDEX(MA!$B$8:$Q$18,MATCH(AVANT_DAS!$A$153,MA!$B$8:$B$18,0),6),0)</f>
        <v>0</v>
      </c>
      <c r="L157" s="564"/>
      <c r="M157" s="564">
        <f>IFERROR(INDEX(JU!$B$8:$Q$17,MATCH(AVANT_DAS!$A$153,JU!$B$8:$B$17,0),6),0)</f>
        <v>0</v>
      </c>
      <c r="N157" s="564"/>
      <c r="O157" s="564">
        <f>IFERROR(INDEX(JUI!$B$8:$Q$17,MATCH(AVANT_DAS!$A$153,JUI!$B$8:$B$17,0),6),0)</f>
        <v>0</v>
      </c>
      <c r="P157" s="27"/>
      <c r="Q157" s="564">
        <f>IFERROR(INDEX(AU!$B$8:$Q$20,MATCH(AVANT_DAS!$A$153,AU!$B$8:$B$20,0),6),0)</f>
        <v>0</v>
      </c>
      <c r="R157" s="564"/>
      <c r="S157" s="564">
        <f>IFERROR(INDEX(SEP!$B$8:$Q$21,MATCH(AVANT_DAS!$A$153,SEP!$B$8:$B$21,0),6),0)</f>
        <v>0</v>
      </c>
      <c r="T157" s="564"/>
      <c r="U157" s="564">
        <f>IFERROR(INDEX(OC!$B$8:$Q$21,MATCH(AVANT_DAS!$A$153,OC!$B$8:$B$21,0),6),0)</f>
        <v>0</v>
      </c>
      <c r="V157" s="564"/>
      <c r="W157" s="564">
        <f>IFERROR(INDEX(NO!$B$8:$Q$21,MATCH(AVANT_DAS!$A$153,NO!$B$8:$B$21,0),6),0)</f>
        <v>0</v>
      </c>
      <c r="X157" s="564"/>
      <c r="Y157" s="564">
        <f>IFERROR(INDEX(DE!$B$8:$Q$22,MATCH(AVANT_DAS!$A$153,DE!$B$8:$B$22,0),6),0)</f>
        <v>0</v>
      </c>
      <c r="Z157" s="23"/>
      <c r="AA157" s="564">
        <f t="shared" si="59"/>
        <v>0</v>
      </c>
      <c r="AB157" s="564">
        <f t="shared" si="60"/>
        <v>0</v>
      </c>
      <c r="AC157" s="24"/>
      <c r="AD157" s="24"/>
    </row>
    <row r="158" spans="1:143">
      <c r="A158" s="18" t="s">
        <v>57</v>
      </c>
      <c r="B158" s="19"/>
      <c r="C158" s="564">
        <f>IFERROR(INDEX(J!$B$6:$R$18,MATCH(AVANT_DAS!$A$153,J!$B$6:$B$18,0),8),0)+IFERROR(INDEX(J!$B$6:$R$18,MATCH(AVANT_DAS!$A$153,J!$B$6:$B$18,0),9),0)+IFERROR(INDEX(J!$B$6:$R$18,MATCH(AVANT_DAS!$A$153,J!$B$6:$B$18,0),10),0)+IFERROR(INDEX(J!$B$6:$R$18,MATCH(AVANT_DAS!$A$153,J!$B$6:$B$18,0),11),0)</f>
        <v>0</v>
      </c>
      <c r="D158" s="564"/>
      <c r="E158" s="564">
        <f>IFERROR(INDEX(F!$B$8:$Q$22,MATCH(AVANT_DAS!$A$153,F!$B$8:$B$22,0),8),0)+IFERROR(INDEX(F!$B$8:$Q$22,MATCH(AVANT_DAS!$A$153,F!$B$8:$B$22,0),9),0)+IFERROR(INDEX(F!$B$8:$Q$22,MATCH(AVANT_DAS!$A$153,F!$B$8:$B$22,0),10),0)+IFERROR(INDEX(F!$B$8:$Q$22,MATCH(AVANT_DAS!$A$153,F!$B$8:$B$22,0),11),0)</f>
        <v>0</v>
      </c>
      <c r="F158" s="564"/>
      <c r="G158" s="564">
        <f>IFERROR(INDEX(M!$B$8:$Q$21,MATCH(AVANT_DAS!$A$153,M!$B$8:$B$21,0),8),0)+IFERROR(INDEX(M!$B$8:$Q$21,MATCH(AVANT_DAS!$A$153,M!$B$8:$B$21,0),9),0)+IFERROR(INDEX(M!$B$8:$Q$21,MATCH(AVANT_DAS!$A$153,M!$B$8:$B$21,0),10),0)+IFERROR(INDEX(M!$B$8:$Q$21,MATCH(AVANT_DAS!$A$153,M!$B$8:$B$21,0),11),0)</f>
        <v>0</v>
      </c>
      <c r="H158" s="564"/>
      <c r="I158" s="564">
        <f>IFERROR(INDEX(A!$B$6:$Q$16,MATCH(AVANT_DAS!$A$153,A!$B$6:$B$16,0),8),0)+IFERROR(INDEX(A!$B$6:$Q$16,MATCH(AVANT_DAS!$A$153,A!$B$6:$B$16,0),9),0)+IFERROR(INDEX(A!$B$6:$Q$16,MATCH(AVANT_DAS!$A$153,A!$B$6:$B$16,0),10),0)+IFERROR(INDEX(A!$B$6:$Q$16,MATCH(AVANT_DAS!$A$153,A!$B$6:$B$16,0),11),0)</f>
        <v>0</v>
      </c>
      <c r="J158" s="564"/>
      <c r="K158" s="564">
        <f>IFERROR(INDEX(MA!$B$8:$Q$18,MATCH(AVANT_DAS!$A$153,MA!$B$8:$B$18,0),8),0)+IFERROR(INDEX(MA!$B$8:$Q$18,MATCH(AVANT_DAS!$A$153,MA!$B$8:$B$18,0),9),0)+IFERROR(INDEX(MA!$B$8:$Q$18,MATCH(AVANT_DAS!$A$153,MA!$B$8:$B$18,0),10),0)+IFERROR(INDEX(MA!$B$8:$Q$18,MATCH(AVANT_DAS!$A$153,MA!$B$8:$B$18,0),11),0)</f>
        <v>0</v>
      </c>
      <c r="L158" s="564"/>
      <c r="M158" s="564">
        <f>IFERROR(INDEX(JU!$B$8:$Q$17,MATCH(AVANT_DAS!$A$153,JU!$B$8:$B$17,0),8),0)+IFERROR(INDEX(JU!$B$8:$Q$17,MATCH(AVANT_DAS!$A$153,JU!$B$8:$B$17,0),9),0)+IFERROR(INDEX(JU!$B$8:$Q$17,MATCH(AVANT_DAS!$A$153,JU!$B$8:$B$17,0),10),0)+IFERROR(INDEX(JU!$B$8:$Q$17,MATCH(AVANT_DAS!$A$153,JU!$B$8:$B$17,0),11),0)</f>
        <v>0</v>
      </c>
      <c r="N158" s="564"/>
      <c r="O158" s="564">
        <f>IFERROR(INDEX(JUI!$B$8:$Q$17,MATCH(AVANT_DAS!$A$153,JUI!$B$8:$B$17,0),8),0)+IFERROR(INDEX(JUI!$B$8:$Q$17,MATCH(AVANT_DAS!$A$153,JUI!$B$8:$B$17,0),9),0)+IFERROR(INDEX(JUI!$B$8:$Q$17,MATCH(AVANT_DAS!$A$153,JUI!$B$8:$B$17,0),10),0)+IFERROR(INDEX(JUI!$B$8:$Q$17,MATCH(AVANT_DAS!$A$153,JUI!$B$8:$B$17,0),11),0)</f>
        <v>0</v>
      </c>
      <c r="P158" s="27"/>
      <c r="Q158" s="564">
        <f>IFERROR(INDEX(AU!$B$8:$Q$20,MATCH(AVANT_DAS!$A$153,AU!$B$8:$B$20,0),8),0)+IFERROR(INDEX(AU!$B$8:$Q$20,MATCH(AVANT_DAS!$A$153,AU!$B$8:$B$20,0),9),0)+IFERROR(INDEX(AU!$B$8:$Q$20,MATCH(AVANT_DAS!$A$153,AU!$B$8:$B$20,0),10),0)+IFERROR(INDEX(AU!$B$8:$Q$20,MATCH(AVANT_DAS!$A$153,AU!$B$8:$B$20,0),11),0)</f>
        <v>0</v>
      </c>
      <c r="R158" s="564"/>
      <c r="S158" s="564">
        <f>IFERROR(INDEX(SEP!$B$8:$Q$21,MATCH(AVANT_DAS!$A$153,SEP!$B$8:$B$21,0),8),0)+IFERROR(INDEX(SEP!$B$8:$Q$21,MATCH(AVANT_DAS!$A$153,SEP!$B$8:$B$21,0),9),0)+IFERROR(INDEX(SEP!$B$8:$Q$21,MATCH(AVANT_DAS!$A$153,SEP!$B$8:$B$21,0),10),0)+IFERROR(INDEX(SEP!$B$8:$Q$21,MATCH(AVANT_DAS!$A$153,SEP!$B$8:$B$21,0),11),0)</f>
        <v>0</v>
      </c>
      <c r="T158" s="564"/>
      <c r="U158" s="564">
        <f>IFERROR(INDEX(OC!$B$8:$Q$21,MATCH(AVANT_DAS!$A$153,OC!$B$8:$B$21,0),8),0)+IFERROR(INDEX(OC!$B$8:$Q$21,MATCH(AVANT_DAS!$A$153,OC!$B$8:$B$21,0),9),0)+IFERROR(INDEX(OC!$B$8:$Q$21,MATCH(AVANT_DAS!$A$153,OC!$B$8:$B$21,0),10),0)+IFERROR(INDEX(OC!$B$8:$Q$21,MATCH(AVANT_DAS!$A$153,OC!$B$8:$B$21,0),11),0)</f>
        <v>0</v>
      </c>
      <c r="V158" s="564"/>
      <c r="W158" s="564">
        <f>IFERROR(INDEX(NO!$B$8:$Q$21,MATCH(AVANT_DAS!$A$153,NO!$B$8:$B$21,0),8),0)+IFERROR(INDEX(NO!$B$8:$Q$21,MATCH(AVANT_DAS!$A$153,NO!$B$8:$B$21,0),9),0)+IFERROR(INDEX(NO!$B$8:$Q$21,MATCH(AVANT_DAS!$A$153,NO!$B$8:$B$21,0),10),0)+IFERROR(INDEX(NO!$B$8:$Q$21,MATCH(AVANT_DAS!$A$153,NO!$B$8:$B$21,0),11),0)</f>
        <v>0</v>
      </c>
      <c r="X158" s="564"/>
      <c r="Y158" s="564">
        <f>IFERROR(INDEX(DE!$B$8:$Q$22,MATCH(AVANT_DAS!$A$153,DE!$B$8:$B$22,0),8),0)+IFERROR(INDEX(DE!$B$8:$Q$22,MATCH(AVANT_DAS!$A$153,DE!$B$8:$B$22,0),9),0)+IFERROR(INDEX(DE!$B$8:$Q$22,MATCH(AVANT_DAS!$A$153,DE!$B$8:$B$22,0),10),0)+IFERROR(INDEX(DE!$B$8:$Q$22,MATCH(AVANT_DAS!$A$153,DE!$B$8:$B$22,0),11),0)</f>
        <v>0</v>
      </c>
      <c r="Z158" s="23"/>
      <c r="AA158" s="564">
        <f t="shared" si="59"/>
        <v>0</v>
      </c>
      <c r="AB158" s="564">
        <f t="shared" si="60"/>
        <v>0</v>
      </c>
      <c r="AC158" s="24"/>
      <c r="AD158" s="24"/>
    </row>
    <row r="159" spans="1:143">
      <c r="A159" s="18" t="s">
        <v>13</v>
      </c>
      <c r="B159" s="19"/>
      <c r="C159" s="564">
        <f>IFERROR(INDEX(J!$B$6:$R$18,MATCH(AVANT_DAS!$A$153,J!$B$6:$B$18,0),7),0)</f>
        <v>0</v>
      </c>
      <c r="D159" s="564"/>
      <c r="E159" s="564">
        <f>IFERROR(INDEX(F!$B$8:$Q$22,MATCH(AVANT_DAS!$A$153,F!$B$8:$B$22,0),7),0)</f>
        <v>0</v>
      </c>
      <c r="F159" s="564"/>
      <c r="G159" s="564">
        <f>IFERROR(INDEX(M!$B$8:$Q$21,MATCH(AVANT_DAS!$A$153,M!$B$8:$B$21,0),7),0)</f>
        <v>0</v>
      </c>
      <c r="H159" s="564"/>
      <c r="I159" s="564">
        <f>IFERROR(INDEX(A!$B$6:$Q$16,MATCH(AVANT_DAS!$A$153,A!$B$6:$B$16,0),7),0)</f>
        <v>0</v>
      </c>
      <c r="J159" s="564"/>
      <c r="K159" s="564">
        <f>IFERROR(INDEX(MA!$B$8:$Q$18,MATCH(AVANT_DAS!$A$153,MA!$B$8:$B$18,0),7),0)</f>
        <v>0</v>
      </c>
      <c r="L159" s="564"/>
      <c r="M159" s="564">
        <f>IFERROR(INDEX(JU!$B$8:$Q$17,MATCH(AVANT_DAS!$A$153,JU!$B$8:$B$17,0),7),0)</f>
        <v>0</v>
      </c>
      <c r="N159" s="564"/>
      <c r="O159" s="564">
        <f>IFERROR(INDEX(JUI!$B$8:$Q$17,MATCH(AVANT_DAS!$A$153,JUI!$B$8:$B$17,0),7),0)</f>
        <v>0</v>
      </c>
      <c r="P159" s="200"/>
      <c r="Q159" s="564">
        <f>IFERROR(INDEX(AU!$B$8:$Q$20,MATCH(AVANT_DAS!$A$153,AU!$B$8:$B$20,0),7),0)</f>
        <v>0</v>
      </c>
      <c r="R159" s="564"/>
      <c r="S159" s="564">
        <f>IFERROR(INDEX(SEP!$B$8:$Q$21,MATCH(AVANT_DAS!$A$153,SEP!$B$8:$B$21,0),7),0)</f>
        <v>0</v>
      </c>
      <c r="T159" s="564"/>
      <c r="U159" s="564">
        <f>IFERROR(INDEX(OC!$B$8:$Q$21,MATCH(AVANT_DAS!$A$153,OC!$B$8:$B$21,0),7),0)</f>
        <v>0</v>
      </c>
      <c r="V159" s="564"/>
      <c r="W159" s="564">
        <f>IFERROR(INDEX(NO!$B$8:$Q$21,MATCH(AVANT_DAS!$A$153,NO!$B$8:$B$21,0),7),0)</f>
        <v>0</v>
      </c>
      <c r="X159" s="564"/>
      <c r="Y159" s="564">
        <f>IFERROR(INDEX(DE!$B$8:$Q$22,MATCH(AVANT_DAS!$A$153,DE!$B$8:$B$22,0),7),0)</f>
        <v>0</v>
      </c>
      <c r="Z159" s="23"/>
      <c r="AA159" s="564">
        <f t="shared" si="59"/>
        <v>0</v>
      </c>
      <c r="AB159" s="564">
        <f t="shared" si="60"/>
        <v>0</v>
      </c>
      <c r="AC159" s="24"/>
      <c r="AD159" s="24"/>
    </row>
    <row r="160" spans="1:143">
      <c r="A160" s="18" t="s">
        <v>35</v>
      </c>
      <c r="B160" s="19"/>
      <c r="C160" s="564">
        <f>+C154*7.5%</f>
        <v>0</v>
      </c>
      <c r="D160" s="564"/>
      <c r="E160" s="564">
        <f t="shared" ref="E160:O160" si="61">+E154*7.5%</f>
        <v>0</v>
      </c>
      <c r="F160" s="564"/>
      <c r="G160" s="564">
        <f t="shared" si="61"/>
        <v>0</v>
      </c>
      <c r="H160" s="564"/>
      <c r="I160" s="564">
        <f t="shared" si="61"/>
        <v>0</v>
      </c>
      <c r="J160" s="564"/>
      <c r="K160" s="564">
        <f t="shared" si="61"/>
        <v>0</v>
      </c>
      <c r="L160" s="564"/>
      <c r="M160" s="564">
        <f t="shared" si="61"/>
        <v>0</v>
      </c>
      <c r="N160" s="564"/>
      <c r="O160" s="564">
        <f t="shared" si="61"/>
        <v>0</v>
      </c>
      <c r="P160" s="28"/>
      <c r="Q160" s="564">
        <f t="shared" ref="Q160:Y160" si="62">+Q154*7.5%</f>
        <v>0</v>
      </c>
      <c r="R160" s="564"/>
      <c r="S160" s="564">
        <f t="shared" si="62"/>
        <v>0</v>
      </c>
      <c r="T160" s="564"/>
      <c r="U160" s="564">
        <f t="shared" si="62"/>
        <v>0</v>
      </c>
      <c r="V160" s="564"/>
      <c r="W160" s="564">
        <f t="shared" si="62"/>
        <v>0</v>
      </c>
      <c r="X160" s="564"/>
      <c r="Y160" s="564">
        <f t="shared" si="62"/>
        <v>0</v>
      </c>
      <c r="Z160" s="23"/>
      <c r="AA160" s="564">
        <f t="shared" si="59"/>
        <v>0</v>
      </c>
      <c r="AB160" s="564">
        <f t="shared" si="60"/>
        <v>0</v>
      </c>
      <c r="AC160" s="24"/>
      <c r="AD160" s="24"/>
    </row>
    <row r="161" spans="1:39">
      <c r="A161" s="18" t="s">
        <v>58</v>
      </c>
      <c r="B161" s="19"/>
      <c r="C161" s="564">
        <f>IFERROR(INDEX(J!$B$6:$R$18,MATCH(AVANT_DAS!$A$153,J!$B$6:$B$18,0),30),0)</f>
        <v>0</v>
      </c>
      <c r="D161" s="564"/>
      <c r="E161" s="564">
        <f>IFERROR(INDEX(F!$B$8:$Q$22,MATCH(AVANT_DAS!$A$153,F!$B$8:$B$22,0),30),0)</f>
        <v>0</v>
      </c>
      <c r="F161" s="564"/>
      <c r="G161" s="564">
        <f>IFERROR(INDEX(M!$B$8:$Q$21,MATCH(AVANT_DAS!$A$153,M!$B$8:$B$21,0),30),0)</f>
        <v>0</v>
      </c>
      <c r="H161" s="564"/>
      <c r="I161" s="564">
        <f>IFERROR(INDEX(A!$B$6:$Q$16,MATCH(AVANT_DAS!$A$153,A!$B$6:$B$16,0),30),0)</f>
        <v>0</v>
      </c>
      <c r="J161" s="564"/>
      <c r="K161" s="564">
        <f>IFERROR(INDEX(MA!$B$8:$Q$18,MATCH(AVANT_DAS!$A$153,MA!$B$8:$B$18,0),30),0)</f>
        <v>0</v>
      </c>
      <c r="L161" s="564"/>
      <c r="M161" s="564">
        <f>IFERROR(INDEX(JU!$B$8:$Q$17,MATCH(AVANT_DAS!$A$153,JU!$B$8:$B$17,0),30),0)</f>
        <v>0</v>
      </c>
      <c r="N161" s="564"/>
      <c r="O161" s="564">
        <f>IFERROR(INDEX(JUI!$B$8:$Q$17,MATCH(AVANT_DAS!$A$153,JUI!$B$8:$B$17,0),30),0)</f>
        <v>0</v>
      </c>
      <c r="P161" s="27"/>
      <c r="Q161" s="564">
        <f>IFERROR(INDEX(AU!$B$8:$Q$20,MATCH(AVANT_DAS!$A$153,AU!$B$8:$B$20,0),30),0)</f>
        <v>0</v>
      </c>
      <c r="R161" s="564"/>
      <c r="S161" s="564">
        <f>IFERROR(INDEX(SEP!$B$8:$Q$21,MATCH(AVANT_DAS!$A$153,SEP!$B$8:$B$21,0),30),0)</f>
        <v>0</v>
      </c>
      <c r="T161" s="564"/>
      <c r="U161" s="564">
        <f>IFERROR(INDEX(OC!$B$8:$Q$21,MATCH(AVANT_DAS!$A$153,OC!$B$8:$B$21,0),30),0)</f>
        <v>0</v>
      </c>
      <c r="V161" s="564"/>
      <c r="W161" s="564">
        <f>IFERROR(INDEX(NO!$B$8:$Q$21,MATCH(AVANT_DAS!$A$153,NO!$B$8:$B$21,0),30),0)</f>
        <v>0</v>
      </c>
      <c r="X161" s="564"/>
      <c r="Y161" s="564">
        <f>IFERROR(INDEX(DE!$B$8:$Q$22,MATCH(AVANT_DAS!$A$153,DE!$B$8:$B$22,0),30),0)</f>
        <v>0</v>
      </c>
      <c r="Z161" s="23"/>
      <c r="AA161" s="564">
        <f t="shared" si="59"/>
        <v>0</v>
      </c>
      <c r="AB161" s="564">
        <f t="shared" si="60"/>
        <v>0</v>
      </c>
      <c r="AC161" s="24"/>
      <c r="AD161" s="24"/>
    </row>
    <row r="162" spans="1:39">
      <c r="A162" s="18"/>
      <c r="B162" s="19"/>
      <c r="C162" s="28"/>
      <c r="D162" s="20"/>
      <c r="E162" s="28"/>
      <c r="F162" s="19"/>
      <c r="G162" s="28"/>
      <c r="H162" s="20"/>
      <c r="I162" s="28"/>
      <c r="J162" s="20"/>
      <c r="K162" s="28"/>
      <c r="L162" s="20"/>
      <c r="M162" s="28"/>
      <c r="N162" s="20"/>
      <c r="O162" s="28"/>
      <c r="P162" s="27"/>
      <c r="Q162" s="28"/>
      <c r="R162" s="28"/>
      <c r="S162" s="28"/>
      <c r="T162" s="20"/>
      <c r="U162" s="28"/>
      <c r="V162" s="27"/>
      <c r="W162" s="28"/>
      <c r="X162" s="28"/>
      <c r="Y162" s="28"/>
      <c r="Z162" s="23"/>
      <c r="AA162" s="28"/>
      <c r="AB162" s="28"/>
      <c r="AC162" s="24"/>
      <c r="AD162" s="24"/>
    </row>
    <row r="163" spans="1:39">
      <c r="A163" s="199"/>
      <c r="B163" s="16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  <c r="O163" s="193"/>
      <c r="P163" s="193"/>
      <c r="Q163" s="193"/>
      <c r="R163" s="193"/>
      <c r="S163" s="193"/>
      <c r="T163" s="193"/>
      <c r="U163" s="193"/>
      <c r="V163" s="193"/>
      <c r="W163" s="193"/>
      <c r="X163" s="193"/>
      <c r="Y163" s="193"/>
      <c r="Z163" s="16"/>
      <c r="AA163" s="193"/>
      <c r="AB163" s="193"/>
      <c r="AC163" s="24"/>
      <c r="AD163" s="24"/>
      <c r="AE163" s="14"/>
      <c r="AF163" s="14"/>
      <c r="AG163" s="14"/>
      <c r="AH163" s="14"/>
    </row>
    <row r="164" spans="1:39">
      <c r="A164" s="18" t="s">
        <v>416</v>
      </c>
      <c r="B164" s="19"/>
      <c r="C164" s="564">
        <f>IFERROR(INDEX(J!$B$6:$R$18,MATCH(AVANT_DAS!$A$163,J!$B$6:$B$18,0),2),0)</f>
        <v>0</v>
      </c>
      <c r="D164" s="564"/>
      <c r="E164" s="564">
        <f>IFERROR(INDEX(F!$B$8:$Q$22,MATCH(AVANT_DAS!$A$163,F!$B$8:$B$22,0),2),0)</f>
        <v>0</v>
      </c>
      <c r="F164" s="564"/>
      <c r="G164" s="564">
        <f>IFERROR(INDEX(M!$B$8:$Q$21,MATCH(AVANT_DAS!$A$163,M!$B$8:$B$21,0),2),0)</f>
        <v>0</v>
      </c>
      <c r="H164" s="564"/>
      <c r="I164" s="564">
        <f>IFERROR(INDEX(A!$B$6:$Q$16,MATCH(AVANT_DAS!$A$163,A!$B$6:$B$16,0),2),0)</f>
        <v>0</v>
      </c>
      <c r="J164" s="564"/>
      <c r="K164" s="564">
        <f>IFERROR(INDEX(MA!$B$8:$Q$18,MATCH(AVANT_DAS!$A$163,MA!$B$8:$B$18,0),2),0)</f>
        <v>0</v>
      </c>
      <c r="L164" s="564"/>
      <c r="M164" s="564">
        <f>IFERROR(INDEX(JU!$B$8:$Q$17,MATCH(AVANT_DAS!$A$163,JU!$B$8:$B$17,0),2),0)</f>
        <v>0</v>
      </c>
      <c r="N164" s="564"/>
      <c r="O164" s="564">
        <f>IFERROR(INDEX(JUI!$B$8:$Q$17,MATCH(AVANT_DAS!$A$163,JUI!$B$8:$B$17,0),2),0)</f>
        <v>0</v>
      </c>
      <c r="P164" s="22"/>
      <c r="Q164" s="564">
        <f>IFERROR(INDEX(AU!$B$8:$Q$20,MATCH(AVANT_DAS!$A$163,AU!$B$8:$B$20,0),2),0)</f>
        <v>0</v>
      </c>
      <c r="R164" s="564"/>
      <c r="S164" s="564">
        <f>IFERROR(INDEX(SEP!$B$8:$Q$21,MATCH(AVANT_DAS!$A$163,SEP!$B$8:$B$21,0),2),0)</f>
        <v>0</v>
      </c>
      <c r="T164" s="564"/>
      <c r="U164" s="564">
        <f>IFERROR(INDEX(OC!$B$8:$Q$21,MATCH(AVANT_DAS!$A$163,OC!$B$8:$B$21,0),2),0)</f>
        <v>0</v>
      </c>
      <c r="V164" s="564"/>
      <c r="W164" s="564">
        <f>IFERROR(INDEX(NO!$B$8:$Q$21,MATCH(AVANT_DAS!$A$163,NO!$B$8:$B$21,0),2),0)</f>
        <v>0</v>
      </c>
      <c r="X164" s="564"/>
      <c r="Y164" s="564">
        <f>IFERROR(INDEX(DE!$B$8:$Q$22,MATCH(AVANT_DAS!$A$163,DE!$B$8:$B$22,0),2),0)</f>
        <v>0</v>
      </c>
      <c r="Z164" s="23"/>
      <c r="AA164" s="564">
        <f>SUM(B164:Y164)</f>
        <v>0</v>
      </c>
      <c r="AB164" s="564">
        <f>+AA164+AA165+AA171</f>
        <v>0</v>
      </c>
      <c r="AC164" s="24">
        <f>+AB164-AB171</f>
        <v>0</v>
      </c>
      <c r="AD164" s="24">
        <f>+AB171</f>
        <v>0</v>
      </c>
      <c r="AE164" s="24">
        <f>+AC164*4%</f>
        <v>0</v>
      </c>
      <c r="AF164" s="24">
        <f>+AD164*4%</f>
        <v>0</v>
      </c>
      <c r="AG164" s="24">
        <f>+AC164+AD164-AE164-AF164</f>
        <v>0</v>
      </c>
      <c r="AH164" s="24">
        <f>+AG164*0.8</f>
        <v>0</v>
      </c>
      <c r="AI164" s="7">
        <v>1</v>
      </c>
      <c r="AJ164" s="188">
        <f>IF($AH164/AI164&lt;=464000,(($AH164/AI164)*1%)*AI164,IF($AH164/AI164&lt;=1000000,(4640+($AH164/AI164-464001)*10%)*AI164,IF($AH164/AI164&lt;=3000000,(58240+($AH164/AI164-1000001)*25%)*AI164,IF($AH164/AI164&gt;3000000,(558240+($AH164/AI164-3000000)*40%)*AI164))))</f>
        <v>0</v>
      </c>
      <c r="AK164" s="18">
        <f>+AB167</f>
        <v>0</v>
      </c>
    </row>
    <row r="165" spans="1:39">
      <c r="A165" s="18" t="s">
        <v>56</v>
      </c>
      <c r="B165" s="19"/>
      <c r="C165" s="564">
        <f>IFERROR(INDEX(J!$B$6:$R$18,MATCH(AVANT_DAS!$A$163,J!$B$6:$B$18,0),30),0)</f>
        <v>0</v>
      </c>
      <c r="D165" s="564"/>
      <c r="E165" s="564">
        <f>IFERROR(INDEX(F!$B$8:$Q$22,MATCH(AVANT_DAS!$A$163,F!$B$8:$B$22,0),30),0)</f>
        <v>0</v>
      </c>
      <c r="F165" s="564"/>
      <c r="G165" s="564">
        <f>IFERROR(INDEX(M!$B$8:$Q$21,MATCH(AVANT_DAS!$A$163,M!$B$8:$B$21,0),30),0)</f>
        <v>0</v>
      </c>
      <c r="H165" s="564"/>
      <c r="I165" s="564">
        <f>IFERROR(INDEX(A!$B$6:$Q$16,MATCH(AVANT_DAS!$A$163,A!$B$6:$B$16,0),30),0)</f>
        <v>0</v>
      </c>
      <c r="J165" s="564"/>
      <c r="K165" s="564">
        <f>IFERROR(INDEX(MA!$B$8:$Q$18,MATCH(AVANT_DAS!$A$163,MA!$B$8:$B$18,0),30),0)</f>
        <v>0</v>
      </c>
      <c r="L165" s="564"/>
      <c r="M165" s="564">
        <f>IFERROR(INDEX(JU!$B$8:$Q$17,MATCH(AVANT_DAS!$A$163,JU!$B$8:$B$17,0),30),0)</f>
        <v>0</v>
      </c>
      <c r="N165" s="564"/>
      <c r="O165" s="564">
        <f>IFERROR(INDEX(JUI!$B$8:$Q$17,MATCH(AVANT_DAS!$A$163,JUI!$B$8:$B$17,0),30),0)</f>
        <v>0</v>
      </c>
      <c r="P165" s="27"/>
      <c r="Q165" s="564">
        <f>IFERROR(INDEX(AU!$B$8:$Q$20,MATCH(AVANT_DAS!$A$163,AU!$B$8:$B$20,0),30),0)</f>
        <v>0</v>
      </c>
      <c r="R165" s="564"/>
      <c r="S165" s="564">
        <f>IFERROR(INDEX(SEP!$B$8:$Q$21,MATCH(AVANT_DAS!$A$163,SEP!$B$8:$B$21,0),30),0)</f>
        <v>0</v>
      </c>
      <c r="T165" s="564"/>
      <c r="U165" s="564">
        <f>IFERROR(INDEX(OC!$B$8:$Q$21,MATCH(AVANT_DAS!$A$163,OC!$B$8:$B$21,0),30),0)</f>
        <v>0</v>
      </c>
      <c r="V165" s="564"/>
      <c r="W165" s="564">
        <f>IFERROR(INDEX(NO!$B$8:$Q$21,MATCH(AVANT_DAS!$A$163,NO!$B$8:$B$21,0),30),0)</f>
        <v>0</v>
      </c>
      <c r="X165" s="564"/>
      <c r="Y165" s="564">
        <f>IFERROR(INDEX(DE!$B$8:$Q$22,MATCH(AVANT_DAS!$A$163,DE!$B$8:$B$22,0),30),0)</f>
        <v>0</v>
      </c>
      <c r="Z165" s="23"/>
      <c r="AA165" s="564">
        <f t="shared" ref="AA165:AA171" si="63">SUM(B165:Y165)</f>
        <v>0</v>
      </c>
      <c r="AB165" s="564">
        <f t="shared" ref="AB165:AB171" si="64">+AA165</f>
        <v>0</v>
      </c>
      <c r="AC165" s="24"/>
      <c r="AD165" s="24"/>
    </row>
    <row r="166" spans="1:39">
      <c r="A166" s="18" t="s">
        <v>9</v>
      </c>
      <c r="B166" s="19"/>
      <c r="C166" s="564">
        <f>IFERROR(INDEX(J!$B$6:$R$18,MATCH(AVANT_DAS!$A$163,J!$B$6:$B$18,0),3),0)</f>
        <v>0</v>
      </c>
      <c r="D166" s="564"/>
      <c r="E166" s="564">
        <f>IFERROR(INDEX(F!$B$8:$Q$22,MATCH(AVANT_DAS!$A$163,F!$B$8:$B$22,0),3),0)</f>
        <v>0</v>
      </c>
      <c r="F166" s="564"/>
      <c r="G166" s="564">
        <f>IFERROR(INDEX(M!$B$8:$Q$21,MATCH(AVANT_DAS!$A$163,M!$B$8:$B$21,0),3),0)</f>
        <v>0</v>
      </c>
      <c r="H166" s="564"/>
      <c r="I166" s="564">
        <f>IFERROR(INDEX(A!$B$6:$Q$16,MATCH(AVANT_DAS!$A$163,A!$B$6:$B$16,0),3),0)</f>
        <v>0</v>
      </c>
      <c r="J166" s="564"/>
      <c r="K166" s="564">
        <f>IFERROR(INDEX(MA!$B$8:$Q$18,MATCH(AVANT_DAS!$A$163,MA!$B$8:$B$18,0),3),0)</f>
        <v>0</v>
      </c>
      <c r="L166" s="564"/>
      <c r="M166" s="564">
        <f>IFERROR(INDEX(JU!$B$8:$Q$17,MATCH(AVANT_DAS!$A$163,JU!$B$8:$B$17,0),3),0)</f>
        <v>0</v>
      </c>
      <c r="N166" s="564"/>
      <c r="O166" s="564">
        <f>IFERROR(INDEX(JUI!$B$8:$Q$17,MATCH(AVANT_DAS!$A$163,JUI!$B$8:$B$17,0),3),0)</f>
        <v>0</v>
      </c>
      <c r="P166" s="27"/>
      <c r="Q166" s="564">
        <f>IFERROR(INDEX(AU!$B$8:$Q$20,MATCH(AVANT_DAS!$A$163,AU!$B$8:$B$20,0),3),0)</f>
        <v>0</v>
      </c>
      <c r="R166" s="564"/>
      <c r="S166" s="564">
        <f>IFERROR(INDEX(SEP!$B$8:$Q$21,MATCH(AVANT_DAS!$A$163,SEP!$B$8:$B$21,0),3),0)</f>
        <v>0</v>
      </c>
      <c r="T166" s="564"/>
      <c r="U166" s="564">
        <f>IFERROR(INDEX(OC!$B$8:$Q$21,MATCH(AVANT_DAS!$A$163,OC!$B$8:$B$21,0),3),0)</f>
        <v>0</v>
      </c>
      <c r="V166" s="564"/>
      <c r="W166" s="564">
        <f>IFERROR(INDEX(NO!$B$8:$Q$21,MATCH(AVANT_DAS!$A$163,NO!$B$8:$B$21,0),3),0)</f>
        <v>0</v>
      </c>
      <c r="X166" s="564"/>
      <c r="Y166" s="564">
        <f>IFERROR(INDEX(DE!$B$8:$Q$22,MATCH(AVANT_DAS!$A$163,DE!$B$8:$B$22,0),3),0)</f>
        <v>0</v>
      </c>
      <c r="Z166" s="23"/>
      <c r="AA166" s="564">
        <f t="shared" si="63"/>
        <v>0</v>
      </c>
      <c r="AB166" s="564">
        <f t="shared" si="64"/>
        <v>0</v>
      </c>
      <c r="AC166" s="24"/>
      <c r="AD166" s="24"/>
    </row>
    <row r="167" spans="1:39">
      <c r="A167" s="18" t="s">
        <v>12</v>
      </c>
      <c r="B167" s="19"/>
      <c r="C167" s="564">
        <f>IFERROR(INDEX(J!$B$6:$R$18,MATCH(AVANT_DAS!$A$163,J!$B$6:$B$18,0),6),0)</f>
        <v>0</v>
      </c>
      <c r="D167" s="564"/>
      <c r="E167" s="564">
        <f>IFERROR(INDEX(F!$B$8:$Q$22,MATCH(AVANT_DAS!$A$163,F!$B$8:$B$22,0),6),0)</f>
        <v>0</v>
      </c>
      <c r="F167" s="564"/>
      <c r="G167" s="564">
        <f>IFERROR(INDEX(M!$B$8:$Q$21,MATCH(AVANT_DAS!$A$163,M!$B$8:$B$21,0),6),0)</f>
        <v>0</v>
      </c>
      <c r="H167" s="564"/>
      <c r="I167" s="564">
        <f>IFERROR(INDEX(A!$B$6:$Q$16,MATCH(AVANT_DAS!$A$163,A!$B$6:$B$16,0),6),0)</f>
        <v>0</v>
      </c>
      <c r="J167" s="564"/>
      <c r="K167" s="564">
        <f>IFERROR(INDEX(MA!$B$8:$Q$18,MATCH(AVANT_DAS!$A$163,MA!$B$8:$B$18,0),6),0)</f>
        <v>0</v>
      </c>
      <c r="L167" s="564"/>
      <c r="M167" s="564">
        <f>IFERROR(INDEX(JU!$B$8:$Q$17,MATCH(AVANT_DAS!$A$163,JU!$B$8:$B$17,0),6),0)</f>
        <v>0</v>
      </c>
      <c r="N167" s="564"/>
      <c r="O167" s="564">
        <f>IFERROR(INDEX(JUI!$B$8:$Q$17,MATCH(AVANT_DAS!$A$163,JUI!$B$8:$B$17,0),6),0)</f>
        <v>0</v>
      </c>
      <c r="P167" s="27"/>
      <c r="Q167" s="564">
        <f>IFERROR(INDEX(AU!$B$8:$Q$20,MATCH(AVANT_DAS!$A$163,AU!$B$8:$B$20,0),6),0)</f>
        <v>0</v>
      </c>
      <c r="R167" s="564"/>
      <c r="S167" s="564">
        <f>IFERROR(INDEX(SEP!$B$8:$Q$21,MATCH(AVANT_DAS!$A$163,SEP!$B$8:$B$21,0),6),0)</f>
        <v>0</v>
      </c>
      <c r="T167" s="564"/>
      <c r="U167" s="564">
        <f>IFERROR(INDEX(OC!$B$8:$Q$21,MATCH(AVANT_DAS!$A$163,OC!$B$8:$B$21,0),6),0)</f>
        <v>0</v>
      </c>
      <c r="V167" s="564"/>
      <c r="W167" s="564">
        <f>IFERROR(INDEX(NO!$B$8:$Q$21,MATCH(AVANT_DAS!$A$163,NO!$B$8:$B$21,0),6),0)</f>
        <v>0</v>
      </c>
      <c r="X167" s="564"/>
      <c r="Y167" s="564">
        <f>IFERROR(INDEX(DE!$B$8:$Q$22,MATCH(AVANT_DAS!$A$163,DE!$B$8:$B$22,0),6),0)</f>
        <v>0</v>
      </c>
      <c r="Z167" s="23"/>
      <c r="AA167" s="564">
        <f t="shared" si="63"/>
        <v>0</v>
      </c>
      <c r="AB167" s="564">
        <f t="shared" si="64"/>
        <v>0</v>
      </c>
      <c r="AC167" s="24"/>
      <c r="AD167" s="24"/>
    </row>
    <row r="168" spans="1:39">
      <c r="A168" s="18" t="s">
        <v>57</v>
      </c>
      <c r="B168" s="19"/>
      <c r="C168" s="564">
        <f>IFERROR(INDEX(J!$B$6:$R$18,MATCH(AVANT_DAS!$A$163,J!$B$6:$B$18,0),8),0)+IFERROR(INDEX(J!$B$6:$R$18,MATCH(AVANT_DAS!$A$163,J!$B$6:$B$18,0),9),0)+IFERROR(INDEX(J!$B$6:$R$18,MATCH(AVANT_DAS!$A$163,J!$B$6:$B$18,0),10),0)+IFERROR(INDEX(J!$B$6:$R$18,MATCH(AVANT_DAS!$A$163,J!$B$6:$B$18,0),11),0)</f>
        <v>0</v>
      </c>
      <c r="D168" s="564"/>
      <c r="E168" s="564">
        <f>IFERROR(INDEX(F!$B$8:$Q$22,MATCH(AVANT_DAS!$A$163,F!$B$8:$B$22,0),8),0)+IFERROR(INDEX(F!$B$8:$Q$22,MATCH(AVANT_DAS!$A$163,F!$B$8:$B$22,0),9),0)+IFERROR(INDEX(F!$B$8:$Q$22,MATCH(AVANT_DAS!$A$163,F!$B$8:$B$22,0),10),0)+IFERROR(INDEX(F!$B$8:$Q$22,MATCH(AVANT_DAS!$A$163,F!$B$8:$B$22,0),11),0)</f>
        <v>0</v>
      </c>
      <c r="F168" s="564"/>
      <c r="G168" s="564">
        <f>IFERROR(INDEX(M!$B$8:$Q$21,MATCH(AVANT_DAS!$A$163,M!$B$8:$B$21,0),8),0)+IFERROR(INDEX(M!$B$8:$Q$21,MATCH(AVANT_DAS!$A$163,M!$B$8:$B$21,0),9),0)+IFERROR(INDEX(M!$B$8:$Q$21,MATCH(AVANT_DAS!$A$163,M!$B$8:$B$21,0),10),0)+IFERROR(INDEX(M!$B$8:$Q$21,MATCH(AVANT_DAS!$A$163,M!$B$8:$B$21,0),11),0)</f>
        <v>0</v>
      </c>
      <c r="H168" s="564"/>
      <c r="I168" s="564">
        <f>IFERROR(INDEX(A!$B$6:$Q$16,MATCH(AVANT_DAS!$A$163,A!$B$6:$B$16,0),8),0)+IFERROR(INDEX(A!$B$6:$Q$16,MATCH(AVANT_DAS!$A$163,A!$B$6:$B$16,0),9),0)+IFERROR(INDEX(A!$B$6:$Q$16,MATCH(AVANT_DAS!$A$163,A!$B$6:$B$16,0),10),0)+IFERROR(INDEX(A!$B$6:$Q$16,MATCH(AVANT_DAS!$A$163,A!$B$6:$B$16,0),11),0)</f>
        <v>0</v>
      </c>
      <c r="J168" s="564"/>
      <c r="K168" s="564">
        <f>IFERROR(INDEX(MA!$B$8:$Q$18,MATCH(AVANT_DAS!$A$163,MA!$B$8:$B$18,0),8),0)+IFERROR(INDEX(MA!$B$8:$Q$18,MATCH(AVANT_DAS!$A$163,MA!$B$8:$B$18,0),9),0)+IFERROR(INDEX(MA!$B$8:$Q$18,MATCH(AVANT_DAS!$A$163,MA!$B$8:$B$18,0),10),0)+IFERROR(INDEX(MA!$B$8:$Q$18,MATCH(AVANT_DAS!$A$163,MA!$B$8:$B$18,0),11),0)</f>
        <v>0</v>
      </c>
      <c r="L168" s="564"/>
      <c r="M168" s="564">
        <f>IFERROR(INDEX(JU!$B$8:$Q$17,MATCH(AVANT_DAS!$A$163,JU!$B$8:$B$17,0),8),0)+IFERROR(INDEX(JU!$B$8:$Q$17,MATCH(AVANT_DAS!$A$163,JU!$B$8:$B$17,0),9),0)+IFERROR(INDEX(JU!$B$8:$Q$17,MATCH(AVANT_DAS!$A$163,JU!$B$8:$B$17,0),10),0)+IFERROR(INDEX(JU!$B$8:$Q$17,MATCH(AVANT_DAS!$A$163,JU!$B$8:$B$17,0),11),0)</f>
        <v>0</v>
      </c>
      <c r="N168" s="564"/>
      <c r="O168" s="564">
        <f>IFERROR(INDEX(JUI!$B$8:$Q$17,MATCH(AVANT_DAS!$A$163,JUI!$B$8:$B$17,0),8),0)+IFERROR(INDEX(JUI!$B$8:$Q$17,MATCH(AVANT_DAS!$A$163,JUI!$B$8:$B$17,0),9),0)+IFERROR(INDEX(JUI!$B$8:$Q$17,MATCH(AVANT_DAS!$A$163,JUI!$B$8:$B$17,0),10),0)+IFERROR(INDEX(JUI!$B$8:$Q$17,MATCH(AVANT_DAS!$A$163,JUI!$B$8:$B$17,0),11),0)</f>
        <v>0</v>
      </c>
      <c r="P168" s="27"/>
      <c r="Q168" s="564">
        <f>IFERROR(INDEX(AU!$B$8:$Q$20,MATCH(AVANT_DAS!$A$163,AU!$B$8:$B$20,0),8),0)+IFERROR(INDEX(AU!$B$8:$Q$20,MATCH(AVANT_DAS!$A$163,AU!$B$8:$B$20,0),9),0)+IFERROR(INDEX(AU!$B$8:$Q$20,MATCH(AVANT_DAS!$A$163,AU!$B$8:$B$20,0),10),0)+IFERROR(INDEX(AU!$B$8:$Q$20,MATCH(AVANT_DAS!$A$163,AU!$B$8:$B$20,0),11),0)</f>
        <v>0</v>
      </c>
      <c r="R168" s="564"/>
      <c r="S168" s="564">
        <f>IFERROR(INDEX(SEP!$B$8:$Q$21,MATCH(AVANT_DAS!$A$163,SEP!$B$8:$B$21,0),8),0)+IFERROR(INDEX(SEP!$B$8:$Q$21,MATCH(AVANT_DAS!$A$163,SEP!$B$8:$B$21,0),9),0)+IFERROR(INDEX(SEP!$B$8:$Q$21,MATCH(AVANT_DAS!$A$163,SEP!$B$8:$B$21,0),10),0)+IFERROR(INDEX(SEP!$B$8:$Q$21,MATCH(AVANT_DAS!$A$163,SEP!$B$8:$B$21,0),11),0)</f>
        <v>0</v>
      </c>
      <c r="T168" s="564"/>
      <c r="U168" s="564">
        <f>IFERROR(INDEX(OC!$B$8:$Q$21,MATCH(AVANT_DAS!$A$163,OC!$B$8:$B$21,0),8),0)+IFERROR(INDEX(OC!$B$8:$Q$21,MATCH(AVANT_DAS!$A$163,OC!$B$8:$B$21,0),9),0)+IFERROR(INDEX(OC!$B$8:$Q$21,MATCH(AVANT_DAS!$A$163,OC!$B$8:$B$21,0),10),0)+IFERROR(INDEX(OC!$B$8:$Q$21,MATCH(AVANT_DAS!$A$163,OC!$B$8:$B$21,0),11),0)</f>
        <v>0</v>
      </c>
      <c r="V168" s="564"/>
      <c r="W168" s="564">
        <f>IFERROR(INDEX(NO!$B$8:$Q$21,MATCH(AVANT_DAS!$A$163,NO!$B$8:$B$21,0),8),0)+IFERROR(INDEX(NO!$B$8:$Q$21,MATCH(AVANT_DAS!$A$163,NO!$B$8:$B$21,0),9),0)+IFERROR(INDEX(NO!$B$8:$Q$21,MATCH(AVANT_DAS!$A$163,NO!$B$8:$B$21,0),10),0)+IFERROR(INDEX(NO!$B$8:$Q$21,MATCH(AVANT_DAS!$A$163,NO!$B$8:$B$21,0),11),0)</f>
        <v>0</v>
      </c>
      <c r="X168" s="564"/>
      <c r="Y168" s="564">
        <f>IFERROR(INDEX(DE!$B$8:$Q$22,MATCH(AVANT_DAS!$A$163,DE!$B$8:$B$22,0),8),0)+IFERROR(INDEX(DE!$B$8:$Q$22,MATCH(AVANT_DAS!$A$163,DE!$B$8:$B$22,0),9),0)+IFERROR(INDEX(DE!$B$8:$Q$22,MATCH(AVANT_DAS!$A$163,DE!$B$8:$B$22,0),10),0)+IFERROR(INDEX(DE!$B$8:$Q$22,MATCH(AVANT_DAS!$A$163,DE!$B$8:$B$22,0),11),0)</f>
        <v>0</v>
      </c>
      <c r="Z168" s="23"/>
      <c r="AA168" s="564">
        <f t="shared" si="63"/>
        <v>0</v>
      </c>
      <c r="AB168" s="564">
        <f t="shared" si="64"/>
        <v>0</v>
      </c>
      <c r="AC168" s="24"/>
      <c r="AD168" s="24"/>
    </row>
    <row r="169" spans="1:39">
      <c r="A169" s="18" t="s">
        <v>13</v>
      </c>
      <c r="B169" s="19"/>
      <c r="C169" s="564">
        <f>IFERROR(INDEX(J!$B$6:$R$18,MATCH(AVANT_DAS!$A$163,J!$B$6:$B$18,0),7),0)</f>
        <v>0</v>
      </c>
      <c r="D169" s="564"/>
      <c r="E169" s="564">
        <f>IFERROR(INDEX(F!$B$8:$Q$22,MATCH(AVANT_DAS!$A$163,F!$B$8:$B$22,0),7),0)</f>
        <v>0</v>
      </c>
      <c r="F169" s="564"/>
      <c r="G169" s="564">
        <f>IFERROR(INDEX(M!$B$8:$Q$21,MATCH(AVANT_DAS!$A$163,M!$B$8:$B$21,0),7),0)</f>
        <v>0</v>
      </c>
      <c r="H169" s="564"/>
      <c r="I169" s="564">
        <f>IFERROR(INDEX(A!$B$6:$Q$16,MATCH(AVANT_DAS!$A$163,A!$B$6:$B$16,0),7),0)</f>
        <v>0</v>
      </c>
      <c r="J169" s="564"/>
      <c r="K169" s="564">
        <f>IFERROR(INDEX(MA!$B$8:$Q$18,MATCH(AVANT_DAS!$A$163,MA!$B$8:$B$18,0),7),0)</f>
        <v>0</v>
      </c>
      <c r="L169" s="564"/>
      <c r="M169" s="564">
        <f>IFERROR(INDEX(JU!$B$8:$Q$17,MATCH(AVANT_DAS!$A$163,JU!$B$8:$B$17,0),7),0)</f>
        <v>0</v>
      </c>
      <c r="N169" s="564"/>
      <c r="O169" s="564">
        <f>IFERROR(INDEX(JUI!$B$8:$Q$17,MATCH(AVANT_DAS!$A$163,JUI!$B$8:$B$17,0),7),0)</f>
        <v>0</v>
      </c>
      <c r="P169" s="200"/>
      <c r="Q169" s="564">
        <f>IFERROR(INDEX(AU!$B$8:$Q$20,MATCH(AVANT_DAS!$A$163,AU!$B$8:$B$20,0),7),0)</f>
        <v>0</v>
      </c>
      <c r="R169" s="564"/>
      <c r="S169" s="564">
        <f>IFERROR(INDEX(SEP!$B$8:$Q$21,MATCH(AVANT_DAS!$A$163,SEP!$B$8:$B$21,0),7),0)</f>
        <v>0</v>
      </c>
      <c r="T169" s="564"/>
      <c r="U169" s="564">
        <f>IFERROR(INDEX(OC!$B$8:$Q$21,MATCH(AVANT_DAS!$A$163,OC!$B$8:$B$21,0),7),0)</f>
        <v>0</v>
      </c>
      <c r="V169" s="564"/>
      <c r="W169" s="564">
        <f>IFERROR(INDEX(NO!$B$8:$Q$21,MATCH(AVANT_DAS!$A$163,NO!$B$8:$B$21,0),7),0)</f>
        <v>0</v>
      </c>
      <c r="X169" s="564"/>
      <c r="Y169" s="564">
        <f>IFERROR(INDEX(DE!$B$8:$Q$22,MATCH(AVANT_DAS!$A$163,DE!$B$8:$B$22,0),7),0)</f>
        <v>0</v>
      </c>
      <c r="Z169" s="23"/>
      <c r="AA169" s="564">
        <f t="shared" si="63"/>
        <v>0</v>
      </c>
      <c r="AB169" s="564">
        <f t="shared" si="64"/>
        <v>0</v>
      </c>
      <c r="AC169" s="24"/>
      <c r="AD169" s="24"/>
    </row>
    <row r="170" spans="1:39">
      <c r="A170" s="18" t="s">
        <v>35</v>
      </c>
      <c r="B170" s="19"/>
      <c r="C170" s="564">
        <f>+C164*7.5%</f>
        <v>0</v>
      </c>
      <c r="D170" s="564"/>
      <c r="E170" s="564">
        <f t="shared" ref="E170:O170" si="65">+E164*7.5%</f>
        <v>0</v>
      </c>
      <c r="F170" s="564"/>
      <c r="G170" s="564">
        <f t="shared" si="65"/>
        <v>0</v>
      </c>
      <c r="H170" s="564"/>
      <c r="I170" s="564">
        <f t="shared" si="65"/>
        <v>0</v>
      </c>
      <c r="J170" s="564"/>
      <c r="K170" s="564">
        <f t="shared" si="65"/>
        <v>0</v>
      </c>
      <c r="L170" s="564"/>
      <c r="M170" s="564">
        <f t="shared" si="65"/>
        <v>0</v>
      </c>
      <c r="N170" s="564"/>
      <c r="O170" s="564">
        <f t="shared" si="65"/>
        <v>0</v>
      </c>
      <c r="P170" s="28"/>
      <c r="Q170" s="564">
        <f t="shared" ref="Q170:Y170" si="66">+Q164*7.5%</f>
        <v>0</v>
      </c>
      <c r="R170" s="564"/>
      <c r="S170" s="564">
        <f t="shared" si="66"/>
        <v>0</v>
      </c>
      <c r="T170" s="564"/>
      <c r="U170" s="564">
        <f t="shared" si="66"/>
        <v>0</v>
      </c>
      <c r="V170" s="564"/>
      <c r="W170" s="564">
        <f t="shared" si="66"/>
        <v>0</v>
      </c>
      <c r="X170" s="564"/>
      <c r="Y170" s="564">
        <f t="shared" si="66"/>
        <v>0</v>
      </c>
      <c r="Z170" s="23"/>
      <c r="AA170" s="564">
        <f t="shared" si="63"/>
        <v>0</v>
      </c>
      <c r="AB170" s="564">
        <f t="shared" si="64"/>
        <v>0</v>
      </c>
      <c r="AC170" s="24"/>
      <c r="AD170" s="24"/>
    </row>
    <row r="171" spans="1:39" ht="16.5" customHeight="1">
      <c r="A171" s="18" t="s">
        <v>58</v>
      </c>
      <c r="B171" s="31"/>
      <c r="C171" s="564">
        <f>IFERROR(INDEX(J!$B$6:$R$18,MATCH(AVANT_DAS!$A$163,J!$B$6:$B$18,0),30),0)</f>
        <v>0</v>
      </c>
      <c r="D171" s="564"/>
      <c r="E171" s="564">
        <f>IFERROR(INDEX(F!$B$8:$Q$22,MATCH(AVANT_DAS!$A$163,F!$B$8:$B$22,0),30),0)</f>
        <v>0</v>
      </c>
      <c r="F171" s="564"/>
      <c r="G171" s="564">
        <f>IFERROR(INDEX(M!$B$8:$Q$21,MATCH(AVANT_DAS!$A$163,M!$B$8:$B$21,0),30),0)</f>
        <v>0</v>
      </c>
      <c r="H171" s="564"/>
      <c r="I171" s="564">
        <f>IFERROR(INDEX(A!$B$6:$Q$16,MATCH(AVANT_DAS!$A$163,A!$B$6:$B$16,0),30),0)</f>
        <v>0</v>
      </c>
      <c r="J171" s="564"/>
      <c r="K171" s="564">
        <f>IFERROR(INDEX(MA!$B$8:$Q$18,MATCH(AVANT_DAS!$A$163,MA!$B$8:$B$18,0),30),0)</f>
        <v>0</v>
      </c>
      <c r="L171" s="564"/>
      <c r="M171" s="564">
        <f>IFERROR(INDEX(JU!$B$8:$Q$17,MATCH(AVANT_DAS!$A$163,JU!$B$8:$B$17,0),30),0)</f>
        <v>0</v>
      </c>
      <c r="N171" s="564"/>
      <c r="O171" s="564">
        <f>IFERROR(INDEX(JUI!$B$8:$Q$17,MATCH(AVANT_DAS!$A$163,JUI!$B$8:$B$17,0),30),0)</f>
        <v>0</v>
      </c>
      <c r="P171" s="27"/>
      <c r="Q171" s="564">
        <f>IFERROR(INDEX(AU!$B$8:$Q$20,MATCH(AVANT_DAS!$A$163,AU!$B$8:$B$20,0),30),0)</f>
        <v>0</v>
      </c>
      <c r="R171" s="564"/>
      <c r="S171" s="564">
        <f>IFERROR(INDEX(SEP!$B$8:$Q$21,MATCH(AVANT_DAS!$A$163,SEP!$B$8:$B$21,0),30),0)</f>
        <v>0</v>
      </c>
      <c r="T171" s="564"/>
      <c r="U171" s="564">
        <f>IFERROR(INDEX(OC!$B$8:$Q$21,MATCH(AVANT_DAS!$A$163,OC!$B$8:$B$21,0),30),0)</f>
        <v>0</v>
      </c>
      <c r="V171" s="564"/>
      <c r="W171" s="564">
        <f>IFERROR(INDEX(NO!$B$8:$Q$21,MATCH(AVANT_DAS!$A$163,NO!$B$8:$B$21,0),30),0)</f>
        <v>0</v>
      </c>
      <c r="X171" s="564"/>
      <c r="Y171" s="564">
        <f>IFERROR(INDEX(DE!$B$8:$Q$22,MATCH(AVANT_DAS!$A$163,DE!$B$8:$B$22,0),30),0)</f>
        <v>0</v>
      </c>
      <c r="Z171" s="32"/>
      <c r="AA171" s="564">
        <f t="shared" si="63"/>
        <v>0</v>
      </c>
      <c r="AB171" s="564">
        <f t="shared" si="64"/>
        <v>0</v>
      </c>
      <c r="AC171" s="24"/>
      <c r="AD171" s="24"/>
    </row>
    <row r="172" spans="1:39" ht="1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2"/>
      <c r="P172" s="31"/>
      <c r="Q172" s="32"/>
      <c r="R172" s="31"/>
      <c r="S172" s="31"/>
      <c r="T172" s="31"/>
      <c r="U172" s="31"/>
      <c r="V172" s="31"/>
      <c r="W172" s="197"/>
      <c r="X172" s="32"/>
      <c r="Y172" s="197"/>
      <c r="Z172" s="31"/>
      <c r="AA172" s="197"/>
      <c r="AB172" s="197"/>
      <c r="AC172" s="24"/>
      <c r="AD172" s="24"/>
      <c r="AE172" s="31"/>
      <c r="AF172" s="31"/>
      <c r="AG172" s="31"/>
      <c r="AH172" s="31"/>
    </row>
    <row r="173" spans="1:39">
      <c r="A173" s="18"/>
      <c r="B173" s="19"/>
      <c r="C173" s="28"/>
      <c r="D173" s="20"/>
      <c r="E173" s="28"/>
      <c r="F173" s="19"/>
      <c r="G173" s="28"/>
      <c r="H173" s="20"/>
      <c r="I173" s="28"/>
      <c r="J173" s="20"/>
      <c r="K173" s="28"/>
      <c r="L173" s="20"/>
      <c r="M173" s="28"/>
      <c r="N173" s="20"/>
      <c r="O173" s="28"/>
      <c r="P173" s="27"/>
      <c r="Q173" s="28"/>
      <c r="R173" s="28"/>
      <c r="S173" s="28"/>
      <c r="T173" s="20"/>
      <c r="U173" s="28"/>
      <c r="V173" s="27"/>
      <c r="W173" s="28"/>
      <c r="X173" s="28"/>
      <c r="Y173" s="28"/>
      <c r="Z173" s="23"/>
      <c r="AA173" s="28"/>
      <c r="AB173" s="28"/>
      <c r="AC173" s="24"/>
      <c r="AD173" s="24"/>
    </row>
    <row r="174" spans="1:39" s="191" customFormat="1" ht="23.25" customHeight="1">
      <c r="A174" s="35"/>
      <c r="B174" s="16"/>
      <c r="C174" s="193"/>
      <c r="D174" s="16"/>
      <c r="E174" s="193"/>
      <c r="F174" s="16"/>
      <c r="G174" s="193"/>
      <c r="H174" s="16"/>
      <c r="I174" s="193"/>
      <c r="J174" s="16"/>
      <c r="K174" s="193"/>
      <c r="L174" s="16"/>
      <c r="M174" s="193"/>
      <c r="N174" s="16"/>
      <c r="O174" s="193"/>
      <c r="P174" s="16"/>
      <c r="Q174" s="193"/>
      <c r="R174" s="16"/>
      <c r="S174" s="193"/>
      <c r="T174" s="16"/>
      <c r="U174" s="193"/>
      <c r="V174" s="16"/>
      <c r="W174" s="193"/>
      <c r="X174" s="16"/>
      <c r="Y174" s="193"/>
      <c r="Z174" s="16"/>
      <c r="AA174" s="193"/>
      <c r="AB174" s="193"/>
      <c r="AC174" s="24"/>
      <c r="AD174" s="24"/>
      <c r="AE174" s="7"/>
      <c r="AF174" s="7"/>
      <c r="AG174" s="7"/>
      <c r="AH174" s="7"/>
      <c r="AI174" s="7"/>
      <c r="AJ174" s="7"/>
      <c r="AK174" s="7"/>
      <c r="AL174" s="7"/>
      <c r="AM174" s="7"/>
    </row>
    <row r="175" spans="1:39">
      <c r="A175" s="18" t="s">
        <v>416</v>
      </c>
      <c r="B175" s="19"/>
      <c r="C175" s="564">
        <f>IFERROR(INDEX(J!$B$6:$R$18,MATCH(AVANT_DAS!$A$163,J!$B$6:$B$18,0),2),0)</f>
        <v>0</v>
      </c>
      <c r="D175" s="564"/>
      <c r="E175" s="564">
        <f>IFERROR(INDEX(F!$B$8:$Q$22,MATCH(AVANT_DAS!$A$163,F!$B$8:$B$22,0),2),0)</f>
        <v>0</v>
      </c>
      <c r="F175" s="564"/>
      <c r="G175" s="564">
        <f>IFERROR(INDEX(M!$B$8:$Q$21,MATCH(AVANT_DAS!$A$163,M!$B$8:$B$21,0),2),0)</f>
        <v>0</v>
      </c>
      <c r="H175" s="564"/>
      <c r="I175" s="564">
        <f>IFERROR(INDEX(A!$B$6:$Q$16,MATCH(AVANT_DAS!$A$163,A!$B$6:$B$16,0),2),0)</f>
        <v>0</v>
      </c>
      <c r="J175" s="564"/>
      <c r="K175" s="564">
        <f>IFERROR(INDEX(MA!$B$8:$Q$18,MATCH(AVANT_DAS!$A$163,MA!$B$8:$B$18,0),2),0)</f>
        <v>0</v>
      </c>
      <c r="L175" s="564"/>
      <c r="M175" s="564">
        <f>IFERROR(INDEX(JU!$B$8:$Q$17,MATCH(AVANT_DAS!$A$163,JU!$B$8:$B$17,0),2),0)</f>
        <v>0</v>
      </c>
      <c r="N175" s="564"/>
      <c r="O175" s="564">
        <f>IFERROR(INDEX(JUI!$B$8:$Q$17,MATCH(AVANT_DAS!$A$163,JUI!$B$8:$B$17,0),2),0)</f>
        <v>0</v>
      </c>
      <c r="P175" s="22"/>
      <c r="Q175" s="564">
        <f>IFERROR(INDEX(AU!$B$8:$Q$20,MATCH(AVANT_DAS!$A$163,AU!$B$8:$B$20,0),2),0)</f>
        <v>0</v>
      </c>
      <c r="R175" s="564"/>
      <c r="S175" s="564">
        <f>IFERROR(INDEX(SEP!$B$8:$Q$21,MATCH(AVANT_DAS!$A$163,SEP!$B$8:$B$21,0),2),0)</f>
        <v>0</v>
      </c>
      <c r="T175" s="564"/>
      <c r="U175" s="564">
        <f>IFERROR(INDEX(OC!$B$8:$Q$21,MATCH(AVANT_DAS!$A$163,OC!$B$8:$B$21,0),2),0)</f>
        <v>0</v>
      </c>
      <c r="V175" s="564"/>
      <c r="W175" s="564">
        <f>IFERROR(INDEX(NO!$B$8:$Q$21,MATCH(AVANT_DAS!$A$163,NO!$B$8:$B$21,0),2),0)</f>
        <v>0</v>
      </c>
      <c r="X175" s="564"/>
      <c r="Y175" s="564">
        <f>IFERROR(INDEX(DE!$B$8:$Q$22,MATCH(AVANT_DAS!$A$163,DE!$B$8:$B$22,0),2),0)</f>
        <v>0</v>
      </c>
      <c r="Z175" s="23"/>
      <c r="AA175" s="564">
        <f>SUM(B175:Y175)</f>
        <v>0</v>
      </c>
      <c r="AB175" s="564">
        <f>+AA175+AA176+AA182</f>
        <v>0</v>
      </c>
      <c r="AC175" s="24">
        <f>+AB175-AB182</f>
        <v>0</v>
      </c>
      <c r="AD175" s="24">
        <f>+AB182</f>
        <v>0</v>
      </c>
      <c r="AE175" s="24">
        <f>+AC175*4%</f>
        <v>0</v>
      </c>
      <c r="AF175" s="24">
        <f>+AD175*4%</f>
        <v>0</v>
      </c>
      <c r="AG175" s="24">
        <f>+AC175+AD175-AE175-AF175</f>
        <v>0</v>
      </c>
      <c r="AH175" s="24">
        <f>+AG175*0.8</f>
        <v>0</v>
      </c>
      <c r="AI175" s="7">
        <v>1</v>
      </c>
      <c r="AJ175" s="188">
        <f>IF($AH175/AI175&lt;=464000,(($AH175/AI175)*1%)*AI175,IF($AH175/AI175&lt;=1000000,(4640+($AH175/AI175-464001)*10%)*AI175,IF($AH175/AI175&lt;=3000000,(58240+($AH175/AI175-1000001)*25%)*AI175,IF($AH175/AI175&gt;3000000,(558240+($AH175/AI175-3000000)*40%)*AI175))))</f>
        <v>0</v>
      </c>
      <c r="AK175" s="18">
        <f>+AB178</f>
        <v>0</v>
      </c>
    </row>
    <row r="176" spans="1:39">
      <c r="A176" s="18" t="s">
        <v>56</v>
      </c>
      <c r="B176" s="19"/>
      <c r="C176" s="564">
        <f>IFERROR(INDEX(J!$B$6:$R$18,MATCH(AVANT_DAS!$A$163,J!$B$6:$B$18,0),30),0)</f>
        <v>0</v>
      </c>
      <c r="D176" s="564"/>
      <c r="E176" s="564">
        <f>IFERROR(INDEX(F!$B$8:$Q$22,MATCH(AVANT_DAS!$A$163,F!$B$8:$B$22,0),30),0)</f>
        <v>0</v>
      </c>
      <c r="F176" s="564"/>
      <c r="G176" s="564">
        <f>IFERROR(INDEX(M!$B$8:$Q$21,MATCH(AVANT_DAS!$A$163,M!$B$8:$B$21,0),30),0)</f>
        <v>0</v>
      </c>
      <c r="H176" s="564"/>
      <c r="I176" s="564">
        <f>IFERROR(INDEX(A!$B$6:$Q$16,MATCH(AVANT_DAS!$A$163,A!$B$6:$B$16,0),30),0)</f>
        <v>0</v>
      </c>
      <c r="J176" s="564"/>
      <c r="K176" s="564">
        <f>IFERROR(INDEX(MA!$B$8:$Q$18,MATCH(AVANT_DAS!$A$163,MA!$B$8:$B$18,0),30),0)</f>
        <v>0</v>
      </c>
      <c r="L176" s="564"/>
      <c r="M176" s="564">
        <f>IFERROR(INDEX(JU!$B$8:$Q$17,MATCH(AVANT_DAS!$A$163,JU!$B$8:$B$17,0),30),0)</f>
        <v>0</v>
      </c>
      <c r="N176" s="564"/>
      <c r="O176" s="564">
        <f>IFERROR(INDEX(JUI!$B$8:$Q$17,MATCH(AVANT_DAS!$A$163,JUI!$B$8:$B$17,0),30),0)</f>
        <v>0</v>
      </c>
      <c r="P176" s="27"/>
      <c r="Q176" s="564">
        <f>IFERROR(INDEX(AU!$B$8:$Q$20,MATCH(AVANT_DAS!$A$163,AU!$B$8:$B$20,0),30),0)</f>
        <v>0</v>
      </c>
      <c r="R176" s="564"/>
      <c r="S176" s="564">
        <f>IFERROR(INDEX(SEP!$B$8:$Q$21,MATCH(AVANT_DAS!$A$163,SEP!$B$8:$B$21,0),30),0)</f>
        <v>0</v>
      </c>
      <c r="T176" s="564"/>
      <c r="U176" s="564">
        <f>IFERROR(INDEX(OC!$B$8:$Q$21,MATCH(AVANT_DAS!$A$163,OC!$B$8:$B$21,0),30),0)</f>
        <v>0</v>
      </c>
      <c r="V176" s="564"/>
      <c r="W176" s="564">
        <f>IFERROR(INDEX(NO!$B$8:$Q$21,MATCH(AVANT_DAS!$A$163,NO!$B$8:$B$21,0),30),0)</f>
        <v>0</v>
      </c>
      <c r="X176" s="564"/>
      <c r="Y176" s="564">
        <f>IFERROR(INDEX(DE!$B$8:$Q$22,MATCH(AVANT_DAS!$A$163,DE!$B$8:$B$22,0),30),0)</f>
        <v>0</v>
      </c>
      <c r="Z176" s="23"/>
      <c r="AA176" s="564">
        <f t="shared" ref="AA176:AA182" si="67">SUM(B176:Y176)</f>
        <v>0</v>
      </c>
      <c r="AB176" s="564">
        <f t="shared" ref="AB176:AB182" si="68">+AA176</f>
        <v>0</v>
      </c>
      <c r="AC176" s="24"/>
      <c r="AD176" s="24"/>
    </row>
    <row r="177" spans="1:143">
      <c r="A177" s="18" t="s">
        <v>9</v>
      </c>
      <c r="B177" s="19"/>
      <c r="C177" s="564">
        <f>IFERROR(INDEX(J!$B$6:$R$18,MATCH(AVANT_DAS!$A$163,J!$B$6:$B$18,0),3),0)</f>
        <v>0</v>
      </c>
      <c r="D177" s="564"/>
      <c r="E177" s="564">
        <f>IFERROR(INDEX(F!$B$8:$Q$22,MATCH(AVANT_DAS!$A$163,F!$B$8:$B$22,0),3),0)</f>
        <v>0</v>
      </c>
      <c r="F177" s="564"/>
      <c r="G177" s="564">
        <f>IFERROR(INDEX(M!$B$8:$Q$21,MATCH(AVANT_DAS!$A$163,M!$B$8:$B$21,0),3),0)</f>
        <v>0</v>
      </c>
      <c r="H177" s="564"/>
      <c r="I177" s="564">
        <f>IFERROR(INDEX(A!$B$6:$Q$16,MATCH(AVANT_DAS!$A$163,A!$B$6:$B$16,0),3),0)</f>
        <v>0</v>
      </c>
      <c r="J177" s="564"/>
      <c r="K177" s="564">
        <f>IFERROR(INDEX(MA!$B$8:$Q$18,MATCH(AVANT_DAS!$A$163,MA!$B$8:$B$18,0),3),0)</f>
        <v>0</v>
      </c>
      <c r="L177" s="564"/>
      <c r="M177" s="564">
        <f>IFERROR(INDEX(JU!$B$8:$Q$17,MATCH(AVANT_DAS!$A$163,JU!$B$8:$B$17,0),3),0)</f>
        <v>0</v>
      </c>
      <c r="N177" s="564"/>
      <c r="O177" s="564">
        <f>IFERROR(INDEX(JUI!$B$8:$Q$17,MATCH(AVANT_DAS!$A$163,JUI!$B$8:$B$17,0),3),0)</f>
        <v>0</v>
      </c>
      <c r="P177" s="27"/>
      <c r="Q177" s="564">
        <f>IFERROR(INDEX(AU!$B$8:$Q$20,MATCH(AVANT_DAS!$A$163,AU!$B$8:$B$20,0),3),0)</f>
        <v>0</v>
      </c>
      <c r="R177" s="564"/>
      <c r="S177" s="564">
        <f>IFERROR(INDEX(SEP!$B$8:$Q$21,MATCH(AVANT_DAS!$A$163,SEP!$B$8:$B$21,0),3),0)</f>
        <v>0</v>
      </c>
      <c r="T177" s="564"/>
      <c r="U177" s="564">
        <f>IFERROR(INDEX(OC!$B$8:$Q$21,MATCH(AVANT_DAS!$A$163,OC!$B$8:$B$21,0),3),0)</f>
        <v>0</v>
      </c>
      <c r="V177" s="564"/>
      <c r="W177" s="564">
        <f>IFERROR(INDEX(NO!$B$8:$Q$21,MATCH(AVANT_DAS!$A$163,NO!$B$8:$B$21,0),3),0)</f>
        <v>0</v>
      </c>
      <c r="X177" s="564"/>
      <c r="Y177" s="564">
        <f>IFERROR(INDEX(DE!$B$8:$Q$22,MATCH(AVANT_DAS!$A$163,DE!$B$8:$B$22,0),3),0)</f>
        <v>0</v>
      </c>
      <c r="Z177" s="23"/>
      <c r="AA177" s="564">
        <f t="shared" si="67"/>
        <v>0</v>
      </c>
      <c r="AB177" s="564">
        <f t="shared" si="68"/>
        <v>0</v>
      </c>
      <c r="AC177" s="24"/>
      <c r="AD177" s="24"/>
    </row>
    <row r="178" spans="1:143">
      <c r="A178" s="18" t="s">
        <v>12</v>
      </c>
      <c r="B178" s="19"/>
      <c r="C178" s="564">
        <f>IFERROR(INDEX(J!$B$6:$R$18,MATCH(AVANT_DAS!$A$163,J!$B$6:$B$18,0),6),0)</f>
        <v>0</v>
      </c>
      <c r="D178" s="564"/>
      <c r="E178" s="564">
        <f>IFERROR(INDEX(F!$B$8:$Q$22,MATCH(AVANT_DAS!$A$163,F!$B$8:$B$22,0),6),0)</f>
        <v>0</v>
      </c>
      <c r="F178" s="564"/>
      <c r="G178" s="564">
        <f>IFERROR(INDEX(M!$B$8:$Q$21,MATCH(AVANT_DAS!$A$163,M!$B$8:$B$21,0),6),0)</f>
        <v>0</v>
      </c>
      <c r="H178" s="564"/>
      <c r="I178" s="564">
        <f>IFERROR(INDEX(A!$B$6:$Q$16,MATCH(AVANT_DAS!$A$163,A!$B$6:$B$16,0),6),0)</f>
        <v>0</v>
      </c>
      <c r="J178" s="564"/>
      <c r="K178" s="564">
        <f>IFERROR(INDEX(MA!$B$8:$Q$18,MATCH(AVANT_DAS!$A$163,MA!$B$8:$B$18,0),6),0)</f>
        <v>0</v>
      </c>
      <c r="L178" s="564"/>
      <c r="M178" s="564">
        <f>IFERROR(INDEX(JU!$B$8:$Q$17,MATCH(AVANT_DAS!$A$163,JU!$B$8:$B$17,0),6),0)</f>
        <v>0</v>
      </c>
      <c r="N178" s="564"/>
      <c r="O178" s="564">
        <f>IFERROR(INDEX(JUI!$B$8:$Q$17,MATCH(AVANT_DAS!$A$163,JUI!$B$8:$B$17,0),6),0)</f>
        <v>0</v>
      </c>
      <c r="P178" s="27"/>
      <c r="Q178" s="564">
        <f>IFERROR(INDEX(AU!$B$8:$Q$20,MATCH(AVANT_DAS!$A$163,AU!$B$8:$B$20,0),6),0)</f>
        <v>0</v>
      </c>
      <c r="R178" s="564"/>
      <c r="S178" s="564">
        <f>IFERROR(INDEX(SEP!$B$8:$Q$21,MATCH(AVANT_DAS!$A$163,SEP!$B$8:$B$21,0),6),0)</f>
        <v>0</v>
      </c>
      <c r="T178" s="564"/>
      <c r="U178" s="564">
        <f>IFERROR(INDEX(OC!$B$8:$Q$21,MATCH(AVANT_DAS!$A$163,OC!$B$8:$B$21,0),6),0)</f>
        <v>0</v>
      </c>
      <c r="V178" s="564"/>
      <c r="W178" s="564">
        <f>IFERROR(INDEX(NO!$B$8:$Q$21,MATCH(AVANT_DAS!$A$163,NO!$B$8:$B$21,0),6),0)</f>
        <v>0</v>
      </c>
      <c r="X178" s="564"/>
      <c r="Y178" s="564">
        <f>IFERROR(INDEX(DE!$B$8:$Q$22,MATCH(AVANT_DAS!$A$163,DE!$B$8:$B$22,0),6),0)</f>
        <v>0</v>
      </c>
      <c r="Z178" s="23"/>
      <c r="AA178" s="564">
        <f t="shared" si="67"/>
        <v>0</v>
      </c>
      <c r="AB178" s="564">
        <f t="shared" si="68"/>
        <v>0</v>
      </c>
      <c r="AC178" s="24"/>
      <c r="AD178" s="24"/>
    </row>
    <row r="179" spans="1:143">
      <c r="A179" s="18" t="s">
        <v>57</v>
      </c>
      <c r="B179" s="19"/>
      <c r="C179" s="564">
        <f>IFERROR(INDEX(J!$B$6:$R$18,MATCH(AVANT_DAS!$A$163,J!$B$6:$B$18,0),8),0)+IFERROR(INDEX(J!$B$6:$R$18,MATCH(AVANT_DAS!$A$163,J!$B$6:$B$18,0),9),0)+IFERROR(INDEX(J!$B$6:$R$18,MATCH(AVANT_DAS!$A$163,J!$B$6:$B$18,0),10),0)+IFERROR(INDEX(J!$B$6:$R$18,MATCH(AVANT_DAS!$A$163,J!$B$6:$B$18,0),11),0)</f>
        <v>0</v>
      </c>
      <c r="D179" s="564"/>
      <c r="E179" s="564">
        <f>IFERROR(INDEX(F!$B$8:$Q$22,MATCH(AVANT_DAS!$A$163,F!$B$8:$B$22,0),8),0)+IFERROR(INDEX(F!$B$8:$Q$22,MATCH(AVANT_DAS!$A$163,F!$B$8:$B$22,0),9),0)+IFERROR(INDEX(F!$B$8:$Q$22,MATCH(AVANT_DAS!$A$163,F!$B$8:$B$22,0),10),0)+IFERROR(INDEX(F!$B$8:$Q$22,MATCH(AVANT_DAS!$A$163,F!$B$8:$B$22,0),11),0)</f>
        <v>0</v>
      </c>
      <c r="F179" s="564"/>
      <c r="G179" s="564">
        <f>IFERROR(INDEX(M!$B$8:$Q$21,MATCH(AVANT_DAS!$A$163,M!$B$8:$B$21,0),8),0)+IFERROR(INDEX(M!$B$8:$Q$21,MATCH(AVANT_DAS!$A$163,M!$B$8:$B$21,0),9),0)+IFERROR(INDEX(M!$B$8:$Q$21,MATCH(AVANT_DAS!$A$163,M!$B$8:$B$21,0),10),0)+IFERROR(INDEX(M!$B$8:$Q$21,MATCH(AVANT_DAS!$A$163,M!$B$8:$B$21,0),11),0)</f>
        <v>0</v>
      </c>
      <c r="H179" s="564"/>
      <c r="I179" s="564">
        <f>IFERROR(INDEX(A!$B$6:$Q$16,MATCH(AVANT_DAS!$A$163,A!$B$6:$B$16,0),8),0)+IFERROR(INDEX(A!$B$6:$Q$16,MATCH(AVANT_DAS!$A$163,A!$B$6:$B$16,0),9),0)+IFERROR(INDEX(A!$B$6:$Q$16,MATCH(AVANT_DAS!$A$163,A!$B$6:$B$16,0),10),0)+IFERROR(INDEX(A!$B$6:$Q$16,MATCH(AVANT_DAS!$A$163,A!$B$6:$B$16,0),11),0)</f>
        <v>0</v>
      </c>
      <c r="J179" s="564"/>
      <c r="K179" s="564">
        <f>IFERROR(INDEX(MA!$B$8:$Q$18,MATCH(AVANT_DAS!$A$163,MA!$B$8:$B$18,0),8),0)+IFERROR(INDEX(MA!$B$8:$Q$18,MATCH(AVANT_DAS!$A$163,MA!$B$8:$B$18,0),9),0)+IFERROR(INDEX(MA!$B$8:$Q$18,MATCH(AVANT_DAS!$A$163,MA!$B$8:$B$18,0),10),0)+IFERROR(INDEX(MA!$B$8:$Q$18,MATCH(AVANT_DAS!$A$163,MA!$B$8:$B$18,0),11),0)</f>
        <v>0</v>
      </c>
      <c r="L179" s="564"/>
      <c r="M179" s="564">
        <f>IFERROR(INDEX(JU!$B$8:$Q$17,MATCH(AVANT_DAS!$A$163,JU!$B$8:$B$17,0),8),0)+IFERROR(INDEX(JU!$B$8:$Q$17,MATCH(AVANT_DAS!$A$163,JU!$B$8:$B$17,0),9),0)+IFERROR(INDEX(JU!$B$8:$Q$17,MATCH(AVANT_DAS!$A$163,JU!$B$8:$B$17,0),10),0)+IFERROR(INDEX(JU!$B$8:$Q$17,MATCH(AVANT_DAS!$A$163,JU!$B$8:$B$17,0),11),0)</f>
        <v>0</v>
      </c>
      <c r="N179" s="564"/>
      <c r="O179" s="564">
        <f>IFERROR(INDEX(JUI!$B$8:$Q$17,MATCH(AVANT_DAS!$A$163,JUI!$B$8:$B$17,0),8),0)+IFERROR(INDEX(JUI!$B$8:$Q$17,MATCH(AVANT_DAS!$A$163,JUI!$B$8:$B$17,0),9),0)+IFERROR(INDEX(JUI!$B$8:$Q$17,MATCH(AVANT_DAS!$A$163,JUI!$B$8:$B$17,0),10),0)+IFERROR(INDEX(JUI!$B$8:$Q$17,MATCH(AVANT_DAS!$A$163,JUI!$B$8:$B$17,0),11),0)</f>
        <v>0</v>
      </c>
      <c r="P179" s="27"/>
      <c r="Q179" s="564">
        <f>IFERROR(INDEX(AU!$B$8:$Q$20,MATCH(AVANT_DAS!$A$163,AU!$B$8:$B$20,0),8),0)+IFERROR(INDEX(AU!$B$8:$Q$20,MATCH(AVANT_DAS!$A$163,AU!$B$8:$B$20,0),9),0)+IFERROR(INDEX(AU!$B$8:$Q$20,MATCH(AVANT_DAS!$A$163,AU!$B$8:$B$20,0),10),0)+IFERROR(INDEX(AU!$B$8:$Q$20,MATCH(AVANT_DAS!$A$163,AU!$B$8:$B$20,0),11),0)</f>
        <v>0</v>
      </c>
      <c r="R179" s="564"/>
      <c r="S179" s="564">
        <f>IFERROR(INDEX(SEP!$B$8:$Q$21,MATCH(AVANT_DAS!$A$163,SEP!$B$8:$B$21,0),8),0)+IFERROR(INDEX(SEP!$B$8:$Q$21,MATCH(AVANT_DAS!$A$163,SEP!$B$8:$B$21,0),9),0)+IFERROR(INDEX(SEP!$B$8:$Q$21,MATCH(AVANT_DAS!$A$163,SEP!$B$8:$B$21,0),10),0)+IFERROR(INDEX(SEP!$B$8:$Q$21,MATCH(AVANT_DAS!$A$163,SEP!$B$8:$B$21,0),11),0)</f>
        <v>0</v>
      </c>
      <c r="T179" s="564"/>
      <c r="U179" s="564">
        <f>IFERROR(INDEX(OC!$B$8:$Q$21,MATCH(AVANT_DAS!$A$163,OC!$B$8:$B$21,0),8),0)+IFERROR(INDEX(OC!$B$8:$Q$21,MATCH(AVANT_DAS!$A$163,OC!$B$8:$B$21,0),9),0)+IFERROR(INDEX(OC!$B$8:$Q$21,MATCH(AVANT_DAS!$A$163,OC!$B$8:$B$21,0),10),0)+IFERROR(INDEX(OC!$B$8:$Q$21,MATCH(AVANT_DAS!$A$163,OC!$B$8:$B$21,0),11),0)</f>
        <v>0</v>
      </c>
      <c r="V179" s="564"/>
      <c r="W179" s="564">
        <f>IFERROR(INDEX(NO!$B$8:$Q$21,MATCH(AVANT_DAS!$A$163,NO!$B$8:$B$21,0),8),0)+IFERROR(INDEX(NO!$B$8:$Q$21,MATCH(AVANT_DAS!$A$163,NO!$B$8:$B$21,0),9),0)+IFERROR(INDEX(NO!$B$8:$Q$21,MATCH(AVANT_DAS!$A$163,NO!$B$8:$B$21,0),10),0)+IFERROR(INDEX(NO!$B$8:$Q$21,MATCH(AVANT_DAS!$A$163,NO!$B$8:$B$21,0),11),0)</f>
        <v>0</v>
      </c>
      <c r="X179" s="564"/>
      <c r="Y179" s="564">
        <f>IFERROR(INDEX(DE!$B$8:$Q$22,MATCH(AVANT_DAS!$A$163,DE!$B$8:$B$22,0),8),0)+IFERROR(INDEX(DE!$B$8:$Q$22,MATCH(AVANT_DAS!$A$163,DE!$B$8:$B$22,0),9),0)+IFERROR(INDEX(DE!$B$8:$Q$22,MATCH(AVANT_DAS!$A$163,DE!$B$8:$B$22,0),10),0)+IFERROR(INDEX(DE!$B$8:$Q$22,MATCH(AVANT_DAS!$A$163,DE!$B$8:$B$22,0),11),0)</f>
        <v>0</v>
      </c>
      <c r="Z179" s="23"/>
      <c r="AA179" s="564">
        <f t="shared" si="67"/>
        <v>0</v>
      </c>
      <c r="AB179" s="564">
        <f t="shared" si="68"/>
        <v>0</v>
      </c>
      <c r="AC179" s="24"/>
      <c r="AD179" s="24"/>
    </row>
    <row r="180" spans="1:143">
      <c r="A180" s="18" t="s">
        <v>13</v>
      </c>
      <c r="B180" s="19"/>
      <c r="C180" s="564">
        <f>IFERROR(INDEX(J!$B$6:$R$18,MATCH(AVANT_DAS!$A$163,J!$B$6:$B$18,0),7),0)</f>
        <v>0</v>
      </c>
      <c r="D180" s="564"/>
      <c r="E180" s="564">
        <f>IFERROR(INDEX(F!$B$8:$Q$22,MATCH(AVANT_DAS!$A$163,F!$B$8:$B$22,0),7),0)</f>
        <v>0</v>
      </c>
      <c r="F180" s="564"/>
      <c r="G180" s="564">
        <f>IFERROR(INDEX(M!$B$8:$Q$21,MATCH(AVANT_DAS!$A$163,M!$B$8:$B$21,0),7),0)</f>
        <v>0</v>
      </c>
      <c r="H180" s="564"/>
      <c r="I180" s="564">
        <f>IFERROR(INDEX(A!$B$6:$Q$16,MATCH(AVANT_DAS!$A$163,A!$B$6:$B$16,0),7),0)</f>
        <v>0</v>
      </c>
      <c r="J180" s="564"/>
      <c r="K180" s="564">
        <f>IFERROR(INDEX(MA!$B$8:$Q$18,MATCH(AVANT_DAS!$A$163,MA!$B$8:$B$18,0),7),0)</f>
        <v>0</v>
      </c>
      <c r="L180" s="564"/>
      <c r="M180" s="564">
        <f>IFERROR(INDEX(JU!$B$8:$Q$17,MATCH(AVANT_DAS!$A$163,JU!$B$8:$B$17,0),7),0)</f>
        <v>0</v>
      </c>
      <c r="N180" s="564"/>
      <c r="O180" s="564">
        <f>IFERROR(INDEX(JUI!$B$8:$Q$17,MATCH(AVANT_DAS!$A$163,JUI!$B$8:$B$17,0),7),0)</f>
        <v>0</v>
      </c>
      <c r="P180" s="200"/>
      <c r="Q180" s="564">
        <f>IFERROR(INDEX(AU!$B$8:$Q$20,MATCH(AVANT_DAS!$A$163,AU!$B$8:$B$20,0),7),0)</f>
        <v>0</v>
      </c>
      <c r="R180" s="564"/>
      <c r="S180" s="564">
        <f>IFERROR(INDEX(SEP!$B$8:$Q$21,MATCH(AVANT_DAS!$A$163,SEP!$B$8:$B$21,0),7),0)</f>
        <v>0</v>
      </c>
      <c r="T180" s="564"/>
      <c r="U180" s="564">
        <f>IFERROR(INDEX(OC!$B$8:$Q$21,MATCH(AVANT_DAS!$A$163,OC!$B$8:$B$21,0),7),0)</f>
        <v>0</v>
      </c>
      <c r="V180" s="564"/>
      <c r="W180" s="564">
        <f>IFERROR(INDEX(NO!$B$8:$Q$21,MATCH(AVANT_DAS!$A$163,NO!$B$8:$B$21,0),7),0)</f>
        <v>0</v>
      </c>
      <c r="X180" s="564"/>
      <c r="Y180" s="564">
        <f>IFERROR(INDEX(DE!$B$8:$Q$22,MATCH(AVANT_DAS!$A$163,DE!$B$8:$B$22,0),7),0)</f>
        <v>0</v>
      </c>
      <c r="Z180" s="23"/>
      <c r="AA180" s="564">
        <f t="shared" si="67"/>
        <v>0</v>
      </c>
      <c r="AB180" s="564">
        <f t="shared" si="68"/>
        <v>0</v>
      </c>
      <c r="AC180" s="24"/>
      <c r="AD180" s="24"/>
    </row>
    <row r="181" spans="1:143">
      <c r="A181" s="18" t="s">
        <v>35</v>
      </c>
      <c r="B181" s="19"/>
      <c r="C181" s="564">
        <f>+C175*7.5%</f>
        <v>0</v>
      </c>
      <c r="D181" s="564"/>
      <c r="E181" s="564">
        <f t="shared" ref="E181" si="69">+E175*7.5%</f>
        <v>0</v>
      </c>
      <c r="F181" s="564"/>
      <c r="G181" s="564">
        <f t="shared" ref="G181" si="70">+G175*7.5%</f>
        <v>0</v>
      </c>
      <c r="H181" s="564"/>
      <c r="I181" s="564">
        <f t="shared" ref="I181" si="71">+I175*7.5%</f>
        <v>0</v>
      </c>
      <c r="J181" s="564"/>
      <c r="K181" s="564">
        <f t="shared" ref="K181" si="72">+K175*7.5%</f>
        <v>0</v>
      </c>
      <c r="L181" s="564"/>
      <c r="M181" s="564">
        <f t="shared" ref="M181" si="73">+M175*7.5%</f>
        <v>0</v>
      </c>
      <c r="N181" s="564"/>
      <c r="O181" s="564">
        <f t="shared" ref="O181" si="74">+O175*7.5%</f>
        <v>0</v>
      </c>
      <c r="P181" s="28"/>
      <c r="Q181" s="564">
        <f t="shared" ref="Q181" si="75">+Q175*7.5%</f>
        <v>0</v>
      </c>
      <c r="R181" s="564"/>
      <c r="S181" s="564">
        <f t="shared" ref="S181" si="76">+S175*7.5%</f>
        <v>0</v>
      </c>
      <c r="T181" s="564"/>
      <c r="U181" s="564">
        <f t="shared" ref="U181" si="77">+U175*7.5%</f>
        <v>0</v>
      </c>
      <c r="V181" s="564"/>
      <c r="W181" s="564">
        <f t="shared" ref="W181" si="78">+W175*7.5%</f>
        <v>0</v>
      </c>
      <c r="X181" s="564"/>
      <c r="Y181" s="564">
        <f t="shared" ref="Y181" si="79">+Y175*7.5%</f>
        <v>0</v>
      </c>
      <c r="Z181" s="23"/>
      <c r="AA181" s="564">
        <f t="shared" si="67"/>
        <v>0</v>
      </c>
      <c r="AB181" s="564">
        <f t="shared" si="68"/>
        <v>0</v>
      </c>
      <c r="AC181" s="24"/>
      <c r="AD181" s="24"/>
    </row>
    <row r="182" spans="1:143" ht="16.5" customHeight="1">
      <c r="A182" s="18" t="s">
        <v>58</v>
      </c>
      <c r="B182" s="31"/>
      <c r="C182" s="564">
        <f>IFERROR(INDEX(J!$B$6:$R$18,MATCH(AVANT_DAS!$A$163,J!$B$6:$B$18,0),30),0)</f>
        <v>0</v>
      </c>
      <c r="D182" s="564"/>
      <c r="E182" s="564">
        <f>IFERROR(INDEX(F!$B$8:$Q$22,MATCH(AVANT_DAS!$A$163,F!$B$8:$B$22,0),30),0)</f>
        <v>0</v>
      </c>
      <c r="F182" s="564"/>
      <c r="G182" s="564">
        <f>IFERROR(INDEX(M!$B$8:$Q$21,MATCH(AVANT_DAS!$A$163,M!$B$8:$B$21,0),30),0)</f>
        <v>0</v>
      </c>
      <c r="H182" s="564"/>
      <c r="I182" s="564">
        <f>IFERROR(INDEX(A!$B$6:$Q$16,MATCH(AVANT_DAS!$A$163,A!$B$6:$B$16,0),30),0)</f>
        <v>0</v>
      </c>
      <c r="J182" s="564"/>
      <c r="K182" s="564">
        <f>IFERROR(INDEX(MA!$B$8:$Q$18,MATCH(AVANT_DAS!$A$163,MA!$B$8:$B$18,0),30),0)</f>
        <v>0</v>
      </c>
      <c r="L182" s="564"/>
      <c r="M182" s="564">
        <f>IFERROR(INDEX(JU!$B$8:$Q$17,MATCH(AVANT_DAS!$A$163,JU!$B$8:$B$17,0),30),0)</f>
        <v>0</v>
      </c>
      <c r="N182" s="564"/>
      <c r="O182" s="564">
        <f>IFERROR(INDEX(JUI!$B$8:$Q$17,MATCH(AVANT_DAS!$A$163,JUI!$B$8:$B$17,0),30),0)</f>
        <v>0</v>
      </c>
      <c r="P182" s="27"/>
      <c r="Q182" s="564">
        <f>IFERROR(INDEX(AU!$B$8:$Q$20,MATCH(AVANT_DAS!$A$163,AU!$B$8:$B$20,0),30),0)</f>
        <v>0</v>
      </c>
      <c r="R182" s="564"/>
      <c r="S182" s="564">
        <f>IFERROR(INDEX(SEP!$B$8:$Q$21,MATCH(AVANT_DAS!$A$163,SEP!$B$8:$B$21,0),30),0)</f>
        <v>0</v>
      </c>
      <c r="T182" s="564"/>
      <c r="U182" s="564">
        <f>IFERROR(INDEX(OC!$B$8:$Q$21,MATCH(AVANT_DAS!$A$163,OC!$B$8:$B$21,0),30),0)</f>
        <v>0</v>
      </c>
      <c r="V182" s="564"/>
      <c r="W182" s="564">
        <f>IFERROR(INDEX(NO!$B$8:$Q$21,MATCH(AVANT_DAS!$A$163,NO!$B$8:$B$21,0),30),0)</f>
        <v>0</v>
      </c>
      <c r="X182" s="564"/>
      <c r="Y182" s="564">
        <f>IFERROR(INDEX(DE!$B$8:$Q$22,MATCH(AVANT_DAS!$A$163,DE!$B$8:$B$22,0),30),0)</f>
        <v>0</v>
      </c>
      <c r="Z182" s="32"/>
      <c r="AA182" s="564">
        <f t="shared" si="67"/>
        <v>0</v>
      </c>
      <c r="AB182" s="564">
        <f t="shared" si="68"/>
        <v>0</v>
      </c>
      <c r="AC182" s="24"/>
      <c r="AD182" s="24"/>
    </row>
    <row r="183" spans="1:143">
      <c r="A183" s="18"/>
      <c r="B183" s="19"/>
      <c r="C183" s="28"/>
      <c r="D183" s="20"/>
      <c r="E183" s="28"/>
      <c r="F183" s="19"/>
      <c r="G183" s="28"/>
      <c r="H183" s="20"/>
      <c r="I183" s="28"/>
      <c r="J183" s="20"/>
      <c r="K183" s="28"/>
      <c r="L183" s="20"/>
      <c r="M183" s="28"/>
      <c r="N183" s="20"/>
      <c r="O183" s="28"/>
      <c r="P183" s="27"/>
      <c r="Q183" s="28"/>
      <c r="R183" s="28"/>
      <c r="S183" s="28"/>
      <c r="T183" s="20"/>
      <c r="U183" s="28"/>
      <c r="V183" s="27"/>
      <c r="W183" s="28"/>
      <c r="X183" s="28"/>
      <c r="Y183" s="28"/>
      <c r="Z183" s="23"/>
      <c r="AA183" s="28"/>
      <c r="AB183" s="28"/>
      <c r="AC183" s="24"/>
      <c r="AD183" s="24"/>
    </row>
    <row r="184" spans="1:143" s="14" customFormat="1" ht="17.25" customHeight="1">
      <c r="A184" s="15"/>
      <c r="B184" s="16"/>
      <c r="C184" s="193"/>
      <c r="D184" s="16"/>
      <c r="E184" s="193"/>
      <c r="F184" s="16"/>
      <c r="G184" s="193"/>
      <c r="H184" s="16"/>
      <c r="I184" s="193"/>
      <c r="J184" s="16"/>
      <c r="K184" s="193"/>
      <c r="L184" s="16"/>
      <c r="M184" s="193"/>
      <c r="N184" s="16"/>
      <c r="O184" s="193"/>
      <c r="P184" s="16"/>
      <c r="Q184" s="193"/>
      <c r="R184" s="16"/>
      <c r="S184" s="193"/>
      <c r="T184" s="16"/>
      <c r="U184" s="193"/>
      <c r="V184" s="16"/>
      <c r="W184" s="193"/>
      <c r="X184" s="16"/>
      <c r="Y184" s="193"/>
      <c r="Z184" s="16"/>
      <c r="AA184" s="193"/>
      <c r="AB184" s="193"/>
      <c r="AC184" s="17"/>
      <c r="AD184" s="1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</row>
    <row r="185" spans="1:143">
      <c r="A185" s="18" t="s">
        <v>416</v>
      </c>
      <c r="B185" s="19"/>
      <c r="C185" s="564">
        <f>IFERROR(INDEX(J!$B$6:$R$18,MATCH(AVANT_DAS!$A$163,J!$B$6:$B$18,0),2),0)</f>
        <v>0</v>
      </c>
      <c r="D185" s="564"/>
      <c r="E185" s="564">
        <f>IFERROR(INDEX(F!$B$8:$Q$22,MATCH(AVANT_DAS!$A$163,F!$B$8:$B$22,0),2),0)</f>
        <v>0</v>
      </c>
      <c r="F185" s="564"/>
      <c r="G185" s="564">
        <f>IFERROR(INDEX(M!$B$8:$Q$21,MATCH(AVANT_DAS!$A$163,M!$B$8:$B$21,0),2),0)</f>
        <v>0</v>
      </c>
      <c r="H185" s="564"/>
      <c r="I185" s="564">
        <f>IFERROR(INDEX(A!$B$6:$Q$16,MATCH(AVANT_DAS!$A$163,A!$B$6:$B$16,0),2),0)</f>
        <v>0</v>
      </c>
      <c r="J185" s="564"/>
      <c r="K185" s="564">
        <f>IFERROR(INDEX(MA!$B$8:$Q$18,MATCH(AVANT_DAS!$A$163,MA!$B$8:$B$18,0),2),0)</f>
        <v>0</v>
      </c>
      <c r="L185" s="564"/>
      <c r="M185" s="564">
        <f>IFERROR(INDEX(JU!$B$8:$Q$17,MATCH(AVANT_DAS!$A$163,JU!$B$8:$B$17,0),2),0)</f>
        <v>0</v>
      </c>
      <c r="N185" s="564"/>
      <c r="O185" s="564">
        <f>IFERROR(INDEX(JUI!$B$8:$Q$17,MATCH(AVANT_DAS!$A$163,JUI!$B$8:$B$17,0),2),0)</f>
        <v>0</v>
      </c>
      <c r="P185" s="22"/>
      <c r="Q185" s="564">
        <f>IFERROR(INDEX(AU!$B$8:$Q$20,MATCH(AVANT_DAS!$A$163,AU!$B$8:$B$20,0),2),0)</f>
        <v>0</v>
      </c>
      <c r="R185" s="564"/>
      <c r="S185" s="564">
        <f>IFERROR(INDEX(SEP!$B$8:$Q$21,MATCH(AVANT_DAS!$A$163,SEP!$B$8:$B$21,0),2),0)</f>
        <v>0</v>
      </c>
      <c r="T185" s="564"/>
      <c r="U185" s="564">
        <f>IFERROR(INDEX(OC!$B$8:$Q$21,MATCH(AVANT_DAS!$A$163,OC!$B$8:$B$21,0),2),0)</f>
        <v>0</v>
      </c>
      <c r="V185" s="564"/>
      <c r="W185" s="564">
        <f>IFERROR(INDEX(NO!$B$8:$Q$21,MATCH(AVANT_DAS!$A$163,NO!$B$8:$B$21,0),2),0)</f>
        <v>0</v>
      </c>
      <c r="X185" s="564"/>
      <c r="Y185" s="564">
        <f>IFERROR(INDEX(DE!$B$8:$Q$22,MATCH(AVANT_DAS!$A$163,DE!$B$8:$B$22,0),2),0)</f>
        <v>0</v>
      </c>
      <c r="Z185" s="23"/>
      <c r="AA185" s="564">
        <f>SUM(B185:Y185)</f>
        <v>0</v>
      </c>
      <c r="AB185" s="564">
        <f>+AA185+AA186+AA192</f>
        <v>0</v>
      </c>
      <c r="AC185" s="24">
        <f>+AB185-AB192</f>
        <v>0</v>
      </c>
      <c r="AD185" s="24">
        <f>+AB192</f>
        <v>0</v>
      </c>
      <c r="AE185" s="24">
        <f>+AC185*4%</f>
        <v>0</v>
      </c>
      <c r="AF185" s="24">
        <f>+AD185*4%</f>
        <v>0</v>
      </c>
      <c r="AG185" s="24">
        <f>+AC185+AD185-AE185-AF185</f>
        <v>0</v>
      </c>
      <c r="AH185" s="24">
        <f>+AG185*0.8</f>
        <v>0</v>
      </c>
      <c r="AI185" s="7">
        <v>1</v>
      </c>
      <c r="AJ185" s="188">
        <f>IF($AH185/AI185&lt;=464000,(($AH185/AI185)*1%)*AI185,IF($AH185/AI185&lt;=1000000,(4640+($AH185/AI185-464001)*10%)*AI185,IF($AH185/AI185&lt;=3000000,(58240+($AH185/AI185-1000001)*25%)*AI185,IF($AH185/AI185&gt;3000000,(558240+($AH185/AI185-3000000)*40%)*AI185))))</f>
        <v>0</v>
      </c>
      <c r="AK185" s="18">
        <f>+AB188</f>
        <v>0</v>
      </c>
    </row>
    <row r="186" spans="1:143">
      <c r="A186" s="18" t="s">
        <v>56</v>
      </c>
      <c r="B186" s="19"/>
      <c r="C186" s="564">
        <f>IFERROR(INDEX(J!$B$6:$R$18,MATCH(AVANT_DAS!$A$163,J!$B$6:$B$18,0),30),0)</f>
        <v>0</v>
      </c>
      <c r="D186" s="564"/>
      <c r="E186" s="564">
        <f>IFERROR(INDEX(F!$B$8:$Q$22,MATCH(AVANT_DAS!$A$163,F!$B$8:$B$22,0),30),0)</f>
        <v>0</v>
      </c>
      <c r="F186" s="564"/>
      <c r="G186" s="564">
        <f>IFERROR(INDEX(M!$B$8:$Q$21,MATCH(AVANT_DAS!$A$163,M!$B$8:$B$21,0),30),0)</f>
        <v>0</v>
      </c>
      <c r="H186" s="564"/>
      <c r="I186" s="564">
        <f>IFERROR(INDEX(A!$B$6:$Q$16,MATCH(AVANT_DAS!$A$163,A!$B$6:$B$16,0),30),0)</f>
        <v>0</v>
      </c>
      <c r="J186" s="564"/>
      <c r="K186" s="564">
        <f>IFERROR(INDEX(MA!$B$8:$Q$18,MATCH(AVANT_DAS!$A$163,MA!$B$8:$B$18,0),30),0)</f>
        <v>0</v>
      </c>
      <c r="L186" s="564"/>
      <c r="M186" s="564">
        <f>IFERROR(INDEX(JU!$B$8:$Q$17,MATCH(AVANT_DAS!$A$163,JU!$B$8:$B$17,0),30),0)</f>
        <v>0</v>
      </c>
      <c r="N186" s="564"/>
      <c r="O186" s="564">
        <f>IFERROR(INDEX(JUI!$B$8:$Q$17,MATCH(AVANT_DAS!$A$163,JUI!$B$8:$B$17,0),30),0)</f>
        <v>0</v>
      </c>
      <c r="P186" s="27"/>
      <c r="Q186" s="564">
        <f>IFERROR(INDEX(AU!$B$8:$Q$20,MATCH(AVANT_DAS!$A$163,AU!$B$8:$B$20,0),30),0)</f>
        <v>0</v>
      </c>
      <c r="R186" s="564"/>
      <c r="S186" s="564">
        <f>IFERROR(INDEX(SEP!$B$8:$Q$21,MATCH(AVANT_DAS!$A$163,SEP!$B$8:$B$21,0),30),0)</f>
        <v>0</v>
      </c>
      <c r="T186" s="564"/>
      <c r="U186" s="564">
        <f>IFERROR(INDEX(OC!$B$8:$Q$21,MATCH(AVANT_DAS!$A$163,OC!$B$8:$B$21,0),30),0)</f>
        <v>0</v>
      </c>
      <c r="V186" s="564"/>
      <c r="W186" s="564">
        <f>IFERROR(INDEX(NO!$B$8:$Q$21,MATCH(AVANT_DAS!$A$163,NO!$B$8:$B$21,0),30),0)</f>
        <v>0</v>
      </c>
      <c r="X186" s="564"/>
      <c r="Y186" s="564">
        <f>IFERROR(INDEX(DE!$B$8:$Q$22,MATCH(AVANT_DAS!$A$163,DE!$B$8:$B$22,0),30),0)</f>
        <v>0</v>
      </c>
      <c r="Z186" s="23"/>
      <c r="AA186" s="564">
        <f t="shared" ref="AA186:AA192" si="80">SUM(B186:Y186)</f>
        <v>0</v>
      </c>
      <c r="AB186" s="564">
        <f t="shared" ref="AB186:AB192" si="81">+AA186</f>
        <v>0</v>
      </c>
      <c r="AC186" s="24"/>
      <c r="AD186" s="24"/>
    </row>
    <row r="187" spans="1:143">
      <c r="A187" s="18" t="s">
        <v>9</v>
      </c>
      <c r="B187" s="19"/>
      <c r="C187" s="564">
        <f>IFERROR(INDEX(J!$B$6:$R$18,MATCH(AVANT_DAS!$A$163,J!$B$6:$B$18,0),3),0)</f>
        <v>0</v>
      </c>
      <c r="D187" s="564"/>
      <c r="E187" s="564">
        <f>IFERROR(INDEX(F!$B$8:$Q$22,MATCH(AVANT_DAS!$A$163,F!$B$8:$B$22,0),3),0)</f>
        <v>0</v>
      </c>
      <c r="F187" s="564"/>
      <c r="G187" s="564">
        <f>IFERROR(INDEX(M!$B$8:$Q$21,MATCH(AVANT_DAS!$A$163,M!$B$8:$B$21,0),3),0)</f>
        <v>0</v>
      </c>
      <c r="H187" s="564"/>
      <c r="I187" s="564">
        <f>IFERROR(INDEX(A!$B$6:$Q$16,MATCH(AVANT_DAS!$A$163,A!$B$6:$B$16,0),3),0)</f>
        <v>0</v>
      </c>
      <c r="J187" s="564"/>
      <c r="K187" s="564">
        <f>IFERROR(INDEX(MA!$B$8:$Q$18,MATCH(AVANT_DAS!$A$163,MA!$B$8:$B$18,0),3),0)</f>
        <v>0</v>
      </c>
      <c r="L187" s="564"/>
      <c r="M187" s="564">
        <f>IFERROR(INDEX(JU!$B$8:$Q$17,MATCH(AVANT_DAS!$A$163,JU!$B$8:$B$17,0),3),0)</f>
        <v>0</v>
      </c>
      <c r="N187" s="564"/>
      <c r="O187" s="564">
        <f>IFERROR(INDEX(JUI!$B$8:$Q$17,MATCH(AVANT_DAS!$A$163,JUI!$B$8:$B$17,0),3),0)</f>
        <v>0</v>
      </c>
      <c r="P187" s="27"/>
      <c r="Q187" s="564">
        <f>IFERROR(INDEX(AU!$B$8:$Q$20,MATCH(AVANT_DAS!$A$163,AU!$B$8:$B$20,0),3),0)</f>
        <v>0</v>
      </c>
      <c r="R187" s="564"/>
      <c r="S187" s="564">
        <f>IFERROR(INDEX(SEP!$B$8:$Q$21,MATCH(AVANT_DAS!$A$163,SEP!$B$8:$B$21,0),3),0)</f>
        <v>0</v>
      </c>
      <c r="T187" s="564"/>
      <c r="U187" s="564">
        <f>IFERROR(INDEX(OC!$B$8:$Q$21,MATCH(AVANT_DAS!$A$163,OC!$B$8:$B$21,0),3),0)</f>
        <v>0</v>
      </c>
      <c r="V187" s="564"/>
      <c r="W187" s="564">
        <f>IFERROR(INDEX(NO!$B$8:$Q$21,MATCH(AVANT_DAS!$A$163,NO!$B$8:$B$21,0),3),0)</f>
        <v>0</v>
      </c>
      <c r="X187" s="564"/>
      <c r="Y187" s="564">
        <f>IFERROR(INDEX(DE!$B$8:$Q$22,MATCH(AVANT_DAS!$A$163,DE!$B$8:$B$22,0),3),0)</f>
        <v>0</v>
      </c>
      <c r="Z187" s="23"/>
      <c r="AA187" s="564">
        <f t="shared" si="80"/>
        <v>0</v>
      </c>
      <c r="AB187" s="564">
        <f t="shared" si="81"/>
        <v>0</v>
      </c>
      <c r="AC187" s="24"/>
      <c r="AD187" s="24"/>
    </row>
    <row r="188" spans="1:143">
      <c r="A188" s="18" t="s">
        <v>12</v>
      </c>
      <c r="B188" s="19"/>
      <c r="C188" s="564">
        <f>IFERROR(INDEX(J!$B$6:$R$18,MATCH(AVANT_DAS!$A$163,J!$B$6:$B$18,0),6),0)</f>
        <v>0</v>
      </c>
      <c r="D188" s="564"/>
      <c r="E188" s="564">
        <f>IFERROR(INDEX(F!$B$8:$Q$22,MATCH(AVANT_DAS!$A$163,F!$B$8:$B$22,0),6),0)</f>
        <v>0</v>
      </c>
      <c r="F188" s="564"/>
      <c r="G188" s="564">
        <f>IFERROR(INDEX(M!$B$8:$Q$21,MATCH(AVANT_DAS!$A$163,M!$B$8:$B$21,0),6),0)</f>
        <v>0</v>
      </c>
      <c r="H188" s="564"/>
      <c r="I188" s="564">
        <f>IFERROR(INDEX(A!$B$6:$Q$16,MATCH(AVANT_DAS!$A$163,A!$B$6:$B$16,0),6),0)</f>
        <v>0</v>
      </c>
      <c r="J188" s="564"/>
      <c r="K188" s="564">
        <f>IFERROR(INDEX(MA!$B$8:$Q$18,MATCH(AVANT_DAS!$A$163,MA!$B$8:$B$18,0),6),0)</f>
        <v>0</v>
      </c>
      <c r="L188" s="564"/>
      <c r="M188" s="564">
        <f>IFERROR(INDEX(JU!$B$8:$Q$17,MATCH(AVANT_DAS!$A$163,JU!$B$8:$B$17,0),6),0)</f>
        <v>0</v>
      </c>
      <c r="N188" s="564"/>
      <c r="O188" s="564">
        <f>IFERROR(INDEX(JUI!$B$8:$Q$17,MATCH(AVANT_DAS!$A$163,JUI!$B$8:$B$17,0),6),0)</f>
        <v>0</v>
      </c>
      <c r="P188" s="27"/>
      <c r="Q188" s="564">
        <f>IFERROR(INDEX(AU!$B$8:$Q$20,MATCH(AVANT_DAS!$A$163,AU!$B$8:$B$20,0),6),0)</f>
        <v>0</v>
      </c>
      <c r="R188" s="564"/>
      <c r="S188" s="564">
        <f>IFERROR(INDEX(SEP!$B$8:$Q$21,MATCH(AVANT_DAS!$A$163,SEP!$B$8:$B$21,0),6),0)</f>
        <v>0</v>
      </c>
      <c r="T188" s="564"/>
      <c r="U188" s="564">
        <f>IFERROR(INDEX(OC!$B$8:$Q$21,MATCH(AVANT_DAS!$A$163,OC!$B$8:$B$21,0),6),0)</f>
        <v>0</v>
      </c>
      <c r="V188" s="564"/>
      <c r="W188" s="564">
        <f>IFERROR(INDEX(NO!$B$8:$Q$21,MATCH(AVANT_DAS!$A$163,NO!$B$8:$B$21,0),6),0)</f>
        <v>0</v>
      </c>
      <c r="X188" s="564"/>
      <c r="Y188" s="564">
        <f>IFERROR(INDEX(DE!$B$8:$Q$22,MATCH(AVANT_DAS!$A$163,DE!$B$8:$B$22,0),6),0)</f>
        <v>0</v>
      </c>
      <c r="Z188" s="23"/>
      <c r="AA188" s="564">
        <f t="shared" si="80"/>
        <v>0</v>
      </c>
      <c r="AB188" s="564">
        <f t="shared" si="81"/>
        <v>0</v>
      </c>
      <c r="AC188" s="24"/>
      <c r="AD188" s="24"/>
    </row>
    <row r="189" spans="1:143">
      <c r="A189" s="18" t="s">
        <v>57</v>
      </c>
      <c r="B189" s="19"/>
      <c r="C189" s="564">
        <f>IFERROR(INDEX(J!$B$6:$R$18,MATCH(AVANT_DAS!$A$163,J!$B$6:$B$18,0),8),0)+IFERROR(INDEX(J!$B$6:$R$18,MATCH(AVANT_DAS!$A$163,J!$B$6:$B$18,0),9),0)+IFERROR(INDEX(J!$B$6:$R$18,MATCH(AVANT_DAS!$A$163,J!$B$6:$B$18,0),10),0)+IFERROR(INDEX(J!$B$6:$R$18,MATCH(AVANT_DAS!$A$163,J!$B$6:$B$18,0),11),0)</f>
        <v>0</v>
      </c>
      <c r="D189" s="564"/>
      <c r="E189" s="564">
        <f>IFERROR(INDEX(F!$B$8:$Q$22,MATCH(AVANT_DAS!$A$163,F!$B$8:$B$22,0),8),0)+IFERROR(INDEX(F!$B$8:$Q$22,MATCH(AVANT_DAS!$A$163,F!$B$8:$B$22,0),9),0)+IFERROR(INDEX(F!$B$8:$Q$22,MATCH(AVANT_DAS!$A$163,F!$B$8:$B$22,0),10),0)+IFERROR(INDEX(F!$B$8:$Q$22,MATCH(AVANT_DAS!$A$163,F!$B$8:$B$22,0),11),0)</f>
        <v>0</v>
      </c>
      <c r="F189" s="564"/>
      <c r="G189" s="564">
        <f>IFERROR(INDEX(M!$B$8:$Q$21,MATCH(AVANT_DAS!$A$163,M!$B$8:$B$21,0),8),0)+IFERROR(INDEX(M!$B$8:$Q$21,MATCH(AVANT_DAS!$A$163,M!$B$8:$B$21,0),9),0)+IFERROR(INDEX(M!$B$8:$Q$21,MATCH(AVANT_DAS!$A$163,M!$B$8:$B$21,0),10),0)+IFERROR(INDEX(M!$B$8:$Q$21,MATCH(AVANT_DAS!$A$163,M!$B$8:$B$21,0),11),0)</f>
        <v>0</v>
      </c>
      <c r="H189" s="564"/>
      <c r="I189" s="564">
        <f>IFERROR(INDEX(A!$B$6:$Q$16,MATCH(AVANT_DAS!$A$163,A!$B$6:$B$16,0),8),0)+IFERROR(INDEX(A!$B$6:$Q$16,MATCH(AVANT_DAS!$A$163,A!$B$6:$B$16,0),9),0)+IFERROR(INDEX(A!$B$6:$Q$16,MATCH(AVANT_DAS!$A$163,A!$B$6:$B$16,0),10),0)+IFERROR(INDEX(A!$B$6:$Q$16,MATCH(AVANT_DAS!$A$163,A!$B$6:$B$16,0),11),0)</f>
        <v>0</v>
      </c>
      <c r="J189" s="564"/>
      <c r="K189" s="564">
        <f>IFERROR(INDEX(MA!$B$8:$Q$18,MATCH(AVANT_DAS!$A$163,MA!$B$8:$B$18,0),8),0)+IFERROR(INDEX(MA!$B$8:$Q$18,MATCH(AVANT_DAS!$A$163,MA!$B$8:$B$18,0),9),0)+IFERROR(INDEX(MA!$B$8:$Q$18,MATCH(AVANT_DAS!$A$163,MA!$B$8:$B$18,0),10),0)+IFERROR(INDEX(MA!$B$8:$Q$18,MATCH(AVANT_DAS!$A$163,MA!$B$8:$B$18,0),11),0)</f>
        <v>0</v>
      </c>
      <c r="L189" s="564"/>
      <c r="M189" s="564">
        <f>IFERROR(INDEX(JU!$B$8:$Q$17,MATCH(AVANT_DAS!$A$163,JU!$B$8:$B$17,0),8),0)+IFERROR(INDEX(JU!$B$8:$Q$17,MATCH(AVANT_DAS!$A$163,JU!$B$8:$B$17,0),9),0)+IFERROR(INDEX(JU!$B$8:$Q$17,MATCH(AVANT_DAS!$A$163,JU!$B$8:$B$17,0),10),0)+IFERROR(INDEX(JU!$B$8:$Q$17,MATCH(AVANT_DAS!$A$163,JU!$B$8:$B$17,0),11),0)</f>
        <v>0</v>
      </c>
      <c r="N189" s="564"/>
      <c r="O189" s="564">
        <f>IFERROR(INDEX(JUI!$B$8:$Q$17,MATCH(AVANT_DAS!$A$163,JUI!$B$8:$B$17,0),8),0)+IFERROR(INDEX(JUI!$B$8:$Q$17,MATCH(AVANT_DAS!$A$163,JUI!$B$8:$B$17,0),9),0)+IFERROR(INDEX(JUI!$B$8:$Q$17,MATCH(AVANT_DAS!$A$163,JUI!$B$8:$B$17,0),10),0)+IFERROR(INDEX(JUI!$B$8:$Q$17,MATCH(AVANT_DAS!$A$163,JUI!$B$8:$B$17,0),11),0)</f>
        <v>0</v>
      </c>
      <c r="P189" s="27"/>
      <c r="Q189" s="564">
        <f>IFERROR(INDEX(AU!$B$8:$Q$20,MATCH(AVANT_DAS!$A$163,AU!$B$8:$B$20,0),8),0)+IFERROR(INDEX(AU!$B$8:$Q$20,MATCH(AVANT_DAS!$A$163,AU!$B$8:$B$20,0),9),0)+IFERROR(INDEX(AU!$B$8:$Q$20,MATCH(AVANT_DAS!$A$163,AU!$B$8:$B$20,0),10),0)+IFERROR(INDEX(AU!$B$8:$Q$20,MATCH(AVANT_DAS!$A$163,AU!$B$8:$B$20,0),11),0)</f>
        <v>0</v>
      </c>
      <c r="R189" s="564"/>
      <c r="S189" s="564">
        <f>IFERROR(INDEX(SEP!$B$8:$Q$21,MATCH(AVANT_DAS!$A$163,SEP!$B$8:$B$21,0),8),0)+IFERROR(INDEX(SEP!$B$8:$Q$21,MATCH(AVANT_DAS!$A$163,SEP!$B$8:$B$21,0),9),0)+IFERROR(INDEX(SEP!$B$8:$Q$21,MATCH(AVANT_DAS!$A$163,SEP!$B$8:$B$21,0),10),0)+IFERROR(INDEX(SEP!$B$8:$Q$21,MATCH(AVANT_DAS!$A$163,SEP!$B$8:$B$21,0),11),0)</f>
        <v>0</v>
      </c>
      <c r="T189" s="564"/>
      <c r="U189" s="564">
        <f>IFERROR(INDEX(OC!$B$8:$Q$21,MATCH(AVANT_DAS!$A$163,OC!$B$8:$B$21,0),8),0)+IFERROR(INDEX(OC!$B$8:$Q$21,MATCH(AVANT_DAS!$A$163,OC!$B$8:$B$21,0),9),0)+IFERROR(INDEX(OC!$B$8:$Q$21,MATCH(AVANT_DAS!$A$163,OC!$B$8:$B$21,0),10),0)+IFERROR(INDEX(OC!$B$8:$Q$21,MATCH(AVANT_DAS!$A$163,OC!$B$8:$B$21,0),11),0)</f>
        <v>0</v>
      </c>
      <c r="V189" s="564"/>
      <c r="W189" s="564">
        <f>IFERROR(INDEX(NO!$B$8:$Q$21,MATCH(AVANT_DAS!$A$163,NO!$B$8:$B$21,0),8),0)+IFERROR(INDEX(NO!$B$8:$Q$21,MATCH(AVANT_DAS!$A$163,NO!$B$8:$B$21,0),9),0)+IFERROR(INDEX(NO!$B$8:$Q$21,MATCH(AVANT_DAS!$A$163,NO!$B$8:$B$21,0),10),0)+IFERROR(INDEX(NO!$B$8:$Q$21,MATCH(AVANT_DAS!$A$163,NO!$B$8:$B$21,0),11),0)</f>
        <v>0</v>
      </c>
      <c r="X189" s="564"/>
      <c r="Y189" s="564">
        <f>IFERROR(INDEX(DE!$B$8:$Q$22,MATCH(AVANT_DAS!$A$163,DE!$B$8:$B$22,0),8),0)+IFERROR(INDEX(DE!$B$8:$Q$22,MATCH(AVANT_DAS!$A$163,DE!$B$8:$B$22,0),9),0)+IFERROR(INDEX(DE!$B$8:$Q$22,MATCH(AVANT_DAS!$A$163,DE!$B$8:$B$22,0),10),0)+IFERROR(INDEX(DE!$B$8:$Q$22,MATCH(AVANT_DAS!$A$163,DE!$B$8:$B$22,0),11),0)</f>
        <v>0</v>
      </c>
      <c r="Z189" s="23"/>
      <c r="AA189" s="564">
        <f t="shared" si="80"/>
        <v>0</v>
      </c>
      <c r="AB189" s="564">
        <f t="shared" si="81"/>
        <v>0</v>
      </c>
      <c r="AC189" s="24"/>
      <c r="AD189" s="24"/>
    </row>
    <row r="190" spans="1:143">
      <c r="A190" s="18" t="s">
        <v>13</v>
      </c>
      <c r="B190" s="19"/>
      <c r="C190" s="564">
        <f>IFERROR(INDEX(J!$B$6:$R$18,MATCH(AVANT_DAS!$A$163,J!$B$6:$B$18,0),7),0)</f>
        <v>0</v>
      </c>
      <c r="D190" s="564"/>
      <c r="E190" s="564">
        <f>IFERROR(INDEX(F!$B$8:$Q$22,MATCH(AVANT_DAS!$A$163,F!$B$8:$B$22,0),7),0)</f>
        <v>0</v>
      </c>
      <c r="F190" s="564"/>
      <c r="G190" s="564">
        <f>IFERROR(INDEX(M!$B$8:$Q$21,MATCH(AVANT_DAS!$A$163,M!$B$8:$B$21,0),7),0)</f>
        <v>0</v>
      </c>
      <c r="H190" s="564"/>
      <c r="I190" s="564">
        <f>IFERROR(INDEX(A!$B$6:$Q$16,MATCH(AVANT_DAS!$A$163,A!$B$6:$B$16,0),7),0)</f>
        <v>0</v>
      </c>
      <c r="J190" s="564"/>
      <c r="K190" s="564">
        <f>IFERROR(INDEX(MA!$B$8:$Q$18,MATCH(AVANT_DAS!$A$163,MA!$B$8:$B$18,0),7),0)</f>
        <v>0</v>
      </c>
      <c r="L190" s="564"/>
      <c r="M190" s="564">
        <f>IFERROR(INDEX(JU!$B$8:$Q$17,MATCH(AVANT_DAS!$A$163,JU!$B$8:$B$17,0),7),0)</f>
        <v>0</v>
      </c>
      <c r="N190" s="564"/>
      <c r="O190" s="564">
        <f>IFERROR(INDEX(JUI!$B$8:$Q$17,MATCH(AVANT_DAS!$A$163,JUI!$B$8:$B$17,0),7),0)</f>
        <v>0</v>
      </c>
      <c r="P190" s="200"/>
      <c r="Q190" s="564">
        <f>IFERROR(INDEX(AU!$B$8:$Q$20,MATCH(AVANT_DAS!$A$163,AU!$B$8:$B$20,0),7),0)</f>
        <v>0</v>
      </c>
      <c r="R190" s="564"/>
      <c r="S190" s="564">
        <f>IFERROR(INDEX(SEP!$B$8:$Q$21,MATCH(AVANT_DAS!$A$163,SEP!$B$8:$B$21,0),7),0)</f>
        <v>0</v>
      </c>
      <c r="T190" s="564"/>
      <c r="U190" s="564">
        <f>IFERROR(INDEX(OC!$B$8:$Q$21,MATCH(AVANT_DAS!$A$163,OC!$B$8:$B$21,0),7),0)</f>
        <v>0</v>
      </c>
      <c r="V190" s="564"/>
      <c r="W190" s="564">
        <f>IFERROR(INDEX(NO!$B$8:$Q$21,MATCH(AVANT_DAS!$A$163,NO!$B$8:$B$21,0),7),0)</f>
        <v>0</v>
      </c>
      <c r="X190" s="564"/>
      <c r="Y190" s="564">
        <f>IFERROR(INDEX(DE!$B$8:$Q$22,MATCH(AVANT_DAS!$A$163,DE!$B$8:$B$22,0),7),0)</f>
        <v>0</v>
      </c>
      <c r="Z190" s="23"/>
      <c r="AA190" s="564">
        <f t="shared" si="80"/>
        <v>0</v>
      </c>
      <c r="AB190" s="564">
        <f t="shared" si="81"/>
        <v>0</v>
      </c>
      <c r="AC190" s="24"/>
      <c r="AD190" s="24"/>
    </row>
    <row r="191" spans="1:143">
      <c r="A191" s="18" t="s">
        <v>35</v>
      </c>
      <c r="B191" s="19"/>
      <c r="C191" s="564">
        <f>+C185*7.5%</f>
        <v>0</v>
      </c>
      <c r="D191" s="564"/>
      <c r="E191" s="564">
        <f t="shared" ref="E191" si="82">+E185*7.5%</f>
        <v>0</v>
      </c>
      <c r="F191" s="564"/>
      <c r="G191" s="564">
        <f t="shared" ref="G191" si="83">+G185*7.5%</f>
        <v>0</v>
      </c>
      <c r="H191" s="564"/>
      <c r="I191" s="564">
        <f t="shared" ref="I191" si="84">+I185*7.5%</f>
        <v>0</v>
      </c>
      <c r="J191" s="564"/>
      <c r="K191" s="564">
        <f t="shared" ref="K191" si="85">+K185*7.5%</f>
        <v>0</v>
      </c>
      <c r="L191" s="564"/>
      <c r="M191" s="564">
        <f t="shared" ref="M191" si="86">+M185*7.5%</f>
        <v>0</v>
      </c>
      <c r="N191" s="564"/>
      <c r="O191" s="564">
        <f t="shared" ref="O191" si="87">+O185*7.5%</f>
        <v>0</v>
      </c>
      <c r="P191" s="28"/>
      <c r="Q191" s="564">
        <f t="shared" ref="Q191" si="88">+Q185*7.5%</f>
        <v>0</v>
      </c>
      <c r="R191" s="564"/>
      <c r="S191" s="564">
        <f t="shared" ref="S191" si="89">+S185*7.5%</f>
        <v>0</v>
      </c>
      <c r="T191" s="564"/>
      <c r="U191" s="564">
        <f t="shared" ref="U191" si="90">+U185*7.5%</f>
        <v>0</v>
      </c>
      <c r="V191" s="564"/>
      <c r="W191" s="564">
        <f t="shared" ref="W191" si="91">+W185*7.5%</f>
        <v>0</v>
      </c>
      <c r="X191" s="564"/>
      <c r="Y191" s="564">
        <f t="shared" ref="Y191" si="92">+Y185*7.5%</f>
        <v>0</v>
      </c>
      <c r="Z191" s="23"/>
      <c r="AA191" s="564">
        <f t="shared" si="80"/>
        <v>0</v>
      </c>
      <c r="AB191" s="564">
        <f t="shared" si="81"/>
        <v>0</v>
      </c>
      <c r="AC191" s="24"/>
      <c r="AD191" s="24"/>
    </row>
    <row r="192" spans="1:143" ht="16.5" customHeight="1">
      <c r="A192" s="18" t="s">
        <v>58</v>
      </c>
      <c r="B192" s="31"/>
      <c r="C192" s="564">
        <f>IFERROR(INDEX(J!$B$6:$R$18,MATCH(AVANT_DAS!$A$163,J!$B$6:$B$18,0),30),0)</f>
        <v>0</v>
      </c>
      <c r="D192" s="564"/>
      <c r="E192" s="564">
        <f>IFERROR(INDEX(F!$B$8:$Q$22,MATCH(AVANT_DAS!$A$163,F!$B$8:$B$22,0),30),0)</f>
        <v>0</v>
      </c>
      <c r="F192" s="564"/>
      <c r="G192" s="564">
        <f>IFERROR(INDEX(M!$B$8:$Q$21,MATCH(AVANT_DAS!$A$163,M!$B$8:$B$21,0),30),0)</f>
        <v>0</v>
      </c>
      <c r="H192" s="564"/>
      <c r="I192" s="564">
        <f>IFERROR(INDEX(A!$B$6:$Q$16,MATCH(AVANT_DAS!$A$163,A!$B$6:$B$16,0),30),0)</f>
        <v>0</v>
      </c>
      <c r="J192" s="564"/>
      <c r="K192" s="564">
        <f>IFERROR(INDEX(MA!$B$8:$Q$18,MATCH(AVANT_DAS!$A$163,MA!$B$8:$B$18,0),30),0)</f>
        <v>0</v>
      </c>
      <c r="L192" s="564"/>
      <c r="M192" s="564">
        <f>IFERROR(INDEX(JU!$B$8:$Q$17,MATCH(AVANT_DAS!$A$163,JU!$B$8:$B$17,0),30),0)</f>
        <v>0</v>
      </c>
      <c r="N192" s="564"/>
      <c r="O192" s="564">
        <f>IFERROR(INDEX(JUI!$B$8:$Q$17,MATCH(AVANT_DAS!$A$163,JUI!$B$8:$B$17,0),30),0)</f>
        <v>0</v>
      </c>
      <c r="P192" s="27"/>
      <c r="Q192" s="564">
        <f>IFERROR(INDEX(AU!$B$8:$Q$20,MATCH(AVANT_DAS!$A$163,AU!$B$8:$B$20,0),30),0)</f>
        <v>0</v>
      </c>
      <c r="R192" s="564"/>
      <c r="S192" s="564">
        <f>IFERROR(INDEX(SEP!$B$8:$Q$21,MATCH(AVANT_DAS!$A$163,SEP!$B$8:$B$21,0),30),0)</f>
        <v>0</v>
      </c>
      <c r="T192" s="564"/>
      <c r="U192" s="564">
        <f>IFERROR(INDEX(OC!$B$8:$Q$21,MATCH(AVANT_DAS!$A$163,OC!$B$8:$B$21,0),30),0)</f>
        <v>0</v>
      </c>
      <c r="V192" s="564"/>
      <c r="W192" s="564">
        <f>IFERROR(INDEX(NO!$B$8:$Q$21,MATCH(AVANT_DAS!$A$163,NO!$B$8:$B$21,0),30),0)</f>
        <v>0</v>
      </c>
      <c r="X192" s="564"/>
      <c r="Y192" s="564">
        <f>IFERROR(INDEX(DE!$B$8:$Q$22,MATCH(AVANT_DAS!$A$163,DE!$B$8:$B$22,0),30),0)</f>
        <v>0</v>
      </c>
      <c r="Z192" s="32"/>
      <c r="AA192" s="564">
        <f t="shared" si="80"/>
        <v>0</v>
      </c>
      <c r="AB192" s="564">
        <f t="shared" si="81"/>
        <v>0</v>
      </c>
      <c r="AC192" s="24"/>
      <c r="AD192" s="24"/>
    </row>
    <row r="193" spans="1:37">
      <c r="A193" s="18"/>
      <c r="B193" s="23"/>
      <c r="C193" s="195"/>
      <c r="D193" s="195"/>
      <c r="E193" s="195"/>
      <c r="F193" s="23"/>
      <c r="G193" s="195"/>
      <c r="H193" s="23"/>
      <c r="I193" s="195"/>
      <c r="J193" s="23"/>
      <c r="K193" s="195"/>
      <c r="L193" s="23"/>
      <c r="M193" s="195"/>
      <c r="N193" s="23"/>
      <c r="O193" s="195"/>
      <c r="P193" s="23"/>
      <c r="Q193" s="195"/>
      <c r="R193" s="23"/>
      <c r="S193" s="195"/>
      <c r="T193" s="23"/>
      <c r="U193" s="195"/>
      <c r="V193" s="23"/>
      <c r="W193" s="195"/>
      <c r="Y193" s="195"/>
      <c r="Z193" s="23"/>
      <c r="AA193" s="195">
        <f t="shared" ref="AA193" si="93">SUM(B193:Y193)</f>
        <v>0</v>
      </c>
      <c r="AB193" s="195"/>
      <c r="AC193" s="24"/>
      <c r="AD193" s="24"/>
    </row>
    <row r="194" spans="1:37">
      <c r="A194" s="201"/>
      <c r="B194" s="16"/>
      <c r="C194" s="193"/>
      <c r="D194" s="16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  <c r="O194" s="193"/>
      <c r="P194" s="193"/>
      <c r="Q194" s="193"/>
      <c r="R194" s="193"/>
      <c r="S194" s="193"/>
      <c r="T194" s="193"/>
      <c r="U194" s="193"/>
      <c r="V194" s="193"/>
      <c r="W194" s="193"/>
      <c r="X194" s="193"/>
      <c r="Y194" s="193"/>
      <c r="Z194" s="16"/>
      <c r="AA194" s="193"/>
      <c r="AB194" s="193"/>
      <c r="AC194" s="17"/>
      <c r="AD194" s="17"/>
      <c r="AE194" s="14"/>
      <c r="AF194" s="14"/>
      <c r="AG194" s="14"/>
      <c r="AH194" s="14"/>
    </row>
    <row r="195" spans="1:37">
      <c r="A195" s="18" t="s">
        <v>416</v>
      </c>
      <c r="B195" s="19"/>
      <c r="C195" s="564">
        <f>IFERROR(INDEX(J!$B$6:$R$18,MATCH(AVANT_DAS!$A$163,J!$B$6:$B$18,0),2),0)</f>
        <v>0</v>
      </c>
      <c r="D195" s="564"/>
      <c r="E195" s="564">
        <f>IFERROR(INDEX(F!$B$8:$Q$22,MATCH(AVANT_DAS!$A$163,F!$B$8:$B$22,0),2),0)</f>
        <v>0</v>
      </c>
      <c r="F195" s="564"/>
      <c r="G195" s="564">
        <f>IFERROR(INDEX(M!$B$8:$Q$21,MATCH(AVANT_DAS!$A$163,M!$B$8:$B$21,0),2),0)</f>
        <v>0</v>
      </c>
      <c r="H195" s="564"/>
      <c r="I195" s="564">
        <f>IFERROR(INDEX(A!$B$6:$Q$16,MATCH(AVANT_DAS!$A$163,A!$B$6:$B$16,0),2),0)</f>
        <v>0</v>
      </c>
      <c r="J195" s="564"/>
      <c r="K195" s="564">
        <f>IFERROR(INDEX(MA!$B$8:$Q$18,MATCH(AVANT_DAS!$A$163,MA!$B$8:$B$18,0),2),0)</f>
        <v>0</v>
      </c>
      <c r="L195" s="564"/>
      <c r="M195" s="564">
        <f>IFERROR(INDEX(JU!$B$8:$Q$17,MATCH(AVANT_DAS!$A$163,JU!$B$8:$B$17,0),2),0)</f>
        <v>0</v>
      </c>
      <c r="N195" s="564"/>
      <c r="O195" s="564">
        <f>IFERROR(INDEX(JUI!$B$8:$Q$17,MATCH(AVANT_DAS!$A$163,JUI!$B$8:$B$17,0),2),0)</f>
        <v>0</v>
      </c>
      <c r="P195" s="22"/>
      <c r="Q195" s="564">
        <f>IFERROR(INDEX(AU!$B$8:$Q$20,MATCH(AVANT_DAS!$A$163,AU!$B$8:$B$20,0),2),0)</f>
        <v>0</v>
      </c>
      <c r="R195" s="564"/>
      <c r="S195" s="564">
        <f>IFERROR(INDEX(SEP!$B$8:$Q$21,MATCH(AVANT_DAS!$A$163,SEP!$B$8:$B$21,0),2),0)</f>
        <v>0</v>
      </c>
      <c r="T195" s="564"/>
      <c r="U195" s="564">
        <f>IFERROR(INDEX(OC!$B$8:$Q$21,MATCH(AVANT_DAS!$A$163,OC!$B$8:$B$21,0),2),0)</f>
        <v>0</v>
      </c>
      <c r="V195" s="564"/>
      <c r="W195" s="564">
        <f>IFERROR(INDEX(NO!$B$8:$Q$21,MATCH(AVANT_DAS!$A$163,NO!$B$8:$B$21,0),2),0)</f>
        <v>0</v>
      </c>
      <c r="X195" s="564"/>
      <c r="Y195" s="564">
        <f>IFERROR(INDEX(DE!$B$8:$Q$22,MATCH(AVANT_DAS!$A$163,DE!$B$8:$B$22,0),2),0)</f>
        <v>0</v>
      </c>
      <c r="Z195" s="23"/>
      <c r="AA195" s="564">
        <f>SUM(B195:Y195)</f>
        <v>0</v>
      </c>
      <c r="AB195" s="564">
        <f>+AA195+AA196+AA202</f>
        <v>0</v>
      </c>
      <c r="AC195" s="24">
        <f>+AB195-AB202</f>
        <v>0</v>
      </c>
      <c r="AD195" s="24">
        <f>+AB202</f>
        <v>0</v>
      </c>
      <c r="AE195" s="24">
        <f>+AC195*4%</f>
        <v>0</v>
      </c>
      <c r="AF195" s="24">
        <f>+AD195*4%</f>
        <v>0</v>
      </c>
      <c r="AG195" s="24">
        <f>+AC195+AD195-AE195-AF195</f>
        <v>0</v>
      </c>
      <c r="AH195" s="24">
        <f>+AG195*0.8</f>
        <v>0</v>
      </c>
      <c r="AI195" s="7">
        <v>1</v>
      </c>
      <c r="AJ195" s="188">
        <f>IF($AH195/AI195&lt;=464000,(($AH195/AI195)*1%)*AI195,IF($AH195/AI195&lt;=1000000,(4640+($AH195/AI195-464001)*10%)*AI195,IF($AH195/AI195&lt;=3000000,(58240+($AH195/AI195-1000001)*25%)*AI195,IF($AH195/AI195&gt;3000000,(558240+($AH195/AI195-3000000)*40%)*AI195))))</f>
        <v>0</v>
      </c>
      <c r="AK195" s="18">
        <f>+AB198</f>
        <v>0</v>
      </c>
    </row>
    <row r="196" spans="1:37">
      <c r="A196" s="18" t="s">
        <v>56</v>
      </c>
      <c r="B196" s="19"/>
      <c r="C196" s="564">
        <f>IFERROR(INDEX(J!$B$6:$R$18,MATCH(AVANT_DAS!$A$163,J!$B$6:$B$18,0),30),0)</f>
        <v>0</v>
      </c>
      <c r="D196" s="564"/>
      <c r="E196" s="564">
        <f>IFERROR(INDEX(F!$B$8:$Q$22,MATCH(AVANT_DAS!$A$163,F!$B$8:$B$22,0),30),0)</f>
        <v>0</v>
      </c>
      <c r="F196" s="564"/>
      <c r="G196" s="564">
        <f>IFERROR(INDEX(M!$B$8:$Q$21,MATCH(AVANT_DAS!$A$163,M!$B$8:$B$21,0),30),0)</f>
        <v>0</v>
      </c>
      <c r="H196" s="564"/>
      <c r="I196" s="564">
        <f>IFERROR(INDEX(A!$B$6:$Q$16,MATCH(AVANT_DAS!$A$163,A!$B$6:$B$16,0),30),0)</f>
        <v>0</v>
      </c>
      <c r="J196" s="564"/>
      <c r="K196" s="564">
        <f>IFERROR(INDEX(MA!$B$8:$Q$18,MATCH(AVANT_DAS!$A$163,MA!$B$8:$B$18,0),30),0)</f>
        <v>0</v>
      </c>
      <c r="L196" s="564"/>
      <c r="M196" s="564">
        <f>IFERROR(INDEX(JU!$B$8:$Q$17,MATCH(AVANT_DAS!$A$163,JU!$B$8:$B$17,0),30),0)</f>
        <v>0</v>
      </c>
      <c r="N196" s="564"/>
      <c r="O196" s="564">
        <f>IFERROR(INDEX(JUI!$B$8:$Q$17,MATCH(AVANT_DAS!$A$163,JUI!$B$8:$B$17,0),30),0)</f>
        <v>0</v>
      </c>
      <c r="P196" s="27"/>
      <c r="Q196" s="564">
        <f>IFERROR(INDEX(AU!$B$8:$Q$20,MATCH(AVANT_DAS!$A$163,AU!$B$8:$B$20,0),30),0)</f>
        <v>0</v>
      </c>
      <c r="R196" s="564"/>
      <c r="S196" s="564">
        <f>IFERROR(INDEX(SEP!$B$8:$Q$21,MATCH(AVANT_DAS!$A$163,SEP!$B$8:$B$21,0),30),0)</f>
        <v>0</v>
      </c>
      <c r="T196" s="564"/>
      <c r="U196" s="564">
        <f>IFERROR(INDEX(OC!$B$8:$Q$21,MATCH(AVANT_DAS!$A$163,OC!$B$8:$B$21,0),30),0)</f>
        <v>0</v>
      </c>
      <c r="V196" s="564"/>
      <c r="W196" s="564">
        <f>IFERROR(INDEX(NO!$B$8:$Q$21,MATCH(AVANT_DAS!$A$163,NO!$B$8:$B$21,0),30),0)</f>
        <v>0</v>
      </c>
      <c r="X196" s="564"/>
      <c r="Y196" s="564">
        <f>IFERROR(INDEX(DE!$B$8:$Q$22,MATCH(AVANT_DAS!$A$163,DE!$B$8:$B$22,0),30),0)</f>
        <v>0</v>
      </c>
      <c r="Z196" s="23"/>
      <c r="AA196" s="564">
        <f t="shared" ref="AA196:AA202" si="94">SUM(B196:Y196)</f>
        <v>0</v>
      </c>
      <c r="AB196" s="564">
        <f t="shared" ref="AB196:AB202" si="95">+AA196</f>
        <v>0</v>
      </c>
      <c r="AC196" s="24"/>
      <c r="AD196" s="24"/>
    </row>
    <row r="197" spans="1:37">
      <c r="A197" s="18" t="s">
        <v>9</v>
      </c>
      <c r="B197" s="19"/>
      <c r="C197" s="564">
        <f>IFERROR(INDEX(J!$B$6:$R$18,MATCH(AVANT_DAS!$A$163,J!$B$6:$B$18,0),3),0)</f>
        <v>0</v>
      </c>
      <c r="D197" s="564"/>
      <c r="E197" s="564">
        <f>IFERROR(INDEX(F!$B$8:$Q$22,MATCH(AVANT_DAS!$A$163,F!$B$8:$B$22,0),3),0)</f>
        <v>0</v>
      </c>
      <c r="F197" s="564"/>
      <c r="G197" s="564">
        <f>IFERROR(INDEX(M!$B$8:$Q$21,MATCH(AVANT_DAS!$A$163,M!$B$8:$B$21,0),3),0)</f>
        <v>0</v>
      </c>
      <c r="H197" s="564"/>
      <c r="I197" s="564">
        <f>IFERROR(INDEX(A!$B$6:$Q$16,MATCH(AVANT_DAS!$A$163,A!$B$6:$B$16,0),3),0)</f>
        <v>0</v>
      </c>
      <c r="J197" s="564"/>
      <c r="K197" s="564">
        <f>IFERROR(INDEX(MA!$B$8:$Q$18,MATCH(AVANT_DAS!$A$163,MA!$B$8:$B$18,0),3),0)</f>
        <v>0</v>
      </c>
      <c r="L197" s="564"/>
      <c r="M197" s="564">
        <f>IFERROR(INDEX(JU!$B$8:$Q$17,MATCH(AVANT_DAS!$A$163,JU!$B$8:$B$17,0),3),0)</f>
        <v>0</v>
      </c>
      <c r="N197" s="564"/>
      <c r="O197" s="564">
        <f>IFERROR(INDEX(JUI!$B$8:$Q$17,MATCH(AVANT_DAS!$A$163,JUI!$B$8:$B$17,0),3),0)</f>
        <v>0</v>
      </c>
      <c r="P197" s="27"/>
      <c r="Q197" s="564">
        <f>IFERROR(INDEX(AU!$B$8:$Q$20,MATCH(AVANT_DAS!$A$163,AU!$B$8:$B$20,0),3),0)</f>
        <v>0</v>
      </c>
      <c r="R197" s="564"/>
      <c r="S197" s="564">
        <f>IFERROR(INDEX(SEP!$B$8:$Q$21,MATCH(AVANT_DAS!$A$163,SEP!$B$8:$B$21,0),3),0)</f>
        <v>0</v>
      </c>
      <c r="T197" s="564"/>
      <c r="U197" s="564">
        <f>IFERROR(INDEX(OC!$B$8:$Q$21,MATCH(AVANT_DAS!$A$163,OC!$B$8:$B$21,0),3),0)</f>
        <v>0</v>
      </c>
      <c r="V197" s="564"/>
      <c r="W197" s="564">
        <f>IFERROR(INDEX(NO!$B$8:$Q$21,MATCH(AVANT_DAS!$A$163,NO!$B$8:$B$21,0),3),0)</f>
        <v>0</v>
      </c>
      <c r="X197" s="564"/>
      <c r="Y197" s="564">
        <f>IFERROR(INDEX(DE!$B$8:$Q$22,MATCH(AVANT_DAS!$A$163,DE!$B$8:$B$22,0),3),0)</f>
        <v>0</v>
      </c>
      <c r="Z197" s="23"/>
      <c r="AA197" s="564">
        <f t="shared" si="94"/>
        <v>0</v>
      </c>
      <c r="AB197" s="564">
        <f t="shared" si="95"/>
        <v>0</v>
      </c>
      <c r="AC197" s="24"/>
      <c r="AD197" s="24"/>
    </row>
    <row r="198" spans="1:37">
      <c r="A198" s="18" t="s">
        <v>12</v>
      </c>
      <c r="B198" s="19"/>
      <c r="C198" s="564">
        <f>IFERROR(INDEX(J!$B$6:$R$18,MATCH(AVANT_DAS!$A$163,J!$B$6:$B$18,0),6),0)</f>
        <v>0</v>
      </c>
      <c r="D198" s="564"/>
      <c r="E198" s="564">
        <f>IFERROR(INDEX(F!$B$8:$Q$22,MATCH(AVANT_DAS!$A$163,F!$B$8:$B$22,0),6),0)</f>
        <v>0</v>
      </c>
      <c r="F198" s="564"/>
      <c r="G198" s="564">
        <f>IFERROR(INDEX(M!$B$8:$Q$21,MATCH(AVANT_DAS!$A$163,M!$B$8:$B$21,0),6),0)</f>
        <v>0</v>
      </c>
      <c r="H198" s="564"/>
      <c r="I198" s="564">
        <f>IFERROR(INDEX(A!$B$6:$Q$16,MATCH(AVANT_DAS!$A$163,A!$B$6:$B$16,0),6),0)</f>
        <v>0</v>
      </c>
      <c r="J198" s="564"/>
      <c r="K198" s="564">
        <f>IFERROR(INDEX(MA!$B$8:$Q$18,MATCH(AVANT_DAS!$A$163,MA!$B$8:$B$18,0),6),0)</f>
        <v>0</v>
      </c>
      <c r="L198" s="564"/>
      <c r="M198" s="564">
        <f>IFERROR(INDEX(JU!$B$8:$Q$17,MATCH(AVANT_DAS!$A$163,JU!$B$8:$B$17,0),6),0)</f>
        <v>0</v>
      </c>
      <c r="N198" s="564"/>
      <c r="O198" s="564">
        <f>IFERROR(INDEX(JUI!$B$8:$Q$17,MATCH(AVANT_DAS!$A$163,JUI!$B$8:$B$17,0),6),0)</f>
        <v>0</v>
      </c>
      <c r="P198" s="27"/>
      <c r="Q198" s="564">
        <f>IFERROR(INDEX(AU!$B$8:$Q$20,MATCH(AVANT_DAS!$A$163,AU!$B$8:$B$20,0),6),0)</f>
        <v>0</v>
      </c>
      <c r="R198" s="564"/>
      <c r="S198" s="564">
        <f>IFERROR(INDEX(SEP!$B$8:$Q$21,MATCH(AVANT_DAS!$A$163,SEP!$B$8:$B$21,0),6),0)</f>
        <v>0</v>
      </c>
      <c r="T198" s="564"/>
      <c r="U198" s="564">
        <f>IFERROR(INDEX(OC!$B$8:$Q$21,MATCH(AVANT_DAS!$A$163,OC!$B$8:$B$21,0),6),0)</f>
        <v>0</v>
      </c>
      <c r="V198" s="564"/>
      <c r="W198" s="564">
        <f>IFERROR(INDEX(NO!$B$8:$Q$21,MATCH(AVANT_DAS!$A$163,NO!$B$8:$B$21,0),6),0)</f>
        <v>0</v>
      </c>
      <c r="X198" s="564"/>
      <c r="Y198" s="564">
        <f>IFERROR(INDEX(DE!$B$8:$Q$22,MATCH(AVANT_DAS!$A$163,DE!$B$8:$B$22,0),6),0)</f>
        <v>0</v>
      </c>
      <c r="Z198" s="23"/>
      <c r="AA198" s="564">
        <f t="shared" si="94"/>
        <v>0</v>
      </c>
      <c r="AB198" s="564">
        <f t="shared" si="95"/>
        <v>0</v>
      </c>
      <c r="AC198" s="24"/>
      <c r="AD198" s="24"/>
    </row>
    <row r="199" spans="1:37">
      <c r="A199" s="18" t="s">
        <v>57</v>
      </c>
      <c r="B199" s="19"/>
      <c r="C199" s="564">
        <f>IFERROR(INDEX(J!$B$6:$R$18,MATCH(AVANT_DAS!$A$163,J!$B$6:$B$18,0),8),0)+IFERROR(INDEX(J!$B$6:$R$18,MATCH(AVANT_DAS!$A$163,J!$B$6:$B$18,0),9),0)+IFERROR(INDEX(J!$B$6:$R$18,MATCH(AVANT_DAS!$A$163,J!$B$6:$B$18,0),10),0)+IFERROR(INDEX(J!$B$6:$R$18,MATCH(AVANT_DAS!$A$163,J!$B$6:$B$18,0),11),0)</f>
        <v>0</v>
      </c>
      <c r="D199" s="564"/>
      <c r="E199" s="564">
        <f>IFERROR(INDEX(F!$B$8:$Q$22,MATCH(AVANT_DAS!$A$163,F!$B$8:$B$22,0),8),0)+IFERROR(INDEX(F!$B$8:$Q$22,MATCH(AVANT_DAS!$A$163,F!$B$8:$B$22,0),9),0)+IFERROR(INDEX(F!$B$8:$Q$22,MATCH(AVANT_DAS!$A$163,F!$B$8:$B$22,0),10),0)+IFERROR(INDEX(F!$B$8:$Q$22,MATCH(AVANT_DAS!$A$163,F!$B$8:$B$22,0),11),0)</f>
        <v>0</v>
      </c>
      <c r="F199" s="564"/>
      <c r="G199" s="564">
        <f>IFERROR(INDEX(M!$B$8:$Q$21,MATCH(AVANT_DAS!$A$163,M!$B$8:$B$21,0),8),0)+IFERROR(INDEX(M!$B$8:$Q$21,MATCH(AVANT_DAS!$A$163,M!$B$8:$B$21,0),9),0)+IFERROR(INDEX(M!$B$8:$Q$21,MATCH(AVANT_DAS!$A$163,M!$B$8:$B$21,0),10),0)+IFERROR(INDEX(M!$B$8:$Q$21,MATCH(AVANT_DAS!$A$163,M!$B$8:$B$21,0),11),0)</f>
        <v>0</v>
      </c>
      <c r="H199" s="564"/>
      <c r="I199" s="564">
        <f>IFERROR(INDEX(A!$B$6:$Q$16,MATCH(AVANT_DAS!$A$163,A!$B$6:$B$16,0),8),0)+IFERROR(INDEX(A!$B$6:$Q$16,MATCH(AVANT_DAS!$A$163,A!$B$6:$B$16,0),9),0)+IFERROR(INDEX(A!$B$6:$Q$16,MATCH(AVANT_DAS!$A$163,A!$B$6:$B$16,0),10),0)+IFERROR(INDEX(A!$B$6:$Q$16,MATCH(AVANT_DAS!$A$163,A!$B$6:$B$16,0),11),0)</f>
        <v>0</v>
      </c>
      <c r="J199" s="564"/>
      <c r="K199" s="564">
        <f>IFERROR(INDEX(MA!$B$8:$Q$18,MATCH(AVANT_DAS!$A$163,MA!$B$8:$B$18,0),8),0)+IFERROR(INDEX(MA!$B$8:$Q$18,MATCH(AVANT_DAS!$A$163,MA!$B$8:$B$18,0),9),0)+IFERROR(INDEX(MA!$B$8:$Q$18,MATCH(AVANT_DAS!$A$163,MA!$B$8:$B$18,0),10),0)+IFERROR(INDEX(MA!$B$8:$Q$18,MATCH(AVANT_DAS!$A$163,MA!$B$8:$B$18,0),11),0)</f>
        <v>0</v>
      </c>
      <c r="L199" s="564"/>
      <c r="M199" s="564">
        <f>IFERROR(INDEX(JU!$B$8:$Q$17,MATCH(AVANT_DAS!$A$163,JU!$B$8:$B$17,0),8),0)+IFERROR(INDEX(JU!$B$8:$Q$17,MATCH(AVANT_DAS!$A$163,JU!$B$8:$B$17,0),9),0)+IFERROR(INDEX(JU!$B$8:$Q$17,MATCH(AVANT_DAS!$A$163,JU!$B$8:$B$17,0),10),0)+IFERROR(INDEX(JU!$B$8:$Q$17,MATCH(AVANT_DAS!$A$163,JU!$B$8:$B$17,0),11),0)</f>
        <v>0</v>
      </c>
      <c r="N199" s="564"/>
      <c r="O199" s="564">
        <f>IFERROR(INDEX(JUI!$B$8:$Q$17,MATCH(AVANT_DAS!$A$163,JUI!$B$8:$B$17,0),8),0)+IFERROR(INDEX(JUI!$B$8:$Q$17,MATCH(AVANT_DAS!$A$163,JUI!$B$8:$B$17,0),9),0)+IFERROR(INDEX(JUI!$B$8:$Q$17,MATCH(AVANT_DAS!$A$163,JUI!$B$8:$B$17,0),10),0)+IFERROR(INDEX(JUI!$B$8:$Q$17,MATCH(AVANT_DAS!$A$163,JUI!$B$8:$B$17,0),11),0)</f>
        <v>0</v>
      </c>
      <c r="P199" s="27"/>
      <c r="Q199" s="564">
        <f>IFERROR(INDEX(AU!$B$8:$Q$20,MATCH(AVANT_DAS!$A$163,AU!$B$8:$B$20,0),8),0)+IFERROR(INDEX(AU!$B$8:$Q$20,MATCH(AVANT_DAS!$A$163,AU!$B$8:$B$20,0),9),0)+IFERROR(INDEX(AU!$B$8:$Q$20,MATCH(AVANT_DAS!$A$163,AU!$B$8:$B$20,0),10),0)+IFERROR(INDEX(AU!$B$8:$Q$20,MATCH(AVANT_DAS!$A$163,AU!$B$8:$B$20,0),11),0)</f>
        <v>0</v>
      </c>
      <c r="R199" s="564"/>
      <c r="S199" s="564">
        <f>IFERROR(INDEX(SEP!$B$8:$Q$21,MATCH(AVANT_DAS!$A$163,SEP!$B$8:$B$21,0),8),0)+IFERROR(INDEX(SEP!$B$8:$Q$21,MATCH(AVANT_DAS!$A$163,SEP!$B$8:$B$21,0),9),0)+IFERROR(INDEX(SEP!$B$8:$Q$21,MATCH(AVANT_DAS!$A$163,SEP!$B$8:$B$21,0),10),0)+IFERROR(INDEX(SEP!$B$8:$Q$21,MATCH(AVANT_DAS!$A$163,SEP!$B$8:$B$21,0),11),0)</f>
        <v>0</v>
      </c>
      <c r="T199" s="564"/>
      <c r="U199" s="564">
        <f>IFERROR(INDEX(OC!$B$8:$Q$21,MATCH(AVANT_DAS!$A$163,OC!$B$8:$B$21,0),8),0)+IFERROR(INDEX(OC!$B$8:$Q$21,MATCH(AVANT_DAS!$A$163,OC!$B$8:$B$21,0),9),0)+IFERROR(INDEX(OC!$B$8:$Q$21,MATCH(AVANT_DAS!$A$163,OC!$B$8:$B$21,0),10),0)+IFERROR(INDEX(OC!$B$8:$Q$21,MATCH(AVANT_DAS!$A$163,OC!$B$8:$B$21,0),11),0)</f>
        <v>0</v>
      </c>
      <c r="V199" s="564"/>
      <c r="W199" s="564">
        <f>IFERROR(INDEX(NO!$B$8:$Q$21,MATCH(AVANT_DAS!$A$163,NO!$B$8:$B$21,0),8),0)+IFERROR(INDEX(NO!$B$8:$Q$21,MATCH(AVANT_DAS!$A$163,NO!$B$8:$B$21,0),9),0)+IFERROR(INDEX(NO!$B$8:$Q$21,MATCH(AVANT_DAS!$A$163,NO!$B$8:$B$21,0),10),0)+IFERROR(INDEX(NO!$B$8:$Q$21,MATCH(AVANT_DAS!$A$163,NO!$B$8:$B$21,0),11),0)</f>
        <v>0</v>
      </c>
      <c r="X199" s="564"/>
      <c r="Y199" s="564">
        <f>IFERROR(INDEX(DE!$B$8:$Q$22,MATCH(AVANT_DAS!$A$163,DE!$B$8:$B$22,0),8),0)+IFERROR(INDEX(DE!$B$8:$Q$22,MATCH(AVANT_DAS!$A$163,DE!$B$8:$B$22,0),9),0)+IFERROR(INDEX(DE!$B$8:$Q$22,MATCH(AVANT_DAS!$A$163,DE!$B$8:$B$22,0),10),0)+IFERROR(INDEX(DE!$B$8:$Q$22,MATCH(AVANT_DAS!$A$163,DE!$B$8:$B$22,0),11),0)</f>
        <v>0</v>
      </c>
      <c r="Z199" s="23"/>
      <c r="AA199" s="564">
        <f t="shared" si="94"/>
        <v>0</v>
      </c>
      <c r="AB199" s="564">
        <f t="shared" si="95"/>
        <v>0</v>
      </c>
      <c r="AC199" s="24"/>
      <c r="AD199" s="24"/>
    </row>
    <row r="200" spans="1:37">
      <c r="A200" s="18" t="s">
        <v>13</v>
      </c>
      <c r="B200" s="19"/>
      <c r="C200" s="564">
        <f>IFERROR(INDEX(J!$B$6:$R$18,MATCH(AVANT_DAS!$A$163,J!$B$6:$B$18,0),7),0)</f>
        <v>0</v>
      </c>
      <c r="D200" s="564"/>
      <c r="E200" s="564">
        <f>IFERROR(INDEX(F!$B$8:$Q$22,MATCH(AVANT_DAS!$A$163,F!$B$8:$B$22,0),7),0)</f>
        <v>0</v>
      </c>
      <c r="F200" s="564"/>
      <c r="G200" s="564">
        <f>IFERROR(INDEX(M!$B$8:$Q$21,MATCH(AVANT_DAS!$A$163,M!$B$8:$B$21,0),7),0)</f>
        <v>0</v>
      </c>
      <c r="H200" s="564"/>
      <c r="I200" s="564">
        <f>IFERROR(INDEX(A!$B$6:$Q$16,MATCH(AVANT_DAS!$A$163,A!$B$6:$B$16,0),7),0)</f>
        <v>0</v>
      </c>
      <c r="J200" s="564"/>
      <c r="K200" s="564">
        <f>IFERROR(INDEX(MA!$B$8:$Q$18,MATCH(AVANT_DAS!$A$163,MA!$B$8:$B$18,0),7),0)</f>
        <v>0</v>
      </c>
      <c r="L200" s="564"/>
      <c r="M200" s="564">
        <f>IFERROR(INDEX(JU!$B$8:$Q$17,MATCH(AVANT_DAS!$A$163,JU!$B$8:$B$17,0),7),0)</f>
        <v>0</v>
      </c>
      <c r="N200" s="564"/>
      <c r="O200" s="564">
        <f>IFERROR(INDEX(JUI!$B$8:$Q$17,MATCH(AVANT_DAS!$A$163,JUI!$B$8:$B$17,0),7),0)</f>
        <v>0</v>
      </c>
      <c r="P200" s="200"/>
      <c r="Q200" s="564">
        <f>IFERROR(INDEX(AU!$B$8:$Q$20,MATCH(AVANT_DAS!$A$163,AU!$B$8:$B$20,0),7),0)</f>
        <v>0</v>
      </c>
      <c r="R200" s="564"/>
      <c r="S200" s="564">
        <f>IFERROR(INDEX(SEP!$B$8:$Q$21,MATCH(AVANT_DAS!$A$163,SEP!$B$8:$B$21,0),7),0)</f>
        <v>0</v>
      </c>
      <c r="T200" s="564"/>
      <c r="U200" s="564">
        <f>IFERROR(INDEX(OC!$B$8:$Q$21,MATCH(AVANT_DAS!$A$163,OC!$B$8:$B$21,0),7),0)</f>
        <v>0</v>
      </c>
      <c r="V200" s="564"/>
      <c r="W200" s="564">
        <f>IFERROR(INDEX(NO!$B$8:$Q$21,MATCH(AVANT_DAS!$A$163,NO!$B$8:$B$21,0),7),0)</f>
        <v>0</v>
      </c>
      <c r="X200" s="564"/>
      <c r="Y200" s="564">
        <f>IFERROR(INDEX(DE!$B$8:$Q$22,MATCH(AVANT_DAS!$A$163,DE!$B$8:$B$22,0),7),0)</f>
        <v>0</v>
      </c>
      <c r="Z200" s="23"/>
      <c r="AA200" s="564">
        <f t="shared" si="94"/>
        <v>0</v>
      </c>
      <c r="AB200" s="564">
        <f t="shared" si="95"/>
        <v>0</v>
      </c>
      <c r="AC200" s="24"/>
      <c r="AD200" s="24"/>
    </row>
    <row r="201" spans="1:37">
      <c r="A201" s="18" t="s">
        <v>35</v>
      </c>
      <c r="B201" s="19"/>
      <c r="C201" s="564">
        <f>+C195*7.5%</f>
        <v>0</v>
      </c>
      <c r="D201" s="564"/>
      <c r="E201" s="564">
        <f t="shared" ref="E201" si="96">+E195*7.5%</f>
        <v>0</v>
      </c>
      <c r="F201" s="564"/>
      <c r="G201" s="564">
        <f t="shared" ref="G201" si="97">+G195*7.5%</f>
        <v>0</v>
      </c>
      <c r="H201" s="564"/>
      <c r="I201" s="564">
        <f t="shared" ref="I201" si="98">+I195*7.5%</f>
        <v>0</v>
      </c>
      <c r="J201" s="564"/>
      <c r="K201" s="564">
        <f t="shared" ref="K201" si="99">+K195*7.5%</f>
        <v>0</v>
      </c>
      <c r="L201" s="564"/>
      <c r="M201" s="564">
        <f t="shared" ref="M201" si="100">+M195*7.5%</f>
        <v>0</v>
      </c>
      <c r="N201" s="564"/>
      <c r="O201" s="564">
        <f t="shared" ref="O201" si="101">+O195*7.5%</f>
        <v>0</v>
      </c>
      <c r="P201" s="28"/>
      <c r="Q201" s="564">
        <f t="shared" ref="Q201" si="102">+Q195*7.5%</f>
        <v>0</v>
      </c>
      <c r="R201" s="564"/>
      <c r="S201" s="564">
        <f t="shared" ref="S201" si="103">+S195*7.5%</f>
        <v>0</v>
      </c>
      <c r="T201" s="564"/>
      <c r="U201" s="564">
        <f t="shared" ref="U201" si="104">+U195*7.5%</f>
        <v>0</v>
      </c>
      <c r="V201" s="564"/>
      <c r="W201" s="564">
        <f t="shared" ref="W201" si="105">+W195*7.5%</f>
        <v>0</v>
      </c>
      <c r="X201" s="564"/>
      <c r="Y201" s="564">
        <f t="shared" ref="Y201" si="106">+Y195*7.5%</f>
        <v>0</v>
      </c>
      <c r="Z201" s="23"/>
      <c r="AA201" s="564">
        <f t="shared" si="94"/>
        <v>0</v>
      </c>
      <c r="AB201" s="564">
        <f t="shared" si="95"/>
        <v>0</v>
      </c>
      <c r="AC201" s="24"/>
      <c r="AD201" s="24"/>
    </row>
    <row r="202" spans="1:37" ht="16.5" customHeight="1">
      <c r="A202" s="18" t="s">
        <v>58</v>
      </c>
      <c r="B202" s="31"/>
      <c r="C202" s="564">
        <f>IFERROR(INDEX(J!$B$6:$R$18,MATCH(AVANT_DAS!$A$163,J!$B$6:$B$18,0),30),0)</f>
        <v>0</v>
      </c>
      <c r="D202" s="564"/>
      <c r="E202" s="564">
        <f>IFERROR(INDEX(F!$B$8:$Q$22,MATCH(AVANT_DAS!$A$163,F!$B$8:$B$22,0),30),0)</f>
        <v>0</v>
      </c>
      <c r="F202" s="564"/>
      <c r="G202" s="564">
        <f>IFERROR(INDEX(M!$B$8:$Q$21,MATCH(AVANT_DAS!$A$163,M!$B$8:$B$21,0),30),0)</f>
        <v>0</v>
      </c>
      <c r="H202" s="564"/>
      <c r="I202" s="564">
        <f>IFERROR(INDEX(A!$B$6:$Q$16,MATCH(AVANT_DAS!$A$163,A!$B$6:$B$16,0),30),0)</f>
        <v>0</v>
      </c>
      <c r="J202" s="564"/>
      <c r="K202" s="564">
        <f>IFERROR(INDEX(MA!$B$8:$Q$18,MATCH(AVANT_DAS!$A$163,MA!$B$8:$B$18,0),30),0)</f>
        <v>0</v>
      </c>
      <c r="L202" s="564"/>
      <c r="M202" s="564">
        <f>IFERROR(INDEX(JU!$B$8:$Q$17,MATCH(AVANT_DAS!$A$163,JU!$B$8:$B$17,0),30),0)</f>
        <v>0</v>
      </c>
      <c r="N202" s="564"/>
      <c r="O202" s="564">
        <f>IFERROR(INDEX(JUI!$B$8:$Q$17,MATCH(AVANT_DAS!$A$163,JUI!$B$8:$B$17,0),30),0)</f>
        <v>0</v>
      </c>
      <c r="P202" s="27"/>
      <c r="Q202" s="564">
        <f>IFERROR(INDEX(AU!$B$8:$Q$20,MATCH(AVANT_DAS!$A$163,AU!$B$8:$B$20,0),30),0)</f>
        <v>0</v>
      </c>
      <c r="R202" s="564"/>
      <c r="S202" s="564">
        <f>IFERROR(INDEX(SEP!$B$8:$Q$21,MATCH(AVANT_DAS!$A$163,SEP!$B$8:$B$21,0),30),0)</f>
        <v>0</v>
      </c>
      <c r="T202" s="564"/>
      <c r="U202" s="564">
        <f>IFERROR(INDEX(OC!$B$8:$Q$21,MATCH(AVANT_DAS!$A$163,OC!$B$8:$B$21,0),30),0)</f>
        <v>0</v>
      </c>
      <c r="V202" s="564"/>
      <c r="W202" s="564">
        <f>IFERROR(INDEX(NO!$B$8:$Q$21,MATCH(AVANT_DAS!$A$163,NO!$B$8:$B$21,0),30),0)</f>
        <v>0</v>
      </c>
      <c r="X202" s="564"/>
      <c r="Y202" s="564">
        <f>IFERROR(INDEX(DE!$B$8:$Q$22,MATCH(AVANT_DAS!$A$163,DE!$B$8:$B$22,0),30),0)</f>
        <v>0</v>
      </c>
      <c r="Z202" s="32"/>
      <c r="AA202" s="564">
        <f t="shared" si="94"/>
        <v>0</v>
      </c>
      <c r="AB202" s="564">
        <f t="shared" si="95"/>
        <v>0</v>
      </c>
      <c r="AC202" s="24"/>
      <c r="AD202" s="24"/>
    </row>
    <row r="203" spans="1:37">
      <c r="A203" s="18"/>
      <c r="B203" s="19"/>
      <c r="C203" s="28"/>
      <c r="D203" s="20"/>
      <c r="E203" s="28"/>
      <c r="F203" s="19"/>
      <c r="G203" s="28"/>
      <c r="H203" s="20"/>
      <c r="I203" s="28"/>
      <c r="J203" s="20"/>
      <c r="K203" s="28"/>
      <c r="L203" s="20"/>
      <c r="M203" s="28"/>
      <c r="N203" s="20"/>
      <c r="O203" s="28"/>
      <c r="P203" s="27"/>
      <c r="Q203" s="28"/>
      <c r="R203" s="28"/>
      <c r="S203" s="28"/>
      <c r="T203" s="20"/>
      <c r="U203" s="28"/>
      <c r="V203" s="27"/>
      <c r="W203" s="28"/>
      <c r="X203" s="28"/>
      <c r="Y203" s="28"/>
      <c r="Z203" s="23"/>
      <c r="AA203" s="28"/>
      <c r="AB203" s="28"/>
      <c r="AC203" s="24"/>
      <c r="AD203" s="24"/>
    </row>
    <row r="204" spans="1:37">
      <c r="A204" s="18"/>
      <c r="B204" s="19"/>
      <c r="C204" s="28"/>
      <c r="D204" s="20"/>
      <c r="E204" s="28"/>
      <c r="F204" s="19"/>
      <c r="G204" s="28"/>
      <c r="H204" s="20"/>
      <c r="I204" s="28"/>
      <c r="J204" s="20"/>
      <c r="K204" s="28"/>
      <c r="L204" s="20"/>
      <c r="M204" s="28"/>
      <c r="N204" s="20"/>
      <c r="O204" s="28"/>
      <c r="P204" s="27"/>
      <c r="Q204" s="28"/>
      <c r="R204" s="28"/>
      <c r="S204" s="28"/>
      <c r="T204" s="20"/>
      <c r="U204" s="28"/>
      <c r="V204" s="27"/>
      <c r="W204" s="28"/>
      <c r="X204" s="28"/>
      <c r="Y204" s="28"/>
      <c r="Z204" s="23"/>
      <c r="AA204" s="28"/>
      <c r="AB204" s="28"/>
      <c r="AC204" s="24"/>
      <c r="AD204" s="24"/>
    </row>
    <row r="205" spans="1:37">
      <c r="A205" s="36" t="s">
        <v>428</v>
      </c>
      <c r="B205" s="36"/>
      <c r="C205" s="36">
        <f>+C3+C13+C23+C33+C43+C53+C63+C73+C83+C93+C103+C113+C124+C134+C144+C154+C164+C175+C185+C195</f>
        <v>0</v>
      </c>
      <c r="D205" s="36"/>
      <c r="E205" s="36">
        <f>+E3+E13+E23+E33+E43+E53+E63+E73+E83+E93+E103+E113+E124+E134+E144+E154+E164+E175+E185+E195</f>
        <v>0</v>
      </c>
      <c r="F205" s="36"/>
      <c r="G205" s="36">
        <f>+G3+G13+G23+G33+G43+G53+G63+G73+G83+G93+G103+G113+G124+G134+G144+G154+G164+G175+G185+G195</f>
        <v>0</v>
      </c>
      <c r="H205" s="36"/>
      <c r="I205" s="36">
        <f>+I3+I13+I23+I33+I43+I53+I63+I73+I83+I93+I103+I113+I124+I134+I144+I154+I164+I175+I185+I195</f>
        <v>0</v>
      </c>
      <c r="J205" s="36"/>
      <c r="K205" s="36">
        <f>+K3+K13+K23+K33+K43+K53+K63+K73+K83+K93+K103+K113+K124+K134+K144+K154+K164+K175+K185+K195</f>
        <v>0</v>
      </c>
      <c r="L205" s="36"/>
      <c r="M205" s="36">
        <f>+M3+M13+M23+M33+M43+M53+M63+M73+M83+M93+M103+M113+M124+M134+M144+M154+M164+M175+M185+M195</f>
        <v>0</v>
      </c>
      <c r="N205" s="36"/>
      <c r="O205" s="36">
        <f>+O3+O13+O23+O33+O43+O53+O63+O73+O83+O93+O103+O113+O124+O134+O144+O154+O164+O175+O185+O195</f>
        <v>0</v>
      </c>
      <c r="P205" s="36"/>
      <c r="Q205" s="36">
        <f>+Q3+Q13+Q23+Q33+Q43+Q53+Q63+Q73+Q83+Q93+Q103+Q113+Q124+Q134+Q144+Q154+Q164+Q175+Q185+Q195</f>
        <v>0</v>
      </c>
      <c r="R205" s="36"/>
      <c r="S205" s="36">
        <f>+S3+S13+S23+S33+S43+S53+S63+S73+S83+S93+S103+S113+S124+S134+S144+S154+S164+S175+S185+S195</f>
        <v>0</v>
      </c>
      <c r="T205" s="36"/>
      <c r="U205" s="36">
        <f>+U3+U13+U23+U33+U43+U53+U63+U73+U83+U93+U103+U113+U124+U134+U144+U154+U164+U175+U185+U195</f>
        <v>0</v>
      </c>
      <c r="V205" s="36"/>
      <c r="W205" s="36">
        <f>+W3+W13+W23+W33+W43+W53+W63+W73+W83+W93+W103+W113+W124+W134+W144+W154+W164+W175+W185+W195</f>
        <v>0</v>
      </c>
      <c r="X205" s="36"/>
      <c r="Y205" s="36">
        <f>+Y3+Y13+Y23+Y33+Y43+Y53+Y63+Y73+Y83+Y93+Y103+Y113+Y124+Y134+Y144+Y154+Y164+Y175+Y185+Y195</f>
        <v>0</v>
      </c>
      <c r="Z205" s="36"/>
      <c r="AA205" s="36">
        <f>+AA3+AA13+AA23+AA33+AA43+AA53+AA63+AA73+AA83+AA93+AA103+AA113+AA124+AA134+AA144+AA154+AA164+AA175+AA185+AA195</f>
        <v>0</v>
      </c>
      <c r="AB205" s="36">
        <f>+AB3+AB13+AB23+AB33+AB43+AB53+AB63+AB73+AB83+AB93+AB103+AB113+AB124+AB134+AB144+AB154+AB164+AB175+AB185+AB195</f>
        <v>0</v>
      </c>
      <c r="AC205" s="24"/>
      <c r="AD205" s="24"/>
    </row>
    <row r="206" spans="1:37">
      <c r="A206" s="36" t="s">
        <v>59</v>
      </c>
      <c r="B206" s="36"/>
      <c r="C206" s="36">
        <f>+C14+C24+C34+C44+C54+C64+C74+C84+C94+C104+C114+C125+C135+C145+C155+C165+C176+C186+C196</f>
        <v>0</v>
      </c>
      <c r="D206" s="36"/>
      <c r="E206" s="36">
        <f>+E14+E24+E34+E44+E54+E64+E74+E84+E94+E104+E114+E125+E135+E145+E155+E165+E176+E186+E196</f>
        <v>0</v>
      </c>
      <c r="F206" s="36"/>
      <c r="G206" s="36">
        <f>+G14+G24+G34+G44+G54+G64+G74+G84+G94+G104+G114+G125+G135+G145+G155+G165+G176+G186+G196</f>
        <v>0</v>
      </c>
      <c r="H206" s="36"/>
      <c r="I206" s="36">
        <f>+I14+I24+I34+I44+I54+I64+I74+I84+I94+I104+I114+I125+I135+I145+I155+I165+I176+I186+I196</f>
        <v>0</v>
      </c>
      <c r="J206" s="36"/>
      <c r="K206" s="36">
        <f>+K14+K24+K34+K44+K54+K64+K74+K84+K94+K104+K114+K125+K135+K145+K155+K165+K176+K186+K196</f>
        <v>0</v>
      </c>
      <c r="L206" s="36"/>
      <c r="M206" s="36">
        <f>+M4+M14+M24+M34+M44+M54+M64+M74+M84+M94+M104+M114+M125+M135+M145+M155+M165+M176+M186+M196</f>
        <v>0</v>
      </c>
      <c r="N206" s="36"/>
      <c r="O206" s="36">
        <f>+O4+O14+O24+O34+O44+O54+O64+O74+O84+O94+O104+O114+O125+O135+O145+O155+O165+O176+O186+O196</f>
        <v>0</v>
      </c>
      <c r="P206" s="36"/>
      <c r="Q206" s="36">
        <f>+Q4+Q14+Q24+Q34+Q44+Q54+Q64+Q74+Q84+Q94+Q104+Q114+Q125+Q135+Q145+Q155+Q165+Q176+Q186+Q196</f>
        <v>0</v>
      </c>
      <c r="R206" s="36"/>
      <c r="S206" s="36">
        <f>++S4+S14+S24+S34+S44+S54+S64+S74+S84+S94+S104+S114+S125+S135+S145+S155+S165+S176+S186+S196</f>
        <v>0</v>
      </c>
      <c r="T206" s="36"/>
      <c r="U206" s="36">
        <f>+U14+U24+U34+U44+U54+U64+U74+U84+U94+U104+U114+U125+U135+U145+U155+U165+U176+U186+U196+U4</f>
        <v>0</v>
      </c>
      <c r="V206" s="36"/>
      <c r="W206" s="36">
        <f>+W14+W24+W34+W44+W54+W64+W74+W84+W94+W104+W114+W125+W135+W145+W155+W165+W176+W186+W196</f>
        <v>0</v>
      </c>
      <c r="X206" s="36"/>
      <c r="Y206" s="36">
        <f>+Y14+Y24+Y34+Y44+Y54+Y64+Y74+Y84+Y94+Y104+Y114+Y125+Y135+Y145+Y155+Y165+Y176+Y186+Y196</f>
        <v>0</v>
      </c>
      <c r="Z206" s="36"/>
      <c r="AA206" s="36">
        <f>+AA4+AA14+AA24+AA34+AA44+AA54+AA64+AA74+AA84+AA94+AA104+AA114+AA125+AA135+AA145+AA155+AA165+AA176+AA186+AA196</f>
        <v>0</v>
      </c>
      <c r="AB206" s="36">
        <f>+AB4+AB14+AB24+AB34+AB44+AB54+AB64+AB74+AB84+AB94+AB104+AB114+AB125+AB135+AB145+AB155+AB165+AB176+AB186+AB196</f>
        <v>0</v>
      </c>
      <c r="AC206" s="24">
        <f>+AA215+AA216</f>
        <v>0</v>
      </c>
      <c r="AD206" s="24"/>
      <c r="AF206" s="18"/>
    </row>
    <row r="207" spans="1:37">
      <c r="A207" s="36" t="s">
        <v>60</v>
      </c>
      <c r="B207" s="36"/>
      <c r="C207" s="36">
        <f>+C15+C25+C35+C45+C55+C65+C75+C85+C95+C105+C115+C126+C136+C146+C156+C166+C177+C187+C197</f>
        <v>0</v>
      </c>
      <c r="D207" s="36"/>
      <c r="E207" s="36">
        <f>+E15+E25+E35+E45+E55+E65+E75+E85+E95+E105+E115+E126+E136+E146+E156+E166+E177+E187+E197</f>
        <v>0</v>
      </c>
      <c r="F207" s="36"/>
      <c r="G207" s="36">
        <f>+G15+G25+G35+G45+G55+G65+G75+G85+G95+G105+G115+G126+G136+G146+G156+G166+G177+G187+G197</f>
        <v>0</v>
      </c>
      <c r="H207" s="36"/>
      <c r="I207" s="36">
        <f>+I15+I25+I35+I45+I55+I65+I75+I85+I95+I105+I115+I126+I136+I146+I156+I166+I177+I187+I197</f>
        <v>0</v>
      </c>
      <c r="J207" s="36"/>
      <c r="K207" s="36">
        <f>+K15+K25+K35+K45+K55+K65+K75+K85+K95+K105+K115+K126+K136+K146+K156+K166+K177+K187+K197</f>
        <v>0</v>
      </c>
      <c r="L207" s="36"/>
      <c r="M207" s="36">
        <f>+M5+M15+M25+M35+M45+M55+M65+M75+M85+M95+M105+M115+M126+M136+M146+M156+M166+M177+M187+M197</f>
        <v>0</v>
      </c>
      <c r="N207" s="36"/>
      <c r="O207" s="36">
        <f>+O5+O15+O25+O35+O45+O55+O65+O75+O85+O95+O105+O115+O126+O136+O146+O156+O166+O177+O187+O197</f>
        <v>0</v>
      </c>
      <c r="P207" s="36"/>
      <c r="Q207" s="36">
        <f>+Q5+Q15+Q25+Q35+Q45+Q55+Q65+Q75+Q85+Q95+Q105+Q115+Q126+Q136+Q146+Q156+Q166+Q177+Q187+Q197</f>
        <v>0</v>
      </c>
      <c r="R207" s="36"/>
      <c r="S207" s="36">
        <f>+S5+S15+S25+S35+S45+S55+S65+S75+S85+S95+S105+S115+S126+S136+S146+S156+S166+S177+S187+S197</f>
        <v>0</v>
      </c>
      <c r="T207" s="36"/>
      <c r="U207" s="36">
        <f>+U15+U25+U35+U45+U55+U65+U75+U85+U95+U105+U115+U126+U136+U146+U156+U166+U177+U187+U197</f>
        <v>0</v>
      </c>
      <c r="V207" s="36"/>
      <c r="W207" s="36">
        <f>+W15+W25+W35+W45+W55+W65+W75+W85+W95+W105+W115+W126+W136+W146+W156+W166+W177+W187+W197</f>
        <v>0</v>
      </c>
      <c r="X207" s="36"/>
      <c r="Y207" s="36">
        <f>+Y15+Y25+Y35+Y45+Y55+Y65+Y75+Y85+Y95+Y105+Y115+Y126+Y136+Y146+Y156+Y166+Y177+Y187+Y197</f>
        <v>0</v>
      </c>
      <c r="Z207" s="36"/>
      <c r="AA207" s="36">
        <f>+AA5+AA15+AA25+AA35+AA45+AA55+AA65+AA75+AA85+AA95+AA105+AA115+AA126+AA136+AA146+AA156+AA166+AA177+AA187+AA197</f>
        <v>0</v>
      </c>
      <c r="AB207" s="36">
        <f>+AB5+AB15+AB25+AB35+AB45+AB55+AB65+AB75+AB85+AB95+AB105+AB115+AB126+AB136+AB146+AB156+AB166+AB177+AB187+AB197</f>
        <v>0</v>
      </c>
      <c r="AC207" s="24"/>
      <c r="AD207" s="24"/>
      <c r="AF207" s="18"/>
    </row>
    <row r="208" spans="1:37">
      <c r="A208" s="36" t="s">
        <v>61</v>
      </c>
      <c r="B208" s="36"/>
      <c r="C208" s="36">
        <f>+C16+C26+C36+C46+C56+C66+C76+C86+C96+C106+C116+C127+C137+C147+C157+C167+C178+C188+C198</f>
        <v>0</v>
      </c>
      <c r="D208" s="36"/>
      <c r="E208" s="36">
        <f>+E16+E26+E36+E46+E56+E66+E76+E86+E96+E106+E116+E127+E137+E147+E157+E167+E178+E188+E198</f>
        <v>0</v>
      </c>
      <c r="F208" s="36"/>
      <c r="G208" s="36">
        <f>+G16+G26+G36+G46+G56+G66+G76+G86+G96+G106+G116+G127+G137+G147+G157+G167+G178+G188+G198</f>
        <v>0</v>
      </c>
      <c r="H208" s="36"/>
      <c r="I208" s="36">
        <f>+I16+I26+I36+I46+I56+I66+I76+I86+I96+I106+I116+I127+I137+I147+I157+I167+I178+I188+I198</f>
        <v>0</v>
      </c>
      <c r="J208" s="36"/>
      <c r="K208" s="36">
        <f>+K16+K26+K36+K46+K56+K66+K76+K86+K96+K106+K116+K127+K137+K147+K157+K167+K178+K188+K198</f>
        <v>0</v>
      </c>
      <c r="L208" s="36"/>
      <c r="M208" s="36">
        <f>+M6+M16+M26+M36+M46+M56+M66+M76+M86+M96+M106+M116+M127+M137+M147+M157+M167+M178+M188+M198</f>
        <v>0</v>
      </c>
      <c r="N208" s="36"/>
      <c r="O208" s="36">
        <f>+O6+O16+O26+O36+O46+O56+O66+O76+O86+O96+O106+O116+O127+O137+O147+O157+O167+O178+O188+O198</f>
        <v>0</v>
      </c>
      <c r="P208" s="36"/>
      <c r="Q208" s="36">
        <f>+Q6+Q16+Q26+Q36+Q46+Q56+Q66+Q76+Q86+Q96+Q106+Q116+Q127+Q137+Q147+Q157+Q167+Q178+Q188+Q198</f>
        <v>0</v>
      </c>
      <c r="R208" s="36"/>
      <c r="S208" s="36">
        <f>+S6+S16+S26+S36+S46+S56+S66+S76+S86+S96+S106+S116+S127+S137+S147+S157+S167+S178+S188+S198</f>
        <v>0</v>
      </c>
      <c r="T208" s="36"/>
      <c r="U208" s="36">
        <f>+U16+U26+U36+U46+U56+U66+U76+U86+U96+U106+U116+U127+U137+U147+U157+U167+U178+U188+U198+W6</f>
        <v>0</v>
      </c>
      <c r="V208" s="36"/>
      <c r="W208" s="36">
        <f>+W16+W26+W36+W46+W56+W66+W76+W86+W96+W106+W116+W127+W137+W147+W157+W167+W178+W188+W198</f>
        <v>0</v>
      </c>
      <c r="X208" s="36"/>
      <c r="Y208" s="36">
        <f>+Y16+Y26+Y36+Y46+Y56+Y66+Y76+Y86+Y96+Y106+Y116+Y127+Y137+Y147+Y157+Y167+Y178+Y188+Y198</f>
        <v>0</v>
      </c>
      <c r="Z208" s="36"/>
      <c r="AA208" s="36">
        <f>+AA6+AA16+AA26+AA36+AA46+AA56+AA66+AA76+AA86+AA96+AA106+AA116+AA127+AA137+AA147+AA157+AA167+AA178+AA188+AA198</f>
        <v>0</v>
      </c>
      <c r="AB208" s="36">
        <f>+AB6+AB16+AB26+AB36+AB46+AB56+AB66+AB76+AB86+AB96+AB106+AB116+AB127+AB137+AB147+AB157+AB167+AB178+AB188+AB198</f>
        <v>0</v>
      </c>
      <c r="AC208" s="24"/>
      <c r="AD208" s="24"/>
    </row>
    <row r="209" spans="1:143">
      <c r="A209" s="36" t="s">
        <v>62</v>
      </c>
      <c r="B209" s="36"/>
      <c r="C209" s="36">
        <f>+C17+C27+C37+C47+C57+C67+C77+C87+C97+C107+C117+C128+C138+C148+C158+C168+C179+C189+C199</f>
        <v>0</v>
      </c>
      <c r="D209" s="36"/>
      <c r="E209" s="36">
        <f>+E17+E27+E37+E47+E57+E67+E77+E87+E97+E107+E117+E128+E138+E148+E158+E168+E179+E189+E199</f>
        <v>0</v>
      </c>
      <c r="F209" s="36"/>
      <c r="G209" s="36">
        <f>+G17+G27+G37+G47+G57+G67+G77+G87+G97+G107+G117+G128+G138+G148+G158+G168+G179+G189+G199</f>
        <v>0</v>
      </c>
      <c r="H209" s="36"/>
      <c r="I209" s="36">
        <f>+I17+I27+I37+I47+I57+I67+I77+I87+I97+I107+I117+I128+I138+I148+I158+I168+I179+I189+I199</f>
        <v>0</v>
      </c>
      <c r="J209" s="36"/>
      <c r="K209" s="36">
        <f>+K17+K27+K37+K47+K57+K67+K77+K87+K97+K107+K117+K128+K138+K148+K158+K168+K179+K189+K199</f>
        <v>0</v>
      </c>
      <c r="L209" s="36"/>
      <c r="M209" s="36">
        <f>+M7+M17+M27+M37+M47+M57+M67+M77+M87+M97+M107+M117+M128+M138+M148+M158+M168+M179+M189+M199</f>
        <v>0</v>
      </c>
      <c r="N209" s="36"/>
      <c r="O209" s="36">
        <f>+O7+O17+O27+O37+O47+O57+O67+O77+O87+O97+O107+O117+O128+O138+O148+O158+O168+O179+O189+O199</f>
        <v>0</v>
      </c>
      <c r="P209" s="36"/>
      <c r="Q209" s="36">
        <f>+Q7+Q17+Q27+Q37+Q47+Q57+Q67+Q77+Q87+Q97+Q107+Q117+Q128+Q138+Q148+Q158+Q168+Q179+Q189+Q199</f>
        <v>0</v>
      </c>
      <c r="R209" s="36"/>
      <c r="S209" s="36">
        <f>+S7+S17+S27+S37+S47+S57+S67+S77+S87+S97+S107+S117+S128+S138+S148+S158+S168+S179+S189+S199</f>
        <v>0</v>
      </c>
      <c r="T209" s="36"/>
      <c r="U209" s="36">
        <f>+U17+U27+U37+U47+U57+U67+U77+U87+U97+U107+U117+U128+U138+U148+U158+U168+U179+U189+U199+U7</f>
        <v>0</v>
      </c>
      <c r="V209" s="36"/>
      <c r="W209" s="36">
        <f>+W17+W27+W37+W47+W57+W67+W77+W87+W97+W107+W117+W128+W138+W148+W158+W168+W179+W189+W199</f>
        <v>0</v>
      </c>
      <c r="X209" s="36"/>
      <c r="Y209" s="36">
        <f>+Y17+Y27+Y37+Y47+Y57+Y67+Y77+Y87+Y97+Y107+Y117+Y128+Y138+Y148+Y158+Y168+Y179+Y189+Y199</f>
        <v>0</v>
      </c>
      <c r="Z209" s="36"/>
      <c r="AA209" s="36">
        <f>+AA7+AA17+AA27+AA37+AA47+AA57+AA67+AA77+AA87+AA97+AA107+AA117+AA128+AA138+AA148+AA158+AA168+AA179+AA189+AA199</f>
        <v>0</v>
      </c>
      <c r="AB209" s="36">
        <f>+AB7+AB17+AB27+AB37+AB47+AB57+AB67+AB77+AB87+AB97+AB107+AB117+AB128+AB138+AB148+AB158+AB168+AB179+AB189+AB199</f>
        <v>0</v>
      </c>
      <c r="AC209" s="24"/>
      <c r="AD209" s="24"/>
      <c r="AF209" s="29"/>
    </row>
    <row r="210" spans="1:143">
      <c r="A210" s="36" t="s">
        <v>13</v>
      </c>
      <c r="B210" s="36"/>
      <c r="C210" s="36">
        <f>+C18+C28+C38+C48+C58+C68+C78+C88+C98+C108+C118+C129+C139+C149+C159+C169+C180+C190+C200</f>
        <v>0</v>
      </c>
      <c r="D210" s="36"/>
      <c r="E210" s="36">
        <f>+E18+E28+E38+E48+E58+E68+E78+E88+E98+E108+E118+E129+E139+E149+E159+E169+E180+E190+E200</f>
        <v>0</v>
      </c>
      <c r="F210" s="36"/>
      <c r="G210" s="36">
        <f>+G18+G28+G38+G48+G58+G68+G78+G88+G98+G108+G118+G129+G139+G149+G159+G169+G180+G190+G200</f>
        <v>0</v>
      </c>
      <c r="H210" s="36"/>
      <c r="I210" s="36">
        <f>+I18+I28+I38+I48+I58+I68+I78+I88+I98+I108+I118+I129+I139+I149+I159+I169+I180+I190+I200</f>
        <v>0</v>
      </c>
      <c r="J210" s="36"/>
      <c r="K210" s="36">
        <f>+K18+K28+K38+K48+K58+K68+K78+K88+K98+K108+K118+K129+K139+K149+K159+K169+K180+K190+K200</f>
        <v>0</v>
      </c>
      <c r="L210" s="36"/>
      <c r="M210" s="36">
        <f>+M8+M18+M28+M38+M48+M58+M68+M78+M88+M98+M108+M118+M129+M139+M149+M159+M169+M180+M190+M200</f>
        <v>0</v>
      </c>
      <c r="N210" s="36"/>
      <c r="O210" s="36">
        <f>+O8+O18+O28+O38+O48+O58+O68+O78+O88+O98+O108+O118+O129+O139+O149+O159+O169+O180+O190+O200</f>
        <v>0</v>
      </c>
      <c r="P210" s="36"/>
      <c r="Q210" s="36">
        <f>+Q8+Q18+Q28+Q38+Q48+Q58+Q68+Q78+Q88+Q98+Q108+Q118+Q129+Q139+Q149+Q159+Q169+Q180+Q190+Q200</f>
        <v>0</v>
      </c>
      <c r="R210" s="36"/>
      <c r="S210" s="36">
        <f>+S8+S18+S28+S38+S48+S58+S68+S78+S88+S98+S108+S118+S129+S139+S149+S159+S169+S180+S190+S200</f>
        <v>0</v>
      </c>
      <c r="T210" s="36"/>
      <c r="U210" s="36">
        <f>+U18+U28+U38+U48+U58+U68+U78+U88+U98+U108+U118+U129+U139+U149+U159+U169+U180+U190+U200+U8</f>
        <v>0</v>
      </c>
      <c r="V210" s="36"/>
      <c r="W210" s="36">
        <f>+W18+W28+W38+W48+W58+W68+W78+W88+W98+W108+W118+W129+W139+W149+W159+W169+W180+W190+W200</f>
        <v>0</v>
      </c>
      <c r="X210" s="36"/>
      <c r="Y210" s="36">
        <f>+Y18+Y28+Y38+Y48+Y58+Y68+Y78+Y88+Y98+Y108+Y118+Y129+Y139+Y149+Y159+Y169+Y180+Y190+Y200</f>
        <v>0</v>
      </c>
      <c r="Z210" s="36"/>
      <c r="AA210" s="36">
        <f>+AA8+AA18+AA28+AA38+AA48+AA58+AA68+AA78+AA88+AA98+AA108+AA118+AA129+AA139+AA149+AA159+AA169+AA180+AA190+AA200</f>
        <v>0</v>
      </c>
      <c r="AB210" s="36">
        <f>+AB8+AB18+AB28+AB38+AB48+AB58+AB68+AB78+AB88+AB98+AB108+AB118+AB129+AB139+AB149+AB159+AB169+AB180+AB190+AB200</f>
        <v>0</v>
      </c>
      <c r="AC210" s="24"/>
      <c r="AD210" s="24"/>
    </row>
    <row r="211" spans="1:143">
      <c r="A211" s="36" t="s">
        <v>35</v>
      </c>
      <c r="B211" s="36"/>
      <c r="C211" s="36">
        <f>+C19+C29+C39+C49+C59+C69+C79+C89+C99+C109+C119+C130+C140+C150+C160+C170+C181+C191+C201</f>
        <v>0</v>
      </c>
      <c r="D211" s="36"/>
      <c r="E211" s="36">
        <f>+E19+E29+E39+E49+E59+E69+E79+E89+E99+E109+E119+E130+E140+E150+E160+E170+E181+E191+E201</f>
        <v>0</v>
      </c>
      <c r="F211" s="36"/>
      <c r="G211" s="36">
        <f>+G19+G29+G39+G49+G59+G69+G79+G89+G99+G109+G119+G130+G140+G150+G160+G170+G181+G191+G201</f>
        <v>0</v>
      </c>
      <c r="H211" s="36"/>
      <c r="I211" s="36">
        <f>+I19+I29+I39+I49+I59+I69+I79+I89+I99+I109+I119+I130+I140+I150+I160+I170+I181+I191+I201</f>
        <v>0</v>
      </c>
      <c r="J211" s="36"/>
      <c r="K211" s="36">
        <f>+K19+K29+K39+K49+K59+K69+K79+K89+K99+K109+K119+K130+K140+K150+K160+K170+K181+K191+K201</f>
        <v>0</v>
      </c>
      <c r="L211" s="36"/>
      <c r="M211" s="36">
        <f>+M7+M19+M29+M39+M49+M59+M69+M79+M89+M99+M109+M119+M130+M140+M150+M160+M170+M181+M191+M201</f>
        <v>0</v>
      </c>
      <c r="N211" s="36"/>
      <c r="O211" s="36">
        <f>+O19+O29+O39+O49+O59+O69+O79+O89+O99+O109+O119+O130+O140+O150+O160+O170+O181+O191+O201</f>
        <v>0</v>
      </c>
      <c r="P211" s="36"/>
      <c r="Q211" s="36">
        <f>+Q19+Q29+Q39+Q49+Q59+Q69+Q79+Q89+Q99+Q109+Q119+Q130+Q140+Q150+Q160+Q170+Q181+Q191+Q201</f>
        <v>0</v>
      </c>
      <c r="R211" s="36"/>
      <c r="S211" s="36">
        <f>+S19+S29+S39+S49+S59+S69+S79+S89+S99+S109+S119+S130+S140+S150+S160+S170+S181+S191+S201</f>
        <v>0</v>
      </c>
      <c r="T211" s="36"/>
      <c r="U211" s="36">
        <f>+U19+U29+U39+U49+U59+U69+U79+U89+U99+U109+U119+U130+U140+U150+U160+U170+U181+U191+U201</f>
        <v>0</v>
      </c>
      <c r="V211" s="36"/>
      <c r="W211" s="36">
        <f>+W19+W29+W39+W49+W59+W69+W79+W89+W99+W109+W119+W130+W140+W150+W160+W170+W181+W191+W201</f>
        <v>0</v>
      </c>
      <c r="X211" s="36"/>
      <c r="Y211" s="36">
        <f>+Y19+Y29+Y39+Y49+Y59+Y69+Y79+Y89+Y99+Y109+Y119+Y130+Y140+Y150+Y160+Y170+Y181+Y191+Y201</f>
        <v>0</v>
      </c>
      <c r="Z211" s="36"/>
      <c r="AA211" s="36">
        <f>+AA9+AA19+AA29+AA39+AA49+AA59+AA69+AA79+AA89+AA99+AA109+AA119+AA130+AA140+AA150+AA160+AA170+AA181+AA191+AA201</f>
        <v>0</v>
      </c>
      <c r="AB211" s="36">
        <f>+AB9+AB19+AB29+AB39+AB49+AB59+AB69+AB79+AB89+AB99+AB109+AB119+AB130+AB140+AB150+AB160+AB170+AB181+AB191+AB201</f>
        <v>0</v>
      </c>
      <c r="AC211" s="24"/>
      <c r="AD211" s="24"/>
    </row>
    <row r="212" spans="1:143">
      <c r="A212" s="36" t="s">
        <v>58</v>
      </c>
      <c r="B212" s="36"/>
      <c r="C212" s="36">
        <f>+C20+C30+C40+C50+C60+C70+C80+C90+C100+C110+C120+C141+C151+C161+C171+C182+C192+C202</f>
        <v>0</v>
      </c>
      <c r="D212" s="36"/>
      <c r="E212" s="36">
        <f>+E20+E30+E40+E50+E60+E70+E80+E90+E100+E110+E120+E141+E151+E161+E171+E182+E192+E202</f>
        <v>0</v>
      </c>
      <c r="F212" s="36"/>
      <c r="G212" s="36">
        <f>+G20+G30+G40+G50+G60+G70+G80+G90+G100+G110+G120+G141+G151+G161+G171+G182+G192+G202</f>
        <v>0</v>
      </c>
      <c r="H212" s="36"/>
      <c r="I212" s="36">
        <f>+I20+I30+I40+I50+I60+I70+I80+I90+I100+I110+I120+I141+I151+I161+I171+I182+I192+I202</f>
        <v>0</v>
      </c>
      <c r="J212" s="36"/>
      <c r="K212" s="36">
        <f>+K20+K30+K40+K50+K60+K70+K80+K90+K100+K110+K120+K141+K151+K161+K171+K182+K192+K202</f>
        <v>0</v>
      </c>
      <c r="L212" s="36"/>
      <c r="M212" s="36">
        <f>+M20+M30+M40+M50+M60+M70+M80+M90+M100+M110+M120+M141+M151+M161+M171+M182+M192+M202</f>
        <v>0</v>
      </c>
      <c r="N212" s="36"/>
      <c r="O212" s="36">
        <f>+O20+O30+O40+O50+O60+O70+O80+O90+O100+O110+O120+O141+O151+O161+O171+O182+O192+O202+O131</f>
        <v>0</v>
      </c>
      <c r="P212" s="36"/>
      <c r="Q212" s="36">
        <f>+Q20+Q30+Q40+Q50+Q60+Q70+Q80+Q90+Q100+Q110+Q120+Q141+Q151+Q161+Q171+Q182+Q192+Q202+Q131+Q10</f>
        <v>0</v>
      </c>
      <c r="R212" s="36"/>
      <c r="S212" s="36">
        <f>+S20+S30+S40+S50+S60+S70+S80+S90+S100+S110+S120+S141+S151+S161+S171+S182+S192+S202</f>
        <v>0</v>
      </c>
      <c r="T212" s="36"/>
      <c r="U212" s="36">
        <f>+U20+U30+U40+U50+U60+U70+U80+U90+U100+U110+U120+U141+U151+U161+U171+U182+U192+U202</f>
        <v>0</v>
      </c>
      <c r="V212" s="36"/>
      <c r="W212" s="36">
        <f>+W20+W30+W40+W50+W60+W70+W80+W90+W100+W110+W120+W141+W151+W161+W171+W182+W192+W202</f>
        <v>0</v>
      </c>
      <c r="X212" s="36"/>
      <c r="Y212" s="36">
        <f>+Y20+Y30+Y40+Y50+Y60+Y70+Y80+Y90+Y100+Y110+Y120+Y141+Y151+Y161+Y171+Y182+Y192+Y202</f>
        <v>0</v>
      </c>
      <c r="Z212" s="36"/>
      <c r="AA212" s="36">
        <f>+AA10+AA20+AA30+AA40+AA50+AA60+AA70+AA80+AA90+AA100+AA110+AA120+AA131+AA141+AA151+AA161+AA171+AA182+AA192+AA202</f>
        <v>0</v>
      </c>
      <c r="AB212" s="36">
        <f>+AB10+AB20+AB30+AB40+AB50+AB60+AB70+AB80+AB90+AB100+AB110+AB120+AB131+AB141+AB151+AB161+AB171+AB182+AB192+AB202</f>
        <v>0</v>
      </c>
      <c r="AC212" s="24"/>
      <c r="AD212" s="24"/>
    </row>
    <row r="213" spans="1:143">
      <c r="A213" s="8"/>
      <c r="C213" s="37"/>
      <c r="E213" s="37"/>
      <c r="G213" s="37"/>
      <c r="I213" s="37"/>
      <c r="K213" s="37"/>
      <c r="O213" s="18"/>
      <c r="Q213" s="18"/>
      <c r="W213" s="23"/>
      <c r="X213" s="18"/>
      <c r="Y213" s="23"/>
      <c r="Z213" s="18"/>
      <c r="AA213" s="23"/>
      <c r="AB213" s="23"/>
      <c r="AC213" s="24"/>
      <c r="AD213" s="24"/>
    </row>
    <row r="214" spans="1:143" s="31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18"/>
      <c r="P214" s="7"/>
      <c r="Q214" s="18"/>
      <c r="R214" s="7"/>
      <c r="S214" s="7"/>
      <c r="T214" s="7"/>
      <c r="U214" s="7"/>
      <c r="V214" s="7"/>
      <c r="W214" s="23"/>
      <c r="X214" s="18"/>
      <c r="Y214" s="23"/>
      <c r="Z214" s="7"/>
      <c r="AA214" s="23"/>
      <c r="AB214" s="23"/>
      <c r="AC214" s="34"/>
      <c r="AD214" s="34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</row>
    <row r="215" spans="1:143" s="31" customFormat="1">
      <c r="A215" s="39" t="s">
        <v>429</v>
      </c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38"/>
      <c r="Y215" s="40"/>
      <c r="Z215" s="40"/>
      <c r="AA215" s="40">
        <f>SUM(B215:Y215)</f>
        <v>0</v>
      </c>
      <c r="AB215" s="40">
        <f>SUM(C215:AA215)</f>
        <v>0</v>
      </c>
      <c r="AC215" s="34"/>
      <c r="AD215" s="34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</row>
    <row r="216" spans="1:143" s="31" customFormat="1">
      <c r="A216" s="39" t="s">
        <v>63</v>
      </c>
      <c r="B216" s="40"/>
      <c r="C216" s="194"/>
      <c r="D216" s="40"/>
      <c r="E216" s="194"/>
      <c r="F216" s="40"/>
      <c r="G216" s="194"/>
      <c r="H216" s="40"/>
      <c r="I216" s="194"/>
      <c r="J216" s="40"/>
      <c r="K216" s="194"/>
      <c r="L216" s="40"/>
      <c r="M216" s="194"/>
      <c r="N216" s="40"/>
      <c r="O216" s="194"/>
      <c r="P216" s="40"/>
      <c r="Q216" s="194"/>
      <c r="R216" s="40"/>
      <c r="S216" s="194"/>
      <c r="T216" s="40"/>
      <c r="U216" s="194"/>
      <c r="V216" s="40"/>
      <c r="W216" s="194"/>
      <c r="X216" s="38"/>
      <c r="Y216" s="194"/>
      <c r="Z216" s="40"/>
      <c r="AA216" s="194">
        <f>SUM(B216:Y216)</f>
        <v>0</v>
      </c>
      <c r="AB216" s="194">
        <f t="shared" ref="AB216:AB222" si="107">+AA216</f>
        <v>0</v>
      </c>
      <c r="AC216" s="34"/>
      <c r="AD216" s="34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</row>
    <row r="217" spans="1:143" s="536" customFormat="1">
      <c r="A217" s="531" t="s">
        <v>64</v>
      </c>
      <c r="B217" s="532"/>
      <c r="C217" s="533"/>
      <c r="D217" s="532"/>
      <c r="E217" s="533"/>
      <c r="F217" s="532"/>
      <c r="G217" s="533"/>
      <c r="H217" s="532"/>
      <c r="I217" s="533"/>
      <c r="J217" s="532"/>
      <c r="K217" s="533"/>
      <c r="L217" s="532"/>
      <c r="M217" s="533"/>
      <c r="N217" s="532"/>
      <c r="O217" s="533"/>
      <c r="P217" s="532"/>
      <c r="Q217" s="533"/>
      <c r="R217" s="532"/>
      <c r="S217" s="533"/>
      <c r="T217" s="532"/>
      <c r="U217" s="533"/>
      <c r="V217" s="532"/>
      <c r="W217" s="533"/>
      <c r="X217" s="534"/>
      <c r="Y217" s="533"/>
      <c r="Z217" s="532"/>
      <c r="AA217" s="533">
        <f t="shared" ref="AA217:AA221" si="108">SUM(B217:Y217)</f>
        <v>0</v>
      </c>
      <c r="AB217" s="533">
        <f t="shared" si="107"/>
        <v>0</v>
      </c>
      <c r="AC217" s="535"/>
      <c r="AD217" s="535"/>
      <c r="AI217" s="537"/>
      <c r="AJ217" s="537"/>
      <c r="AK217" s="537"/>
      <c r="AL217" s="537"/>
      <c r="AM217" s="537"/>
      <c r="AN217" s="537"/>
      <c r="AO217" s="537"/>
      <c r="AP217" s="537"/>
      <c r="AQ217" s="537"/>
      <c r="AR217" s="537"/>
      <c r="AS217" s="537"/>
      <c r="AT217" s="537"/>
      <c r="AU217" s="537"/>
      <c r="AV217" s="537"/>
      <c r="AW217" s="537"/>
      <c r="AX217" s="537"/>
      <c r="AY217" s="537"/>
      <c r="AZ217" s="537"/>
      <c r="BA217" s="537"/>
      <c r="BB217" s="537"/>
      <c r="BC217" s="537"/>
      <c r="BD217" s="537"/>
      <c r="BE217" s="537"/>
      <c r="BF217" s="537"/>
      <c r="BG217" s="537"/>
      <c r="BH217" s="537"/>
      <c r="BI217" s="537"/>
      <c r="BJ217" s="537"/>
      <c r="BK217" s="537"/>
      <c r="BL217" s="537"/>
      <c r="BM217" s="537"/>
      <c r="BN217" s="537"/>
      <c r="BO217" s="537"/>
      <c r="BP217" s="537"/>
      <c r="BQ217" s="537"/>
      <c r="BR217" s="537"/>
      <c r="BS217" s="537"/>
      <c r="BT217" s="537"/>
      <c r="BU217" s="537"/>
      <c r="BV217" s="537"/>
      <c r="BW217" s="537"/>
      <c r="BX217" s="537"/>
      <c r="BY217" s="537"/>
      <c r="BZ217" s="537"/>
      <c r="CA217" s="537"/>
      <c r="CB217" s="537"/>
      <c r="CC217" s="537"/>
      <c r="CD217" s="537"/>
      <c r="CE217" s="537"/>
      <c r="CF217" s="537"/>
      <c r="CG217" s="537"/>
      <c r="CH217" s="537"/>
      <c r="CI217" s="537"/>
      <c r="CJ217" s="537"/>
      <c r="CK217" s="537"/>
      <c r="CL217" s="537"/>
      <c r="CM217" s="537"/>
      <c r="CN217" s="537"/>
      <c r="CO217" s="537"/>
      <c r="CP217" s="537"/>
      <c r="CQ217" s="537"/>
      <c r="CR217" s="537"/>
      <c r="CS217" s="537"/>
      <c r="CT217" s="537"/>
      <c r="CU217" s="537"/>
      <c r="CV217" s="537"/>
      <c r="CW217" s="537"/>
      <c r="CX217" s="537"/>
      <c r="CY217" s="537"/>
      <c r="CZ217" s="537"/>
      <c r="DA217" s="537"/>
      <c r="DB217" s="537"/>
      <c r="DC217" s="537"/>
      <c r="DD217" s="537"/>
      <c r="DE217" s="537"/>
      <c r="DF217" s="537"/>
      <c r="DG217" s="537"/>
      <c r="DH217" s="537"/>
      <c r="DI217" s="537"/>
      <c r="DJ217" s="537"/>
      <c r="DK217" s="537"/>
      <c r="DL217" s="537"/>
      <c r="DM217" s="537"/>
      <c r="DN217" s="537"/>
      <c r="DO217" s="537"/>
      <c r="DP217" s="537"/>
      <c r="DQ217" s="537"/>
      <c r="DR217" s="537"/>
      <c r="DS217" s="537"/>
      <c r="DT217" s="537"/>
      <c r="DU217" s="537"/>
      <c r="DV217" s="537"/>
      <c r="DW217" s="537"/>
      <c r="DX217" s="537"/>
      <c r="DY217" s="537"/>
      <c r="DZ217" s="537"/>
      <c r="EA217" s="537"/>
      <c r="EB217" s="537"/>
      <c r="EC217" s="537"/>
      <c r="ED217" s="537"/>
      <c r="EE217" s="537"/>
      <c r="EF217" s="537"/>
      <c r="EG217" s="537"/>
      <c r="EH217" s="537"/>
      <c r="EI217" s="537"/>
      <c r="EJ217" s="537"/>
      <c r="EK217" s="537"/>
      <c r="EL217" s="537"/>
      <c r="EM217" s="537"/>
    </row>
    <row r="218" spans="1:143" s="31" customFormat="1">
      <c r="A218" s="39" t="s">
        <v>65</v>
      </c>
      <c r="B218" s="40"/>
      <c r="C218" s="194"/>
      <c r="D218" s="40"/>
      <c r="E218" s="194"/>
      <c r="F218" s="40"/>
      <c r="G218" s="194"/>
      <c r="H218" s="40"/>
      <c r="I218" s="194"/>
      <c r="J218" s="40"/>
      <c r="K218" s="194"/>
      <c r="L218" s="40"/>
      <c r="M218" s="194"/>
      <c r="N218" s="40"/>
      <c r="O218" s="194"/>
      <c r="P218" s="40"/>
      <c r="Q218" s="194"/>
      <c r="R218" s="40"/>
      <c r="S218" s="194"/>
      <c r="T218" s="40"/>
      <c r="U218" s="194"/>
      <c r="V218" s="40"/>
      <c r="W218" s="194"/>
      <c r="X218" s="40"/>
      <c r="Y218" s="194"/>
      <c r="Z218" s="40"/>
      <c r="AA218" s="194">
        <f t="shared" si="108"/>
        <v>0</v>
      </c>
      <c r="AB218" s="194">
        <f t="shared" si="107"/>
        <v>0</v>
      </c>
      <c r="AC218" s="34"/>
      <c r="AD218" s="34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</row>
    <row r="219" spans="1:143" s="31" customFormat="1">
      <c r="A219" s="39" t="s">
        <v>66</v>
      </c>
      <c r="B219" s="40"/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194"/>
      <c r="N219" s="194"/>
      <c r="O219" s="194"/>
      <c r="P219" s="194"/>
      <c r="Q219" s="194"/>
      <c r="R219" s="194"/>
      <c r="S219" s="194"/>
      <c r="T219" s="194"/>
      <c r="U219" s="194"/>
      <c r="V219" s="194"/>
      <c r="W219" s="194"/>
      <c r="X219" s="38"/>
      <c r="Y219" s="194"/>
      <c r="Z219" s="40"/>
      <c r="AA219" s="194">
        <f t="shared" si="108"/>
        <v>0</v>
      </c>
      <c r="AB219" s="194">
        <f t="shared" si="107"/>
        <v>0</v>
      </c>
      <c r="AC219" s="34"/>
      <c r="AD219" s="34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</row>
    <row r="220" spans="1:143" s="31" customFormat="1">
      <c r="A220" s="39" t="s">
        <v>67</v>
      </c>
      <c r="B220" s="40"/>
      <c r="C220" s="194"/>
      <c r="D220" s="194"/>
      <c r="E220" s="194"/>
      <c r="F220" s="40"/>
      <c r="G220" s="194"/>
      <c r="H220" s="40"/>
      <c r="I220" s="194"/>
      <c r="J220" s="40"/>
      <c r="K220" s="194"/>
      <c r="L220" s="40"/>
      <c r="M220" s="194"/>
      <c r="N220" s="39"/>
      <c r="O220" s="194"/>
      <c r="P220" s="39"/>
      <c r="Q220" s="194"/>
      <c r="R220" s="40"/>
      <c r="S220" s="194"/>
      <c r="T220" s="40"/>
      <c r="U220" s="194"/>
      <c r="V220" s="40"/>
      <c r="W220" s="194"/>
      <c r="X220" s="38"/>
      <c r="Y220" s="194"/>
      <c r="Z220" s="40"/>
      <c r="AA220" s="194">
        <f t="shared" si="108"/>
        <v>0</v>
      </c>
      <c r="AB220" s="194">
        <f t="shared" si="107"/>
        <v>0</v>
      </c>
      <c r="AC220" s="34"/>
      <c r="AD220" s="34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</row>
    <row r="221" spans="1:143" s="536" customFormat="1">
      <c r="A221" s="531" t="s">
        <v>68</v>
      </c>
      <c r="B221" s="532"/>
      <c r="C221" s="533"/>
      <c r="D221" s="533"/>
      <c r="E221" s="533"/>
      <c r="F221" s="532"/>
      <c r="G221" s="533"/>
      <c r="H221" s="532"/>
      <c r="I221" s="533"/>
      <c r="J221" s="532"/>
      <c r="K221" s="533"/>
      <c r="L221" s="532"/>
      <c r="M221" s="533"/>
      <c r="N221" s="531"/>
      <c r="O221" s="533"/>
      <c r="P221" s="531"/>
      <c r="Q221" s="533"/>
      <c r="R221" s="532"/>
      <c r="S221" s="533"/>
      <c r="T221" s="532"/>
      <c r="U221" s="533"/>
      <c r="V221" s="532"/>
      <c r="W221" s="533"/>
      <c r="X221" s="534"/>
      <c r="Y221" s="533"/>
      <c r="Z221" s="532"/>
      <c r="AA221" s="533">
        <f t="shared" si="108"/>
        <v>0</v>
      </c>
      <c r="AB221" s="533">
        <f t="shared" si="107"/>
        <v>0</v>
      </c>
      <c r="AC221" s="535"/>
      <c r="AD221" s="535"/>
      <c r="AI221" s="537"/>
      <c r="AJ221" s="537"/>
      <c r="AK221" s="537"/>
      <c r="AL221" s="537"/>
      <c r="AM221" s="537"/>
      <c r="AN221" s="537"/>
      <c r="AO221" s="537"/>
      <c r="AP221" s="537"/>
      <c r="AQ221" s="537"/>
      <c r="AR221" s="537"/>
      <c r="AS221" s="537"/>
      <c r="AT221" s="537"/>
      <c r="AU221" s="537"/>
      <c r="AV221" s="537"/>
      <c r="AW221" s="537"/>
      <c r="AX221" s="537"/>
      <c r="AY221" s="537"/>
      <c r="AZ221" s="537"/>
      <c r="BA221" s="537"/>
      <c r="BB221" s="537"/>
      <c r="BC221" s="537"/>
      <c r="BD221" s="537"/>
      <c r="BE221" s="537"/>
      <c r="BF221" s="537"/>
      <c r="BG221" s="537"/>
      <c r="BH221" s="537"/>
      <c r="BI221" s="537"/>
      <c r="BJ221" s="537"/>
      <c r="BK221" s="537"/>
      <c r="BL221" s="537"/>
      <c r="BM221" s="537"/>
      <c r="BN221" s="537"/>
      <c r="BO221" s="537"/>
      <c r="BP221" s="537"/>
      <c r="BQ221" s="537"/>
      <c r="BR221" s="537"/>
      <c r="BS221" s="537"/>
      <c r="BT221" s="537"/>
      <c r="BU221" s="537"/>
      <c r="BV221" s="537"/>
      <c r="BW221" s="537"/>
      <c r="BX221" s="537"/>
      <c r="BY221" s="537"/>
      <c r="BZ221" s="537"/>
      <c r="CA221" s="537"/>
      <c r="CB221" s="537"/>
      <c r="CC221" s="537"/>
      <c r="CD221" s="537"/>
      <c r="CE221" s="537"/>
      <c r="CF221" s="537"/>
      <c r="CG221" s="537"/>
      <c r="CH221" s="537"/>
      <c r="CI221" s="537"/>
      <c r="CJ221" s="537"/>
      <c r="CK221" s="537"/>
      <c r="CL221" s="537"/>
      <c r="CM221" s="537"/>
      <c r="CN221" s="537"/>
      <c r="CO221" s="537"/>
      <c r="CP221" s="537"/>
      <c r="CQ221" s="537"/>
      <c r="CR221" s="537"/>
      <c r="CS221" s="537"/>
      <c r="CT221" s="537"/>
      <c r="CU221" s="537"/>
      <c r="CV221" s="537"/>
      <c r="CW221" s="537"/>
      <c r="CX221" s="537"/>
      <c r="CY221" s="537"/>
      <c r="CZ221" s="537"/>
      <c r="DA221" s="537"/>
      <c r="DB221" s="537"/>
      <c r="DC221" s="537"/>
      <c r="DD221" s="537"/>
      <c r="DE221" s="537"/>
      <c r="DF221" s="537"/>
      <c r="DG221" s="537"/>
      <c r="DH221" s="537"/>
      <c r="DI221" s="537"/>
      <c r="DJ221" s="537"/>
      <c r="DK221" s="537"/>
      <c r="DL221" s="537"/>
      <c r="DM221" s="537"/>
      <c r="DN221" s="537"/>
      <c r="DO221" s="537"/>
      <c r="DP221" s="537"/>
      <c r="DQ221" s="537"/>
      <c r="DR221" s="537"/>
      <c r="DS221" s="537"/>
      <c r="DT221" s="537"/>
      <c r="DU221" s="537"/>
      <c r="DV221" s="537"/>
      <c r="DW221" s="537"/>
      <c r="DX221" s="537"/>
      <c r="DY221" s="537"/>
      <c r="DZ221" s="537"/>
      <c r="EA221" s="537"/>
      <c r="EB221" s="537"/>
      <c r="EC221" s="537"/>
      <c r="ED221" s="537"/>
      <c r="EE221" s="537"/>
      <c r="EF221" s="537"/>
      <c r="EG221" s="537"/>
      <c r="EH221" s="537"/>
      <c r="EI221" s="537"/>
      <c r="EJ221" s="537"/>
      <c r="EK221" s="537"/>
      <c r="EL221" s="537"/>
      <c r="EM221" s="537"/>
    </row>
    <row r="222" spans="1:143" s="31" customFormat="1">
      <c r="A222" s="39" t="s">
        <v>69</v>
      </c>
      <c r="B222" s="40"/>
      <c r="C222" s="194"/>
      <c r="D222" s="40"/>
      <c r="E222" s="194"/>
      <c r="F222" s="40"/>
      <c r="G222" s="194"/>
      <c r="H222" s="40"/>
      <c r="I222" s="194"/>
      <c r="J222" s="40"/>
      <c r="K222" s="194"/>
      <c r="L222" s="40"/>
      <c r="M222" s="194"/>
      <c r="N222" s="39"/>
      <c r="O222" s="194"/>
      <c r="P222" s="39"/>
      <c r="Q222" s="194"/>
      <c r="R222" s="40"/>
      <c r="S222" s="194"/>
      <c r="T222" s="40"/>
      <c r="U222" s="194"/>
      <c r="V222" s="40"/>
      <c r="W222" s="194"/>
      <c r="X222" s="38"/>
      <c r="Y222" s="194"/>
      <c r="Z222" s="40"/>
      <c r="AA222" s="194">
        <f>SUM(B222:Y222)</f>
        <v>0</v>
      </c>
      <c r="AB222" s="194">
        <f t="shared" si="107"/>
        <v>0</v>
      </c>
      <c r="AC222" s="34"/>
      <c r="AD222" s="34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</row>
    <row r="223" spans="1:143" s="31" customFormat="1">
      <c r="A223" s="18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18"/>
      <c r="O223" s="23"/>
      <c r="P223" s="18"/>
      <c r="Q223" s="23"/>
      <c r="R223" s="18"/>
      <c r="S223" s="23"/>
      <c r="T223" s="23"/>
      <c r="U223" s="23"/>
      <c r="V223" s="18"/>
      <c r="W223" s="7"/>
      <c r="X223" s="7"/>
      <c r="Y223" s="7"/>
      <c r="Z223" s="23"/>
      <c r="AA223" s="7"/>
      <c r="AB223" s="7"/>
      <c r="AC223" s="34"/>
      <c r="AD223" s="34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</row>
    <row r="224" spans="1:143" s="31" customFormat="1">
      <c r="A224" s="18" t="s">
        <v>430</v>
      </c>
      <c r="B224" s="23"/>
      <c r="C224" s="195">
        <f>+C205-C215</f>
        <v>0</v>
      </c>
      <c r="D224" s="23"/>
      <c r="E224" s="195">
        <f t="shared" ref="E224:E231" si="109">+E205-E215</f>
        <v>0</v>
      </c>
      <c r="F224" s="23"/>
      <c r="G224" s="195">
        <f t="shared" ref="G224:G231" si="110">+G205-G215</f>
        <v>0</v>
      </c>
      <c r="H224" s="23"/>
      <c r="I224" s="195">
        <f t="shared" ref="I224:I231" si="111">+I205-I215</f>
        <v>0</v>
      </c>
      <c r="J224" s="23"/>
      <c r="K224" s="195">
        <f t="shared" ref="K224:K231" si="112">+K205-K215</f>
        <v>0</v>
      </c>
      <c r="L224" s="23"/>
      <c r="M224" s="195">
        <f t="shared" ref="M224:M231" si="113">+M205-M215</f>
        <v>0</v>
      </c>
      <c r="N224" s="23"/>
      <c r="O224" s="195">
        <f t="shared" ref="O224:O230" si="114">+O205-O215</f>
        <v>0</v>
      </c>
      <c r="P224" s="23"/>
      <c r="Q224" s="195">
        <f t="shared" ref="Q224:Q231" si="115">+Q205-Q215</f>
        <v>0</v>
      </c>
      <c r="R224" s="23"/>
      <c r="S224" s="195">
        <f t="shared" ref="S224:S231" si="116">+S205-S215</f>
        <v>0</v>
      </c>
      <c r="T224" s="23"/>
      <c r="U224" s="195">
        <f t="shared" ref="U224:U231" si="117">+U205-U215</f>
        <v>0</v>
      </c>
      <c r="V224" s="23"/>
      <c r="W224" s="195">
        <f t="shared" ref="W224:W231" si="118">+W205-W215</f>
        <v>0</v>
      </c>
      <c r="X224" s="23"/>
      <c r="Y224" s="195">
        <f t="shared" ref="Y224:Y231" si="119">+Y205-Y215</f>
        <v>0</v>
      </c>
      <c r="Z224" s="23"/>
      <c r="AA224" s="195">
        <f>+AA205-AA215</f>
        <v>0</v>
      </c>
      <c r="AB224" s="195">
        <f>+AB205-AB215</f>
        <v>0</v>
      </c>
      <c r="AC224" s="34"/>
      <c r="AD224" s="34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</row>
    <row r="225" spans="1:143" s="31" customFormat="1">
      <c r="A225" s="18" t="s">
        <v>70</v>
      </c>
      <c r="B225" s="23"/>
      <c r="C225" s="195">
        <f t="shared" ref="C225:C231" si="120">+C206-C216</f>
        <v>0</v>
      </c>
      <c r="D225" s="23"/>
      <c r="E225" s="195">
        <f t="shared" si="109"/>
        <v>0</v>
      </c>
      <c r="F225" s="23"/>
      <c r="G225" s="195">
        <f t="shared" si="110"/>
        <v>0</v>
      </c>
      <c r="H225" s="23"/>
      <c r="I225" s="195">
        <f t="shared" si="111"/>
        <v>0</v>
      </c>
      <c r="J225" s="23"/>
      <c r="K225" s="195">
        <f t="shared" si="112"/>
        <v>0</v>
      </c>
      <c r="L225" s="23"/>
      <c r="M225" s="195">
        <f t="shared" si="113"/>
        <v>0</v>
      </c>
      <c r="N225" s="23"/>
      <c r="O225" s="195">
        <f t="shared" si="114"/>
        <v>0</v>
      </c>
      <c r="P225" s="23"/>
      <c r="Q225" s="195">
        <f t="shared" si="115"/>
        <v>0</v>
      </c>
      <c r="R225" s="23"/>
      <c r="S225" s="195">
        <f t="shared" si="116"/>
        <v>0</v>
      </c>
      <c r="T225" s="23"/>
      <c r="U225" s="195">
        <f t="shared" si="117"/>
        <v>0</v>
      </c>
      <c r="V225" s="23"/>
      <c r="W225" s="195">
        <f t="shared" si="118"/>
        <v>0</v>
      </c>
      <c r="X225" s="23"/>
      <c r="Y225" s="195">
        <f t="shared" si="119"/>
        <v>0</v>
      </c>
      <c r="Z225" s="23"/>
      <c r="AA225" s="195">
        <f t="shared" ref="AA225:AA231" si="121">SUM(B225:Y225)</f>
        <v>0</v>
      </c>
      <c r="AB225" s="195">
        <f t="shared" ref="AB225:AB230" si="122">+AB206-AB216</f>
        <v>0</v>
      </c>
      <c r="AC225" s="34"/>
      <c r="AD225" s="34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</row>
    <row r="226" spans="1:143" s="31" customFormat="1">
      <c r="A226" s="18" t="s">
        <v>71</v>
      </c>
      <c r="B226" s="23"/>
      <c r="C226" s="23">
        <f t="shared" si="120"/>
        <v>0</v>
      </c>
      <c r="D226" s="23"/>
      <c r="E226" s="23">
        <f t="shared" si="109"/>
        <v>0</v>
      </c>
      <c r="F226" s="23"/>
      <c r="G226" s="23">
        <f t="shared" si="110"/>
        <v>0</v>
      </c>
      <c r="H226" s="23"/>
      <c r="I226" s="23">
        <f t="shared" si="111"/>
        <v>0</v>
      </c>
      <c r="J226" s="23"/>
      <c r="K226" s="23">
        <f t="shared" si="112"/>
        <v>0</v>
      </c>
      <c r="L226" s="23"/>
      <c r="M226" s="23">
        <f t="shared" si="113"/>
        <v>0</v>
      </c>
      <c r="N226" s="23"/>
      <c r="O226" s="23">
        <f t="shared" si="114"/>
        <v>0</v>
      </c>
      <c r="P226" s="23"/>
      <c r="Q226" s="23">
        <f t="shared" si="115"/>
        <v>0</v>
      </c>
      <c r="R226" s="23"/>
      <c r="S226" s="23">
        <f t="shared" si="116"/>
        <v>0</v>
      </c>
      <c r="T226" s="23"/>
      <c r="U226" s="23">
        <f t="shared" si="117"/>
        <v>0</v>
      </c>
      <c r="V226" s="23"/>
      <c r="W226" s="23">
        <f t="shared" si="118"/>
        <v>0</v>
      </c>
      <c r="X226" s="23"/>
      <c r="Y226" s="23">
        <f t="shared" si="119"/>
        <v>0</v>
      </c>
      <c r="Z226" s="23"/>
      <c r="AA226" s="23">
        <f t="shared" si="121"/>
        <v>0</v>
      </c>
      <c r="AB226" s="23">
        <f t="shared" si="122"/>
        <v>0</v>
      </c>
      <c r="AC226" s="34"/>
      <c r="AD226" s="34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</row>
    <row r="227" spans="1:143" s="31" customFormat="1">
      <c r="A227" s="18" t="s">
        <v>72</v>
      </c>
      <c r="B227" s="23"/>
      <c r="C227" s="195">
        <f t="shared" si="120"/>
        <v>0</v>
      </c>
      <c r="D227" s="23"/>
      <c r="E227" s="195">
        <f t="shared" si="109"/>
        <v>0</v>
      </c>
      <c r="F227" s="23"/>
      <c r="G227" s="195">
        <f>+G208-G218</f>
        <v>0</v>
      </c>
      <c r="H227" s="23"/>
      <c r="I227" s="195">
        <f t="shared" si="111"/>
        <v>0</v>
      </c>
      <c r="J227" s="23"/>
      <c r="K227" s="195">
        <f>+K208-K218</f>
        <v>0</v>
      </c>
      <c r="L227" s="23"/>
      <c r="M227" s="195">
        <f t="shared" si="113"/>
        <v>0</v>
      </c>
      <c r="N227" s="23"/>
      <c r="O227" s="195">
        <f>+O208-O218</f>
        <v>0</v>
      </c>
      <c r="P227" s="23"/>
      <c r="Q227" s="195">
        <f t="shared" si="115"/>
        <v>0</v>
      </c>
      <c r="R227" s="23"/>
      <c r="S227" s="195">
        <f t="shared" si="116"/>
        <v>0</v>
      </c>
      <c r="T227" s="23"/>
      <c r="U227" s="195">
        <f t="shared" si="117"/>
        <v>0</v>
      </c>
      <c r="V227" s="23"/>
      <c r="W227" s="195">
        <f t="shared" si="118"/>
        <v>0</v>
      </c>
      <c r="X227" s="23"/>
      <c r="Y227" s="195">
        <f>+Y208-Y218</f>
        <v>0</v>
      </c>
      <c r="Z227" s="23"/>
      <c r="AA227" s="195">
        <f t="shared" si="121"/>
        <v>0</v>
      </c>
      <c r="AB227" s="195">
        <f t="shared" si="122"/>
        <v>0</v>
      </c>
      <c r="AC227" s="34"/>
      <c r="AD227" s="34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</row>
    <row r="228" spans="1:143" s="31" customFormat="1">
      <c r="A228" s="18" t="s">
        <v>73</v>
      </c>
      <c r="B228" s="23"/>
      <c r="C228" s="195">
        <f t="shared" si="120"/>
        <v>0</v>
      </c>
      <c r="D228" s="23"/>
      <c r="E228" s="195">
        <f>+E209-E219</f>
        <v>0</v>
      </c>
      <c r="F228" s="23"/>
      <c r="G228" s="195">
        <f t="shared" si="110"/>
        <v>0</v>
      </c>
      <c r="H228" s="23"/>
      <c r="I228" s="195">
        <f t="shared" si="111"/>
        <v>0</v>
      </c>
      <c r="J228" s="23"/>
      <c r="K228" s="195">
        <f t="shared" si="112"/>
        <v>0</v>
      </c>
      <c r="L228" s="23"/>
      <c r="M228" s="195">
        <f t="shared" si="113"/>
        <v>0</v>
      </c>
      <c r="N228" s="23"/>
      <c r="O228" s="195">
        <f t="shared" si="114"/>
        <v>0</v>
      </c>
      <c r="P228" s="23"/>
      <c r="Q228" s="195">
        <f t="shared" si="115"/>
        <v>0</v>
      </c>
      <c r="R228" s="23"/>
      <c r="S228" s="195">
        <f t="shared" si="116"/>
        <v>0</v>
      </c>
      <c r="T228" s="23"/>
      <c r="U228" s="195">
        <f t="shared" si="117"/>
        <v>0</v>
      </c>
      <c r="V228" s="23"/>
      <c r="W228" s="195">
        <f t="shared" si="118"/>
        <v>0</v>
      </c>
      <c r="X228" s="23"/>
      <c r="Y228" s="195">
        <f>+Y209-Y219</f>
        <v>0</v>
      </c>
      <c r="Z228" s="23"/>
      <c r="AA228" s="195">
        <f t="shared" si="121"/>
        <v>0</v>
      </c>
      <c r="AB228" s="195">
        <f t="shared" si="122"/>
        <v>0</v>
      </c>
      <c r="AC228" s="34"/>
      <c r="AD228" s="34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</row>
    <row r="229" spans="1:143" s="31" customFormat="1">
      <c r="A229" s="18" t="s">
        <v>74</v>
      </c>
      <c r="B229" s="23"/>
      <c r="C229" s="195">
        <f t="shared" si="120"/>
        <v>0</v>
      </c>
      <c r="D229" s="195"/>
      <c r="E229" s="195">
        <f t="shared" si="109"/>
        <v>0</v>
      </c>
      <c r="F229" s="23"/>
      <c r="G229" s="195">
        <f t="shared" si="110"/>
        <v>0</v>
      </c>
      <c r="H229" s="23"/>
      <c r="I229" s="195">
        <f t="shared" si="111"/>
        <v>0</v>
      </c>
      <c r="J229" s="23"/>
      <c r="K229" s="195">
        <f t="shared" si="112"/>
        <v>0</v>
      </c>
      <c r="L229" s="23"/>
      <c r="M229" s="195">
        <f t="shared" si="113"/>
        <v>0</v>
      </c>
      <c r="N229" s="23"/>
      <c r="O229" s="195">
        <f t="shared" si="114"/>
        <v>0</v>
      </c>
      <c r="P229" s="23"/>
      <c r="Q229" s="195">
        <f t="shared" si="115"/>
        <v>0</v>
      </c>
      <c r="R229" s="23"/>
      <c r="S229" s="195">
        <f t="shared" si="116"/>
        <v>0</v>
      </c>
      <c r="T229" s="23"/>
      <c r="U229" s="195">
        <f t="shared" si="117"/>
        <v>0</v>
      </c>
      <c r="V229" s="23"/>
      <c r="W229" s="195">
        <f t="shared" si="118"/>
        <v>0</v>
      </c>
      <c r="X229" s="23"/>
      <c r="Y229" s="195">
        <f t="shared" si="119"/>
        <v>0</v>
      </c>
      <c r="Z229" s="23"/>
      <c r="AA229" s="195">
        <f t="shared" si="121"/>
        <v>0</v>
      </c>
      <c r="AB229" s="195">
        <f t="shared" si="122"/>
        <v>0</v>
      </c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</row>
    <row r="230" spans="1:143">
      <c r="A230" s="18" t="s">
        <v>75</v>
      </c>
      <c r="B230" s="23"/>
      <c r="C230" s="195">
        <f>+C211-C221</f>
        <v>0</v>
      </c>
      <c r="D230" s="195"/>
      <c r="E230" s="195">
        <f t="shared" si="109"/>
        <v>0</v>
      </c>
      <c r="F230" s="195"/>
      <c r="G230" s="195">
        <f t="shared" si="110"/>
        <v>0</v>
      </c>
      <c r="H230" s="195"/>
      <c r="I230" s="195">
        <f t="shared" si="111"/>
        <v>0</v>
      </c>
      <c r="J230" s="195"/>
      <c r="K230" s="195">
        <f t="shared" si="112"/>
        <v>0</v>
      </c>
      <c r="L230" s="195"/>
      <c r="M230" s="195">
        <f t="shared" si="113"/>
        <v>0</v>
      </c>
      <c r="N230" s="195"/>
      <c r="O230" s="195">
        <f t="shared" si="114"/>
        <v>0</v>
      </c>
      <c r="P230" s="195"/>
      <c r="Q230" s="195">
        <f t="shared" si="115"/>
        <v>0</v>
      </c>
      <c r="R230" s="195"/>
      <c r="S230" s="195">
        <f t="shared" si="116"/>
        <v>0</v>
      </c>
      <c r="T230" s="195"/>
      <c r="U230" s="195">
        <f t="shared" si="117"/>
        <v>0</v>
      </c>
      <c r="V230" s="195"/>
      <c r="W230" s="195">
        <f t="shared" si="118"/>
        <v>0</v>
      </c>
      <c r="X230" s="195"/>
      <c r="Y230" s="195">
        <f t="shared" si="119"/>
        <v>0</v>
      </c>
      <c r="Z230" s="23"/>
      <c r="AA230" s="195">
        <f t="shared" si="121"/>
        <v>0</v>
      </c>
      <c r="AB230" s="195">
        <f t="shared" si="122"/>
        <v>0</v>
      </c>
    </row>
    <row r="231" spans="1:143">
      <c r="A231" s="18" t="s">
        <v>76</v>
      </c>
      <c r="B231" s="23"/>
      <c r="C231" s="195">
        <f t="shared" si="120"/>
        <v>0</v>
      </c>
      <c r="D231" s="23"/>
      <c r="E231" s="195">
        <f t="shared" si="109"/>
        <v>0</v>
      </c>
      <c r="F231" s="23"/>
      <c r="G231" s="195">
        <f t="shared" si="110"/>
        <v>0</v>
      </c>
      <c r="H231" s="23"/>
      <c r="I231" s="195">
        <f t="shared" si="111"/>
        <v>0</v>
      </c>
      <c r="J231" s="23"/>
      <c r="K231" s="195">
        <f t="shared" si="112"/>
        <v>0</v>
      </c>
      <c r="L231" s="23"/>
      <c r="M231" s="195">
        <f t="shared" si="113"/>
        <v>0</v>
      </c>
      <c r="N231" s="23"/>
      <c r="O231" s="195">
        <f>+O212-O222</f>
        <v>0</v>
      </c>
      <c r="P231" s="23"/>
      <c r="Q231" s="195">
        <f t="shared" si="115"/>
        <v>0</v>
      </c>
      <c r="R231" s="23"/>
      <c r="S231" s="195">
        <f t="shared" si="116"/>
        <v>0</v>
      </c>
      <c r="T231" s="23"/>
      <c r="U231" s="195">
        <f t="shared" si="117"/>
        <v>0</v>
      </c>
      <c r="V231" s="23"/>
      <c r="W231" s="195">
        <f t="shared" si="118"/>
        <v>0</v>
      </c>
      <c r="X231" s="23"/>
      <c r="Y231" s="195">
        <f t="shared" si="119"/>
        <v>0</v>
      </c>
      <c r="Z231" s="23"/>
      <c r="AA231" s="195">
        <f t="shared" si="121"/>
        <v>0</v>
      </c>
      <c r="AB231" s="195">
        <f>+AB212-AB222</f>
        <v>0</v>
      </c>
    </row>
    <row r="232" spans="1:143">
      <c r="A232" s="32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1"/>
      <c r="Y232" s="33"/>
      <c r="Z232" s="33"/>
      <c r="AA232" s="33"/>
      <c r="AB232" s="33"/>
    </row>
    <row r="233" spans="1:143">
      <c r="A233" s="32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</row>
    <row r="234" spans="1:143">
      <c r="A234" s="32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1"/>
      <c r="Y234" s="33"/>
      <c r="Z234" s="33"/>
      <c r="AA234" s="33"/>
      <c r="AB234" s="33"/>
    </row>
    <row r="235" spans="1:143">
      <c r="A235" s="32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2"/>
      <c r="O235" s="33"/>
      <c r="P235" s="32"/>
      <c r="Q235" s="33"/>
      <c r="R235" s="33"/>
      <c r="S235" s="33"/>
      <c r="T235" s="33"/>
      <c r="U235" s="33"/>
      <c r="V235" s="33"/>
      <c r="W235" s="33"/>
      <c r="X235" s="31"/>
      <c r="Y235" s="33"/>
      <c r="Z235" s="33"/>
      <c r="AA235" s="33"/>
      <c r="AB235" s="33"/>
    </row>
    <row r="236" spans="1:143">
      <c r="A236" s="32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2"/>
      <c r="O236" s="33"/>
      <c r="P236" s="32"/>
      <c r="Q236" s="33"/>
      <c r="R236" s="33"/>
      <c r="S236" s="33"/>
      <c r="T236" s="33"/>
      <c r="U236" s="33"/>
      <c r="V236" s="33"/>
      <c r="W236" s="33"/>
      <c r="X236" s="31"/>
      <c r="Y236" s="33"/>
      <c r="Z236" s="33"/>
      <c r="AA236" s="33"/>
      <c r="AB236" s="33"/>
    </row>
    <row r="237" spans="1:143">
      <c r="A237" s="32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2"/>
      <c r="O237" s="33"/>
      <c r="P237" s="32"/>
      <c r="Q237" s="33"/>
      <c r="R237" s="33"/>
      <c r="S237" s="33"/>
      <c r="T237" s="33"/>
      <c r="U237" s="33"/>
      <c r="V237" s="33"/>
      <c r="W237" s="33"/>
      <c r="X237" s="31"/>
      <c r="Y237" s="33"/>
      <c r="Z237" s="33"/>
      <c r="AA237" s="33"/>
      <c r="AB237" s="33"/>
    </row>
    <row r="238" spans="1:143">
      <c r="A238" s="32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2"/>
      <c r="O238" s="33"/>
      <c r="P238" s="32"/>
      <c r="Q238" s="33"/>
      <c r="R238" s="32"/>
      <c r="S238" s="33"/>
      <c r="T238" s="33"/>
      <c r="U238" s="33"/>
      <c r="V238" s="32"/>
      <c r="W238" s="31"/>
      <c r="X238" s="31"/>
      <c r="Y238" s="31"/>
      <c r="Z238" s="33"/>
      <c r="AA238" s="31"/>
      <c r="AB238" s="31"/>
    </row>
    <row r="239" spans="1:143">
      <c r="A239" s="32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1"/>
      <c r="Y239" s="33"/>
      <c r="Z239" s="33"/>
      <c r="AA239" s="33"/>
      <c r="AB239" s="33"/>
    </row>
    <row r="240" spans="1:143">
      <c r="A240" s="32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1"/>
      <c r="Y240" s="33"/>
      <c r="Z240" s="33"/>
      <c r="AA240" s="33"/>
      <c r="AB240" s="33"/>
    </row>
    <row r="241" spans="1:28">
      <c r="A241" s="32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1"/>
      <c r="Y241" s="33"/>
      <c r="Z241" s="33"/>
      <c r="AA241" s="33"/>
      <c r="AB241" s="33"/>
    </row>
    <row r="242" spans="1:28">
      <c r="A242" s="32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1"/>
      <c r="Y242" s="33"/>
      <c r="Z242" s="33"/>
      <c r="AA242" s="33"/>
      <c r="AB242" s="33"/>
    </row>
    <row r="243" spans="1:28">
      <c r="A243" s="32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1"/>
      <c r="Y243" s="33"/>
      <c r="Z243" s="33"/>
      <c r="AA243" s="33"/>
      <c r="AB243" s="33"/>
    </row>
    <row r="244" spans="1:28">
      <c r="A244" s="32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1"/>
      <c r="Y244" s="33"/>
      <c r="Z244" s="33"/>
      <c r="AA244" s="33"/>
      <c r="AB244" s="33"/>
    </row>
    <row r="245" spans="1:28">
      <c r="A245" s="32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1"/>
      <c r="Y245" s="33"/>
      <c r="Z245" s="33"/>
      <c r="AA245" s="33"/>
      <c r="AB245" s="33"/>
    </row>
    <row r="246" spans="1:28">
      <c r="A246" s="32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1"/>
      <c r="Y246" s="33"/>
      <c r="Z246" s="33"/>
      <c r="AA246" s="33"/>
      <c r="AB246" s="33"/>
    </row>
    <row r="247" spans="1:28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</row>
  </sheetData>
  <autoFilter ref="A1:AM204" xr:uid="{EBC2EB9C-ABAC-4126-9C44-151AE9586151}"/>
  <pageMargins left="0.70000000000000007" right="0.70000000000000007" top="0.75" bottom="0.75" header="0.30000000000000004" footer="0.30000000000000004"/>
  <pageSetup paperSize="9" scale="54" fitToWidth="0" fitToHeight="0" orientation="portrait" horizont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E1665-ACD1-478A-B162-67C192D26237}">
  <sheetPr codeName="Feuil17"/>
  <dimension ref="B2:AB32"/>
  <sheetViews>
    <sheetView showGridLines="0" zoomScale="90" zoomScaleNormal="90" zoomScaleSheetLayoutView="90" workbookViewId="0">
      <selection activeCell="G30" sqref="G30"/>
    </sheetView>
  </sheetViews>
  <sheetFormatPr baseColWidth="10" defaultRowHeight="13.2"/>
  <cols>
    <col min="1" max="1" width="4.88671875" style="641" customWidth="1"/>
    <col min="2" max="2" width="33.44140625" style="219" customWidth="1"/>
    <col min="3" max="3" width="14.88671875" style="641" customWidth="1"/>
    <col min="4" max="4" width="17.6640625" style="641" customWidth="1"/>
    <col min="5" max="5" width="6.88671875" style="641" bestFit="1" customWidth="1"/>
    <col min="6" max="7" width="13.88671875" style="641" bestFit="1" customWidth="1"/>
    <col min="8" max="8" width="11.6640625" style="641" customWidth="1"/>
    <col min="9" max="9" width="7.5546875" style="641" bestFit="1" customWidth="1"/>
    <col min="10" max="10" width="13.88671875" style="641" bestFit="1" customWidth="1"/>
    <col min="11" max="11" width="10.109375" style="641" bestFit="1" customWidth="1"/>
    <col min="12" max="12" width="20.44140625" style="641" customWidth="1"/>
    <col min="13" max="13" width="17.44140625" style="641" customWidth="1"/>
    <col min="14" max="14" width="18.6640625" style="641" customWidth="1"/>
    <col min="15" max="15" width="11.77734375" style="641" customWidth="1"/>
    <col min="16" max="16" width="12.44140625" style="641" customWidth="1"/>
    <col min="17" max="17" width="15.109375" style="641" customWidth="1"/>
    <col min="18" max="18" width="11" style="641" customWidth="1"/>
    <col min="19" max="19" width="14.21875" style="641" customWidth="1"/>
    <col min="20" max="20" width="11.44140625" style="641" hidden="1" customWidth="1"/>
    <col min="21" max="257" width="11.44140625" style="641"/>
    <col min="258" max="258" width="4.88671875" style="641" customWidth="1"/>
    <col min="259" max="259" width="33.44140625" style="641" customWidth="1"/>
    <col min="260" max="260" width="15.44140625" style="641" bestFit="1" customWidth="1"/>
    <col min="261" max="261" width="15.33203125" style="641" customWidth="1"/>
    <col min="262" max="262" width="15.6640625" style="641" customWidth="1"/>
    <col min="263" max="263" width="15.44140625" style="641" bestFit="1" customWidth="1"/>
    <col min="264" max="267" width="11.44140625" style="641"/>
    <col min="268" max="268" width="14.44140625" style="641" bestFit="1" customWidth="1"/>
    <col min="269" max="269" width="11.44140625" style="641"/>
    <col min="270" max="270" width="9.5546875" style="641" customWidth="1"/>
    <col min="271" max="271" width="11" style="641" customWidth="1"/>
    <col min="272" max="272" width="11.109375" style="641" customWidth="1"/>
    <col min="273" max="274" width="9.5546875" style="641" customWidth="1"/>
    <col min="275" max="275" width="10.109375" style="641" customWidth="1"/>
    <col min="276" max="276" width="0" style="641" hidden="1" customWidth="1"/>
    <col min="277" max="513" width="11.44140625" style="641"/>
    <col min="514" max="514" width="4.88671875" style="641" customWidth="1"/>
    <col min="515" max="515" width="33.44140625" style="641" customWidth="1"/>
    <col min="516" max="516" width="15.44140625" style="641" bestFit="1" customWidth="1"/>
    <col min="517" max="517" width="15.33203125" style="641" customWidth="1"/>
    <col min="518" max="518" width="15.6640625" style="641" customWidth="1"/>
    <col min="519" max="519" width="15.44140625" style="641" bestFit="1" customWidth="1"/>
    <col min="520" max="523" width="11.44140625" style="641"/>
    <col min="524" max="524" width="14.44140625" style="641" bestFit="1" customWidth="1"/>
    <col min="525" max="525" width="11.44140625" style="641"/>
    <col min="526" max="526" width="9.5546875" style="641" customWidth="1"/>
    <col min="527" max="527" width="11" style="641" customWidth="1"/>
    <col min="528" max="528" width="11.109375" style="641" customWidth="1"/>
    <col min="529" max="530" width="9.5546875" style="641" customWidth="1"/>
    <col min="531" max="531" width="10.109375" style="641" customWidth="1"/>
    <col min="532" max="532" width="0" style="641" hidden="1" customWidth="1"/>
    <col min="533" max="769" width="11.44140625" style="641"/>
    <col min="770" max="770" width="4.88671875" style="641" customWidth="1"/>
    <col min="771" max="771" width="33.44140625" style="641" customWidth="1"/>
    <col min="772" max="772" width="15.44140625" style="641" bestFit="1" customWidth="1"/>
    <col min="773" max="773" width="15.33203125" style="641" customWidth="1"/>
    <col min="774" max="774" width="15.6640625" style="641" customWidth="1"/>
    <col min="775" max="775" width="15.44140625" style="641" bestFit="1" customWidth="1"/>
    <col min="776" max="779" width="11.44140625" style="641"/>
    <col min="780" max="780" width="14.44140625" style="641" bestFit="1" customWidth="1"/>
    <col min="781" max="781" width="11.44140625" style="641"/>
    <col min="782" max="782" width="9.5546875" style="641" customWidth="1"/>
    <col min="783" max="783" width="11" style="641" customWidth="1"/>
    <col min="784" max="784" width="11.109375" style="641" customWidth="1"/>
    <col min="785" max="786" width="9.5546875" style="641" customWidth="1"/>
    <col min="787" max="787" width="10.109375" style="641" customWidth="1"/>
    <col min="788" max="788" width="0" style="641" hidden="1" customWidth="1"/>
    <col min="789" max="1025" width="11.44140625" style="641"/>
    <col min="1026" max="1026" width="4.88671875" style="641" customWidth="1"/>
    <col min="1027" max="1027" width="33.44140625" style="641" customWidth="1"/>
    <col min="1028" max="1028" width="15.44140625" style="641" bestFit="1" customWidth="1"/>
    <col min="1029" max="1029" width="15.33203125" style="641" customWidth="1"/>
    <col min="1030" max="1030" width="15.6640625" style="641" customWidth="1"/>
    <col min="1031" max="1031" width="15.44140625" style="641" bestFit="1" customWidth="1"/>
    <col min="1032" max="1035" width="11.44140625" style="641"/>
    <col min="1036" max="1036" width="14.44140625" style="641" bestFit="1" customWidth="1"/>
    <col min="1037" max="1037" width="11.44140625" style="641"/>
    <col min="1038" max="1038" width="9.5546875" style="641" customWidth="1"/>
    <col min="1039" max="1039" width="11" style="641" customWidth="1"/>
    <col min="1040" max="1040" width="11.109375" style="641" customWidth="1"/>
    <col min="1041" max="1042" width="9.5546875" style="641" customWidth="1"/>
    <col min="1043" max="1043" width="10.109375" style="641" customWidth="1"/>
    <col min="1044" max="1044" width="0" style="641" hidden="1" customWidth="1"/>
    <col min="1045" max="1281" width="11.44140625" style="641"/>
    <col min="1282" max="1282" width="4.88671875" style="641" customWidth="1"/>
    <col min="1283" max="1283" width="33.44140625" style="641" customWidth="1"/>
    <col min="1284" max="1284" width="15.44140625" style="641" bestFit="1" customWidth="1"/>
    <col min="1285" max="1285" width="15.33203125" style="641" customWidth="1"/>
    <col min="1286" max="1286" width="15.6640625" style="641" customWidth="1"/>
    <col min="1287" max="1287" width="15.44140625" style="641" bestFit="1" customWidth="1"/>
    <col min="1288" max="1291" width="11.44140625" style="641"/>
    <col min="1292" max="1292" width="14.44140625" style="641" bestFit="1" customWidth="1"/>
    <col min="1293" max="1293" width="11.44140625" style="641"/>
    <col min="1294" max="1294" width="9.5546875" style="641" customWidth="1"/>
    <col min="1295" max="1295" width="11" style="641" customWidth="1"/>
    <col min="1296" max="1296" width="11.109375" style="641" customWidth="1"/>
    <col min="1297" max="1298" width="9.5546875" style="641" customWidth="1"/>
    <col min="1299" max="1299" width="10.109375" style="641" customWidth="1"/>
    <col min="1300" max="1300" width="0" style="641" hidden="1" customWidth="1"/>
    <col min="1301" max="1537" width="11.44140625" style="641"/>
    <col min="1538" max="1538" width="4.88671875" style="641" customWidth="1"/>
    <col min="1539" max="1539" width="33.44140625" style="641" customWidth="1"/>
    <col min="1540" max="1540" width="15.44140625" style="641" bestFit="1" customWidth="1"/>
    <col min="1541" max="1541" width="15.33203125" style="641" customWidth="1"/>
    <col min="1542" max="1542" width="15.6640625" style="641" customWidth="1"/>
    <col min="1543" max="1543" width="15.44140625" style="641" bestFit="1" customWidth="1"/>
    <col min="1544" max="1547" width="11.44140625" style="641"/>
    <col min="1548" max="1548" width="14.44140625" style="641" bestFit="1" customWidth="1"/>
    <col min="1549" max="1549" width="11.44140625" style="641"/>
    <col min="1550" max="1550" width="9.5546875" style="641" customWidth="1"/>
    <col min="1551" max="1551" width="11" style="641" customWidth="1"/>
    <col min="1552" max="1552" width="11.109375" style="641" customWidth="1"/>
    <col min="1553" max="1554" width="9.5546875" style="641" customWidth="1"/>
    <col min="1555" max="1555" width="10.109375" style="641" customWidth="1"/>
    <col min="1556" max="1556" width="0" style="641" hidden="1" customWidth="1"/>
    <col min="1557" max="1793" width="11.44140625" style="641"/>
    <col min="1794" max="1794" width="4.88671875" style="641" customWidth="1"/>
    <col min="1795" max="1795" width="33.44140625" style="641" customWidth="1"/>
    <col min="1796" max="1796" width="15.44140625" style="641" bestFit="1" customWidth="1"/>
    <col min="1797" max="1797" width="15.33203125" style="641" customWidth="1"/>
    <col min="1798" max="1798" width="15.6640625" style="641" customWidth="1"/>
    <col min="1799" max="1799" width="15.44140625" style="641" bestFit="1" customWidth="1"/>
    <col min="1800" max="1803" width="11.44140625" style="641"/>
    <col min="1804" max="1804" width="14.44140625" style="641" bestFit="1" customWidth="1"/>
    <col min="1805" max="1805" width="11.44140625" style="641"/>
    <col min="1806" max="1806" width="9.5546875" style="641" customWidth="1"/>
    <col min="1807" max="1807" width="11" style="641" customWidth="1"/>
    <col min="1808" max="1808" width="11.109375" style="641" customWidth="1"/>
    <col min="1809" max="1810" width="9.5546875" style="641" customWidth="1"/>
    <col min="1811" max="1811" width="10.109375" style="641" customWidth="1"/>
    <col min="1812" max="1812" width="0" style="641" hidden="1" customWidth="1"/>
    <col min="1813" max="2049" width="11.44140625" style="641"/>
    <col min="2050" max="2050" width="4.88671875" style="641" customWidth="1"/>
    <col min="2051" max="2051" width="33.44140625" style="641" customWidth="1"/>
    <col min="2052" max="2052" width="15.44140625" style="641" bestFit="1" customWidth="1"/>
    <col min="2053" max="2053" width="15.33203125" style="641" customWidth="1"/>
    <col min="2054" max="2054" width="15.6640625" style="641" customWidth="1"/>
    <col min="2055" max="2055" width="15.44140625" style="641" bestFit="1" customWidth="1"/>
    <col min="2056" max="2059" width="11.44140625" style="641"/>
    <col min="2060" max="2060" width="14.44140625" style="641" bestFit="1" customWidth="1"/>
    <col min="2061" max="2061" width="11.44140625" style="641"/>
    <col min="2062" max="2062" width="9.5546875" style="641" customWidth="1"/>
    <col min="2063" max="2063" width="11" style="641" customWidth="1"/>
    <col min="2064" max="2064" width="11.109375" style="641" customWidth="1"/>
    <col min="2065" max="2066" width="9.5546875" style="641" customWidth="1"/>
    <col min="2067" max="2067" width="10.109375" style="641" customWidth="1"/>
    <col min="2068" max="2068" width="0" style="641" hidden="1" customWidth="1"/>
    <col min="2069" max="2305" width="11.44140625" style="641"/>
    <col min="2306" max="2306" width="4.88671875" style="641" customWidth="1"/>
    <col min="2307" max="2307" width="33.44140625" style="641" customWidth="1"/>
    <col min="2308" max="2308" width="15.44140625" style="641" bestFit="1" customWidth="1"/>
    <col min="2309" max="2309" width="15.33203125" style="641" customWidth="1"/>
    <col min="2310" max="2310" width="15.6640625" style="641" customWidth="1"/>
    <col min="2311" max="2311" width="15.44140625" style="641" bestFit="1" customWidth="1"/>
    <col min="2312" max="2315" width="11.44140625" style="641"/>
    <col min="2316" max="2316" width="14.44140625" style="641" bestFit="1" customWidth="1"/>
    <col min="2317" max="2317" width="11.44140625" style="641"/>
    <col min="2318" max="2318" width="9.5546875" style="641" customWidth="1"/>
    <col min="2319" max="2319" width="11" style="641" customWidth="1"/>
    <col min="2320" max="2320" width="11.109375" style="641" customWidth="1"/>
    <col min="2321" max="2322" width="9.5546875" style="641" customWidth="1"/>
    <col min="2323" max="2323" width="10.109375" style="641" customWidth="1"/>
    <col min="2324" max="2324" width="0" style="641" hidden="1" customWidth="1"/>
    <col min="2325" max="2561" width="11.44140625" style="641"/>
    <col min="2562" max="2562" width="4.88671875" style="641" customWidth="1"/>
    <col min="2563" max="2563" width="33.44140625" style="641" customWidth="1"/>
    <col min="2564" max="2564" width="15.44140625" style="641" bestFit="1" customWidth="1"/>
    <col min="2565" max="2565" width="15.33203125" style="641" customWidth="1"/>
    <col min="2566" max="2566" width="15.6640625" style="641" customWidth="1"/>
    <col min="2567" max="2567" width="15.44140625" style="641" bestFit="1" customWidth="1"/>
    <col min="2568" max="2571" width="11.44140625" style="641"/>
    <col min="2572" max="2572" width="14.44140625" style="641" bestFit="1" customWidth="1"/>
    <col min="2573" max="2573" width="11.44140625" style="641"/>
    <col min="2574" max="2574" width="9.5546875" style="641" customWidth="1"/>
    <col min="2575" max="2575" width="11" style="641" customWidth="1"/>
    <col min="2576" max="2576" width="11.109375" style="641" customWidth="1"/>
    <col min="2577" max="2578" width="9.5546875" style="641" customWidth="1"/>
    <col min="2579" max="2579" width="10.109375" style="641" customWidth="1"/>
    <col min="2580" max="2580" width="0" style="641" hidden="1" customWidth="1"/>
    <col min="2581" max="2817" width="11.44140625" style="641"/>
    <col min="2818" max="2818" width="4.88671875" style="641" customWidth="1"/>
    <col min="2819" max="2819" width="33.44140625" style="641" customWidth="1"/>
    <col min="2820" max="2820" width="15.44140625" style="641" bestFit="1" customWidth="1"/>
    <col min="2821" max="2821" width="15.33203125" style="641" customWidth="1"/>
    <col min="2822" max="2822" width="15.6640625" style="641" customWidth="1"/>
    <col min="2823" max="2823" width="15.44140625" style="641" bestFit="1" customWidth="1"/>
    <col min="2824" max="2827" width="11.44140625" style="641"/>
    <col min="2828" max="2828" width="14.44140625" style="641" bestFit="1" customWidth="1"/>
    <col min="2829" max="2829" width="11.44140625" style="641"/>
    <col min="2830" max="2830" width="9.5546875" style="641" customWidth="1"/>
    <col min="2831" max="2831" width="11" style="641" customWidth="1"/>
    <col min="2832" max="2832" width="11.109375" style="641" customWidth="1"/>
    <col min="2833" max="2834" width="9.5546875" style="641" customWidth="1"/>
    <col min="2835" max="2835" width="10.109375" style="641" customWidth="1"/>
    <col min="2836" max="2836" width="0" style="641" hidden="1" customWidth="1"/>
    <col min="2837" max="3073" width="11.44140625" style="641"/>
    <col min="3074" max="3074" width="4.88671875" style="641" customWidth="1"/>
    <col min="3075" max="3075" width="33.44140625" style="641" customWidth="1"/>
    <col min="3076" max="3076" width="15.44140625" style="641" bestFit="1" customWidth="1"/>
    <col min="3077" max="3077" width="15.33203125" style="641" customWidth="1"/>
    <col min="3078" max="3078" width="15.6640625" style="641" customWidth="1"/>
    <col min="3079" max="3079" width="15.44140625" style="641" bestFit="1" customWidth="1"/>
    <col min="3080" max="3083" width="11.44140625" style="641"/>
    <col min="3084" max="3084" width="14.44140625" style="641" bestFit="1" customWidth="1"/>
    <col min="3085" max="3085" width="11.44140625" style="641"/>
    <col min="3086" max="3086" width="9.5546875" style="641" customWidth="1"/>
    <col min="3087" max="3087" width="11" style="641" customWidth="1"/>
    <col min="3088" max="3088" width="11.109375" style="641" customWidth="1"/>
    <col min="3089" max="3090" width="9.5546875" style="641" customWidth="1"/>
    <col min="3091" max="3091" width="10.109375" style="641" customWidth="1"/>
    <col min="3092" max="3092" width="0" style="641" hidden="1" customWidth="1"/>
    <col min="3093" max="3329" width="11.44140625" style="641"/>
    <col min="3330" max="3330" width="4.88671875" style="641" customWidth="1"/>
    <col min="3331" max="3331" width="33.44140625" style="641" customWidth="1"/>
    <col min="3332" max="3332" width="15.44140625" style="641" bestFit="1" customWidth="1"/>
    <col min="3333" max="3333" width="15.33203125" style="641" customWidth="1"/>
    <col min="3334" max="3334" width="15.6640625" style="641" customWidth="1"/>
    <col min="3335" max="3335" width="15.44140625" style="641" bestFit="1" customWidth="1"/>
    <col min="3336" max="3339" width="11.44140625" style="641"/>
    <col min="3340" max="3340" width="14.44140625" style="641" bestFit="1" customWidth="1"/>
    <col min="3341" max="3341" width="11.44140625" style="641"/>
    <col min="3342" max="3342" width="9.5546875" style="641" customWidth="1"/>
    <col min="3343" max="3343" width="11" style="641" customWidth="1"/>
    <col min="3344" max="3344" width="11.109375" style="641" customWidth="1"/>
    <col min="3345" max="3346" width="9.5546875" style="641" customWidth="1"/>
    <col min="3347" max="3347" width="10.109375" style="641" customWidth="1"/>
    <col min="3348" max="3348" width="0" style="641" hidden="1" customWidth="1"/>
    <col min="3349" max="3585" width="11.44140625" style="641"/>
    <col min="3586" max="3586" width="4.88671875" style="641" customWidth="1"/>
    <col min="3587" max="3587" width="33.44140625" style="641" customWidth="1"/>
    <col min="3588" max="3588" width="15.44140625" style="641" bestFit="1" customWidth="1"/>
    <col min="3589" max="3589" width="15.33203125" style="641" customWidth="1"/>
    <col min="3590" max="3590" width="15.6640625" style="641" customWidth="1"/>
    <col min="3591" max="3591" width="15.44140625" style="641" bestFit="1" customWidth="1"/>
    <col min="3592" max="3595" width="11.44140625" style="641"/>
    <col min="3596" max="3596" width="14.44140625" style="641" bestFit="1" customWidth="1"/>
    <col min="3597" max="3597" width="11.44140625" style="641"/>
    <col min="3598" max="3598" width="9.5546875" style="641" customWidth="1"/>
    <col min="3599" max="3599" width="11" style="641" customWidth="1"/>
    <col min="3600" max="3600" width="11.109375" style="641" customWidth="1"/>
    <col min="3601" max="3602" width="9.5546875" style="641" customWidth="1"/>
    <col min="3603" max="3603" width="10.109375" style="641" customWidth="1"/>
    <col min="3604" max="3604" width="0" style="641" hidden="1" customWidth="1"/>
    <col min="3605" max="3841" width="11.44140625" style="641"/>
    <col min="3842" max="3842" width="4.88671875" style="641" customWidth="1"/>
    <col min="3843" max="3843" width="33.44140625" style="641" customWidth="1"/>
    <col min="3844" max="3844" width="15.44140625" style="641" bestFit="1" customWidth="1"/>
    <col min="3845" max="3845" width="15.33203125" style="641" customWidth="1"/>
    <col min="3846" max="3846" width="15.6640625" style="641" customWidth="1"/>
    <col min="3847" max="3847" width="15.44140625" style="641" bestFit="1" customWidth="1"/>
    <col min="3848" max="3851" width="11.44140625" style="641"/>
    <col min="3852" max="3852" width="14.44140625" style="641" bestFit="1" customWidth="1"/>
    <col min="3853" max="3853" width="11.44140625" style="641"/>
    <col min="3854" max="3854" width="9.5546875" style="641" customWidth="1"/>
    <col min="3855" max="3855" width="11" style="641" customWidth="1"/>
    <col min="3856" max="3856" width="11.109375" style="641" customWidth="1"/>
    <col min="3857" max="3858" width="9.5546875" style="641" customWidth="1"/>
    <col min="3859" max="3859" width="10.109375" style="641" customWidth="1"/>
    <col min="3860" max="3860" width="0" style="641" hidden="1" customWidth="1"/>
    <col min="3861" max="4097" width="11.44140625" style="641"/>
    <col min="4098" max="4098" width="4.88671875" style="641" customWidth="1"/>
    <col min="4099" max="4099" width="33.44140625" style="641" customWidth="1"/>
    <col min="4100" max="4100" width="15.44140625" style="641" bestFit="1" customWidth="1"/>
    <col min="4101" max="4101" width="15.33203125" style="641" customWidth="1"/>
    <col min="4102" max="4102" width="15.6640625" style="641" customWidth="1"/>
    <col min="4103" max="4103" width="15.44140625" style="641" bestFit="1" customWidth="1"/>
    <col min="4104" max="4107" width="11.44140625" style="641"/>
    <col min="4108" max="4108" width="14.44140625" style="641" bestFit="1" customWidth="1"/>
    <col min="4109" max="4109" width="11.44140625" style="641"/>
    <col min="4110" max="4110" width="9.5546875" style="641" customWidth="1"/>
    <col min="4111" max="4111" width="11" style="641" customWidth="1"/>
    <col min="4112" max="4112" width="11.109375" style="641" customWidth="1"/>
    <col min="4113" max="4114" width="9.5546875" style="641" customWidth="1"/>
    <col min="4115" max="4115" width="10.109375" style="641" customWidth="1"/>
    <col min="4116" max="4116" width="0" style="641" hidden="1" customWidth="1"/>
    <col min="4117" max="4353" width="11.44140625" style="641"/>
    <col min="4354" max="4354" width="4.88671875" style="641" customWidth="1"/>
    <col min="4355" max="4355" width="33.44140625" style="641" customWidth="1"/>
    <col min="4356" max="4356" width="15.44140625" style="641" bestFit="1" customWidth="1"/>
    <col min="4357" max="4357" width="15.33203125" style="641" customWidth="1"/>
    <col min="4358" max="4358" width="15.6640625" style="641" customWidth="1"/>
    <col min="4359" max="4359" width="15.44140625" style="641" bestFit="1" customWidth="1"/>
    <col min="4360" max="4363" width="11.44140625" style="641"/>
    <col min="4364" max="4364" width="14.44140625" style="641" bestFit="1" customWidth="1"/>
    <col min="4365" max="4365" width="11.44140625" style="641"/>
    <col min="4366" max="4366" width="9.5546875" style="641" customWidth="1"/>
    <col min="4367" max="4367" width="11" style="641" customWidth="1"/>
    <col min="4368" max="4368" width="11.109375" style="641" customWidth="1"/>
    <col min="4369" max="4370" width="9.5546875" style="641" customWidth="1"/>
    <col min="4371" max="4371" width="10.109375" style="641" customWidth="1"/>
    <col min="4372" max="4372" width="0" style="641" hidden="1" customWidth="1"/>
    <col min="4373" max="4609" width="11.44140625" style="641"/>
    <col min="4610" max="4610" width="4.88671875" style="641" customWidth="1"/>
    <col min="4611" max="4611" width="33.44140625" style="641" customWidth="1"/>
    <col min="4612" max="4612" width="15.44140625" style="641" bestFit="1" customWidth="1"/>
    <col min="4613" max="4613" width="15.33203125" style="641" customWidth="1"/>
    <col min="4614" max="4614" width="15.6640625" style="641" customWidth="1"/>
    <col min="4615" max="4615" width="15.44140625" style="641" bestFit="1" customWidth="1"/>
    <col min="4616" max="4619" width="11.44140625" style="641"/>
    <col min="4620" max="4620" width="14.44140625" style="641" bestFit="1" customWidth="1"/>
    <col min="4621" max="4621" width="11.44140625" style="641"/>
    <col min="4622" max="4622" width="9.5546875" style="641" customWidth="1"/>
    <col min="4623" max="4623" width="11" style="641" customWidth="1"/>
    <col min="4624" max="4624" width="11.109375" style="641" customWidth="1"/>
    <col min="4625" max="4626" width="9.5546875" style="641" customWidth="1"/>
    <col min="4627" max="4627" width="10.109375" style="641" customWidth="1"/>
    <col min="4628" max="4628" width="0" style="641" hidden="1" customWidth="1"/>
    <col min="4629" max="4865" width="11.44140625" style="641"/>
    <col min="4866" max="4866" width="4.88671875" style="641" customWidth="1"/>
    <col min="4867" max="4867" width="33.44140625" style="641" customWidth="1"/>
    <col min="4868" max="4868" width="15.44140625" style="641" bestFit="1" customWidth="1"/>
    <col min="4869" max="4869" width="15.33203125" style="641" customWidth="1"/>
    <col min="4870" max="4870" width="15.6640625" style="641" customWidth="1"/>
    <col min="4871" max="4871" width="15.44140625" style="641" bestFit="1" customWidth="1"/>
    <col min="4872" max="4875" width="11.44140625" style="641"/>
    <col min="4876" max="4876" width="14.44140625" style="641" bestFit="1" customWidth="1"/>
    <col min="4877" max="4877" width="11.44140625" style="641"/>
    <col min="4878" max="4878" width="9.5546875" style="641" customWidth="1"/>
    <col min="4879" max="4879" width="11" style="641" customWidth="1"/>
    <col min="4880" max="4880" width="11.109375" style="641" customWidth="1"/>
    <col min="4881" max="4882" width="9.5546875" style="641" customWidth="1"/>
    <col min="4883" max="4883" width="10.109375" style="641" customWidth="1"/>
    <col min="4884" max="4884" width="0" style="641" hidden="1" customWidth="1"/>
    <col min="4885" max="5121" width="11.44140625" style="641"/>
    <col min="5122" max="5122" width="4.88671875" style="641" customWidth="1"/>
    <col min="5123" max="5123" width="33.44140625" style="641" customWidth="1"/>
    <col min="5124" max="5124" width="15.44140625" style="641" bestFit="1" customWidth="1"/>
    <col min="5125" max="5125" width="15.33203125" style="641" customWidth="1"/>
    <col min="5126" max="5126" width="15.6640625" style="641" customWidth="1"/>
    <col min="5127" max="5127" width="15.44140625" style="641" bestFit="1" customWidth="1"/>
    <col min="5128" max="5131" width="11.44140625" style="641"/>
    <col min="5132" max="5132" width="14.44140625" style="641" bestFit="1" customWidth="1"/>
    <col min="5133" max="5133" width="11.44140625" style="641"/>
    <col min="5134" max="5134" width="9.5546875" style="641" customWidth="1"/>
    <col min="5135" max="5135" width="11" style="641" customWidth="1"/>
    <col min="5136" max="5136" width="11.109375" style="641" customWidth="1"/>
    <col min="5137" max="5138" width="9.5546875" style="641" customWidth="1"/>
    <col min="5139" max="5139" width="10.109375" style="641" customWidth="1"/>
    <col min="5140" max="5140" width="0" style="641" hidden="1" customWidth="1"/>
    <col min="5141" max="5377" width="11.44140625" style="641"/>
    <col min="5378" max="5378" width="4.88671875" style="641" customWidth="1"/>
    <col min="5379" max="5379" width="33.44140625" style="641" customWidth="1"/>
    <col min="5380" max="5380" width="15.44140625" style="641" bestFit="1" customWidth="1"/>
    <col min="5381" max="5381" width="15.33203125" style="641" customWidth="1"/>
    <col min="5382" max="5382" width="15.6640625" style="641" customWidth="1"/>
    <col min="5383" max="5383" width="15.44140625" style="641" bestFit="1" customWidth="1"/>
    <col min="5384" max="5387" width="11.44140625" style="641"/>
    <col min="5388" max="5388" width="14.44140625" style="641" bestFit="1" customWidth="1"/>
    <col min="5389" max="5389" width="11.44140625" style="641"/>
    <col min="5390" max="5390" width="9.5546875" style="641" customWidth="1"/>
    <col min="5391" max="5391" width="11" style="641" customWidth="1"/>
    <col min="5392" max="5392" width="11.109375" style="641" customWidth="1"/>
    <col min="5393" max="5394" width="9.5546875" style="641" customWidth="1"/>
    <col min="5395" max="5395" width="10.109375" style="641" customWidth="1"/>
    <col min="5396" max="5396" width="0" style="641" hidden="1" customWidth="1"/>
    <col min="5397" max="5633" width="11.44140625" style="641"/>
    <col min="5634" max="5634" width="4.88671875" style="641" customWidth="1"/>
    <col min="5635" max="5635" width="33.44140625" style="641" customWidth="1"/>
    <col min="5636" max="5636" width="15.44140625" style="641" bestFit="1" customWidth="1"/>
    <col min="5637" max="5637" width="15.33203125" style="641" customWidth="1"/>
    <col min="5638" max="5638" width="15.6640625" style="641" customWidth="1"/>
    <col min="5639" max="5639" width="15.44140625" style="641" bestFit="1" customWidth="1"/>
    <col min="5640" max="5643" width="11.44140625" style="641"/>
    <col min="5644" max="5644" width="14.44140625" style="641" bestFit="1" customWidth="1"/>
    <col min="5645" max="5645" width="11.44140625" style="641"/>
    <col min="5646" max="5646" width="9.5546875" style="641" customWidth="1"/>
    <col min="5647" max="5647" width="11" style="641" customWidth="1"/>
    <col min="5648" max="5648" width="11.109375" style="641" customWidth="1"/>
    <col min="5649" max="5650" width="9.5546875" style="641" customWidth="1"/>
    <col min="5651" max="5651" width="10.109375" style="641" customWidth="1"/>
    <col min="5652" max="5652" width="0" style="641" hidden="1" customWidth="1"/>
    <col min="5653" max="5889" width="11.44140625" style="641"/>
    <col min="5890" max="5890" width="4.88671875" style="641" customWidth="1"/>
    <col min="5891" max="5891" width="33.44140625" style="641" customWidth="1"/>
    <col min="5892" max="5892" width="15.44140625" style="641" bestFit="1" customWidth="1"/>
    <col min="5893" max="5893" width="15.33203125" style="641" customWidth="1"/>
    <col min="5894" max="5894" width="15.6640625" style="641" customWidth="1"/>
    <col min="5895" max="5895" width="15.44140625" style="641" bestFit="1" customWidth="1"/>
    <col min="5896" max="5899" width="11.44140625" style="641"/>
    <col min="5900" max="5900" width="14.44140625" style="641" bestFit="1" customWidth="1"/>
    <col min="5901" max="5901" width="11.44140625" style="641"/>
    <col min="5902" max="5902" width="9.5546875" style="641" customWidth="1"/>
    <col min="5903" max="5903" width="11" style="641" customWidth="1"/>
    <col min="5904" max="5904" width="11.109375" style="641" customWidth="1"/>
    <col min="5905" max="5906" width="9.5546875" style="641" customWidth="1"/>
    <col min="5907" max="5907" width="10.109375" style="641" customWidth="1"/>
    <col min="5908" max="5908" width="0" style="641" hidden="1" customWidth="1"/>
    <col min="5909" max="6145" width="11.44140625" style="641"/>
    <col min="6146" max="6146" width="4.88671875" style="641" customWidth="1"/>
    <col min="6147" max="6147" width="33.44140625" style="641" customWidth="1"/>
    <col min="6148" max="6148" width="15.44140625" style="641" bestFit="1" customWidth="1"/>
    <col min="6149" max="6149" width="15.33203125" style="641" customWidth="1"/>
    <col min="6150" max="6150" width="15.6640625" style="641" customWidth="1"/>
    <col min="6151" max="6151" width="15.44140625" style="641" bestFit="1" customWidth="1"/>
    <col min="6152" max="6155" width="11.44140625" style="641"/>
    <col min="6156" max="6156" width="14.44140625" style="641" bestFit="1" customWidth="1"/>
    <col min="6157" max="6157" width="11.44140625" style="641"/>
    <col min="6158" max="6158" width="9.5546875" style="641" customWidth="1"/>
    <col min="6159" max="6159" width="11" style="641" customWidth="1"/>
    <col min="6160" max="6160" width="11.109375" style="641" customWidth="1"/>
    <col min="6161" max="6162" width="9.5546875" style="641" customWidth="1"/>
    <col min="6163" max="6163" width="10.109375" style="641" customWidth="1"/>
    <col min="6164" max="6164" width="0" style="641" hidden="1" customWidth="1"/>
    <col min="6165" max="6401" width="11.44140625" style="641"/>
    <col min="6402" max="6402" width="4.88671875" style="641" customWidth="1"/>
    <col min="6403" max="6403" width="33.44140625" style="641" customWidth="1"/>
    <col min="6404" max="6404" width="15.44140625" style="641" bestFit="1" customWidth="1"/>
    <col min="6405" max="6405" width="15.33203125" style="641" customWidth="1"/>
    <col min="6406" max="6406" width="15.6640625" style="641" customWidth="1"/>
    <col min="6407" max="6407" width="15.44140625" style="641" bestFit="1" customWidth="1"/>
    <col min="6408" max="6411" width="11.44140625" style="641"/>
    <col min="6412" max="6412" width="14.44140625" style="641" bestFit="1" customWidth="1"/>
    <col min="6413" max="6413" width="11.44140625" style="641"/>
    <col min="6414" max="6414" width="9.5546875" style="641" customWidth="1"/>
    <col min="6415" max="6415" width="11" style="641" customWidth="1"/>
    <col min="6416" max="6416" width="11.109375" style="641" customWidth="1"/>
    <col min="6417" max="6418" width="9.5546875" style="641" customWidth="1"/>
    <col min="6419" max="6419" width="10.109375" style="641" customWidth="1"/>
    <col min="6420" max="6420" width="0" style="641" hidden="1" customWidth="1"/>
    <col min="6421" max="6657" width="11.44140625" style="641"/>
    <col min="6658" max="6658" width="4.88671875" style="641" customWidth="1"/>
    <col min="6659" max="6659" width="33.44140625" style="641" customWidth="1"/>
    <col min="6660" max="6660" width="15.44140625" style="641" bestFit="1" customWidth="1"/>
    <col min="6661" max="6661" width="15.33203125" style="641" customWidth="1"/>
    <col min="6662" max="6662" width="15.6640625" style="641" customWidth="1"/>
    <col min="6663" max="6663" width="15.44140625" style="641" bestFit="1" customWidth="1"/>
    <col min="6664" max="6667" width="11.44140625" style="641"/>
    <col min="6668" max="6668" width="14.44140625" style="641" bestFit="1" customWidth="1"/>
    <col min="6669" max="6669" width="11.44140625" style="641"/>
    <col min="6670" max="6670" width="9.5546875" style="641" customWidth="1"/>
    <col min="6671" max="6671" width="11" style="641" customWidth="1"/>
    <col min="6672" max="6672" width="11.109375" style="641" customWidth="1"/>
    <col min="6673" max="6674" width="9.5546875" style="641" customWidth="1"/>
    <col min="6675" max="6675" width="10.109375" style="641" customWidth="1"/>
    <col min="6676" max="6676" width="0" style="641" hidden="1" customWidth="1"/>
    <col min="6677" max="6913" width="11.44140625" style="641"/>
    <col min="6914" max="6914" width="4.88671875" style="641" customWidth="1"/>
    <col min="6915" max="6915" width="33.44140625" style="641" customWidth="1"/>
    <col min="6916" max="6916" width="15.44140625" style="641" bestFit="1" customWidth="1"/>
    <col min="6917" max="6917" width="15.33203125" style="641" customWidth="1"/>
    <col min="6918" max="6918" width="15.6640625" style="641" customWidth="1"/>
    <col min="6919" max="6919" width="15.44140625" style="641" bestFit="1" customWidth="1"/>
    <col min="6920" max="6923" width="11.44140625" style="641"/>
    <col min="6924" max="6924" width="14.44140625" style="641" bestFit="1" customWidth="1"/>
    <col min="6925" max="6925" width="11.44140625" style="641"/>
    <col min="6926" max="6926" width="9.5546875" style="641" customWidth="1"/>
    <col min="6927" max="6927" width="11" style="641" customWidth="1"/>
    <col min="6928" max="6928" width="11.109375" style="641" customWidth="1"/>
    <col min="6929" max="6930" width="9.5546875" style="641" customWidth="1"/>
    <col min="6931" max="6931" width="10.109375" style="641" customWidth="1"/>
    <col min="6932" max="6932" width="0" style="641" hidden="1" customWidth="1"/>
    <col min="6933" max="7169" width="11.44140625" style="641"/>
    <col min="7170" max="7170" width="4.88671875" style="641" customWidth="1"/>
    <col min="7171" max="7171" width="33.44140625" style="641" customWidth="1"/>
    <col min="7172" max="7172" width="15.44140625" style="641" bestFit="1" customWidth="1"/>
    <col min="7173" max="7173" width="15.33203125" style="641" customWidth="1"/>
    <col min="7174" max="7174" width="15.6640625" style="641" customWidth="1"/>
    <col min="7175" max="7175" width="15.44140625" style="641" bestFit="1" customWidth="1"/>
    <col min="7176" max="7179" width="11.44140625" style="641"/>
    <col min="7180" max="7180" width="14.44140625" style="641" bestFit="1" customWidth="1"/>
    <col min="7181" max="7181" width="11.44140625" style="641"/>
    <col min="7182" max="7182" width="9.5546875" style="641" customWidth="1"/>
    <col min="7183" max="7183" width="11" style="641" customWidth="1"/>
    <col min="7184" max="7184" width="11.109375" style="641" customWidth="1"/>
    <col min="7185" max="7186" width="9.5546875" style="641" customWidth="1"/>
    <col min="7187" max="7187" width="10.109375" style="641" customWidth="1"/>
    <col min="7188" max="7188" width="0" style="641" hidden="1" customWidth="1"/>
    <col min="7189" max="7425" width="11.44140625" style="641"/>
    <col min="7426" max="7426" width="4.88671875" style="641" customWidth="1"/>
    <col min="7427" max="7427" width="33.44140625" style="641" customWidth="1"/>
    <col min="7428" max="7428" width="15.44140625" style="641" bestFit="1" customWidth="1"/>
    <col min="7429" max="7429" width="15.33203125" style="641" customWidth="1"/>
    <col min="7430" max="7430" width="15.6640625" style="641" customWidth="1"/>
    <col min="7431" max="7431" width="15.44140625" style="641" bestFit="1" customWidth="1"/>
    <col min="7432" max="7435" width="11.44140625" style="641"/>
    <col min="7436" max="7436" width="14.44140625" style="641" bestFit="1" customWidth="1"/>
    <col min="7437" max="7437" width="11.44140625" style="641"/>
    <col min="7438" max="7438" width="9.5546875" style="641" customWidth="1"/>
    <col min="7439" max="7439" width="11" style="641" customWidth="1"/>
    <col min="7440" max="7440" width="11.109375" style="641" customWidth="1"/>
    <col min="7441" max="7442" width="9.5546875" style="641" customWidth="1"/>
    <col min="7443" max="7443" width="10.109375" style="641" customWidth="1"/>
    <col min="7444" max="7444" width="0" style="641" hidden="1" customWidth="1"/>
    <col min="7445" max="7681" width="11.44140625" style="641"/>
    <col min="7682" max="7682" width="4.88671875" style="641" customWidth="1"/>
    <col min="7683" max="7683" width="33.44140625" style="641" customWidth="1"/>
    <col min="7684" max="7684" width="15.44140625" style="641" bestFit="1" customWidth="1"/>
    <col min="7685" max="7685" width="15.33203125" style="641" customWidth="1"/>
    <col min="7686" max="7686" width="15.6640625" style="641" customWidth="1"/>
    <col min="7687" max="7687" width="15.44140625" style="641" bestFit="1" customWidth="1"/>
    <col min="7688" max="7691" width="11.44140625" style="641"/>
    <col min="7692" max="7692" width="14.44140625" style="641" bestFit="1" customWidth="1"/>
    <col min="7693" max="7693" width="11.44140625" style="641"/>
    <col min="7694" max="7694" width="9.5546875" style="641" customWidth="1"/>
    <col min="7695" max="7695" width="11" style="641" customWidth="1"/>
    <col min="7696" max="7696" width="11.109375" style="641" customWidth="1"/>
    <col min="7697" max="7698" width="9.5546875" style="641" customWidth="1"/>
    <col min="7699" max="7699" width="10.109375" style="641" customWidth="1"/>
    <col min="7700" max="7700" width="0" style="641" hidden="1" customWidth="1"/>
    <col min="7701" max="7937" width="11.44140625" style="641"/>
    <col min="7938" max="7938" width="4.88671875" style="641" customWidth="1"/>
    <col min="7939" max="7939" width="33.44140625" style="641" customWidth="1"/>
    <col min="7940" max="7940" width="15.44140625" style="641" bestFit="1" customWidth="1"/>
    <col min="7941" max="7941" width="15.33203125" style="641" customWidth="1"/>
    <col min="7942" max="7942" width="15.6640625" style="641" customWidth="1"/>
    <col min="7943" max="7943" width="15.44140625" style="641" bestFit="1" customWidth="1"/>
    <col min="7944" max="7947" width="11.44140625" style="641"/>
    <col min="7948" max="7948" width="14.44140625" style="641" bestFit="1" customWidth="1"/>
    <col min="7949" max="7949" width="11.44140625" style="641"/>
    <col min="7950" max="7950" width="9.5546875" style="641" customWidth="1"/>
    <col min="7951" max="7951" width="11" style="641" customWidth="1"/>
    <col min="7952" max="7952" width="11.109375" style="641" customWidth="1"/>
    <col min="7953" max="7954" width="9.5546875" style="641" customWidth="1"/>
    <col min="7955" max="7955" width="10.109375" style="641" customWidth="1"/>
    <col min="7956" max="7956" width="0" style="641" hidden="1" customWidth="1"/>
    <col min="7957" max="8193" width="11.44140625" style="641"/>
    <col min="8194" max="8194" width="4.88671875" style="641" customWidth="1"/>
    <col min="8195" max="8195" width="33.44140625" style="641" customWidth="1"/>
    <col min="8196" max="8196" width="15.44140625" style="641" bestFit="1" customWidth="1"/>
    <col min="8197" max="8197" width="15.33203125" style="641" customWidth="1"/>
    <col min="8198" max="8198" width="15.6640625" style="641" customWidth="1"/>
    <col min="8199" max="8199" width="15.44140625" style="641" bestFit="1" customWidth="1"/>
    <col min="8200" max="8203" width="11.44140625" style="641"/>
    <col min="8204" max="8204" width="14.44140625" style="641" bestFit="1" customWidth="1"/>
    <col min="8205" max="8205" width="11.44140625" style="641"/>
    <col min="8206" max="8206" width="9.5546875" style="641" customWidth="1"/>
    <col min="8207" max="8207" width="11" style="641" customWidth="1"/>
    <col min="8208" max="8208" width="11.109375" style="641" customWidth="1"/>
    <col min="8209" max="8210" width="9.5546875" style="641" customWidth="1"/>
    <col min="8211" max="8211" width="10.109375" style="641" customWidth="1"/>
    <col min="8212" max="8212" width="0" style="641" hidden="1" customWidth="1"/>
    <col min="8213" max="8449" width="11.44140625" style="641"/>
    <col min="8450" max="8450" width="4.88671875" style="641" customWidth="1"/>
    <col min="8451" max="8451" width="33.44140625" style="641" customWidth="1"/>
    <col min="8452" max="8452" width="15.44140625" style="641" bestFit="1" customWidth="1"/>
    <col min="8453" max="8453" width="15.33203125" style="641" customWidth="1"/>
    <col min="8454" max="8454" width="15.6640625" style="641" customWidth="1"/>
    <col min="8455" max="8455" width="15.44140625" style="641" bestFit="1" customWidth="1"/>
    <col min="8456" max="8459" width="11.44140625" style="641"/>
    <col min="8460" max="8460" width="14.44140625" style="641" bestFit="1" customWidth="1"/>
    <col min="8461" max="8461" width="11.44140625" style="641"/>
    <col min="8462" max="8462" width="9.5546875" style="641" customWidth="1"/>
    <col min="8463" max="8463" width="11" style="641" customWidth="1"/>
    <col min="8464" max="8464" width="11.109375" style="641" customWidth="1"/>
    <col min="8465" max="8466" width="9.5546875" style="641" customWidth="1"/>
    <col min="8467" max="8467" width="10.109375" style="641" customWidth="1"/>
    <col min="8468" max="8468" width="0" style="641" hidden="1" customWidth="1"/>
    <col min="8469" max="8705" width="11.44140625" style="641"/>
    <col min="8706" max="8706" width="4.88671875" style="641" customWidth="1"/>
    <col min="8707" max="8707" width="33.44140625" style="641" customWidth="1"/>
    <col min="8708" max="8708" width="15.44140625" style="641" bestFit="1" customWidth="1"/>
    <col min="8709" max="8709" width="15.33203125" style="641" customWidth="1"/>
    <col min="8710" max="8710" width="15.6640625" style="641" customWidth="1"/>
    <col min="8711" max="8711" width="15.44140625" style="641" bestFit="1" customWidth="1"/>
    <col min="8712" max="8715" width="11.44140625" style="641"/>
    <col min="8716" max="8716" width="14.44140625" style="641" bestFit="1" customWidth="1"/>
    <col min="8717" max="8717" width="11.44140625" style="641"/>
    <col min="8718" max="8718" width="9.5546875" style="641" customWidth="1"/>
    <col min="8719" max="8719" width="11" style="641" customWidth="1"/>
    <col min="8720" max="8720" width="11.109375" style="641" customWidth="1"/>
    <col min="8721" max="8722" width="9.5546875" style="641" customWidth="1"/>
    <col min="8723" max="8723" width="10.109375" style="641" customWidth="1"/>
    <col min="8724" max="8724" width="0" style="641" hidden="1" customWidth="1"/>
    <col min="8725" max="8961" width="11.44140625" style="641"/>
    <col min="8962" max="8962" width="4.88671875" style="641" customWidth="1"/>
    <col min="8963" max="8963" width="33.44140625" style="641" customWidth="1"/>
    <col min="8964" max="8964" width="15.44140625" style="641" bestFit="1" customWidth="1"/>
    <col min="8965" max="8965" width="15.33203125" style="641" customWidth="1"/>
    <col min="8966" max="8966" width="15.6640625" style="641" customWidth="1"/>
    <col min="8967" max="8967" width="15.44140625" style="641" bestFit="1" customWidth="1"/>
    <col min="8968" max="8971" width="11.44140625" style="641"/>
    <col min="8972" max="8972" width="14.44140625" style="641" bestFit="1" customWidth="1"/>
    <col min="8973" max="8973" width="11.44140625" style="641"/>
    <col min="8974" max="8974" width="9.5546875" style="641" customWidth="1"/>
    <col min="8975" max="8975" width="11" style="641" customWidth="1"/>
    <col min="8976" max="8976" width="11.109375" style="641" customWidth="1"/>
    <col min="8977" max="8978" width="9.5546875" style="641" customWidth="1"/>
    <col min="8979" max="8979" width="10.109375" style="641" customWidth="1"/>
    <col min="8980" max="8980" width="0" style="641" hidden="1" customWidth="1"/>
    <col min="8981" max="9217" width="11.44140625" style="641"/>
    <col min="9218" max="9218" width="4.88671875" style="641" customWidth="1"/>
    <col min="9219" max="9219" width="33.44140625" style="641" customWidth="1"/>
    <col min="9220" max="9220" width="15.44140625" style="641" bestFit="1" customWidth="1"/>
    <col min="9221" max="9221" width="15.33203125" style="641" customWidth="1"/>
    <col min="9222" max="9222" width="15.6640625" style="641" customWidth="1"/>
    <col min="9223" max="9223" width="15.44140625" style="641" bestFit="1" customWidth="1"/>
    <col min="9224" max="9227" width="11.44140625" style="641"/>
    <col min="9228" max="9228" width="14.44140625" style="641" bestFit="1" customWidth="1"/>
    <col min="9229" max="9229" width="11.44140625" style="641"/>
    <col min="9230" max="9230" width="9.5546875" style="641" customWidth="1"/>
    <col min="9231" max="9231" width="11" style="641" customWidth="1"/>
    <col min="9232" max="9232" width="11.109375" style="641" customWidth="1"/>
    <col min="9233" max="9234" width="9.5546875" style="641" customWidth="1"/>
    <col min="9235" max="9235" width="10.109375" style="641" customWidth="1"/>
    <col min="9236" max="9236" width="0" style="641" hidden="1" customWidth="1"/>
    <col min="9237" max="9473" width="11.44140625" style="641"/>
    <col min="9474" max="9474" width="4.88671875" style="641" customWidth="1"/>
    <col min="9475" max="9475" width="33.44140625" style="641" customWidth="1"/>
    <col min="9476" max="9476" width="15.44140625" style="641" bestFit="1" customWidth="1"/>
    <col min="9477" max="9477" width="15.33203125" style="641" customWidth="1"/>
    <col min="9478" max="9478" width="15.6640625" style="641" customWidth="1"/>
    <col min="9479" max="9479" width="15.44140625" style="641" bestFit="1" customWidth="1"/>
    <col min="9480" max="9483" width="11.44140625" style="641"/>
    <col min="9484" max="9484" width="14.44140625" style="641" bestFit="1" customWidth="1"/>
    <col min="9485" max="9485" width="11.44140625" style="641"/>
    <col min="9486" max="9486" width="9.5546875" style="641" customWidth="1"/>
    <col min="9487" max="9487" width="11" style="641" customWidth="1"/>
    <col min="9488" max="9488" width="11.109375" style="641" customWidth="1"/>
    <col min="9489" max="9490" width="9.5546875" style="641" customWidth="1"/>
    <col min="9491" max="9491" width="10.109375" style="641" customWidth="1"/>
    <col min="9492" max="9492" width="0" style="641" hidden="1" customWidth="1"/>
    <col min="9493" max="9729" width="11.44140625" style="641"/>
    <col min="9730" max="9730" width="4.88671875" style="641" customWidth="1"/>
    <col min="9731" max="9731" width="33.44140625" style="641" customWidth="1"/>
    <col min="9732" max="9732" width="15.44140625" style="641" bestFit="1" customWidth="1"/>
    <col min="9733" max="9733" width="15.33203125" style="641" customWidth="1"/>
    <col min="9734" max="9734" width="15.6640625" style="641" customWidth="1"/>
    <col min="9735" max="9735" width="15.44140625" style="641" bestFit="1" customWidth="1"/>
    <col min="9736" max="9739" width="11.44140625" style="641"/>
    <col min="9740" max="9740" width="14.44140625" style="641" bestFit="1" customWidth="1"/>
    <col min="9741" max="9741" width="11.44140625" style="641"/>
    <col min="9742" max="9742" width="9.5546875" style="641" customWidth="1"/>
    <col min="9743" max="9743" width="11" style="641" customWidth="1"/>
    <col min="9744" max="9744" width="11.109375" style="641" customWidth="1"/>
    <col min="9745" max="9746" width="9.5546875" style="641" customWidth="1"/>
    <col min="9747" max="9747" width="10.109375" style="641" customWidth="1"/>
    <col min="9748" max="9748" width="0" style="641" hidden="1" customWidth="1"/>
    <col min="9749" max="9985" width="11.44140625" style="641"/>
    <col min="9986" max="9986" width="4.88671875" style="641" customWidth="1"/>
    <col min="9987" max="9987" width="33.44140625" style="641" customWidth="1"/>
    <col min="9988" max="9988" width="15.44140625" style="641" bestFit="1" customWidth="1"/>
    <col min="9989" max="9989" width="15.33203125" style="641" customWidth="1"/>
    <col min="9990" max="9990" width="15.6640625" style="641" customWidth="1"/>
    <col min="9991" max="9991" width="15.44140625" style="641" bestFit="1" customWidth="1"/>
    <col min="9992" max="9995" width="11.44140625" style="641"/>
    <col min="9996" max="9996" width="14.44140625" style="641" bestFit="1" customWidth="1"/>
    <col min="9997" max="9997" width="11.44140625" style="641"/>
    <col min="9998" max="9998" width="9.5546875" style="641" customWidth="1"/>
    <col min="9999" max="9999" width="11" style="641" customWidth="1"/>
    <col min="10000" max="10000" width="11.109375" style="641" customWidth="1"/>
    <col min="10001" max="10002" width="9.5546875" style="641" customWidth="1"/>
    <col min="10003" max="10003" width="10.109375" style="641" customWidth="1"/>
    <col min="10004" max="10004" width="0" style="641" hidden="1" customWidth="1"/>
    <col min="10005" max="10241" width="11.44140625" style="641"/>
    <col min="10242" max="10242" width="4.88671875" style="641" customWidth="1"/>
    <col min="10243" max="10243" width="33.44140625" style="641" customWidth="1"/>
    <col min="10244" max="10244" width="15.44140625" style="641" bestFit="1" customWidth="1"/>
    <col min="10245" max="10245" width="15.33203125" style="641" customWidth="1"/>
    <col min="10246" max="10246" width="15.6640625" style="641" customWidth="1"/>
    <col min="10247" max="10247" width="15.44140625" style="641" bestFit="1" customWidth="1"/>
    <col min="10248" max="10251" width="11.44140625" style="641"/>
    <col min="10252" max="10252" width="14.44140625" style="641" bestFit="1" customWidth="1"/>
    <col min="10253" max="10253" width="11.44140625" style="641"/>
    <col min="10254" max="10254" width="9.5546875" style="641" customWidth="1"/>
    <col min="10255" max="10255" width="11" style="641" customWidth="1"/>
    <col min="10256" max="10256" width="11.109375" style="641" customWidth="1"/>
    <col min="10257" max="10258" width="9.5546875" style="641" customWidth="1"/>
    <col min="10259" max="10259" width="10.109375" style="641" customWidth="1"/>
    <col min="10260" max="10260" width="0" style="641" hidden="1" customWidth="1"/>
    <col min="10261" max="10497" width="11.44140625" style="641"/>
    <col min="10498" max="10498" width="4.88671875" style="641" customWidth="1"/>
    <col min="10499" max="10499" width="33.44140625" style="641" customWidth="1"/>
    <col min="10500" max="10500" width="15.44140625" style="641" bestFit="1" customWidth="1"/>
    <col min="10501" max="10501" width="15.33203125" style="641" customWidth="1"/>
    <col min="10502" max="10502" width="15.6640625" style="641" customWidth="1"/>
    <col min="10503" max="10503" width="15.44140625" style="641" bestFit="1" customWidth="1"/>
    <col min="10504" max="10507" width="11.44140625" style="641"/>
    <col min="10508" max="10508" width="14.44140625" style="641" bestFit="1" customWidth="1"/>
    <col min="10509" max="10509" width="11.44140625" style="641"/>
    <col min="10510" max="10510" width="9.5546875" style="641" customWidth="1"/>
    <col min="10511" max="10511" width="11" style="641" customWidth="1"/>
    <col min="10512" max="10512" width="11.109375" style="641" customWidth="1"/>
    <col min="10513" max="10514" width="9.5546875" style="641" customWidth="1"/>
    <col min="10515" max="10515" width="10.109375" style="641" customWidth="1"/>
    <col min="10516" max="10516" width="0" style="641" hidden="1" customWidth="1"/>
    <col min="10517" max="10753" width="11.44140625" style="641"/>
    <col min="10754" max="10754" width="4.88671875" style="641" customWidth="1"/>
    <col min="10755" max="10755" width="33.44140625" style="641" customWidth="1"/>
    <col min="10756" max="10756" width="15.44140625" style="641" bestFit="1" customWidth="1"/>
    <col min="10757" max="10757" width="15.33203125" style="641" customWidth="1"/>
    <col min="10758" max="10758" width="15.6640625" style="641" customWidth="1"/>
    <col min="10759" max="10759" width="15.44140625" style="641" bestFit="1" customWidth="1"/>
    <col min="10760" max="10763" width="11.44140625" style="641"/>
    <col min="10764" max="10764" width="14.44140625" style="641" bestFit="1" customWidth="1"/>
    <col min="10765" max="10765" width="11.44140625" style="641"/>
    <col min="10766" max="10766" width="9.5546875" style="641" customWidth="1"/>
    <col min="10767" max="10767" width="11" style="641" customWidth="1"/>
    <col min="10768" max="10768" width="11.109375" style="641" customWidth="1"/>
    <col min="10769" max="10770" width="9.5546875" style="641" customWidth="1"/>
    <col min="10771" max="10771" width="10.109375" style="641" customWidth="1"/>
    <col min="10772" max="10772" width="0" style="641" hidden="1" customWidth="1"/>
    <col min="10773" max="11009" width="11.44140625" style="641"/>
    <col min="11010" max="11010" width="4.88671875" style="641" customWidth="1"/>
    <col min="11011" max="11011" width="33.44140625" style="641" customWidth="1"/>
    <col min="11012" max="11012" width="15.44140625" style="641" bestFit="1" customWidth="1"/>
    <col min="11013" max="11013" width="15.33203125" style="641" customWidth="1"/>
    <col min="11014" max="11014" width="15.6640625" style="641" customWidth="1"/>
    <col min="11015" max="11015" width="15.44140625" style="641" bestFit="1" customWidth="1"/>
    <col min="11016" max="11019" width="11.44140625" style="641"/>
    <col min="11020" max="11020" width="14.44140625" style="641" bestFit="1" customWidth="1"/>
    <col min="11021" max="11021" width="11.44140625" style="641"/>
    <col min="11022" max="11022" width="9.5546875" style="641" customWidth="1"/>
    <col min="11023" max="11023" width="11" style="641" customWidth="1"/>
    <col min="11024" max="11024" width="11.109375" style="641" customWidth="1"/>
    <col min="11025" max="11026" width="9.5546875" style="641" customWidth="1"/>
    <col min="11027" max="11027" width="10.109375" style="641" customWidth="1"/>
    <col min="11028" max="11028" width="0" style="641" hidden="1" customWidth="1"/>
    <col min="11029" max="11265" width="11.44140625" style="641"/>
    <col min="11266" max="11266" width="4.88671875" style="641" customWidth="1"/>
    <col min="11267" max="11267" width="33.44140625" style="641" customWidth="1"/>
    <col min="11268" max="11268" width="15.44140625" style="641" bestFit="1" customWidth="1"/>
    <col min="11269" max="11269" width="15.33203125" style="641" customWidth="1"/>
    <col min="11270" max="11270" width="15.6640625" style="641" customWidth="1"/>
    <col min="11271" max="11271" width="15.44140625" style="641" bestFit="1" customWidth="1"/>
    <col min="11272" max="11275" width="11.44140625" style="641"/>
    <col min="11276" max="11276" width="14.44140625" style="641" bestFit="1" customWidth="1"/>
    <col min="11277" max="11277" width="11.44140625" style="641"/>
    <col min="11278" max="11278" width="9.5546875" style="641" customWidth="1"/>
    <col min="11279" max="11279" width="11" style="641" customWidth="1"/>
    <col min="11280" max="11280" width="11.109375" style="641" customWidth="1"/>
    <col min="11281" max="11282" width="9.5546875" style="641" customWidth="1"/>
    <col min="11283" max="11283" width="10.109375" style="641" customWidth="1"/>
    <col min="11284" max="11284" width="0" style="641" hidden="1" customWidth="1"/>
    <col min="11285" max="11521" width="11.44140625" style="641"/>
    <col min="11522" max="11522" width="4.88671875" style="641" customWidth="1"/>
    <col min="11523" max="11523" width="33.44140625" style="641" customWidth="1"/>
    <col min="11524" max="11524" width="15.44140625" style="641" bestFit="1" customWidth="1"/>
    <col min="11525" max="11525" width="15.33203125" style="641" customWidth="1"/>
    <col min="11526" max="11526" width="15.6640625" style="641" customWidth="1"/>
    <col min="11527" max="11527" width="15.44140625" style="641" bestFit="1" customWidth="1"/>
    <col min="11528" max="11531" width="11.44140625" style="641"/>
    <col min="11532" max="11532" width="14.44140625" style="641" bestFit="1" customWidth="1"/>
    <col min="11533" max="11533" width="11.44140625" style="641"/>
    <col min="11534" max="11534" width="9.5546875" style="641" customWidth="1"/>
    <col min="11535" max="11535" width="11" style="641" customWidth="1"/>
    <col min="11536" max="11536" width="11.109375" style="641" customWidth="1"/>
    <col min="11537" max="11538" width="9.5546875" style="641" customWidth="1"/>
    <col min="11539" max="11539" width="10.109375" style="641" customWidth="1"/>
    <col min="11540" max="11540" width="0" style="641" hidden="1" customWidth="1"/>
    <col min="11541" max="11777" width="11.44140625" style="641"/>
    <col min="11778" max="11778" width="4.88671875" style="641" customWidth="1"/>
    <col min="11779" max="11779" width="33.44140625" style="641" customWidth="1"/>
    <col min="11780" max="11780" width="15.44140625" style="641" bestFit="1" customWidth="1"/>
    <col min="11781" max="11781" width="15.33203125" style="641" customWidth="1"/>
    <col min="11782" max="11782" width="15.6640625" style="641" customWidth="1"/>
    <col min="11783" max="11783" width="15.44140625" style="641" bestFit="1" customWidth="1"/>
    <col min="11784" max="11787" width="11.44140625" style="641"/>
    <col min="11788" max="11788" width="14.44140625" style="641" bestFit="1" customWidth="1"/>
    <col min="11789" max="11789" width="11.44140625" style="641"/>
    <col min="11790" max="11790" width="9.5546875" style="641" customWidth="1"/>
    <col min="11791" max="11791" width="11" style="641" customWidth="1"/>
    <col min="11792" max="11792" width="11.109375" style="641" customWidth="1"/>
    <col min="11793" max="11794" width="9.5546875" style="641" customWidth="1"/>
    <col min="11795" max="11795" width="10.109375" style="641" customWidth="1"/>
    <col min="11796" max="11796" width="0" style="641" hidden="1" customWidth="1"/>
    <col min="11797" max="12033" width="11.44140625" style="641"/>
    <col min="12034" max="12034" width="4.88671875" style="641" customWidth="1"/>
    <col min="12035" max="12035" width="33.44140625" style="641" customWidth="1"/>
    <col min="12036" max="12036" width="15.44140625" style="641" bestFit="1" customWidth="1"/>
    <col min="12037" max="12037" width="15.33203125" style="641" customWidth="1"/>
    <col min="12038" max="12038" width="15.6640625" style="641" customWidth="1"/>
    <col min="12039" max="12039" width="15.44140625" style="641" bestFit="1" customWidth="1"/>
    <col min="12040" max="12043" width="11.44140625" style="641"/>
    <col min="12044" max="12044" width="14.44140625" style="641" bestFit="1" customWidth="1"/>
    <col min="12045" max="12045" width="11.44140625" style="641"/>
    <col min="12046" max="12046" width="9.5546875" style="641" customWidth="1"/>
    <col min="12047" max="12047" width="11" style="641" customWidth="1"/>
    <col min="12048" max="12048" width="11.109375" style="641" customWidth="1"/>
    <col min="12049" max="12050" width="9.5546875" style="641" customWidth="1"/>
    <col min="12051" max="12051" width="10.109375" style="641" customWidth="1"/>
    <col min="12052" max="12052" width="0" style="641" hidden="1" customWidth="1"/>
    <col min="12053" max="12289" width="11.44140625" style="641"/>
    <col min="12290" max="12290" width="4.88671875" style="641" customWidth="1"/>
    <col min="12291" max="12291" width="33.44140625" style="641" customWidth="1"/>
    <col min="12292" max="12292" width="15.44140625" style="641" bestFit="1" customWidth="1"/>
    <col min="12293" max="12293" width="15.33203125" style="641" customWidth="1"/>
    <col min="12294" max="12294" width="15.6640625" style="641" customWidth="1"/>
    <col min="12295" max="12295" width="15.44140625" style="641" bestFit="1" customWidth="1"/>
    <col min="12296" max="12299" width="11.44140625" style="641"/>
    <col min="12300" max="12300" width="14.44140625" style="641" bestFit="1" customWidth="1"/>
    <col min="12301" max="12301" width="11.44140625" style="641"/>
    <col min="12302" max="12302" width="9.5546875" style="641" customWidth="1"/>
    <col min="12303" max="12303" width="11" style="641" customWidth="1"/>
    <col min="12304" max="12304" width="11.109375" style="641" customWidth="1"/>
    <col min="12305" max="12306" width="9.5546875" style="641" customWidth="1"/>
    <col min="12307" max="12307" width="10.109375" style="641" customWidth="1"/>
    <col min="12308" max="12308" width="0" style="641" hidden="1" customWidth="1"/>
    <col min="12309" max="12545" width="11.44140625" style="641"/>
    <col min="12546" max="12546" width="4.88671875" style="641" customWidth="1"/>
    <col min="12547" max="12547" width="33.44140625" style="641" customWidth="1"/>
    <col min="12548" max="12548" width="15.44140625" style="641" bestFit="1" customWidth="1"/>
    <col min="12549" max="12549" width="15.33203125" style="641" customWidth="1"/>
    <col min="12550" max="12550" width="15.6640625" style="641" customWidth="1"/>
    <col min="12551" max="12551" width="15.44140625" style="641" bestFit="1" customWidth="1"/>
    <col min="12552" max="12555" width="11.44140625" style="641"/>
    <col min="12556" max="12556" width="14.44140625" style="641" bestFit="1" customWidth="1"/>
    <col min="12557" max="12557" width="11.44140625" style="641"/>
    <col min="12558" max="12558" width="9.5546875" style="641" customWidth="1"/>
    <col min="12559" max="12559" width="11" style="641" customWidth="1"/>
    <col min="12560" max="12560" width="11.109375" style="641" customWidth="1"/>
    <col min="12561" max="12562" width="9.5546875" style="641" customWidth="1"/>
    <col min="12563" max="12563" width="10.109375" style="641" customWidth="1"/>
    <col min="12564" max="12564" width="0" style="641" hidden="1" customWidth="1"/>
    <col min="12565" max="12801" width="11.44140625" style="641"/>
    <col min="12802" max="12802" width="4.88671875" style="641" customWidth="1"/>
    <col min="12803" max="12803" width="33.44140625" style="641" customWidth="1"/>
    <col min="12804" max="12804" width="15.44140625" style="641" bestFit="1" customWidth="1"/>
    <col min="12805" max="12805" width="15.33203125" style="641" customWidth="1"/>
    <col min="12806" max="12806" width="15.6640625" style="641" customWidth="1"/>
    <col min="12807" max="12807" width="15.44140625" style="641" bestFit="1" customWidth="1"/>
    <col min="12808" max="12811" width="11.44140625" style="641"/>
    <col min="12812" max="12812" width="14.44140625" style="641" bestFit="1" customWidth="1"/>
    <col min="12813" max="12813" width="11.44140625" style="641"/>
    <col min="12814" max="12814" width="9.5546875" style="641" customWidth="1"/>
    <col min="12815" max="12815" width="11" style="641" customWidth="1"/>
    <col min="12816" max="12816" width="11.109375" style="641" customWidth="1"/>
    <col min="12817" max="12818" width="9.5546875" style="641" customWidth="1"/>
    <col min="12819" max="12819" width="10.109375" style="641" customWidth="1"/>
    <col min="12820" max="12820" width="0" style="641" hidden="1" customWidth="1"/>
    <col min="12821" max="13057" width="11.44140625" style="641"/>
    <col min="13058" max="13058" width="4.88671875" style="641" customWidth="1"/>
    <col min="13059" max="13059" width="33.44140625" style="641" customWidth="1"/>
    <col min="13060" max="13060" width="15.44140625" style="641" bestFit="1" customWidth="1"/>
    <col min="13061" max="13061" width="15.33203125" style="641" customWidth="1"/>
    <col min="13062" max="13062" width="15.6640625" style="641" customWidth="1"/>
    <col min="13063" max="13063" width="15.44140625" style="641" bestFit="1" customWidth="1"/>
    <col min="13064" max="13067" width="11.44140625" style="641"/>
    <col min="13068" max="13068" width="14.44140625" style="641" bestFit="1" customWidth="1"/>
    <col min="13069" max="13069" width="11.44140625" style="641"/>
    <col min="13070" max="13070" width="9.5546875" style="641" customWidth="1"/>
    <col min="13071" max="13071" width="11" style="641" customWidth="1"/>
    <col min="13072" max="13072" width="11.109375" style="641" customWidth="1"/>
    <col min="13073" max="13074" width="9.5546875" style="641" customWidth="1"/>
    <col min="13075" max="13075" width="10.109375" style="641" customWidth="1"/>
    <col min="13076" max="13076" width="0" style="641" hidden="1" customWidth="1"/>
    <col min="13077" max="13313" width="11.44140625" style="641"/>
    <col min="13314" max="13314" width="4.88671875" style="641" customWidth="1"/>
    <col min="13315" max="13315" width="33.44140625" style="641" customWidth="1"/>
    <col min="13316" max="13316" width="15.44140625" style="641" bestFit="1" customWidth="1"/>
    <col min="13317" max="13317" width="15.33203125" style="641" customWidth="1"/>
    <col min="13318" max="13318" width="15.6640625" style="641" customWidth="1"/>
    <col min="13319" max="13319" width="15.44140625" style="641" bestFit="1" customWidth="1"/>
    <col min="13320" max="13323" width="11.44140625" style="641"/>
    <col min="13324" max="13324" width="14.44140625" style="641" bestFit="1" customWidth="1"/>
    <col min="13325" max="13325" width="11.44140625" style="641"/>
    <col min="13326" max="13326" width="9.5546875" style="641" customWidth="1"/>
    <col min="13327" max="13327" width="11" style="641" customWidth="1"/>
    <col min="13328" max="13328" width="11.109375" style="641" customWidth="1"/>
    <col min="13329" max="13330" width="9.5546875" style="641" customWidth="1"/>
    <col min="13331" max="13331" width="10.109375" style="641" customWidth="1"/>
    <col min="13332" max="13332" width="0" style="641" hidden="1" customWidth="1"/>
    <col min="13333" max="13569" width="11.44140625" style="641"/>
    <col min="13570" max="13570" width="4.88671875" style="641" customWidth="1"/>
    <col min="13571" max="13571" width="33.44140625" style="641" customWidth="1"/>
    <col min="13572" max="13572" width="15.44140625" style="641" bestFit="1" customWidth="1"/>
    <col min="13573" max="13573" width="15.33203125" style="641" customWidth="1"/>
    <col min="13574" max="13574" width="15.6640625" style="641" customWidth="1"/>
    <col min="13575" max="13575" width="15.44140625" style="641" bestFit="1" customWidth="1"/>
    <col min="13576" max="13579" width="11.44140625" style="641"/>
    <col min="13580" max="13580" width="14.44140625" style="641" bestFit="1" customWidth="1"/>
    <col min="13581" max="13581" width="11.44140625" style="641"/>
    <col min="13582" max="13582" width="9.5546875" style="641" customWidth="1"/>
    <col min="13583" max="13583" width="11" style="641" customWidth="1"/>
    <col min="13584" max="13584" width="11.109375" style="641" customWidth="1"/>
    <col min="13585" max="13586" width="9.5546875" style="641" customWidth="1"/>
    <col min="13587" max="13587" width="10.109375" style="641" customWidth="1"/>
    <col min="13588" max="13588" width="0" style="641" hidden="1" customWidth="1"/>
    <col min="13589" max="13825" width="11.44140625" style="641"/>
    <col min="13826" max="13826" width="4.88671875" style="641" customWidth="1"/>
    <col min="13827" max="13827" width="33.44140625" style="641" customWidth="1"/>
    <col min="13828" max="13828" width="15.44140625" style="641" bestFit="1" customWidth="1"/>
    <col min="13829" max="13829" width="15.33203125" style="641" customWidth="1"/>
    <col min="13830" max="13830" width="15.6640625" style="641" customWidth="1"/>
    <col min="13831" max="13831" width="15.44140625" style="641" bestFit="1" customWidth="1"/>
    <col min="13832" max="13835" width="11.44140625" style="641"/>
    <col min="13836" max="13836" width="14.44140625" style="641" bestFit="1" customWidth="1"/>
    <col min="13837" max="13837" width="11.44140625" style="641"/>
    <col min="13838" max="13838" width="9.5546875" style="641" customWidth="1"/>
    <col min="13839" max="13839" width="11" style="641" customWidth="1"/>
    <col min="13840" max="13840" width="11.109375" style="641" customWidth="1"/>
    <col min="13841" max="13842" width="9.5546875" style="641" customWidth="1"/>
    <col min="13843" max="13843" width="10.109375" style="641" customWidth="1"/>
    <col min="13844" max="13844" width="0" style="641" hidden="1" customWidth="1"/>
    <col min="13845" max="14081" width="11.44140625" style="641"/>
    <col min="14082" max="14082" width="4.88671875" style="641" customWidth="1"/>
    <col min="14083" max="14083" width="33.44140625" style="641" customWidth="1"/>
    <col min="14084" max="14084" width="15.44140625" style="641" bestFit="1" customWidth="1"/>
    <col min="14085" max="14085" width="15.33203125" style="641" customWidth="1"/>
    <col min="14086" max="14086" width="15.6640625" style="641" customWidth="1"/>
    <col min="14087" max="14087" width="15.44140625" style="641" bestFit="1" customWidth="1"/>
    <col min="14088" max="14091" width="11.44140625" style="641"/>
    <col min="14092" max="14092" width="14.44140625" style="641" bestFit="1" customWidth="1"/>
    <col min="14093" max="14093" width="11.44140625" style="641"/>
    <col min="14094" max="14094" width="9.5546875" style="641" customWidth="1"/>
    <col min="14095" max="14095" width="11" style="641" customWidth="1"/>
    <col min="14096" max="14096" width="11.109375" style="641" customWidth="1"/>
    <col min="14097" max="14098" width="9.5546875" style="641" customWidth="1"/>
    <col min="14099" max="14099" width="10.109375" style="641" customWidth="1"/>
    <col min="14100" max="14100" width="0" style="641" hidden="1" customWidth="1"/>
    <col min="14101" max="14337" width="11.44140625" style="641"/>
    <col min="14338" max="14338" width="4.88671875" style="641" customWidth="1"/>
    <col min="14339" max="14339" width="33.44140625" style="641" customWidth="1"/>
    <col min="14340" max="14340" width="15.44140625" style="641" bestFit="1" customWidth="1"/>
    <col min="14341" max="14341" width="15.33203125" style="641" customWidth="1"/>
    <col min="14342" max="14342" width="15.6640625" style="641" customWidth="1"/>
    <col min="14343" max="14343" width="15.44140625" style="641" bestFit="1" customWidth="1"/>
    <col min="14344" max="14347" width="11.44140625" style="641"/>
    <col min="14348" max="14348" width="14.44140625" style="641" bestFit="1" customWidth="1"/>
    <col min="14349" max="14349" width="11.44140625" style="641"/>
    <col min="14350" max="14350" width="9.5546875" style="641" customWidth="1"/>
    <col min="14351" max="14351" width="11" style="641" customWidth="1"/>
    <col min="14352" max="14352" width="11.109375" style="641" customWidth="1"/>
    <col min="14353" max="14354" width="9.5546875" style="641" customWidth="1"/>
    <col min="14355" max="14355" width="10.109375" style="641" customWidth="1"/>
    <col min="14356" max="14356" width="0" style="641" hidden="1" customWidth="1"/>
    <col min="14357" max="14593" width="11.44140625" style="641"/>
    <col min="14594" max="14594" width="4.88671875" style="641" customWidth="1"/>
    <col min="14595" max="14595" width="33.44140625" style="641" customWidth="1"/>
    <col min="14596" max="14596" width="15.44140625" style="641" bestFit="1" customWidth="1"/>
    <col min="14597" max="14597" width="15.33203125" style="641" customWidth="1"/>
    <col min="14598" max="14598" width="15.6640625" style="641" customWidth="1"/>
    <col min="14599" max="14599" width="15.44140625" style="641" bestFit="1" customWidth="1"/>
    <col min="14600" max="14603" width="11.44140625" style="641"/>
    <col min="14604" max="14604" width="14.44140625" style="641" bestFit="1" customWidth="1"/>
    <col min="14605" max="14605" width="11.44140625" style="641"/>
    <col min="14606" max="14606" width="9.5546875" style="641" customWidth="1"/>
    <col min="14607" max="14607" width="11" style="641" customWidth="1"/>
    <col min="14608" max="14608" width="11.109375" style="641" customWidth="1"/>
    <col min="14609" max="14610" width="9.5546875" style="641" customWidth="1"/>
    <col min="14611" max="14611" width="10.109375" style="641" customWidth="1"/>
    <col min="14612" max="14612" width="0" style="641" hidden="1" customWidth="1"/>
    <col min="14613" max="14849" width="11.44140625" style="641"/>
    <col min="14850" max="14850" width="4.88671875" style="641" customWidth="1"/>
    <col min="14851" max="14851" width="33.44140625" style="641" customWidth="1"/>
    <col min="14852" max="14852" width="15.44140625" style="641" bestFit="1" customWidth="1"/>
    <col min="14853" max="14853" width="15.33203125" style="641" customWidth="1"/>
    <col min="14854" max="14854" width="15.6640625" style="641" customWidth="1"/>
    <col min="14855" max="14855" width="15.44140625" style="641" bestFit="1" customWidth="1"/>
    <col min="14856" max="14859" width="11.44140625" style="641"/>
    <col min="14860" max="14860" width="14.44140625" style="641" bestFit="1" customWidth="1"/>
    <col min="14861" max="14861" width="11.44140625" style="641"/>
    <col min="14862" max="14862" width="9.5546875" style="641" customWidth="1"/>
    <col min="14863" max="14863" width="11" style="641" customWidth="1"/>
    <col min="14864" max="14864" width="11.109375" style="641" customWidth="1"/>
    <col min="14865" max="14866" width="9.5546875" style="641" customWidth="1"/>
    <col min="14867" max="14867" width="10.109375" style="641" customWidth="1"/>
    <col min="14868" max="14868" width="0" style="641" hidden="1" customWidth="1"/>
    <col min="14869" max="15105" width="11.44140625" style="641"/>
    <col min="15106" max="15106" width="4.88671875" style="641" customWidth="1"/>
    <col min="15107" max="15107" width="33.44140625" style="641" customWidth="1"/>
    <col min="15108" max="15108" width="15.44140625" style="641" bestFit="1" customWidth="1"/>
    <col min="15109" max="15109" width="15.33203125" style="641" customWidth="1"/>
    <col min="15110" max="15110" width="15.6640625" style="641" customWidth="1"/>
    <col min="15111" max="15111" width="15.44140625" style="641" bestFit="1" customWidth="1"/>
    <col min="15112" max="15115" width="11.44140625" style="641"/>
    <col min="15116" max="15116" width="14.44140625" style="641" bestFit="1" customWidth="1"/>
    <col min="15117" max="15117" width="11.44140625" style="641"/>
    <col min="15118" max="15118" width="9.5546875" style="641" customWidth="1"/>
    <col min="15119" max="15119" width="11" style="641" customWidth="1"/>
    <col min="15120" max="15120" width="11.109375" style="641" customWidth="1"/>
    <col min="15121" max="15122" width="9.5546875" style="641" customWidth="1"/>
    <col min="15123" max="15123" width="10.109375" style="641" customWidth="1"/>
    <col min="15124" max="15124" width="0" style="641" hidden="1" customWidth="1"/>
    <col min="15125" max="15361" width="11.44140625" style="641"/>
    <col min="15362" max="15362" width="4.88671875" style="641" customWidth="1"/>
    <col min="15363" max="15363" width="33.44140625" style="641" customWidth="1"/>
    <col min="15364" max="15364" width="15.44140625" style="641" bestFit="1" customWidth="1"/>
    <col min="15365" max="15365" width="15.33203125" style="641" customWidth="1"/>
    <col min="15366" max="15366" width="15.6640625" style="641" customWidth="1"/>
    <col min="15367" max="15367" width="15.44140625" style="641" bestFit="1" customWidth="1"/>
    <col min="15368" max="15371" width="11.44140625" style="641"/>
    <col min="15372" max="15372" width="14.44140625" style="641" bestFit="1" customWidth="1"/>
    <col min="15373" max="15373" width="11.44140625" style="641"/>
    <col min="15374" max="15374" width="9.5546875" style="641" customWidth="1"/>
    <col min="15375" max="15375" width="11" style="641" customWidth="1"/>
    <col min="15376" max="15376" width="11.109375" style="641" customWidth="1"/>
    <col min="15377" max="15378" width="9.5546875" style="641" customWidth="1"/>
    <col min="15379" max="15379" width="10.109375" style="641" customWidth="1"/>
    <col min="15380" max="15380" width="0" style="641" hidden="1" customWidth="1"/>
    <col min="15381" max="15617" width="11.44140625" style="641"/>
    <col min="15618" max="15618" width="4.88671875" style="641" customWidth="1"/>
    <col min="15619" max="15619" width="33.44140625" style="641" customWidth="1"/>
    <col min="15620" max="15620" width="15.44140625" style="641" bestFit="1" customWidth="1"/>
    <col min="15621" max="15621" width="15.33203125" style="641" customWidth="1"/>
    <col min="15622" max="15622" width="15.6640625" style="641" customWidth="1"/>
    <col min="15623" max="15623" width="15.44140625" style="641" bestFit="1" customWidth="1"/>
    <col min="15624" max="15627" width="11.44140625" style="641"/>
    <col min="15628" max="15628" width="14.44140625" style="641" bestFit="1" customWidth="1"/>
    <col min="15629" max="15629" width="11.44140625" style="641"/>
    <col min="15630" max="15630" width="9.5546875" style="641" customWidth="1"/>
    <col min="15631" max="15631" width="11" style="641" customWidth="1"/>
    <col min="15632" max="15632" width="11.109375" style="641" customWidth="1"/>
    <col min="15633" max="15634" width="9.5546875" style="641" customWidth="1"/>
    <col min="15635" max="15635" width="10.109375" style="641" customWidth="1"/>
    <col min="15636" max="15636" width="0" style="641" hidden="1" customWidth="1"/>
    <col min="15637" max="15873" width="11.44140625" style="641"/>
    <col min="15874" max="15874" width="4.88671875" style="641" customWidth="1"/>
    <col min="15875" max="15875" width="33.44140625" style="641" customWidth="1"/>
    <col min="15876" max="15876" width="15.44140625" style="641" bestFit="1" customWidth="1"/>
    <col min="15877" max="15877" width="15.33203125" style="641" customWidth="1"/>
    <col min="15878" max="15878" width="15.6640625" style="641" customWidth="1"/>
    <col min="15879" max="15879" width="15.44140625" style="641" bestFit="1" customWidth="1"/>
    <col min="15880" max="15883" width="11.44140625" style="641"/>
    <col min="15884" max="15884" width="14.44140625" style="641" bestFit="1" customWidth="1"/>
    <col min="15885" max="15885" width="11.44140625" style="641"/>
    <col min="15886" max="15886" width="9.5546875" style="641" customWidth="1"/>
    <col min="15887" max="15887" width="11" style="641" customWidth="1"/>
    <col min="15888" max="15888" width="11.109375" style="641" customWidth="1"/>
    <col min="15889" max="15890" width="9.5546875" style="641" customWidth="1"/>
    <col min="15891" max="15891" width="10.109375" style="641" customWidth="1"/>
    <col min="15892" max="15892" width="0" style="641" hidden="1" customWidth="1"/>
    <col min="15893" max="16129" width="11.44140625" style="641"/>
    <col min="16130" max="16130" width="4.88671875" style="641" customWidth="1"/>
    <col min="16131" max="16131" width="33.44140625" style="641" customWidth="1"/>
    <col min="16132" max="16132" width="15.44140625" style="641" bestFit="1" customWidth="1"/>
    <col min="16133" max="16133" width="15.33203125" style="641" customWidth="1"/>
    <col min="16134" max="16134" width="15.6640625" style="641" customWidth="1"/>
    <col min="16135" max="16135" width="15.44140625" style="641" bestFit="1" customWidth="1"/>
    <col min="16136" max="16139" width="11.44140625" style="641"/>
    <col min="16140" max="16140" width="14.44140625" style="641" bestFit="1" customWidth="1"/>
    <col min="16141" max="16141" width="11.44140625" style="641"/>
    <col min="16142" max="16142" width="9.5546875" style="641" customWidth="1"/>
    <col min="16143" max="16143" width="11" style="641" customWidth="1"/>
    <col min="16144" max="16144" width="11.109375" style="641" customWidth="1"/>
    <col min="16145" max="16146" width="9.5546875" style="641" customWidth="1"/>
    <col min="16147" max="16147" width="10.109375" style="641" customWidth="1"/>
    <col min="16148" max="16148" width="0" style="641" hidden="1" customWidth="1"/>
    <col min="16149" max="16384" width="11.44140625" style="641"/>
  </cols>
  <sheetData>
    <row r="2" spans="2:28">
      <c r="B2" s="574"/>
    </row>
    <row r="3" spans="2:28" ht="15.6">
      <c r="B3" s="220"/>
      <c r="F3" s="962"/>
      <c r="G3" s="962"/>
    </row>
    <row r="4" spans="2:28"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2:28" s="622" customFormat="1" ht="13.2" customHeight="1">
      <c r="B5" s="963" t="s">
        <v>302</v>
      </c>
      <c r="C5" s="964" t="s">
        <v>303</v>
      </c>
      <c r="D5" s="965" t="s">
        <v>304</v>
      </c>
      <c r="E5" s="965" t="s">
        <v>325</v>
      </c>
      <c r="F5" s="964" t="s">
        <v>305</v>
      </c>
      <c r="G5" s="964" t="s">
        <v>306</v>
      </c>
      <c r="H5" s="964" t="s">
        <v>12</v>
      </c>
      <c r="I5" s="967" t="s">
        <v>13</v>
      </c>
      <c r="J5" s="964" t="s">
        <v>307</v>
      </c>
      <c r="K5" s="965" t="s">
        <v>308</v>
      </c>
      <c r="L5" s="969" t="s">
        <v>309</v>
      </c>
      <c r="M5" s="969"/>
      <c r="N5" s="969"/>
      <c r="O5" s="624"/>
      <c r="P5" s="624"/>
      <c r="Q5" s="624"/>
      <c r="R5" s="624"/>
      <c r="S5" s="624"/>
    </row>
    <row r="6" spans="2:28" s="622" customFormat="1" ht="27.6">
      <c r="B6" s="963"/>
      <c r="C6" s="964"/>
      <c r="D6" s="966"/>
      <c r="E6" s="966"/>
      <c r="F6" s="964"/>
      <c r="G6" s="964"/>
      <c r="H6" s="964"/>
      <c r="I6" s="968"/>
      <c r="J6" s="964"/>
      <c r="K6" s="966"/>
      <c r="L6" s="623" t="s">
        <v>310</v>
      </c>
      <c r="M6" s="623" t="s">
        <v>311</v>
      </c>
      <c r="N6" s="625" t="s">
        <v>431</v>
      </c>
      <c r="O6" s="626" t="s">
        <v>312</v>
      </c>
      <c r="P6" s="623" t="s">
        <v>313</v>
      </c>
      <c r="Q6" s="623" t="s">
        <v>493</v>
      </c>
      <c r="R6" s="625" t="s">
        <v>492</v>
      </c>
      <c r="S6" s="623" t="s">
        <v>314</v>
      </c>
    </row>
    <row r="7" spans="2:28" ht="15.6">
      <c r="B7" s="514" t="str">
        <f>'INFO EMPLOYE'!B3</f>
        <v>Carine</v>
      </c>
      <c r="C7" s="541">
        <f>+AVANT_DAS!AA3</f>
        <v>0</v>
      </c>
      <c r="D7" s="542">
        <f>+AVANT_DAS!AA4</f>
        <v>0</v>
      </c>
      <c r="E7" s="542">
        <f>+AVANT_DAS!AA10</f>
        <v>0</v>
      </c>
      <c r="F7" s="541">
        <f>SUM(C7:E7)</f>
        <v>0</v>
      </c>
      <c r="G7" s="541">
        <f>+AVANT_DAS!AA5</f>
        <v>0</v>
      </c>
      <c r="H7" s="541">
        <f>+AVANT_DAS!AA6</f>
        <v>0</v>
      </c>
      <c r="I7" s="543">
        <f>+AVANT_DAS!AA8</f>
        <v>0</v>
      </c>
      <c r="J7" s="541">
        <f>+F7-G7-H7-I7</f>
        <v>0</v>
      </c>
      <c r="K7" s="642">
        <f>IFERROR(INDEX(J!$B$6:$R$18,MATCH($B7,J!$B$6:$B$18,0),13),0)+IFERROR(INDEX(F!$B$8:$R$22,MATCH($B7,F!$B$8:$B$22,0),13),0)+IFERROR(INDEX(M!$B$8:$R$21,MATCH($B7,M!$B$8:$B$21,0),13),0)+IFERROR(INDEX(A!$B$6:$R$16,MATCH($B7,A!$B$6:$B$16,0),13),0)+IFERROR(INDEX(MA!$B$8:$R$18,MATCH($B7,MA!$B$8:$B$18,0),13),0)+IFERROR(INDEX(JU!$B$8:$R$17,MATCH($B7,JU!$B$8:$B$17,0),13),0)+IFERROR(INDEX(JUI!$B$8:$R$17,MATCH($B7,JUI!$B$8:$B$17,0),13),0)+IFERROR(INDEX(AU!$B$8:$R$20,MATCH($B7,AU!$B$8:$B$20,0),13),0)+IFERROR(INDEX(SEP!$B$8:$R$21,MATCH($B7,SEP!$B$8:$B$21,0),13),0)+IFERROR(INDEX(OC!$B$8:$R$21,MATCH($B7,OC!$B$8:$B$21,0),13),0)+IFERROR(INDEX(NO!$B$8:$R$21,MATCH($B7,NO!$B$8:$B$21,0),13),0)+IFERROR(INDEX(DE!$B$8:$R$22,MATCH($B7,DE!$B$8:$B$22,0),13),0)</f>
        <v>516000</v>
      </c>
      <c r="L7" s="642">
        <f>IFERROR(INDEX(J!$B$6:$R$18,MATCH($B7,J!$B$6:$B$18,0),8),0)+IFERROR(INDEX(F!$B$8:$R$22,MATCH($B7,F!$B$8:$B$22,0),8),0)+IFERROR(INDEX(M!$B$8:$R$21,MATCH($B7,M!$B$8:$B$21,0),8),0)+IFERROR(INDEX(A!$B$6:$R$16,MATCH($B7,A!$B$6:$B$16,0),8),0)+IFERROR(INDEX(MA!$B$8:$R$18,MATCH($B7,MA!$B$8:$B$18,0),8),0)+IFERROR(INDEX(JU!$B$8:$R$17,MATCH($B7,JU!$B$8:$B$17,0),8),0)+IFERROR(INDEX(JUI!$B$8:$R$17,MATCH($B7,JUI!$B$8:$B$17,0),8),0)+IFERROR(INDEX(AU!$B$8:$R$20,MATCH($B7,AU!$B$8:$B$20,0),8),0)+IFERROR(INDEX(SEP!$B$8:$R$21,MATCH($B7,SEP!$B$8:$B$21,0),8),0)+IFERROR(INDEX(OC!$B$8:$R$21,MATCH($B7,OC!$B$8:$B$21,0),8),0)+IFERROR(INDEX(NO!$B$8:$R$21,MATCH($B7,NO!$B$8:$B$21,0),8),0)+IFERROR(INDEX(DE!$B$8:$R$22,MATCH($B7,DE!$B$8:$B$22,0),8),0)</f>
        <v>540000</v>
      </c>
      <c r="M7" s="642">
        <f>IFERROR(INDEX(J!$B$6:$R$18,MATCH($B7,J!$B$6:$B$18,0),9),0)+IFERROR(INDEX(F!$B$8:$R$22,MATCH($B7,F!$B$8:$B$22,0),9),0)+IFERROR(INDEX(M!$B$8:$R$21,MATCH($B7,M!$B$8:$B$21,0),9),0)+IFERROR(INDEX(A!$B$6:$R$16,MATCH($B7,A!$B$6:$B$16,0),9),0)+IFERROR(INDEX(MA!$B$8:$R$18,MATCH($B7,MA!$B$8:$B$18,0),9),0)+IFERROR(INDEX(JU!$B$8:$R$17,MATCH($B7,JU!$B$8:$B$17,0),9),0)+IFERROR(INDEX(JUI!$B$8:$R$17,MATCH($B7,JUI!$B$8:$B$17,0),9),0)+IFERROR(INDEX(AU!$B$8:$R$20,MATCH($B7,AU!$B$8:$B$20,0),9),0)+IFERROR(INDEX(SEP!$B$8:$R$21,MATCH($B7,SEP!$B$8:$B$21,0),9),0)+IFERROR(INDEX(OC!$B$8:$R$21,MATCH($B7,OC!$B$8:$B$21,0),9),0)+IFERROR(INDEX(NO!$B$8:$R$21,MATCH($B7,NO!$B$8:$B$21,0),9),0)+IFERROR(INDEX(DE!$B$8:$R$22,MATCH($B7,DE!$B$8:$B$22,0),9),0)</f>
        <v>156000</v>
      </c>
      <c r="N7" s="541">
        <f>IFERROR(INDEX(J!$B$6:$R$18,MATCH($B7,J!$B$6:$B$18,0),10),0)+IFERROR(INDEX(F!$B$8:$R$22,MATCH($B7,F!$B$8:$B$22,0),10),0)+IFERROR(INDEX(M!$B$8:$R$21,MATCH($B7,M!$B$8:$B$21,0),10),0)+IFERROR(INDEX(A!$B$6:$R$16,MATCH($B7,A!$B$6:$B$16,0),10),0)+IFERROR(INDEX(MA!$B$8:$R$18,MATCH($B7,MA!$B$8:$B$18,0),10),0)+IFERROR(INDEX(JU!$B$8:$R$17,MATCH($B7,JU!$B$8:$B$17,0),10),0)+IFERROR(INDEX(JUI!$B$8:$R$17,MATCH($B7,JUI!$B$8:$B$17,0),10),0)+IFERROR(INDEX(AU!$B$8:$R$20,MATCH($B7,AU!$B$8:$B$20,0),10),0)+IFERROR(INDEX(SEP!$B$8:$R$21,MATCH($B7,SEP!$B$8:$B$21,0),10),0)+IFERROR(INDEX(OC!$B$8:$R$21,MATCH($B7,OC!$B$8:$B$21,0),10),0)+IFERROR(INDEX(NO!$B$8:$R$21,MATCH($B7,NO!$B$8:$B$21,0),10),0)+IFERROR(INDEX(DE!$B$8:$R$22,MATCH($B7,DE!$B$8:$B$22,0),10),0)+IFERROR(INDEX(J!$B$6:$R$18,MATCH($B7,J!$B$6:$B$18,0),11),0)+IFERROR(INDEX(F!$B$8:$R$22,MATCH($B7,F!$B$8:$B$22,0),11),0)+IFERROR(INDEX(M!$B$8:$R$21,MATCH($B7,M!$B$8:$B$21,0),11),0)+IFERROR(INDEX(A!$B$6:$R$16,MATCH($B7,A!$B$6:$B$16,0),11),0)+IFERROR(INDEX(MA!$B$8:$R$18,MATCH($B7,MA!$B$8:$B$18,0),11),0)+IFERROR(INDEX(JU!$B$8:$R$17,MATCH($B7,JU!$B$8:$B$17,0),11),0)+IFERROR(INDEX(JUI!$B$8:$R$17,MATCH($B7,JUI!$B$8:$B$17,0),11),0)+IFERROR(INDEX(AU!$B$8:$R$20,MATCH($B7,AU!$B$8:$B$20,0),11),0)+IFERROR(INDEX(SEP!$B$8:$R$21,MATCH($B7,SEP!$B$8:$B$21,0),11),0)+IFERROR(INDEX(OC!$B$8:$R$21,MATCH($B7,OC!$B$8:$B$21,0),11),0)+IFERROR(INDEX(NO!$B$8:$R$21,MATCH($B7,NO!$B$8:$B$21,0),11),0)+IFERROR(INDEX(DE!$B$8:$R$22,MATCH($B7,DE!$B$8:$B$22,0),11),0)+IFERROR(INDEX(J!$B$6:$R$18,MATCH($B7,J!$B$6:$B$18,0),12),0)+IFERROR(INDEX(F!$B$8:$R$22,MATCH($B7,F!$B$8:$B$22,0),12),0)+IFERROR(INDEX(M!$B$8:$R$21,MATCH($B7,M!$B$8:$B$21,0),12),0)+IFERROR(INDEX(A!$B$6:$R$16,MATCH($B7,A!$B$6:$B$16,0),12),0)+IFERROR(INDEX(MA!$B$8:$R$18,MATCH($B7,MA!$B$8:$B$18,0),12),0)+IFERROR(INDEX(JU!$B$8:$R$17,MATCH($B7,JU!$B$8:$B$17,0),12),0)+IFERROR(INDEX(JUI!$B$8:$R$17,MATCH($B7,JUI!$B$8:$B$17,0),12),0)+IFERROR(INDEX(AU!$B$8:$R$20,MATCH($B7,AU!$B$8:$B$20,0),12),0)+IFERROR(INDEX(SEP!$B$8:$R$21,MATCH($B7,SEP!$B$8:$B$21,0),12),0)+IFERROR(INDEX(OC!$B$8:$R$21,MATCH($B7,OC!$B$8:$B$21,0),12),0)+IFERROR(INDEX(NO!$B$8:$R$21,MATCH($B7,NO!$B$8:$B$21,0),12),0)+IFERROR(INDEX(DE!$B$8:$R$22,MATCH($B7,DE!$B$8:$B$22,0),12),0)</f>
        <v>276000</v>
      </c>
      <c r="O7" s="544">
        <v>0</v>
      </c>
      <c r="P7" s="541">
        <f>+J7-K7+L7+M7+N7+O7</f>
        <v>456000</v>
      </c>
      <c r="Q7" s="541">
        <f>+F7*2.025%</f>
        <v>0</v>
      </c>
      <c r="R7" s="541">
        <f>+F7*5.475%</f>
        <v>0</v>
      </c>
      <c r="S7" s="541">
        <f>+F7*20.28%</f>
        <v>0</v>
      </c>
      <c r="V7" s="643"/>
      <c r="W7" s="643"/>
      <c r="X7" s="643"/>
      <c r="Y7" s="643">
        <f>(+F7+Z7)*15%</f>
        <v>145800</v>
      </c>
      <c r="Z7" s="205">
        <f>+N7+M7+L7</f>
        <v>972000</v>
      </c>
      <c r="AA7" s="205">
        <f>+Z7-Y7</f>
        <v>826200</v>
      </c>
      <c r="AB7" s="205">
        <f>+F7+AA7</f>
        <v>826200</v>
      </c>
    </row>
    <row r="8" spans="2:28" ht="15" customHeight="1">
      <c r="B8" s="514" t="str">
        <f>'INFO EMPLOYE'!B4</f>
        <v xml:space="preserve"> Gaël</v>
      </c>
      <c r="C8" s="213">
        <f>+AVANT_DAS!AA13</f>
        <v>0</v>
      </c>
      <c r="D8" s="213">
        <f>+AVANT_DAS!AA14</f>
        <v>0</v>
      </c>
      <c r="E8" s="213">
        <f>+AVANT_DAS!AA20</f>
        <v>0</v>
      </c>
      <c r="F8" s="213">
        <f>+SUM(C8:E8)</f>
        <v>0</v>
      </c>
      <c r="G8" s="213">
        <f>F8*4%</f>
        <v>0</v>
      </c>
      <c r="H8" s="213">
        <f>+AVANT_DAS!AA16</f>
        <v>0</v>
      </c>
      <c r="I8" s="213">
        <f>+AVANT_DAS!AA18</f>
        <v>0</v>
      </c>
      <c r="J8" s="213">
        <f>+F8-G8-H8-I8</f>
        <v>0</v>
      </c>
      <c r="K8" s="642">
        <f>IFERROR(INDEX(J!$B$6:$R$18,MATCH($B8,J!$B$6:$B$18,0),13),0)+IFERROR(INDEX(F!$B$8:$R$22,MATCH($B8,F!$B$8:$B$22,0),13),0)+IFERROR(INDEX(M!$B$8:$R$21,MATCH($B8,M!$B$8:$B$21,0),13),0)+IFERROR(INDEX(A!$B$6:$R$16,MATCH($B8,A!$B$6:$B$16,0),13),0)+IFERROR(INDEX(MA!$B$8:$R$18,MATCH($B8,MA!$B$8:$B$18,0),13),0)+IFERROR(INDEX(JU!$B$8:$R$17,MATCH($B8,JU!$B$8:$B$17,0),13),0)+IFERROR(INDEX(JUI!$B$8:$R$17,MATCH($B8,JUI!$B$8:$B$17,0),13),0)+IFERROR(INDEX(AU!$B$8:$R$20,MATCH($B8,AU!$B$8:$B$20,0),13),0)+IFERROR(INDEX(SEP!$B$8:$R$21,MATCH($B8,SEP!$B$8:$B$21,0),13),0)+IFERROR(INDEX(OC!$B$8:$R$21,MATCH($B8,OC!$B$8:$B$21,0),13),0)+IFERROR(INDEX(NO!$B$8:$R$21,MATCH($B8,NO!$B$8:$B$21,0),13),0)+IFERROR(INDEX(DE!$B$8:$R$22,MATCH($B8,DE!$B$8:$B$22,0),13),0)</f>
        <v>0</v>
      </c>
      <c r="L8" s="642">
        <f>IFERROR(INDEX(J!$B$6:$R$18,MATCH($B8,J!$B$6:$B$18,0),8),0)+IFERROR(INDEX(F!$B$8:$R$22,MATCH($B8,F!$B$8:$B$22,0),8),0)+IFERROR(INDEX(M!$B$8:$R$21,MATCH($B8,M!$B$8:$B$21,0),8),0)+IFERROR(INDEX(A!$B$6:$R$16,MATCH($B8,A!$B$6:$B$16,0),8),0)+IFERROR(INDEX(MA!$B$8:$R$18,MATCH($B8,MA!$B$8:$B$18,0),8),0)+IFERROR(INDEX(JU!$B$8:$R$17,MATCH($B8,JU!$B$8:$B$17,0),8),0)+IFERROR(INDEX(JUI!$B$8:$R$17,MATCH($B8,JUI!$B$8:$B$17,0),8),0)+IFERROR(INDEX(AU!$B$8:$R$20,MATCH($B8,AU!$B$8:$B$20,0),8),0)+IFERROR(INDEX(SEP!$B$8:$R$21,MATCH($B8,SEP!$B$8:$B$21,0),8),0)+IFERROR(INDEX(OC!$B$8:$R$21,MATCH($B8,OC!$B$8:$B$21,0),8),0)+IFERROR(INDEX(NO!$B$8:$R$21,MATCH($B8,NO!$B$8:$B$21,0),8),0)+IFERROR(INDEX(DE!$B$8:$R$22,MATCH($B8,DE!$B$8:$B$22,0),8),0)</f>
        <v>0</v>
      </c>
      <c r="M8" s="642">
        <f>IFERROR(INDEX(J!$B$6:$R$18,MATCH($B8,J!$B$6:$B$18,0),9),0)+IFERROR(INDEX(F!$B$8:$R$22,MATCH($B8,F!$B$8:$B$22,0),9),0)+IFERROR(INDEX(M!$B$8:$R$21,MATCH($B8,M!$B$8:$B$21,0),9),0)+IFERROR(INDEX(A!$B$6:$R$16,MATCH($B8,A!$B$6:$B$16,0),9),0)+IFERROR(INDEX(MA!$B$8:$R$18,MATCH($B8,MA!$B$8:$B$18,0),9),0)+IFERROR(INDEX(JU!$B$8:$R$17,MATCH($B8,JU!$B$8:$B$17,0),9),0)+IFERROR(INDEX(JUI!$B$8:$R$17,MATCH($B8,JUI!$B$8:$B$17,0),9),0)+IFERROR(INDEX(AU!$B$8:$R$20,MATCH($B8,AU!$B$8:$B$20,0),9),0)+IFERROR(INDEX(SEP!$B$8:$R$21,MATCH($B8,SEP!$B$8:$B$21,0),9),0)+IFERROR(INDEX(OC!$B$8:$R$21,MATCH($B8,OC!$B$8:$B$21,0),9),0)+IFERROR(INDEX(NO!$B$8:$R$21,MATCH($B8,NO!$B$8:$B$21,0),9),0)+IFERROR(INDEX(DE!$B$8:$R$22,MATCH($B8,DE!$B$8:$B$22,0),9),0)</f>
        <v>0</v>
      </c>
      <c r="N8" s="541">
        <f>IFERROR(INDEX(J!$B$6:$R$18,MATCH($B8,J!$B$6:$B$18,0),10),0)+IFERROR(INDEX(F!$B$8:$R$22,MATCH($B8,F!$B$8:$B$22,0),10),0)+IFERROR(INDEX(M!$B$8:$R$21,MATCH($B8,M!$B$8:$B$21,0),10),0)+IFERROR(INDEX(A!$B$6:$R$16,MATCH($B8,A!$B$6:$B$16,0),10),0)+IFERROR(INDEX(MA!$B$8:$R$18,MATCH($B8,MA!$B$8:$B$18,0),10),0)+IFERROR(INDEX(JU!$B$8:$R$17,MATCH($B8,JU!$B$8:$B$17,0),10),0)+IFERROR(INDEX(JUI!$B$8:$R$17,MATCH($B8,JUI!$B$8:$B$17,0),10),0)+IFERROR(INDEX(AU!$B$8:$R$20,MATCH($B8,AU!$B$8:$B$20,0),10),0)+IFERROR(INDEX(SEP!$B$8:$R$21,MATCH($B8,SEP!$B$8:$B$21,0),10),0)+IFERROR(INDEX(OC!$B$8:$R$21,MATCH($B8,OC!$B$8:$B$21,0),10),0)+IFERROR(INDEX(NO!$B$8:$R$21,MATCH($B8,NO!$B$8:$B$21,0),10),0)+IFERROR(INDEX(DE!$B$8:$R$22,MATCH($B8,DE!$B$8:$B$22,0),10),0)+IFERROR(INDEX(J!$B$6:$R$18,MATCH($B8,J!$B$6:$B$18,0),11),0)+IFERROR(INDEX(F!$B$8:$R$22,MATCH($B8,F!$B$8:$B$22,0),11),0)+IFERROR(INDEX(M!$B$8:$R$21,MATCH($B8,M!$B$8:$B$21,0),11),0)+IFERROR(INDEX(A!$B$6:$R$16,MATCH($B8,A!$B$6:$B$16,0),11),0)+IFERROR(INDEX(MA!$B$8:$R$18,MATCH($B8,MA!$B$8:$B$18,0),11),0)+IFERROR(INDEX(JU!$B$8:$R$17,MATCH($B8,JU!$B$8:$B$17,0),11),0)+IFERROR(INDEX(JUI!$B$8:$R$17,MATCH($B8,JUI!$B$8:$B$17,0),11),0)+IFERROR(INDEX(AU!$B$8:$R$20,MATCH($B8,AU!$B$8:$B$20,0),11),0)+IFERROR(INDEX(SEP!$B$8:$R$21,MATCH($B8,SEP!$B$8:$B$21,0),11),0)+IFERROR(INDEX(OC!$B$8:$R$21,MATCH($B8,OC!$B$8:$B$21,0),11),0)+IFERROR(INDEX(NO!$B$8:$R$21,MATCH($B8,NO!$B$8:$B$21,0),11),0)+IFERROR(INDEX(DE!$B$8:$R$22,MATCH($B8,DE!$B$8:$B$22,0),11),0)+IFERROR(INDEX(J!$B$6:$R$18,MATCH($B8,J!$B$6:$B$18,0),12),0)+IFERROR(INDEX(F!$B$8:$R$22,MATCH($B8,F!$B$8:$B$22,0),12),0)+IFERROR(INDEX(M!$B$8:$R$21,MATCH($B8,M!$B$8:$B$21,0),12),0)+IFERROR(INDEX(A!$B$6:$R$16,MATCH($B8,A!$B$6:$B$16,0),12),0)+IFERROR(INDEX(MA!$B$8:$R$18,MATCH($B8,MA!$B$8:$B$18,0),12),0)+IFERROR(INDEX(JU!$B$8:$R$17,MATCH($B8,JU!$B$8:$B$17,0),12),0)+IFERROR(INDEX(JUI!$B$8:$R$17,MATCH($B8,JUI!$B$8:$B$17,0),12),0)+IFERROR(INDEX(AU!$B$8:$R$20,MATCH($B8,AU!$B$8:$B$20,0),12),0)+IFERROR(INDEX(SEP!$B$8:$R$21,MATCH($B8,SEP!$B$8:$B$21,0),12),0)+IFERROR(INDEX(OC!$B$8:$R$21,MATCH($B8,OC!$B$8:$B$21,0),12),0)+IFERROR(INDEX(NO!$B$8:$R$21,MATCH($B8,NO!$B$8:$B$21,0),12),0)+IFERROR(INDEX(DE!$B$8:$R$22,MATCH($B8,DE!$B$8:$B$22,0),12),0)</f>
        <v>0</v>
      </c>
      <c r="O8" s="213">
        <v>0</v>
      </c>
      <c r="P8" s="213">
        <f>+J8-K8+L8+M8+N8+O8</f>
        <v>0</v>
      </c>
      <c r="Q8" s="213">
        <f>+F8*2.025%</f>
        <v>0</v>
      </c>
      <c r="R8" s="213">
        <f>+F8*5.475%</f>
        <v>0</v>
      </c>
      <c r="S8" s="213">
        <f>+F8*20.28%</f>
        <v>0</v>
      </c>
      <c r="T8" s="213" t="e">
        <f>SUM(#REF!)</f>
        <v>#REF!</v>
      </c>
      <c r="V8" s="643"/>
      <c r="W8" s="643"/>
      <c r="X8" s="643"/>
      <c r="Y8" s="643"/>
    </row>
    <row r="9" spans="2:28" ht="15" customHeight="1">
      <c r="B9" s="514" t="str">
        <f>'INFO EMPLOYE'!B5</f>
        <v xml:space="preserve"> Valnore</v>
      </c>
      <c r="C9" s="228">
        <f>+AVANT_DAS!AA23</f>
        <v>0</v>
      </c>
      <c r="D9" s="213">
        <f>+AVANT_DAS!AA24</f>
        <v>0</v>
      </c>
      <c r="E9" s="213">
        <f>+AVANT_DAS!AA30</f>
        <v>0</v>
      </c>
      <c r="F9" s="213">
        <f t="shared" ref="F9:F16" si="0">+SUM(C9:E9)</f>
        <v>0</v>
      </c>
      <c r="G9" s="213">
        <f t="shared" ref="G9:G16" si="1">F9*4%</f>
        <v>0</v>
      </c>
      <c r="H9" s="213">
        <f>+AVANT_DAS!AA26</f>
        <v>0</v>
      </c>
      <c r="I9" s="213">
        <f>+AVANT_DAS!AA28</f>
        <v>0</v>
      </c>
      <c r="J9" s="213">
        <f t="shared" ref="J9:J16" si="2">+F9-G9-H9-I9</f>
        <v>0</v>
      </c>
      <c r="K9" s="642">
        <f>IFERROR(INDEX(J!$B$6:$R$18,MATCH($B9,J!$B$6:$B$18,0),13),0)+IFERROR(INDEX(F!$B$8:$R$22,MATCH($B9,F!$B$8:$B$22,0),13),0)+IFERROR(INDEX(M!$B$8:$R$21,MATCH($B9,M!$B$8:$B$21,0),13),0)+IFERROR(INDEX(A!$B$6:$R$16,MATCH($B9,A!$B$6:$B$16,0),13),0)+IFERROR(INDEX(MA!$B$8:$R$18,MATCH($B9,MA!$B$8:$B$18,0),13),0)+IFERROR(INDEX(JU!$B$8:$R$17,MATCH($B9,JU!$B$8:$B$17,0),13),0)+IFERROR(INDEX(JUI!$B$8:$R$17,MATCH($B9,JUI!$B$8:$B$17,0),13),0)+IFERROR(INDEX(AU!$B$8:$R$20,MATCH($B9,AU!$B$8:$B$20,0),13),0)+IFERROR(INDEX(SEP!$B$8:$R$21,MATCH($B9,SEP!$B$8:$B$21,0),13),0)+IFERROR(INDEX(OC!$B$8:$R$21,MATCH($B9,OC!$B$8:$B$21,0),13),0)+IFERROR(INDEX(NO!$B$8:$R$21,MATCH($B9,NO!$B$8:$B$21,0),13),0)+IFERROR(INDEX(DE!$B$8:$R$22,MATCH($B9,DE!$B$8:$B$22,0),13),0)</f>
        <v>0</v>
      </c>
      <c r="L9" s="642">
        <f>IFERROR(INDEX(J!$B$6:$R$18,MATCH($B9,J!$B$6:$B$18,0),8),0)+IFERROR(INDEX(F!$B$8:$R$22,MATCH($B9,F!$B$8:$B$22,0),8),0)+IFERROR(INDEX(M!$B$8:$R$21,MATCH($B9,M!$B$8:$B$21,0),8),0)+IFERROR(INDEX(A!$B$6:$R$16,MATCH($B9,A!$B$6:$B$16,0),8),0)+IFERROR(INDEX(MA!$B$8:$R$18,MATCH($B9,MA!$B$8:$B$18,0),8),0)+IFERROR(INDEX(JU!$B$8:$R$17,MATCH($B9,JU!$B$8:$B$17,0),8),0)+IFERROR(INDEX(JUI!$B$8:$R$17,MATCH($B9,JUI!$B$8:$B$17,0),8),0)+IFERROR(INDEX(AU!$B$8:$R$20,MATCH($B9,AU!$B$8:$B$20,0),8),0)+IFERROR(INDEX(SEP!$B$8:$R$21,MATCH($B9,SEP!$B$8:$B$21,0),8),0)+IFERROR(INDEX(OC!$B$8:$R$21,MATCH($B9,OC!$B$8:$B$21,0),8),0)+IFERROR(INDEX(NO!$B$8:$R$21,MATCH($B9,NO!$B$8:$B$21,0),8),0)+IFERROR(INDEX(DE!$B$8:$R$22,MATCH($B9,DE!$B$8:$B$22,0),8),0)</f>
        <v>0</v>
      </c>
      <c r="M9" s="642">
        <f>IFERROR(INDEX(J!$B$6:$R$18,MATCH($B9,J!$B$6:$B$18,0),9),0)+IFERROR(INDEX(F!$B$8:$R$22,MATCH($B9,F!$B$8:$B$22,0),9),0)+IFERROR(INDEX(M!$B$8:$R$21,MATCH($B9,M!$B$8:$B$21,0),9),0)+IFERROR(INDEX(A!$B$6:$R$16,MATCH($B9,A!$B$6:$B$16,0),9),0)+IFERROR(INDEX(MA!$B$8:$R$18,MATCH($B9,MA!$B$8:$B$18,0),9),0)+IFERROR(INDEX(JU!$B$8:$R$17,MATCH($B9,JU!$B$8:$B$17,0),9),0)+IFERROR(INDEX(JUI!$B$8:$R$17,MATCH($B9,JUI!$B$8:$B$17,0),9),0)+IFERROR(INDEX(AU!$B$8:$R$20,MATCH($B9,AU!$B$8:$B$20,0),9),0)+IFERROR(INDEX(SEP!$B$8:$R$21,MATCH($B9,SEP!$B$8:$B$21,0),9),0)+IFERROR(INDEX(OC!$B$8:$R$21,MATCH($B9,OC!$B$8:$B$21,0),9),0)+IFERROR(INDEX(NO!$B$8:$R$21,MATCH($B9,NO!$B$8:$B$21,0),9),0)+IFERROR(INDEX(DE!$B$8:$R$22,MATCH($B9,DE!$B$8:$B$22,0),9),0)</f>
        <v>0</v>
      </c>
      <c r="N9" s="541">
        <f>IFERROR(INDEX(J!$B$6:$R$18,MATCH($B9,J!$B$6:$B$18,0),10),0)+IFERROR(INDEX(F!$B$8:$R$22,MATCH($B9,F!$B$8:$B$22,0),10),0)+IFERROR(INDEX(M!$B$8:$R$21,MATCH($B9,M!$B$8:$B$21,0),10),0)+IFERROR(INDEX(A!$B$6:$R$16,MATCH($B9,A!$B$6:$B$16,0),10),0)+IFERROR(INDEX(MA!$B$8:$R$18,MATCH($B9,MA!$B$8:$B$18,0),10),0)+IFERROR(INDEX(JU!$B$8:$R$17,MATCH($B9,JU!$B$8:$B$17,0),10),0)+IFERROR(INDEX(JUI!$B$8:$R$17,MATCH($B9,JUI!$B$8:$B$17,0),10),0)+IFERROR(INDEX(AU!$B$8:$R$20,MATCH($B9,AU!$B$8:$B$20,0),10),0)+IFERROR(INDEX(SEP!$B$8:$R$21,MATCH($B9,SEP!$B$8:$B$21,0),10),0)+IFERROR(INDEX(OC!$B$8:$R$21,MATCH($B9,OC!$B$8:$B$21,0),10),0)+IFERROR(INDEX(NO!$B$8:$R$21,MATCH($B9,NO!$B$8:$B$21,0),10),0)+IFERROR(INDEX(DE!$B$8:$R$22,MATCH($B9,DE!$B$8:$B$22,0),10),0)+IFERROR(INDEX(J!$B$6:$R$18,MATCH($B9,J!$B$6:$B$18,0),11),0)+IFERROR(INDEX(F!$B$8:$R$22,MATCH($B9,F!$B$8:$B$22,0),11),0)+IFERROR(INDEX(M!$B$8:$R$21,MATCH($B9,M!$B$8:$B$21,0),11),0)+IFERROR(INDEX(A!$B$6:$R$16,MATCH($B9,A!$B$6:$B$16,0),11),0)+IFERROR(INDEX(MA!$B$8:$R$18,MATCH($B9,MA!$B$8:$B$18,0),11),0)+IFERROR(INDEX(JU!$B$8:$R$17,MATCH($B9,JU!$B$8:$B$17,0),11),0)+IFERROR(INDEX(JUI!$B$8:$R$17,MATCH($B9,JUI!$B$8:$B$17,0),11),0)+IFERROR(INDEX(AU!$B$8:$R$20,MATCH($B9,AU!$B$8:$B$20,0),11),0)+IFERROR(INDEX(SEP!$B$8:$R$21,MATCH($B9,SEP!$B$8:$B$21,0),11),0)+IFERROR(INDEX(OC!$B$8:$R$21,MATCH($B9,OC!$B$8:$B$21,0),11),0)+IFERROR(INDEX(NO!$B$8:$R$21,MATCH($B9,NO!$B$8:$B$21,0),11),0)+IFERROR(INDEX(DE!$B$8:$R$22,MATCH($B9,DE!$B$8:$B$22,0),11),0)+IFERROR(INDEX(J!$B$6:$R$18,MATCH($B9,J!$B$6:$B$18,0),12),0)+IFERROR(INDEX(F!$B$8:$R$22,MATCH($B9,F!$B$8:$B$22,0),12),0)+IFERROR(INDEX(M!$B$8:$R$21,MATCH($B9,M!$B$8:$B$21,0),12),0)+IFERROR(INDEX(A!$B$6:$R$16,MATCH($B9,A!$B$6:$B$16,0),12),0)+IFERROR(INDEX(MA!$B$8:$R$18,MATCH($B9,MA!$B$8:$B$18,0),12),0)+IFERROR(INDEX(JU!$B$8:$R$17,MATCH($B9,JU!$B$8:$B$17,0),12),0)+IFERROR(INDEX(JUI!$B$8:$R$17,MATCH($B9,JUI!$B$8:$B$17,0),12),0)+IFERROR(INDEX(AU!$B$8:$R$20,MATCH($B9,AU!$B$8:$B$20,0),12),0)+IFERROR(INDEX(SEP!$B$8:$R$21,MATCH($B9,SEP!$B$8:$B$21,0),12),0)+IFERROR(INDEX(OC!$B$8:$R$21,MATCH($B9,OC!$B$8:$B$21,0),12),0)+IFERROR(INDEX(NO!$B$8:$R$21,MATCH($B9,NO!$B$8:$B$21,0),12),0)+IFERROR(INDEX(DE!$B$8:$R$22,MATCH($B9,DE!$B$8:$B$22,0),12),0)</f>
        <v>0</v>
      </c>
      <c r="O9" s="213">
        <v>0</v>
      </c>
      <c r="P9" s="213">
        <f t="shared" ref="P9:P16" si="3">+J9-K9+L9+M9+N9+O9</f>
        <v>0</v>
      </c>
      <c r="Q9" s="213">
        <f t="shared" ref="Q9:Q16" si="4">+F9*2.025%</f>
        <v>0</v>
      </c>
      <c r="R9" s="213">
        <f t="shared" ref="R9:R16" si="5">+F9*5.475%</f>
        <v>0</v>
      </c>
      <c r="S9" s="213">
        <f t="shared" ref="S9:S16" si="6">+F9*20.28%</f>
        <v>0</v>
      </c>
      <c r="T9" s="213" t="e">
        <f>SUM(#REF!)</f>
        <v>#REF!</v>
      </c>
      <c r="V9" s="643"/>
      <c r="W9" s="643"/>
      <c r="X9" s="643"/>
      <c r="Y9" s="643"/>
    </row>
    <row r="10" spans="2:28" ht="15" customHeight="1">
      <c r="B10" s="514" t="str">
        <f>'INFO EMPLOYE'!B6</f>
        <v xml:space="preserve"> Valnore</v>
      </c>
      <c r="C10" s="213">
        <f>+AVANT_DAS!AA33</f>
        <v>0</v>
      </c>
      <c r="D10" s="213">
        <f>+AVANT_DAS!AA34</f>
        <v>0</v>
      </c>
      <c r="E10" s="213">
        <f>+AVANT_DAS!AA40</f>
        <v>0</v>
      </c>
      <c r="F10" s="213">
        <f>+SUM(C10:E10)</f>
        <v>0</v>
      </c>
      <c r="G10" s="213">
        <f t="shared" si="1"/>
        <v>0</v>
      </c>
      <c r="H10" s="213">
        <f>+AVANT_DAS!AA36</f>
        <v>0</v>
      </c>
      <c r="I10" s="213">
        <f>+AVANT_DAS!AA38</f>
        <v>0</v>
      </c>
      <c r="J10" s="213">
        <f t="shared" si="2"/>
        <v>0</v>
      </c>
      <c r="K10" s="642">
        <f>IFERROR(INDEX(J!$B$6:$R$18,MATCH($B10,J!$B$6:$B$18,0),13),0)+IFERROR(INDEX(F!$B$8:$R$22,MATCH($B10,F!$B$8:$B$22,0),13),0)+IFERROR(INDEX(M!$B$8:$R$21,MATCH($B10,M!$B$8:$B$21,0),13),0)+IFERROR(INDEX(A!$B$6:$R$16,MATCH($B10,A!$B$6:$B$16,0),13),0)+IFERROR(INDEX(MA!$B$8:$R$18,MATCH($B10,MA!$B$8:$B$18,0),13),0)+IFERROR(INDEX(JU!$B$8:$R$17,MATCH($B10,JU!$B$8:$B$17,0),13),0)+IFERROR(INDEX(JUI!$B$8:$R$17,MATCH($B10,JUI!$B$8:$B$17,0),13),0)+IFERROR(INDEX(AU!$B$8:$R$20,MATCH($B10,AU!$B$8:$B$20,0),13),0)+IFERROR(INDEX(SEP!$B$8:$R$21,MATCH($B10,SEP!$B$8:$B$21,0),13),0)+IFERROR(INDEX(OC!$B$8:$R$21,MATCH($B10,OC!$B$8:$B$21,0),13),0)+IFERROR(INDEX(NO!$B$8:$R$21,MATCH($B10,NO!$B$8:$B$21,0),13),0)+IFERROR(INDEX(DE!$B$8:$R$22,MATCH($B10,DE!$B$8:$B$22,0),13),0)</f>
        <v>0</v>
      </c>
      <c r="L10" s="642">
        <f>IFERROR(INDEX(J!$B$6:$R$18,MATCH($B10,J!$B$6:$B$18,0),8),0)+IFERROR(INDEX(F!$B$8:$R$22,MATCH($B10,F!$B$8:$B$22,0),8),0)+IFERROR(INDEX(M!$B$8:$R$21,MATCH($B10,M!$B$8:$B$21,0),8),0)+IFERROR(INDEX(A!$B$6:$R$16,MATCH($B10,A!$B$6:$B$16,0),8),0)+IFERROR(INDEX(MA!$B$8:$R$18,MATCH($B10,MA!$B$8:$B$18,0),8),0)+IFERROR(INDEX(JU!$B$8:$R$17,MATCH($B10,JU!$B$8:$B$17,0),8),0)+IFERROR(INDEX(JUI!$B$8:$R$17,MATCH($B10,JUI!$B$8:$B$17,0),8),0)+IFERROR(INDEX(AU!$B$8:$R$20,MATCH($B10,AU!$B$8:$B$20,0),8),0)+IFERROR(INDEX(SEP!$B$8:$R$21,MATCH($B10,SEP!$B$8:$B$21,0),8),0)+IFERROR(INDEX(OC!$B$8:$R$21,MATCH($B10,OC!$B$8:$B$21,0),8),0)+IFERROR(INDEX(NO!$B$8:$R$21,MATCH($B10,NO!$B$8:$B$21,0),8),0)+IFERROR(INDEX(DE!$B$8:$R$22,MATCH($B10,DE!$B$8:$B$22,0),8),0)</f>
        <v>0</v>
      </c>
      <c r="M10" s="642">
        <f>IFERROR(INDEX(J!$B$6:$R$18,MATCH($B10,J!$B$6:$B$18,0),9),0)+IFERROR(INDEX(F!$B$8:$R$22,MATCH($B10,F!$B$8:$B$22,0),9),0)+IFERROR(INDEX(M!$B$8:$R$21,MATCH($B10,M!$B$8:$B$21,0),9),0)+IFERROR(INDEX(A!$B$6:$R$16,MATCH($B10,A!$B$6:$B$16,0),9),0)+IFERROR(INDEX(MA!$B$8:$R$18,MATCH($B10,MA!$B$8:$B$18,0),9),0)+IFERROR(INDEX(JU!$B$8:$R$17,MATCH($B10,JU!$B$8:$B$17,0),9),0)+IFERROR(INDEX(JUI!$B$8:$R$17,MATCH($B10,JUI!$B$8:$B$17,0),9),0)+IFERROR(INDEX(AU!$B$8:$R$20,MATCH($B10,AU!$B$8:$B$20,0),9),0)+IFERROR(INDEX(SEP!$B$8:$R$21,MATCH($B10,SEP!$B$8:$B$21,0),9),0)+IFERROR(INDEX(OC!$B$8:$R$21,MATCH($B10,OC!$B$8:$B$21,0),9),0)+IFERROR(INDEX(NO!$B$8:$R$21,MATCH($B10,NO!$B$8:$B$21,0),9),0)+IFERROR(INDEX(DE!$B$8:$R$22,MATCH($B10,DE!$B$8:$B$22,0),9),0)</f>
        <v>0</v>
      </c>
      <c r="N10" s="541">
        <f>IFERROR(INDEX(J!$B$6:$R$18,MATCH($B10,J!$B$6:$B$18,0),10),0)+IFERROR(INDEX(F!$B$8:$R$22,MATCH($B10,F!$B$8:$B$22,0),10),0)+IFERROR(INDEX(M!$B$8:$R$21,MATCH($B10,M!$B$8:$B$21,0),10),0)+IFERROR(INDEX(A!$B$6:$R$16,MATCH($B10,A!$B$6:$B$16,0),10),0)+IFERROR(INDEX(MA!$B$8:$R$18,MATCH($B10,MA!$B$8:$B$18,0),10),0)+IFERROR(INDEX(JU!$B$8:$R$17,MATCH($B10,JU!$B$8:$B$17,0),10),0)+IFERROR(INDEX(JUI!$B$8:$R$17,MATCH($B10,JUI!$B$8:$B$17,0),10),0)+IFERROR(INDEX(AU!$B$8:$R$20,MATCH($B10,AU!$B$8:$B$20,0),10),0)+IFERROR(INDEX(SEP!$B$8:$R$21,MATCH($B10,SEP!$B$8:$B$21,0),10),0)+IFERROR(INDEX(OC!$B$8:$R$21,MATCH($B10,OC!$B$8:$B$21,0),10),0)+IFERROR(INDEX(NO!$B$8:$R$21,MATCH($B10,NO!$B$8:$B$21,0),10),0)+IFERROR(INDEX(DE!$B$8:$R$22,MATCH($B10,DE!$B$8:$B$22,0),10),0)+IFERROR(INDEX(J!$B$6:$R$18,MATCH($B10,J!$B$6:$B$18,0),11),0)+IFERROR(INDEX(F!$B$8:$R$22,MATCH($B10,F!$B$8:$B$22,0),11),0)+IFERROR(INDEX(M!$B$8:$R$21,MATCH($B10,M!$B$8:$B$21,0),11),0)+IFERROR(INDEX(A!$B$6:$R$16,MATCH($B10,A!$B$6:$B$16,0),11),0)+IFERROR(INDEX(MA!$B$8:$R$18,MATCH($B10,MA!$B$8:$B$18,0),11),0)+IFERROR(INDEX(JU!$B$8:$R$17,MATCH($B10,JU!$B$8:$B$17,0),11),0)+IFERROR(INDEX(JUI!$B$8:$R$17,MATCH($B10,JUI!$B$8:$B$17,0),11),0)+IFERROR(INDEX(AU!$B$8:$R$20,MATCH($B10,AU!$B$8:$B$20,0),11),0)+IFERROR(INDEX(SEP!$B$8:$R$21,MATCH($B10,SEP!$B$8:$B$21,0),11),0)+IFERROR(INDEX(OC!$B$8:$R$21,MATCH($B10,OC!$B$8:$B$21,0),11),0)+IFERROR(INDEX(NO!$B$8:$R$21,MATCH($B10,NO!$B$8:$B$21,0),11),0)+IFERROR(INDEX(DE!$B$8:$R$22,MATCH($B10,DE!$B$8:$B$22,0),11),0)+IFERROR(INDEX(J!$B$6:$R$18,MATCH($B10,J!$B$6:$B$18,0),12),0)+IFERROR(INDEX(F!$B$8:$R$22,MATCH($B10,F!$B$8:$B$22,0),12),0)+IFERROR(INDEX(M!$B$8:$R$21,MATCH($B10,M!$B$8:$B$21,0),12),0)+IFERROR(INDEX(A!$B$6:$R$16,MATCH($B10,A!$B$6:$B$16,0),12),0)+IFERROR(INDEX(MA!$B$8:$R$18,MATCH($B10,MA!$B$8:$B$18,0),12),0)+IFERROR(INDEX(JU!$B$8:$R$17,MATCH($B10,JU!$B$8:$B$17,0),12),0)+IFERROR(INDEX(JUI!$B$8:$R$17,MATCH($B10,JUI!$B$8:$B$17,0),12),0)+IFERROR(INDEX(AU!$B$8:$R$20,MATCH($B10,AU!$B$8:$B$20,0),12),0)+IFERROR(INDEX(SEP!$B$8:$R$21,MATCH($B10,SEP!$B$8:$B$21,0),12),0)+IFERROR(INDEX(OC!$B$8:$R$21,MATCH($B10,OC!$B$8:$B$21,0),12),0)+IFERROR(INDEX(NO!$B$8:$R$21,MATCH($B10,NO!$B$8:$B$21,0),12),0)+IFERROR(INDEX(DE!$B$8:$R$22,MATCH($B10,DE!$B$8:$B$22,0),12),0)</f>
        <v>0</v>
      </c>
      <c r="O10" s="213">
        <v>0</v>
      </c>
      <c r="P10" s="213">
        <f t="shared" si="3"/>
        <v>0</v>
      </c>
      <c r="Q10" s="213">
        <f t="shared" si="4"/>
        <v>0</v>
      </c>
      <c r="R10" s="213">
        <f t="shared" si="5"/>
        <v>0</v>
      </c>
      <c r="S10" s="213">
        <f t="shared" si="6"/>
        <v>0</v>
      </c>
      <c r="T10" s="213" t="e">
        <f>SUM(#REF!)</f>
        <v>#REF!</v>
      </c>
      <c r="V10" s="643"/>
      <c r="W10" s="643"/>
      <c r="X10" s="643"/>
      <c r="Y10" s="643"/>
    </row>
    <row r="11" spans="2:28" ht="15" customHeight="1">
      <c r="B11" s="514" t="str">
        <f>'INFO EMPLOYE'!B7</f>
        <v xml:space="preserve"> Valnore</v>
      </c>
      <c r="C11" s="213">
        <f>+AVANT_DAS!AA43</f>
        <v>0</v>
      </c>
      <c r="D11" s="213">
        <f>+AVANT_DAS!AA44</f>
        <v>0</v>
      </c>
      <c r="E11" s="213">
        <v>0</v>
      </c>
      <c r="F11" s="213">
        <f t="shared" si="0"/>
        <v>0</v>
      </c>
      <c r="G11" s="213">
        <f t="shared" si="1"/>
        <v>0</v>
      </c>
      <c r="H11" s="213">
        <f>+AVANT_DAS!AA46</f>
        <v>0</v>
      </c>
      <c r="I11" s="213">
        <f>+AVANT_DAS!AA48</f>
        <v>0</v>
      </c>
      <c r="J11" s="213">
        <f t="shared" si="2"/>
        <v>0</v>
      </c>
      <c r="K11" s="642">
        <f>IFERROR(INDEX(J!$B$6:$R$18,MATCH($B11,J!$B$6:$B$18,0),13),0)+IFERROR(INDEX(F!$B$8:$R$22,MATCH($B11,F!$B$8:$B$22,0),13),0)+IFERROR(INDEX(M!$B$8:$R$21,MATCH($B11,M!$B$8:$B$21,0),13),0)+IFERROR(INDEX(A!$B$6:$R$16,MATCH($B11,A!$B$6:$B$16,0),13),0)+IFERROR(INDEX(MA!$B$8:$R$18,MATCH($B11,MA!$B$8:$B$18,0),13),0)+IFERROR(INDEX(JU!$B$8:$R$17,MATCH($B11,JU!$B$8:$B$17,0),13),0)+IFERROR(INDEX(JUI!$B$8:$R$17,MATCH($B11,JUI!$B$8:$B$17,0),13),0)+IFERROR(INDEX(AU!$B$8:$R$20,MATCH($B11,AU!$B$8:$B$20,0),13),0)+IFERROR(INDEX(SEP!$B$8:$R$21,MATCH($B11,SEP!$B$8:$B$21,0),13),0)+IFERROR(INDEX(OC!$B$8:$R$21,MATCH($B11,OC!$B$8:$B$21,0),13),0)+IFERROR(INDEX(NO!$B$8:$R$21,MATCH($B11,NO!$B$8:$B$21,0),13),0)+IFERROR(INDEX(DE!$B$8:$R$22,MATCH($B11,DE!$B$8:$B$22,0),13),0)</f>
        <v>0</v>
      </c>
      <c r="L11" s="642">
        <f>IFERROR(INDEX(J!$B$6:$R$18,MATCH($B11,J!$B$6:$B$18,0),8),0)+IFERROR(INDEX(F!$B$8:$R$22,MATCH($B11,F!$B$8:$B$22,0),8),0)+IFERROR(INDEX(M!$B$8:$R$21,MATCH($B11,M!$B$8:$B$21,0),8),0)+IFERROR(INDEX(A!$B$6:$R$16,MATCH($B11,A!$B$6:$B$16,0),8),0)+IFERROR(INDEX(MA!$B$8:$R$18,MATCH($B11,MA!$B$8:$B$18,0),8),0)+IFERROR(INDEX(JU!$B$8:$R$17,MATCH($B11,JU!$B$8:$B$17,0),8),0)+IFERROR(INDEX(JUI!$B$8:$R$17,MATCH($B11,JUI!$B$8:$B$17,0),8),0)+IFERROR(INDEX(AU!$B$8:$R$20,MATCH($B11,AU!$B$8:$B$20,0),8),0)+IFERROR(INDEX(SEP!$B$8:$R$21,MATCH($B11,SEP!$B$8:$B$21,0),8),0)+IFERROR(INDEX(OC!$B$8:$R$21,MATCH($B11,OC!$B$8:$B$21,0),8),0)+IFERROR(INDEX(NO!$B$8:$R$21,MATCH($B11,NO!$B$8:$B$21,0),8),0)+IFERROR(INDEX(DE!$B$8:$R$22,MATCH($B11,DE!$B$8:$B$22,0),8),0)</f>
        <v>0</v>
      </c>
      <c r="M11" s="642">
        <f>IFERROR(INDEX(J!$B$6:$R$18,MATCH($B11,J!$B$6:$B$18,0),9),0)+IFERROR(INDEX(F!$B$8:$R$22,MATCH($B11,F!$B$8:$B$22,0),9),0)+IFERROR(INDEX(M!$B$8:$R$21,MATCH($B11,M!$B$8:$B$21,0),9),0)+IFERROR(INDEX(A!$B$6:$R$16,MATCH($B11,A!$B$6:$B$16,0),9),0)+IFERROR(INDEX(MA!$B$8:$R$18,MATCH($B11,MA!$B$8:$B$18,0),9),0)+IFERROR(INDEX(JU!$B$8:$R$17,MATCH($B11,JU!$B$8:$B$17,0),9),0)+IFERROR(INDEX(JUI!$B$8:$R$17,MATCH($B11,JUI!$B$8:$B$17,0),9),0)+IFERROR(INDEX(AU!$B$8:$R$20,MATCH($B11,AU!$B$8:$B$20,0),9),0)+IFERROR(INDEX(SEP!$B$8:$R$21,MATCH($B11,SEP!$B$8:$B$21,0),9),0)+IFERROR(INDEX(OC!$B$8:$R$21,MATCH($B11,OC!$B$8:$B$21,0),9),0)+IFERROR(INDEX(NO!$B$8:$R$21,MATCH($B11,NO!$B$8:$B$21,0),9),0)+IFERROR(INDEX(DE!$B$8:$R$22,MATCH($B11,DE!$B$8:$B$22,0),9),0)</f>
        <v>0</v>
      </c>
      <c r="N11" s="541">
        <f>IFERROR(INDEX(J!$B$6:$R$18,MATCH($B11,J!$B$6:$B$18,0),10),0)+IFERROR(INDEX(F!$B$8:$R$22,MATCH($B11,F!$B$8:$B$22,0),10),0)+IFERROR(INDEX(M!$B$8:$R$21,MATCH($B11,M!$B$8:$B$21,0),10),0)+IFERROR(INDEX(A!$B$6:$R$16,MATCH($B11,A!$B$6:$B$16,0),10),0)+IFERROR(INDEX(MA!$B$8:$R$18,MATCH($B11,MA!$B$8:$B$18,0),10),0)+IFERROR(INDEX(JU!$B$8:$R$17,MATCH($B11,JU!$B$8:$B$17,0),10),0)+IFERROR(INDEX(JUI!$B$8:$R$17,MATCH($B11,JUI!$B$8:$B$17,0),10),0)+IFERROR(INDEX(AU!$B$8:$R$20,MATCH($B11,AU!$B$8:$B$20,0),10),0)+IFERROR(INDEX(SEP!$B$8:$R$21,MATCH($B11,SEP!$B$8:$B$21,0),10),0)+IFERROR(INDEX(OC!$B$8:$R$21,MATCH($B11,OC!$B$8:$B$21,0),10),0)+IFERROR(INDEX(NO!$B$8:$R$21,MATCH($B11,NO!$B$8:$B$21,0),10),0)+IFERROR(INDEX(DE!$B$8:$R$22,MATCH($B11,DE!$B$8:$B$22,0),10),0)+IFERROR(INDEX(J!$B$6:$R$18,MATCH($B11,J!$B$6:$B$18,0),11),0)+IFERROR(INDEX(F!$B$8:$R$22,MATCH($B11,F!$B$8:$B$22,0),11),0)+IFERROR(INDEX(M!$B$8:$R$21,MATCH($B11,M!$B$8:$B$21,0),11),0)+IFERROR(INDEX(A!$B$6:$R$16,MATCH($B11,A!$B$6:$B$16,0),11),0)+IFERROR(INDEX(MA!$B$8:$R$18,MATCH($B11,MA!$B$8:$B$18,0),11),0)+IFERROR(INDEX(JU!$B$8:$R$17,MATCH($B11,JU!$B$8:$B$17,0),11),0)+IFERROR(INDEX(JUI!$B$8:$R$17,MATCH($B11,JUI!$B$8:$B$17,0),11),0)+IFERROR(INDEX(AU!$B$8:$R$20,MATCH($B11,AU!$B$8:$B$20,0),11),0)+IFERROR(INDEX(SEP!$B$8:$R$21,MATCH($B11,SEP!$B$8:$B$21,0),11),0)+IFERROR(INDEX(OC!$B$8:$R$21,MATCH($B11,OC!$B$8:$B$21,0),11),0)+IFERROR(INDEX(NO!$B$8:$R$21,MATCH($B11,NO!$B$8:$B$21,0),11),0)+IFERROR(INDEX(DE!$B$8:$R$22,MATCH($B11,DE!$B$8:$B$22,0),11),0)+IFERROR(INDEX(J!$B$6:$R$18,MATCH($B11,J!$B$6:$B$18,0),12),0)+IFERROR(INDEX(F!$B$8:$R$22,MATCH($B11,F!$B$8:$B$22,0),12),0)+IFERROR(INDEX(M!$B$8:$R$21,MATCH($B11,M!$B$8:$B$21,0),12),0)+IFERROR(INDEX(A!$B$6:$R$16,MATCH($B11,A!$B$6:$B$16,0),12),0)+IFERROR(INDEX(MA!$B$8:$R$18,MATCH($B11,MA!$B$8:$B$18,0),12),0)+IFERROR(INDEX(JU!$B$8:$R$17,MATCH($B11,JU!$B$8:$B$17,0),12),0)+IFERROR(INDEX(JUI!$B$8:$R$17,MATCH($B11,JUI!$B$8:$B$17,0),12),0)+IFERROR(INDEX(AU!$B$8:$R$20,MATCH($B11,AU!$B$8:$B$20,0),12),0)+IFERROR(INDEX(SEP!$B$8:$R$21,MATCH($B11,SEP!$B$8:$B$21,0),12),0)+IFERROR(INDEX(OC!$B$8:$R$21,MATCH($B11,OC!$B$8:$B$21,0),12),0)+IFERROR(INDEX(NO!$B$8:$R$21,MATCH($B11,NO!$B$8:$B$21,0),12),0)+IFERROR(INDEX(DE!$B$8:$R$22,MATCH($B11,DE!$B$8:$B$22,0),12),0)</f>
        <v>0</v>
      </c>
      <c r="O11" s="213">
        <v>0</v>
      </c>
      <c r="P11" s="213">
        <f t="shared" si="3"/>
        <v>0</v>
      </c>
      <c r="Q11" s="213">
        <f t="shared" si="4"/>
        <v>0</v>
      </c>
      <c r="R11" s="213">
        <f t="shared" si="5"/>
        <v>0</v>
      </c>
      <c r="S11" s="213">
        <f t="shared" si="6"/>
        <v>0</v>
      </c>
      <c r="T11" s="213" t="e">
        <f>SUM(#REF!)</f>
        <v>#REF!</v>
      </c>
      <c r="V11" s="643"/>
      <c r="W11" s="643"/>
      <c r="X11" s="643"/>
      <c r="Y11" s="643"/>
    </row>
    <row r="12" spans="2:28" ht="15" customHeight="1">
      <c r="B12" s="514" t="str">
        <f>'INFO EMPLOYE'!B8</f>
        <v xml:space="preserve"> Valnore</v>
      </c>
      <c r="C12" s="213">
        <f>+AVANT_DAS!AA53</f>
        <v>0</v>
      </c>
      <c r="D12" s="213">
        <f>+AVANT_DAS!AA54</f>
        <v>0</v>
      </c>
      <c r="E12" s="213">
        <f>+AVANT_DAS!AA60</f>
        <v>0</v>
      </c>
      <c r="F12" s="213">
        <f t="shared" si="0"/>
        <v>0</v>
      </c>
      <c r="G12" s="213">
        <f t="shared" si="1"/>
        <v>0</v>
      </c>
      <c r="H12" s="213">
        <f>+AVANT_DAS!AA56</f>
        <v>0</v>
      </c>
      <c r="I12" s="213">
        <f>+AVANT_DAS!AA58</f>
        <v>0</v>
      </c>
      <c r="J12" s="213">
        <f t="shared" si="2"/>
        <v>0</v>
      </c>
      <c r="K12" s="642">
        <f>IFERROR(INDEX(J!$B$6:$R$18,MATCH($B12,J!$B$6:$B$18,0),13),0)+IFERROR(INDEX(F!$B$8:$R$22,MATCH($B12,F!$B$8:$B$22,0),13),0)+IFERROR(INDEX(M!$B$8:$R$21,MATCH($B12,M!$B$8:$B$21,0),13),0)+IFERROR(INDEX(A!$B$6:$R$16,MATCH($B12,A!$B$6:$B$16,0),13),0)+IFERROR(INDEX(MA!$B$8:$R$18,MATCH($B12,MA!$B$8:$B$18,0),13),0)+IFERROR(INDEX(JU!$B$8:$R$17,MATCH($B12,JU!$B$8:$B$17,0),13),0)+IFERROR(INDEX(JUI!$B$8:$R$17,MATCH($B12,JUI!$B$8:$B$17,0),13),0)+IFERROR(INDEX(AU!$B$8:$R$20,MATCH($B12,AU!$B$8:$B$20,0),13),0)+IFERROR(INDEX(SEP!$B$8:$R$21,MATCH($B12,SEP!$B$8:$B$21,0),13),0)+IFERROR(INDEX(OC!$B$8:$R$21,MATCH($B12,OC!$B$8:$B$21,0),13),0)+IFERROR(INDEX(NO!$B$8:$R$21,MATCH($B12,NO!$B$8:$B$21,0),13),0)+IFERROR(INDEX(DE!$B$8:$R$22,MATCH($B12,DE!$B$8:$B$22,0),13),0)</f>
        <v>0</v>
      </c>
      <c r="L12" s="642">
        <f>IFERROR(INDEX(J!$B$6:$R$18,MATCH($B12,J!$B$6:$B$18,0),8),0)+IFERROR(INDEX(F!$B$8:$R$22,MATCH($B12,F!$B$8:$B$22,0),8),0)+IFERROR(INDEX(M!$B$8:$R$21,MATCH($B12,M!$B$8:$B$21,0),8),0)+IFERROR(INDEX(A!$B$6:$R$16,MATCH($B12,A!$B$6:$B$16,0),8),0)+IFERROR(INDEX(MA!$B$8:$R$18,MATCH($B12,MA!$B$8:$B$18,0),8),0)+IFERROR(INDEX(JU!$B$8:$R$17,MATCH($B12,JU!$B$8:$B$17,0),8),0)+IFERROR(INDEX(JUI!$B$8:$R$17,MATCH($B12,JUI!$B$8:$B$17,0),8),0)+IFERROR(INDEX(AU!$B$8:$R$20,MATCH($B12,AU!$B$8:$B$20,0),8),0)+IFERROR(INDEX(SEP!$B$8:$R$21,MATCH($B12,SEP!$B$8:$B$21,0),8),0)+IFERROR(INDEX(OC!$B$8:$R$21,MATCH($B12,OC!$B$8:$B$21,0),8),0)+IFERROR(INDEX(NO!$B$8:$R$21,MATCH($B12,NO!$B$8:$B$21,0),8),0)+IFERROR(INDEX(DE!$B$8:$R$22,MATCH($B12,DE!$B$8:$B$22,0),8),0)</f>
        <v>0</v>
      </c>
      <c r="M12" s="642">
        <f>IFERROR(INDEX(J!$B$6:$R$18,MATCH($B12,J!$B$6:$B$18,0),9),0)+IFERROR(INDEX(F!$B$8:$R$22,MATCH($B12,F!$B$8:$B$22,0),9),0)+IFERROR(INDEX(M!$B$8:$R$21,MATCH($B12,M!$B$8:$B$21,0),9),0)+IFERROR(INDEX(A!$B$6:$R$16,MATCH($B12,A!$B$6:$B$16,0),9),0)+IFERROR(INDEX(MA!$B$8:$R$18,MATCH($B12,MA!$B$8:$B$18,0),9),0)+IFERROR(INDEX(JU!$B$8:$R$17,MATCH($B12,JU!$B$8:$B$17,0),9),0)+IFERROR(INDEX(JUI!$B$8:$R$17,MATCH($B12,JUI!$B$8:$B$17,0),9),0)+IFERROR(INDEX(AU!$B$8:$R$20,MATCH($B12,AU!$B$8:$B$20,0),9),0)+IFERROR(INDEX(SEP!$B$8:$R$21,MATCH($B12,SEP!$B$8:$B$21,0),9),0)+IFERROR(INDEX(OC!$B$8:$R$21,MATCH($B12,OC!$B$8:$B$21,0),9),0)+IFERROR(INDEX(NO!$B$8:$R$21,MATCH($B12,NO!$B$8:$B$21,0),9),0)+IFERROR(INDEX(DE!$B$8:$R$22,MATCH($B12,DE!$B$8:$B$22,0),9),0)</f>
        <v>0</v>
      </c>
      <c r="N12" s="541">
        <f>IFERROR(INDEX(J!$B$6:$R$18,MATCH($B12,J!$B$6:$B$18,0),10),0)+IFERROR(INDEX(F!$B$8:$R$22,MATCH($B12,F!$B$8:$B$22,0),10),0)+IFERROR(INDEX(M!$B$8:$R$21,MATCH($B12,M!$B$8:$B$21,0),10),0)+IFERROR(INDEX(A!$B$6:$R$16,MATCH($B12,A!$B$6:$B$16,0),10),0)+IFERROR(INDEX(MA!$B$8:$R$18,MATCH($B12,MA!$B$8:$B$18,0),10),0)+IFERROR(INDEX(JU!$B$8:$R$17,MATCH($B12,JU!$B$8:$B$17,0),10),0)+IFERROR(INDEX(JUI!$B$8:$R$17,MATCH($B12,JUI!$B$8:$B$17,0),10),0)+IFERROR(INDEX(AU!$B$8:$R$20,MATCH($B12,AU!$B$8:$B$20,0),10),0)+IFERROR(INDEX(SEP!$B$8:$R$21,MATCH($B12,SEP!$B$8:$B$21,0),10),0)+IFERROR(INDEX(OC!$B$8:$R$21,MATCH($B12,OC!$B$8:$B$21,0),10),0)+IFERROR(INDEX(NO!$B$8:$R$21,MATCH($B12,NO!$B$8:$B$21,0),10),0)+IFERROR(INDEX(DE!$B$8:$R$22,MATCH($B12,DE!$B$8:$B$22,0),10),0)+IFERROR(INDEX(J!$B$6:$R$18,MATCH($B12,J!$B$6:$B$18,0),11),0)+IFERROR(INDEX(F!$B$8:$R$22,MATCH($B12,F!$B$8:$B$22,0),11),0)+IFERROR(INDEX(M!$B$8:$R$21,MATCH($B12,M!$B$8:$B$21,0),11),0)+IFERROR(INDEX(A!$B$6:$R$16,MATCH($B12,A!$B$6:$B$16,0),11),0)+IFERROR(INDEX(MA!$B$8:$R$18,MATCH($B12,MA!$B$8:$B$18,0),11),0)+IFERROR(INDEX(JU!$B$8:$R$17,MATCH($B12,JU!$B$8:$B$17,0),11),0)+IFERROR(INDEX(JUI!$B$8:$R$17,MATCH($B12,JUI!$B$8:$B$17,0),11),0)+IFERROR(INDEX(AU!$B$8:$R$20,MATCH($B12,AU!$B$8:$B$20,0),11),0)+IFERROR(INDEX(SEP!$B$8:$R$21,MATCH($B12,SEP!$B$8:$B$21,0),11),0)+IFERROR(INDEX(OC!$B$8:$R$21,MATCH($B12,OC!$B$8:$B$21,0),11),0)+IFERROR(INDEX(NO!$B$8:$R$21,MATCH($B12,NO!$B$8:$B$21,0),11),0)+IFERROR(INDEX(DE!$B$8:$R$22,MATCH($B12,DE!$B$8:$B$22,0),11),0)+IFERROR(INDEX(J!$B$6:$R$18,MATCH($B12,J!$B$6:$B$18,0),12),0)+IFERROR(INDEX(F!$B$8:$R$22,MATCH($B12,F!$B$8:$B$22,0),12),0)+IFERROR(INDEX(M!$B$8:$R$21,MATCH($B12,M!$B$8:$B$21,0),12),0)+IFERROR(INDEX(A!$B$6:$R$16,MATCH($B12,A!$B$6:$B$16,0),12),0)+IFERROR(INDEX(MA!$B$8:$R$18,MATCH($B12,MA!$B$8:$B$18,0),12),0)+IFERROR(INDEX(JU!$B$8:$R$17,MATCH($B12,JU!$B$8:$B$17,0),12),0)+IFERROR(INDEX(JUI!$B$8:$R$17,MATCH($B12,JUI!$B$8:$B$17,0),12),0)+IFERROR(INDEX(AU!$B$8:$R$20,MATCH($B12,AU!$B$8:$B$20,0),12),0)+IFERROR(INDEX(SEP!$B$8:$R$21,MATCH($B12,SEP!$B$8:$B$21,0),12),0)+IFERROR(INDEX(OC!$B$8:$R$21,MATCH($B12,OC!$B$8:$B$21,0),12),0)+IFERROR(INDEX(NO!$B$8:$R$21,MATCH($B12,NO!$B$8:$B$21,0),12),0)+IFERROR(INDEX(DE!$B$8:$R$22,MATCH($B12,DE!$B$8:$B$22,0),12),0)</f>
        <v>0</v>
      </c>
      <c r="O12" s="213">
        <v>0</v>
      </c>
      <c r="P12" s="213">
        <f t="shared" si="3"/>
        <v>0</v>
      </c>
      <c r="Q12" s="213">
        <f t="shared" si="4"/>
        <v>0</v>
      </c>
      <c r="R12" s="213">
        <f t="shared" si="5"/>
        <v>0</v>
      </c>
      <c r="S12" s="213">
        <f t="shared" si="6"/>
        <v>0</v>
      </c>
      <c r="T12" s="213" t="e">
        <f>SUM(#REF!)</f>
        <v>#REF!</v>
      </c>
      <c r="V12" s="643"/>
      <c r="W12" s="643"/>
      <c r="X12" s="643"/>
      <c r="Y12" s="643"/>
    </row>
    <row r="13" spans="2:28" ht="15" customHeight="1">
      <c r="B13" s="514" t="str">
        <f>'INFO EMPLOYE'!B9</f>
        <v xml:space="preserve"> Valnore</v>
      </c>
      <c r="C13" s="213">
        <f>+AVANT_DAS!AA63</f>
        <v>0</v>
      </c>
      <c r="D13" s="213">
        <f>+AVANT_DAS!AA64</f>
        <v>0</v>
      </c>
      <c r="E13" s="213">
        <f>+AVANT_DAS!AA70</f>
        <v>0</v>
      </c>
      <c r="F13" s="213">
        <f t="shared" si="0"/>
        <v>0</v>
      </c>
      <c r="G13" s="213">
        <f t="shared" si="1"/>
        <v>0</v>
      </c>
      <c r="H13" s="213">
        <f>+AVANT_DAS!AA66</f>
        <v>0</v>
      </c>
      <c r="I13" s="213">
        <f>+AVANT_DAS!AA68</f>
        <v>0</v>
      </c>
      <c r="J13" s="213">
        <f t="shared" si="2"/>
        <v>0</v>
      </c>
      <c r="K13" s="642">
        <f>IFERROR(INDEX(J!$B$6:$R$18,MATCH($B13,J!$B$6:$B$18,0),13),0)+IFERROR(INDEX(F!$B$8:$R$22,MATCH($B13,F!$B$8:$B$22,0),13),0)+IFERROR(INDEX(M!$B$8:$R$21,MATCH($B13,M!$B$8:$B$21,0),13),0)+IFERROR(INDEX(A!$B$6:$R$16,MATCH($B13,A!$B$6:$B$16,0),13),0)+IFERROR(INDEX(MA!$B$8:$R$18,MATCH($B13,MA!$B$8:$B$18,0),13),0)+IFERROR(INDEX(JU!$B$8:$R$17,MATCH($B13,JU!$B$8:$B$17,0),13),0)+IFERROR(INDEX(JUI!$B$8:$R$17,MATCH($B13,JUI!$B$8:$B$17,0),13),0)+IFERROR(INDEX(AU!$B$8:$R$20,MATCH($B13,AU!$B$8:$B$20,0),13),0)+IFERROR(INDEX(SEP!$B$8:$R$21,MATCH($B13,SEP!$B$8:$B$21,0),13),0)+IFERROR(INDEX(OC!$B$8:$R$21,MATCH($B13,OC!$B$8:$B$21,0),13),0)+IFERROR(INDEX(NO!$B$8:$R$21,MATCH($B13,NO!$B$8:$B$21,0),13),0)+IFERROR(INDEX(DE!$B$8:$R$22,MATCH($B13,DE!$B$8:$B$22,0),13),0)</f>
        <v>0</v>
      </c>
      <c r="L13" s="642">
        <f>IFERROR(INDEX(J!$B$6:$R$18,MATCH($B13,J!$B$6:$B$18,0),8),0)+IFERROR(INDEX(F!$B$8:$R$22,MATCH($B13,F!$B$8:$B$22,0),8),0)+IFERROR(INDEX(M!$B$8:$R$21,MATCH($B13,M!$B$8:$B$21,0),8),0)+IFERROR(INDEX(A!$B$6:$R$16,MATCH($B13,A!$B$6:$B$16,0),8),0)+IFERROR(INDEX(MA!$B$8:$R$18,MATCH($B13,MA!$B$8:$B$18,0),8),0)+IFERROR(INDEX(JU!$B$8:$R$17,MATCH($B13,JU!$B$8:$B$17,0),8),0)+IFERROR(INDEX(JUI!$B$8:$R$17,MATCH($B13,JUI!$B$8:$B$17,0),8),0)+IFERROR(INDEX(AU!$B$8:$R$20,MATCH($B13,AU!$B$8:$B$20,0),8),0)+IFERROR(INDEX(SEP!$B$8:$R$21,MATCH($B13,SEP!$B$8:$B$21,0),8),0)+IFERROR(INDEX(OC!$B$8:$R$21,MATCH($B13,OC!$B$8:$B$21,0),8),0)+IFERROR(INDEX(NO!$B$8:$R$21,MATCH($B13,NO!$B$8:$B$21,0),8),0)+IFERROR(INDEX(DE!$B$8:$R$22,MATCH($B13,DE!$B$8:$B$22,0),8),0)</f>
        <v>0</v>
      </c>
      <c r="M13" s="642">
        <f>IFERROR(INDEX(J!$B$6:$R$18,MATCH($B13,J!$B$6:$B$18,0),9),0)+IFERROR(INDEX(F!$B$8:$R$22,MATCH($B13,F!$B$8:$B$22,0),9),0)+IFERROR(INDEX(M!$B$8:$R$21,MATCH($B13,M!$B$8:$B$21,0),9),0)+IFERROR(INDEX(A!$B$6:$R$16,MATCH($B13,A!$B$6:$B$16,0),9),0)+IFERROR(INDEX(MA!$B$8:$R$18,MATCH($B13,MA!$B$8:$B$18,0),9),0)+IFERROR(INDEX(JU!$B$8:$R$17,MATCH($B13,JU!$B$8:$B$17,0),9),0)+IFERROR(INDEX(JUI!$B$8:$R$17,MATCH($B13,JUI!$B$8:$B$17,0),9),0)+IFERROR(INDEX(AU!$B$8:$R$20,MATCH($B13,AU!$B$8:$B$20,0),9),0)+IFERROR(INDEX(SEP!$B$8:$R$21,MATCH($B13,SEP!$B$8:$B$21,0),9),0)+IFERROR(INDEX(OC!$B$8:$R$21,MATCH($B13,OC!$B$8:$B$21,0),9),0)+IFERROR(INDEX(NO!$B$8:$R$21,MATCH($B13,NO!$B$8:$B$21,0),9),0)+IFERROR(INDEX(DE!$B$8:$R$22,MATCH($B13,DE!$B$8:$B$22,0),9),0)</f>
        <v>0</v>
      </c>
      <c r="N13" s="541">
        <f>IFERROR(INDEX(J!$B$6:$R$18,MATCH($B13,J!$B$6:$B$18,0),10),0)+IFERROR(INDEX(F!$B$8:$R$22,MATCH($B13,F!$B$8:$B$22,0),10),0)+IFERROR(INDEX(M!$B$8:$R$21,MATCH($B13,M!$B$8:$B$21,0),10),0)+IFERROR(INDEX(A!$B$6:$R$16,MATCH($B13,A!$B$6:$B$16,0),10),0)+IFERROR(INDEX(MA!$B$8:$R$18,MATCH($B13,MA!$B$8:$B$18,0),10),0)+IFERROR(INDEX(JU!$B$8:$R$17,MATCH($B13,JU!$B$8:$B$17,0),10),0)+IFERROR(INDEX(JUI!$B$8:$R$17,MATCH($B13,JUI!$B$8:$B$17,0),10),0)+IFERROR(INDEX(AU!$B$8:$R$20,MATCH($B13,AU!$B$8:$B$20,0),10),0)+IFERROR(INDEX(SEP!$B$8:$R$21,MATCH($B13,SEP!$B$8:$B$21,0),10),0)+IFERROR(INDEX(OC!$B$8:$R$21,MATCH($B13,OC!$B$8:$B$21,0),10),0)+IFERROR(INDEX(NO!$B$8:$R$21,MATCH($B13,NO!$B$8:$B$21,0),10),0)+IFERROR(INDEX(DE!$B$8:$R$22,MATCH($B13,DE!$B$8:$B$22,0),10),0)+IFERROR(INDEX(J!$B$6:$R$18,MATCH($B13,J!$B$6:$B$18,0),11),0)+IFERROR(INDEX(F!$B$8:$R$22,MATCH($B13,F!$B$8:$B$22,0),11),0)+IFERROR(INDEX(M!$B$8:$R$21,MATCH($B13,M!$B$8:$B$21,0),11),0)+IFERROR(INDEX(A!$B$6:$R$16,MATCH($B13,A!$B$6:$B$16,0),11),0)+IFERROR(INDEX(MA!$B$8:$R$18,MATCH($B13,MA!$B$8:$B$18,0),11),0)+IFERROR(INDEX(JU!$B$8:$R$17,MATCH($B13,JU!$B$8:$B$17,0),11),0)+IFERROR(INDEX(JUI!$B$8:$R$17,MATCH($B13,JUI!$B$8:$B$17,0),11),0)+IFERROR(INDEX(AU!$B$8:$R$20,MATCH($B13,AU!$B$8:$B$20,0),11),0)+IFERROR(INDEX(SEP!$B$8:$R$21,MATCH($B13,SEP!$B$8:$B$21,0),11),0)+IFERROR(INDEX(OC!$B$8:$R$21,MATCH($B13,OC!$B$8:$B$21,0),11),0)+IFERROR(INDEX(NO!$B$8:$R$21,MATCH($B13,NO!$B$8:$B$21,0),11),0)+IFERROR(INDEX(DE!$B$8:$R$22,MATCH($B13,DE!$B$8:$B$22,0),11),0)+IFERROR(INDEX(J!$B$6:$R$18,MATCH($B13,J!$B$6:$B$18,0),12),0)+IFERROR(INDEX(F!$B$8:$R$22,MATCH($B13,F!$B$8:$B$22,0),12),0)+IFERROR(INDEX(M!$B$8:$R$21,MATCH($B13,M!$B$8:$B$21,0),12),0)+IFERROR(INDEX(A!$B$6:$R$16,MATCH($B13,A!$B$6:$B$16,0),12),0)+IFERROR(INDEX(MA!$B$8:$R$18,MATCH($B13,MA!$B$8:$B$18,0),12),0)+IFERROR(INDEX(JU!$B$8:$R$17,MATCH($B13,JU!$B$8:$B$17,0),12),0)+IFERROR(INDEX(JUI!$B$8:$R$17,MATCH($B13,JUI!$B$8:$B$17,0),12),0)+IFERROR(INDEX(AU!$B$8:$R$20,MATCH($B13,AU!$B$8:$B$20,0),12),0)+IFERROR(INDEX(SEP!$B$8:$R$21,MATCH($B13,SEP!$B$8:$B$21,0),12),0)+IFERROR(INDEX(OC!$B$8:$R$21,MATCH($B13,OC!$B$8:$B$21,0),12),0)+IFERROR(INDEX(NO!$B$8:$R$21,MATCH($B13,NO!$B$8:$B$21,0),12),0)+IFERROR(INDEX(DE!$B$8:$R$22,MATCH($B13,DE!$B$8:$B$22,0),12),0)</f>
        <v>0</v>
      </c>
      <c r="O13" s="213">
        <v>0</v>
      </c>
      <c r="P13" s="213">
        <f t="shared" si="3"/>
        <v>0</v>
      </c>
      <c r="Q13" s="213">
        <f t="shared" si="4"/>
        <v>0</v>
      </c>
      <c r="R13" s="213">
        <f t="shared" si="5"/>
        <v>0</v>
      </c>
      <c r="S13" s="213">
        <f t="shared" si="6"/>
        <v>0</v>
      </c>
      <c r="T13" s="213" t="e">
        <f>SUM(#REF!)</f>
        <v>#REF!</v>
      </c>
      <c r="V13" s="643"/>
      <c r="W13" s="643"/>
      <c r="X13" s="643"/>
      <c r="Y13" s="643"/>
    </row>
    <row r="14" spans="2:28" ht="15" customHeight="1">
      <c r="B14" s="514" t="str">
        <f>'INFO EMPLOYE'!B10</f>
        <v xml:space="preserve"> Valnore</v>
      </c>
      <c r="C14" s="213">
        <f>+AVANT_DAS!AA73</f>
        <v>0</v>
      </c>
      <c r="D14" s="213">
        <f>+AVANT_DAS!AA74</f>
        <v>0</v>
      </c>
      <c r="E14" s="213">
        <f>+AVANT_DAS!AA80</f>
        <v>0</v>
      </c>
      <c r="F14" s="213">
        <f t="shared" si="0"/>
        <v>0</v>
      </c>
      <c r="G14" s="213">
        <f t="shared" si="1"/>
        <v>0</v>
      </c>
      <c r="H14" s="213">
        <f>+AVANT_DAS!AA76</f>
        <v>0</v>
      </c>
      <c r="I14" s="213">
        <f>+AVANT_DAS!AA78</f>
        <v>0</v>
      </c>
      <c r="J14" s="213">
        <f t="shared" si="2"/>
        <v>0</v>
      </c>
      <c r="K14" s="642">
        <f>IFERROR(INDEX(J!$B$6:$R$18,MATCH($B14,J!$B$6:$B$18,0),13),0)+IFERROR(INDEX(F!$B$8:$R$22,MATCH($B14,F!$B$8:$B$22,0),13),0)+IFERROR(INDEX(M!$B$8:$R$21,MATCH($B14,M!$B$8:$B$21,0),13),0)+IFERROR(INDEX(A!$B$6:$R$16,MATCH($B14,A!$B$6:$B$16,0),13),0)+IFERROR(INDEX(MA!$B$8:$R$18,MATCH($B14,MA!$B$8:$B$18,0),13),0)+IFERROR(INDEX(JU!$B$8:$R$17,MATCH($B14,JU!$B$8:$B$17,0),13),0)+IFERROR(INDEX(JUI!$B$8:$R$17,MATCH($B14,JUI!$B$8:$B$17,0),13),0)+IFERROR(INDEX(AU!$B$8:$R$20,MATCH($B14,AU!$B$8:$B$20,0),13),0)+IFERROR(INDEX(SEP!$B$8:$R$21,MATCH($B14,SEP!$B$8:$B$21,0),13),0)+IFERROR(INDEX(OC!$B$8:$R$21,MATCH($B14,OC!$B$8:$B$21,0),13),0)+IFERROR(INDEX(NO!$B$8:$R$21,MATCH($B14,NO!$B$8:$B$21,0),13),0)+IFERROR(INDEX(DE!$B$8:$R$22,MATCH($B14,DE!$B$8:$B$22,0),13),0)</f>
        <v>0</v>
      </c>
      <c r="L14" s="642">
        <f>IFERROR(INDEX(J!$B$6:$R$18,MATCH($B14,J!$B$6:$B$18,0),8),0)+IFERROR(INDEX(F!$B$8:$R$22,MATCH($B14,F!$B$8:$B$22,0),8),0)+IFERROR(INDEX(M!$B$8:$R$21,MATCH($B14,M!$B$8:$B$21,0),8),0)+IFERROR(INDEX(A!$B$6:$R$16,MATCH($B14,A!$B$6:$B$16,0),8),0)+IFERROR(INDEX(MA!$B$8:$R$18,MATCH($B14,MA!$B$8:$B$18,0),8),0)+IFERROR(INDEX(JU!$B$8:$R$17,MATCH($B14,JU!$B$8:$B$17,0),8),0)+IFERROR(INDEX(JUI!$B$8:$R$17,MATCH($B14,JUI!$B$8:$B$17,0),8),0)+IFERROR(INDEX(AU!$B$8:$R$20,MATCH($B14,AU!$B$8:$B$20,0),8),0)+IFERROR(INDEX(SEP!$B$8:$R$21,MATCH($B14,SEP!$B$8:$B$21,0),8),0)+IFERROR(INDEX(OC!$B$8:$R$21,MATCH($B14,OC!$B$8:$B$21,0),8),0)+IFERROR(INDEX(NO!$B$8:$R$21,MATCH($B14,NO!$B$8:$B$21,0),8),0)+IFERROR(INDEX(DE!$B$8:$R$22,MATCH($B14,DE!$B$8:$B$22,0),8),0)</f>
        <v>0</v>
      </c>
      <c r="M14" s="642">
        <f>IFERROR(INDEX(J!$B$6:$R$18,MATCH($B14,J!$B$6:$B$18,0),9),0)+IFERROR(INDEX(F!$B$8:$R$22,MATCH($B14,F!$B$8:$B$22,0),9),0)+IFERROR(INDEX(M!$B$8:$R$21,MATCH($B14,M!$B$8:$B$21,0),9),0)+IFERROR(INDEX(A!$B$6:$R$16,MATCH($B14,A!$B$6:$B$16,0),9),0)+IFERROR(INDEX(MA!$B$8:$R$18,MATCH($B14,MA!$B$8:$B$18,0),9),0)+IFERROR(INDEX(JU!$B$8:$R$17,MATCH($B14,JU!$B$8:$B$17,0),9),0)+IFERROR(INDEX(JUI!$B$8:$R$17,MATCH($B14,JUI!$B$8:$B$17,0),9),0)+IFERROR(INDEX(AU!$B$8:$R$20,MATCH($B14,AU!$B$8:$B$20,0),9),0)+IFERROR(INDEX(SEP!$B$8:$R$21,MATCH($B14,SEP!$B$8:$B$21,0),9),0)+IFERROR(INDEX(OC!$B$8:$R$21,MATCH($B14,OC!$B$8:$B$21,0),9),0)+IFERROR(INDEX(NO!$B$8:$R$21,MATCH($B14,NO!$B$8:$B$21,0),9),0)+IFERROR(INDEX(DE!$B$8:$R$22,MATCH($B14,DE!$B$8:$B$22,0),9),0)</f>
        <v>0</v>
      </c>
      <c r="N14" s="541">
        <f>IFERROR(INDEX(J!$B$6:$R$18,MATCH($B14,J!$B$6:$B$18,0),10),0)+IFERROR(INDEX(F!$B$8:$R$22,MATCH($B14,F!$B$8:$B$22,0),10),0)+IFERROR(INDEX(M!$B$8:$R$21,MATCH($B14,M!$B$8:$B$21,0),10),0)+IFERROR(INDEX(A!$B$6:$R$16,MATCH($B14,A!$B$6:$B$16,0),10),0)+IFERROR(INDEX(MA!$B$8:$R$18,MATCH($B14,MA!$B$8:$B$18,0),10),0)+IFERROR(INDEX(JU!$B$8:$R$17,MATCH($B14,JU!$B$8:$B$17,0),10),0)+IFERROR(INDEX(JUI!$B$8:$R$17,MATCH($B14,JUI!$B$8:$B$17,0),10),0)+IFERROR(INDEX(AU!$B$8:$R$20,MATCH($B14,AU!$B$8:$B$20,0),10),0)+IFERROR(INDEX(SEP!$B$8:$R$21,MATCH($B14,SEP!$B$8:$B$21,0),10),0)+IFERROR(INDEX(OC!$B$8:$R$21,MATCH($B14,OC!$B$8:$B$21,0),10),0)+IFERROR(INDEX(NO!$B$8:$R$21,MATCH($B14,NO!$B$8:$B$21,0),10),0)+IFERROR(INDEX(DE!$B$8:$R$22,MATCH($B14,DE!$B$8:$B$22,0),10),0)+IFERROR(INDEX(J!$B$6:$R$18,MATCH($B14,J!$B$6:$B$18,0),11),0)+IFERROR(INDEX(F!$B$8:$R$22,MATCH($B14,F!$B$8:$B$22,0),11),0)+IFERROR(INDEX(M!$B$8:$R$21,MATCH($B14,M!$B$8:$B$21,0),11),0)+IFERROR(INDEX(A!$B$6:$R$16,MATCH($B14,A!$B$6:$B$16,0),11),0)+IFERROR(INDEX(MA!$B$8:$R$18,MATCH($B14,MA!$B$8:$B$18,0),11),0)+IFERROR(INDEX(JU!$B$8:$R$17,MATCH($B14,JU!$B$8:$B$17,0),11),0)+IFERROR(INDEX(JUI!$B$8:$R$17,MATCH($B14,JUI!$B$8:$B$17,0),11),0)+IFERROR(INDEX(AU!$B$8:$R$20,MATCH($B14,AU!$B$8:$B$20,0),11),0)+IFERROR(INDEX(SEP!$B$8:$R$21,MATCH($B14,SEP!$B$8:$B$21,0),11),0)+IFERROR(INDEX(OC!$B$8:$R$21,MATCH($B14,OC!$B$8:$B$21,0),11),0)+IFERROR(INDEX(NO!$B$8:$R$21,MATCH($B14,NO!$B$8:$B$21,0),11),0)+IFERROR(INDEX(DE!$B$8:$R$22,MATCH($B14,DE!$B$8:$B$22,0),11),0)+IFERROR(INDEX(J!$B$6:$R$18,MATCH($B14,J!$B$6:$B$18,0),12),0)+IFERROR(INDEX(F!$B$8:$R$22,MATCH($B14,F!$B$8:$B$22,0),12),0)+IFERROR(INDEX(M!$B$8:$R$21,MATCH($B14,M!$B$8:$B$21,0),12),0)+IFERROR(INDEX(A!$B$6:$R$16,MATCH($B14,A!$B$6:$B$16,0),12),0)+IFERROR(INDEX(MA!$B$8:$R$18,MATCH($B14,MA!$B$8:$B$18,0),12),0)+IFERROR(INDEX(JU!$B$8:$R$17,MATCH($B14,JU!$B$8:$B$17,0),12),0)+IFERROR(INDEX(JUI!$B$8:$R$17,MATCH($B14,JUI!$B$8:$B$17,0),12),0)+IFERROR(INDEX(AU!$B$8:$R$20,MATCH($B14,AU!$B$8:$B$20,0),12),0)+IFERROR(INDEX(SEP!$B$8:$R$21,MATCH($B14,SEP!$B$8:$B$21,0),12),0)+IFERROR(INDEX(OC!$B$8:$R$21,MATCH($B14,OC!$B$8:$B$21,0),12),0)+IFERROR(INDEX(NO!$B$8:$R$21,MATCH($B14,NO!$B$8:$B$21,0),12),0)+IFERROR(INDEX(DE!$B$8:$R$22,MATCH($B14,DE!$B$8:$B$22,0),12),0)</f>
        <v>0</v>
      </c>
      <c r="O14" s="213">
        <v>0</v>
      </c>
      <c r="P14" s="213">
        <f t="shared" si="3"/>
        <v>0</v>
      </c>
      <c r="Q14" s="213">
        <f t="shared" si="4"/>
        <v>0</v>
      </c>
      <c r="R14" s="213">
        <f t="shared" si="5"/>
        <v>0</v>
      </c>
      <c r="S14" s="213">
        <f t="shared" si="6"/>
        <v>0</v>
      </c>
      <c r="T14" s="213" t="e">
        <f>SUM(#REF!)</f>
        <v>#REF!</v>
      </c>
      <c r="V14" s="643"/>
      <c r="W14" s="643"/>
      <c r="X14" s="643"/>
      <c r="Y14" s="643"/>
    </row>
    <row r="15" spans="2:28" ht="15" customHeight="1">
      <c r="B15" s="514" t="str">
        <f>'INFO EMPLOYE'!B11</f>
        <v xml:space="preserve"> Valnore</v>
      </c>
      <c r="C15" s="213">
        <f>+AVANT_DAS!AA83</f>
        <v>0</v>
      </c>
      <c r="D15" s="213">
        <f>+AVANT_DAS!AA84</f>
        <v>0</v>
      </c>
      <c r="E15" s="213">
        <f>+AVANT_DAS!AA90</f>
        <v>0</v>
      </c>
      <c r="F15" s="213">
        <f t="shared" si="0"/>
        <v>0</v>
      </c>
      <c r="G15" s="213">
        <f t="shared" si="1"/>
        <v>0</v>
      </c>
      <c r="H15" s="213">
        <f>+AVANT_DAS!AA86</f>
        <v>0</v>
      </c>
      <c r="I15" s="213">
        <f>+AVANT_DAS!AA88</f>
        <v>0</v>
      </c>
      <c r="J15" s="213">
        <f t="shared" si="2"/>
        <v>0</v>
      </c>
      <c r="K15" s="642">
        <f>IFERROR(INDEX(J!$B$6:$R$18,MATCH($B15,J!$B$6:$B$18,0),13),0)+IFERROR(INDEX(F!$B$8:$R$22,MATCH($B15,F!$B$8:$B$22,0),13),0)+IFERROR(INDEX(M!$B$8:$R$21,MATCH($B15,M!$B$8:$B$21,0),13),0)+IFERROR(INDEX(A!$B$6:$R$16,MATCH($B15,A!$B$6:$B$16,0),13),0)+IFERROR(INDEX(MA!$B$8:$R$18,MATCH($B15,MA!$B$8:$B$18,0),13),0)+IFERROR(INDEX(JU!$B$8:$R$17,MATCH($B15,JU!$B$8:$B$17,0),13),0)+IFERROR(INDEX(JUI!$B$8:$R$17,MATCH($B15,JUI!$B$8:$B$17,0),13),0)+IFERROR(INDEX(AU!$B$8:$R$20,MATCH($B15,AU!$B$8:$B$20,0),13),0)+IFERROR(INDEX(SEP!$B$8:$R$21,MATCH($B15,SEP!$B$8:$B$21,0),13),0)+IFERROR(INDEX(OC!$B$8:$R$21,MATCH($B15,OC!$B$8:$B$21,0),13),0)+IFERROR(INDEX(NO!$B$8:$R$21,MATCH($B15,NO!$B$8:$B$21,0),13),0)+IFERROR(INDEX(DE!$B$8:$R$22,MATCH($B15,DE!$B$8:$B$22,0),13),0)</f>
        <v>0</v>
      </c>
      <c r="L15" s="642">
        <f>IFERROR(INDEX(J!$B$6:$R$18,MATCH($B15,J!$B$6:$B$18,0),8),0)+IFERROR(INDEX(F!$B$8:$R$22,MATCH($B15,F!$B$8:$B$22,0),8),0)+IFERROR(INDEX(M!$B$8:$R$21,MATCH($B15,M!$B$8:$B$21,0),8),0)+IFERROR(INDEX(A!$B$6:$R$16,MATCH($B15,A!$B$6:$B$16,0),8),0)+IFERROR(INDEX(MA!$B$8:$R$18,MATCH($B15,MA!$B$8:$B$18,0),8),0)+IFERROR(INDEX(JU!$B$8:$R$17,MATCH($B15,JU!$B$8:$B$17,0),8),0)+IFERROR(INDEX(JUI!$B$8:$R$17,MATCH($B15,JUI!$B$8:$B$17,0),8),0)+IFERROR(INDEX(AU!$B$8:$R$20,MATCH($B15,AU!$B$8:$B$20,0),8),0)+IFERROR(INDEX(SEP!$B$8:$R$21,MATCH($B15,SEP!$B$8:$B$21,0),8),0)+IFERROR(INDEX(OC!$B$8:$R$21,MATCH($B15,OC!$B$8:$B$21,0),8),0)+IFERROR(INDEX(NO!$B$8:$R$21,MATCH($B15,NO!$B$8:$B$21,0),8),0)+IFERROR(INDEX(DE!$B$8:$R$22,MATCH($B15,DE!$B$8:$B$22,0),8),0)</f>
        <v>0</v>
      </c>
      <c r="M15" s="642">
        <f>IFERROR(INDEX(J!$B$6:$R$18,MATCH($B15,J!$B$6:$B$18,0),9),0)+IFERROR(INDEX(F!$B$8:$R$22,MATCH($B15,F!$B$8:$B$22,0),9),0)+IFERROR(INDEX(M!$B$8:$R$21,MATCH($B15,M!$B$8:$B$21,0),9),0)+IFERROR(INDEX(A!$B$6:$R$16,MATCH($B15,A!$B$6:$B$16,0),9),0)+IFERROR(INDEX(MA!$B$8:$R$18,MATCH($B15,MA!$B$8:$B$18,0),9),0)+IFERROR(INDEX(JU!$B$8:$R$17,MATCH($B15,JU!$B$8:$B$17,0),9),0)+IFERROR(INDEX(JUI!$B$8:$R$17,MATCH($B15,JUI!$B$8:$B$17,0),9),0)+IFERROR(INDEX(AU!$B$8:$R$20,MATCH($B15,AU!$B$8:$B$20,0),9),0)+IFERROR(INDEX(SEP!$B$8:$R$21,MATCH($B15,SEP!$B$8:$B$21,0),9),0)+IFERROR(INDEX(OC!$B$8:$R$21,MATCH($B15,OC!$B$8:$B$21,0),9),0)+IFERROR(INDEX(NO!$B$8:$R$21,MATCH($B15,NO!$B$8:$B$21,0),9),0)+IFERROR(INDEX(DE!$B$8:$R$22,MATCH($B15,DE!$B$8:$B$22,0),9),0)</f>
        <v>0</v>
      </c>
      <c r="N15" s="541">
        <f>IFERROR(INDEX(J!$B$6:$R$18,MATCH($B15,J!$B$6:$B$18,0),10),0)+IFERROR(INDEX(F!$B$8:$R$22,MATCH($B15,F!$B$8:$B$22,0),10),0)+IFERROR(INDEX(M!$B$8:$R$21,MATCH($B15,M!$B$8:$B$21,0),10),0)+IFERROR(INDEX(A!$B$6:$R$16,MATCH($B15,A!$B$6:$B$16,0),10),0)+IFERROR(INDEX(MA!$B$8:$R$18,MATCH($B15,MA!$B$8:$B$18,0),10),0)+IFERROR(INDEX(JU!$B$8:$R$17,MATCH($B15,JU!$B$8:$B$17,0),10),0)+IFERROR(INDEX(JUI!$B$8:$R$17,MATCH($B15,JUI!$B$8:$B$17,0),10),0)+IFERROR(INDEX(AU!$B$8:$R$20,MATCH($B15,AU!$B$8:$B$20,0),10),0)+IFERROR(INDEX(SEP!$B$8:$R$21,MATCH($B15,SEP!$B$8:$B$21,0),10),0)+IFERROR(INDEX(OC!$B$8:$R$21,MATCH($B15,OC!$B$8:$B$21,0),10),0)+IFERROR(INDEX(NO!$B$8:$R$21,MATCH($B15,NO!$B$8:$B$21,0),10),0)+IFERROR(INDEX(DE!$B$8:$R$22,MATCH($B15,DE!$B$8:$B$22,0),10),0)+IFERROR(INDEX(J!$B$6:$R$18,MATCH($B15,J!$B$6:$B$18,0),11),0)+IFERROR(INDEX(F!$B$8:$R$22,MATCH($B15,F!$B$8:$B$22,0),11),0)+IFERROR(INDEX(M!$B$8:$R$21,MATCH($B15,M!$B$8:$B$21,0),11),0)+IFERROR(INDEX(A!$B$6:$R$16,MATCH($B15,A!$B$6:$B$16,0),11),0)+IFERROR(INDEX(MA!$B$8:$R$18,MATCH($B15,MA!$B$8:$B$18,0),11),0)+IFERROR(INDEX(JU!$B$8:$R$17,MATCH($B15,JU!$B$8:$B$17,0),11),0)+IFERROR(INDEX(JUI!$B$8:$R$17,MATCH($B15,JUI!$B$8:$B$17,0),11),0)+IFERROR(INDEX(AU!$B$8:$R$20,MATCH($B15,AU!$B$8:$B$20,0),11),0)+IFERROR(INDEX(SEP!$B$8:$R$21,MATCH($B15,SEP!$B$8:$B$21,0),11),0)+IFERROR(INDEX(OC!$B$8:$R$21,MATCH($B15,OC!$B$8:$B$21,0),11),0)+IFERROR(INDEX(NO!$B$8:$R$21,MATCH($B15,NO!$B$8:$B$21,0),11),0)+IFERROR(INDEX(DE!$B$8:$R$22,MATCH($B15,DE!$B$8:$B$22,0),11),0)+IFERROR(INDEX(J!$B$6:$R$18,MATCH($B15,J!$B$6:$B$18,0),12),0)+IFERROR(INDEX(F!$B$8:$R$22,MATCH($B15,F!$B$8:$B$22,0),12),0)+IFERROR(INDEX(M!$B$8:$R$21,MATCH($B15,M!$B$8:$B$21,0),12),0)+IFERROR(INDEX(A!$B$6:$R$16,MATCH($B15,A!$B$6:$B$16,0),12),0)+IFERROR(INDEX(MA!$B$8:$R$18,MATCH($B15,MA!$B$8:$B$18,0),12),0)+IFERROR(INDEX(JU!$B$8:$R$17,MATCH($B15,JU!$B$8:$B$17,0),12),0)+IFERROR(INDEX(JUI!$B$8:$R$17,MATCH($B15,JUI!$B$8:$B$17,0),12),0)+IFERROR(INDEX(AU!$B$8:$R$20,MATCH($B15,AU!$B$8:$B$20,0),12),0)+IFERROR(INDEX(SEP!$B$8:$R$21,MATCH($B15,SEP!$B$8:$B$21,0),12),0)+IFERROR(INDEX(OC!$B$8:$R$21,MATCH($B15,OC!$B$8:$B$21,0),12),0)+IFERROR(INDEX(NO!$B$8:$R$21,MATCH($B15,NO!$B$8:$B$21,0),12),0)+IFERROR(INDEX(DE!$B$8:$R$22,MATCH($B15,DE!$B$8:$B$22,0),12),0)</f>
        <v>0</v>
      </c>
      <c r="O15" s="213">
        <v>0</v>
      </c>
      <c r="P15" s="213">
        <f t="shared" si="3"/>
        <v>0</v>
      </c>
      <c r="Q15" s="213">
        <f t="shared" si="4"/>
        <v>0</v>
      </c>
      <c r="R15" s="213">
        <f t="shared" si="5"/>
        <v>0</v>
      </c>
      <c r="S15" s="213">
        <f t="shared" si="6"/>
        <v>0</v>
      </c>
      <c r="T15" s="213" t="e">
        <f>SUM(#REF!)</f>
        <v>#REF!</v>
      </c>
      <c r="V15" s="643"/>
      <c r="W15" s="643"/>
      <c r="X15" s="643"/>
      <c r="Y15" s="643"/>
    </row>
    <row r="16" spans="2:28" ht="15" customHeight="1" thickBot="1">
      <c r="B16" s="514" t="str">
        <f>'INFO EMPLOYE'!B12</f>
        <v xml:space="preserve"> Valnore</v>
      </c>
      <c r="C16" s="213">
        <f>+AVANT_DAS!AA93</f>
        <v>0</v>
      </c>
      <c r="D16" s="213">
        <f>+AVANT_DAS!AA94</f>
        <v>0</v>
      </c>
      <c r="E16" s="213">
        <f>+AVANT_DAS!AA100</f>
        <v>0</v>
      </c>
      <c r="F16" s="213">
        <f t="shared" si="0"/>
        <v>0</v>
      </c>
      <c r="G16" s="213">
        <f t="shared" si="1"/>
        <v>0</v>
      </c>
      <c r="H16" s="213">
        <f>+AVANT_DAS!AA96</f>
        <v>0</v>
      </c>
      <c r="I16" s="213">
        <f>+AVANT_DAS!AA98</f>
        <v>0</v>
      </c>
      <c r="J16" s="213">
        <f t="shared" si="2"/>
        <v>0</v>
      </c>
      <c r="K16" s="642">
        <f>IFERROR(INDEX(J!$B$6:$R$18,MATCH($B16,J!$B$6:$B$18,0),13),0)+IFERROR(INDEX(F!$B$8:$R$22,MATCH($B16,F!$B$8:$B$22,0),13),0)+IFERROR(INDEX(M!$B$8:$R$21,MATCH($B16,M!$B$8:$B$21,0),13),0)+IFERROR(INDEX(A!$B$6:$R$16,MATCH($B16,A!$B$6:$B$16,0),13),0)+IFERROR(INDEX(MA!$B$8:$R$18,MATCH($B16,MA!$B$8:$B$18,0),13),0)+IFERROR(INDEX(JU!$B$8:$R$17,MATCH($B16,JU!$B$8:$B$17,0),13),0)+IFERROR(INDEX(JUI!$B$8:$R$17,MATCH($B16,JUI!$B$8:$B$17,0),13),0)+IFERROR(INDEX(AU!$B$8:$R$20,MATCH($B16,AU!$B$8:$B$20,0),13),0)+IFERROR(INDEX(SEP!$B$8:$R$21,MATCH($B16,SEP!$B$8:$B$21,0),13),0)+IFERROR(INDEX(OC!$B$8:$R$21,MATCH($B16,OC!$B$8:$B$21,0),13),0)+IFERROR(INDEX(NO!$B$8:$R$21,MATCH($B16,NO!$B$8:$B$21,0),13),0)+IFERROR(INDEX(DE!$B$8:$R$22,MATCH($B16,DE!$B$8:$B$22,0),13),0)</f>
        <v>0</v>
      </c>
      <c r="L16" s="642">
        <f>IFERROR(INDEX(J!$B$6:$R$18,MATCH($B16,J!$B$6:$B$18,0),8),0)+IFERROR(INDEX(F!$B$8:$R$22,MATCH($B16,F!$B$8:$B$22,0),8),0)+IFERROR(INDEX(M!$B$8:$R$21,MATCH($B16,M!$B$8:$B$21,0),8),0)+IFERROR(INDEX(A!$B$6:$R$16,MATCH($B16,A!$B$6:$B$16,0),8),0)+IFERROR(INDEX(MA!$B$8:$R$18,MATCH($B16,MA!$B$8:$B$18,0),8),0)+IFERROR(INDEX(JU!$B$8:$R$17,MATCH($B16,JU!$B$8:$B$17,0),8),0)+IFERROR(INDEX(JUI!$B$8:$R$17,MATCH($B16,JUI!$B$8:$B$17,0),8),0)+IFERROR(INDEX(AU!$B$8:$R$20,MATCH($B16,AU!$B$8:$B$20,0),8),0)+IFERROR(INDEX(SEP!$B$8:$R$21,MATCH($B16,SEP!$B$8:$B$21,0),8),0)+IFERROR(INDEX(OC!$B$8:$R$21,MATCH($B16,OC!$B$8:$B$21,0),8),0)+IFERROR(INDEX(NO!$B$8:$R$21,MATCH($B16,NO!$B$8:$B$21,0),8),0)+IFERROR(INDEX(DE!$B$8:$R$22,MATCH($B16,DE!$B$8:$B$22,0),8),0)</f>
        <v>0</v>
      </c>
      <c r="M16" s="642">
        <f>IFERROR(INDEX(J!$B$6:$R$18,MATCH($B16,J!$B$6:$B$18,0),9),0)+IFERROR(INDEX(F!$B$8:$R$22,MATCH($B16,F!$B$8:$B$22,0),9),0)+IFERROR(INDEX(M!$B$8:$R$21,MATCH($B16,M!$B$8:$B$21,0),9),0)+IFERROR(INDEX(A!$B$6:$R$16,MATCH($B16,A!$B$6:$B$16,0),9),0)+IFERROR(INDEX(MA!$B$8:$R$18,MATCH($B16,MA!$B$8:$B$18,0),9),0)+IFERROR(INDEX(JU!$B$8:$R$17,MATCH($B16,JU!$B$8:$B$17,0),9),0)+IFERROR(INDEX(JUI!$B$8:$R$17,MATCH($B16,JUI!$B$8:$B$17,0),9),0)+IFERROR(INDEX(AU!$B$8:$R$20,MATCH($B16,AU!$B$8:$B$20,0),9),0)+IFERROR(INDEX(SEP!$B$8:$R$21,MATCH($B16,SEP!$B$8:$B$21,0),9),0)+IFERROR(INDEX(OC!$B$8:$R$21,MATCH($B16,OC!$B$8:$B$21,0),9),0)+IFERROR(INDEX(NO!$B$8:$R$21,MATCH($B16,NO!$B$8:$B$21,0),9),0)+IFERROR(INDEX(DE!$B$8:$R$22,MATCH($B16,DE!$B$8:$B$22,0),9),0)</f>
        <v>0</v>
      </c>
      <c r="N16" s="541">
        <f>IFERROR(INDEX(J!$B$6:$R$18,MATCH($B16,J!$B$6:$B$18,0),10),0)+IFERROR(INDEX(F!$B$8:$R$22,MATCH($B16,F!$B$8:$B$22,0),10),0)+IFERROR(INDEX(M!$B$8:$R$21,MATCH($B16,M!$B$8:$B$21,0),10),0)+IFERROR(INDEX(A!$B$6:$R$16,MATCH($B16,A!$B$6:$B$16,0),10),0)+IFERROR(INDEX(MA!$B$8:$R$18,MATCH($B16,MA!$B$8:$B$18,0),10),0)+IFERROR(INDEX(JU!$B$8:$R$17,MATCH($B16,JU!$B$8:$B$17,0),10),0)+IFERROR(INDEX(JUI!$B$8:$R$17,MATCH($B16,JUI!$B$8:$B$17,0),10),0)+IFERROR(INDEX(AU!$B$8:$R$20,MATCH($B16,AU!$B$8:$B$20,0),10),0)+IFERROR(INDEX(SEP!$B$8:$R$21,MATCH($B16,SEP!$B$8:$B$21,0),10),0)+IFERROR(INDEX(OC!$B$8:$R$21,MATCH($B16,OC!$B$8:$B$21,0),10),0)+IFERROR(INDEX(NO!$B$8:$R$21,MATCH($B16,NO!$B$8:$B$21,0),10),0)+IFERROR(INDEX(DE!$B$8:$R$22,MATCH($B16,DE!$B$8:$B$22,0),10),0)+IFERROR(INDEX(J!$B$6:$R$18,MATCH($B16,J!$B$6:$B$18,0),11),0)+IFERROR(INDEX(F!$B$8:$R$22,MATCH($B16,F!$B$8:$B$22,0),11),0)+IFERROR(INDEX(M!$B$8:$R$21,MATCH($B16,M!$B$8:$B$21,0),11),0)+IFERROR(INDEX(A!$B$6:$R$16,MATCH($B16,A!$B$6:$B$16,0),11),0)+IFERROR(INDEX(MA!$B$8:$R$18,MATCH($B16,MA!$B$8:$B$18,0),11),0)+IFERROR(INDEX(JU!$B$8:$R$17,MATCH($B16,JU!$B$8:$B$17,0),11),0)+IFERROR(INDEX(JUI!$B$8:$R$17,MATCH($B16,JUI!$B$8:$B$17,0),11),0)+IFERROR(INDEX(AU!$B$8:$R$20,MATCH($B16,AU!$B$8:$B$20,0),11),0)+IFERROR(INDEX(SEP!$B$8:$R$21,MATCH($B16,SEP!$B$8:$B$21,0),11),0)+IFERROR(INDEX(OC!$B$8:$R$21,MATCH($B16,OC!$B$8:$B$21,0),11),0)+IFERROR(INDEX(NO!$B$8:$R$21,MATCH($B16,NO!$B$8:$B$21,0),11),0)+IFERROR(INDEX(DE!$B$8:$R$22,MATCH($B16,DE!$B$8:$B$22,0),11),0)+IFERROR(INDEX(J!$B$6:$R$18,MATCH($B16,J!$B$6:$B$18,0),12),0)+IFERROR(INDEX(F!$B$8:$R$22,MATCH($B16,F!$B$8:$B$22,0),12),0)+IFERROR(INDEX(M!$B$8:$R$21,MATCH($B16,M!$B$8:$B$21,0),12),0)+IFERROR(INDEX(A!$B$6:$R$16,MATCH($B16,A!$B$6:$B$16,0),12),0)+IFERROR(INDEX(MA!$B$8:$R$18,MATCH($B16,MA!$B$8:$B$18,0),12),0)+IFERROR(INDEX(JU!$B$8:$R$17,MATCH($B16,JU!$B$8:$B$17,0),12),0)+IFERROR(INDEX(JUI!$B$8:$R$17,MATCH($B16,JUI!$B$8:$B$17,0),12),0)+IFERROR(INDEX(AU!$B$8:$R$20,MATCH($B16,AU!$B$8:$B$20,0),12),0)+IFERROR(INDEX(SEP!$B$8:$R$21,MATCH($B16,SEP!$B$8:$B$21,0),12),0)+IFERROR(INDEX(OC!$B$8:$R$21,MATCH($B16,OC!$B$8:$B$21,0),12),0)+IFERROR(INDEX(NO!$B$8:$R$21,MATCH($B16,NO!$B$8:$B$21,0),12),0)+IFERROR(INDEX(DE!$B$8:$R$22,MATCH($B16,DE!$B$8:$B$22,0),12),0)</f>
        <v>0</v>
      </c>
      <c r="O16" s="213">
        <v>0</v>
      </c>
      <c r="P16" s="213">
        <f t="shared" si="3"/>
        <v>0</v>
      </c>
      <c r="Q16" s="213">
        <f t="shared" si="4"/>
        <v>0</v>
      </c>
      <c r="R16" s="213">
        <f t="shared" si="5"/>
        <v>0</v>
      </c>
      <c r="S16" s="213">
        <f t="shared" si="6"/>
        <v>0</v>
      </c>
      <c r="T16" s="213" t="e">
        <f>SUM(#REF!)</f>
        <v>#REF!</v>
      </c>
      <c r="V16" s="643"/>
      <c r="W16" s="643"/>
      <c r="X16" s="643"/>
      <c r="Y16" s="643"/>
    </row>
    <row r="17" spans="2:20" ht="15.9" customHeight="1" thickBot="1">
      <c r="B17" s="619" t="s">
        <v>20</v>
      </c>
      <c r="C17" s="620">
        <f>SUM(C7:C16)</f>
        <v>0</v>
      </c>
      <c r="D17" s="620">
        <f>SUM(D7:D16)</f>
        <v>0</v>
      </c>
      <c r="E17" s="620">
        <f>SUM(E7:E16)</f>
        <v>0</v>
      </c>
      <c r="F17" s="620">
        <f>SUM(F7:F16)</f>
        <v>0</v>
      </c>
      <c r="G17" s="620">
        <f>SUM(G7:G16)</f>
        <v>0</v>
      </c>
      <c r="H17" s="620">
        <f>SUM(H7:H16)</f>
        <v>0</v>
      </c>
      <c r="I17" s="620">
        <f>SUM(I7:I16)</f>
        <v>0</v>
      </c>
      <c r="J17" s="620">
        <f>SUM(J7:J16)</f>
        <v>0</v>
      </c>
      <c r="K17" s="620">
        <f>SUM(K7:K16)</f>
        <v>516000</v>
      </c>
      <c r="L17" s="620">
        <f>SUM(L7:L16)</f>
        <v>540000</v>
      </c>
      <c r="M17" s="620">
        <f>SUM(M7:M16)</f>
        <v>156000</v>
      </c>
      <c r="N17" s="620">
        <f>SUM(N7:N16)</f>
        <v>276000</v>
      </c>
      <c r="O17" s="620">
        <f>SUM(O7:O16)</f>
        <v>0</v>
      </c>
      <c r="P17" s="620">
        <f>SUM(P7:P16)</f>
        <v>456000</v>
      </c>
      <c r="Q17" s="620">
        <f>SUM(Q7:Q16)</f>
        <v>0</v>
      </c>
      <c r="R17" s="620">
        <f>SUM(R7:R16)</f>
        <v>0</v>
      </c>
      <c r="S17" s="621">
        <f>SUM(S7:S16)</f>
        <v>0</v>
      </c>
      <c r="T17" s="618" t="e">
        <f>SUM(#REF!)</f>
        <v>#REF!</v>
      </c>
    </row>
    <row r="18" spans="2:20" ht="15.9" customHeight="1"/>
    <row r="19" spans="2:20" ht="13.8" thickBot="1"/>
    <row r="20" spans="2:20">
      <c r="B20" s="597"/>
      <c r="C20" s="598" t="s">
        <v>315</v>
      </c>
      <c r="D20" s="598" t="s">
        <v>316</v>
      </c>
      <c r="E20" s="598"/>
      <c r="F20" s="598"/>
      <c r="G20" s="598"/>
      <c r="H20" s="599"/>
      <c r="L20" s="644"/>
    </row>
    <row r="21" spans="2:20">
      <c r="B21" s="600" t="s">
        <v>317</v>
      </c>
      <c r="C21" s="601">
        <f>+C17+E17</f>
        <v>0</v>
      </c>
      <c r="D21" s="601">
        <f>+D17</f>
        <v>0</v>
      </c>
      <c r="E21" s="601"/>
      <c r="F21" s="602">
        <f>+C21+D21</f>
        <v>0</v>
      </c>
      <c r="G21" s="601">
        <f>+'PREPA DAS'!S17</f>
        <v>0</v>
      </c>
      <c r="H21" s="603">
        <f>+F21-G21</f>
        <v>0</v>
      </c>
      <c r="L21" s="645">
        <f>+L17+M17+N17</f>
        <v>972000</v>
      </c>
    </row>
    <row r="22" spans="2:20">
      <c r="B22" s="600" t="s">
        <v>213</v>
      </c>
      <c r="C22" s="601"/>
      <c r="D22" s="601"/>
      <c r="E22" s="601"/>
      <c r="F22" s="602">
        <f>+C22+D22</f>
        <v>0</v>
      </c>
      <c r="G22" s="601"/>
      <c r="H22" s="604"/>
      <c r="L22" s="644">
        <f>+'PREPA DAS'!P18</f>
        <v>0</v>
      </c>
    </row>
    <row r="23" spans="2:20" ht="13.8" thickBot="1">
      <c r="B23" s="605" t="s">
        <v>19</v>
      </c>
      <c r="C23" s="606">
        <f>+C21-C22</f>
        <v>0</v>
      </c>
      <c r="D23" s="606">
        <f>+D21-D22</f>
        <v>0</v>
      </c>
      <c r="E23" s="606"/>
      <c r="F23" s="606">
        <f>+F21-F22</f>
        <v>0</v>
      </c>
      <c r="G23" s="606">
        <f>+G21-G22</f>
        <v>0</v>
      </c>
      <c r="H23" s="607"/>
      <c r="L23" s="646">
        <f>+L21-L22</f>
        <v>972000</v>
      </c>
    </row>
    <row r="24" spans="2:20">
      <c r="C24" s="644"/>
    </row>
    <row r="25" spans="2:20">
      <c r="C25" s="644"/>
    </row>
    <row r="26" spans="2:20">
      <c r="C26" s="644"/>
      <c r="J26" s="646">
        <f>+G23-L23</f>
        <v>-972000</v>
      </c>
    </row>
    <row r="27" spans="2:20">
      <c r="C27" s="644"/>
    </row>
    <row r="28" spans="2:20">
      <c r="C28" s="644"/>
    </row>
    <row r="29" spans="2:20">
      <c r="C29" s="644"/>
    </row>
    <row r="30" spans="2:20">
      <c r="C30" s="644"/>
    </row>
    <row r="31" spans="2:20">
      <c r="C31" s="644"/>
    </row>
    <row r="32" spans="2:20">
      <c r="C32" s="644"/>
    </row>
  </sheetData>
  <mergeCells count="12">
    <mergeCell ref="H5:H6"/>
    <mergeCell ref="I5:I6"/>
    <mergeCell ref="J5:J6"/>
    <mergeCell ref="K5:K6"/>
    <mergeCell ref="L5:N5"/>
    <mergeCell ref="F3:G3"/>
    <mergeCell ref="B5:B6"/>
    <mergeCell ref="C5:C6"/>
    <mergeCell ref="D5:D6"/>
    <mergeCell ref="F5:F6"/>
    <mergeCell ref="G5:G6"/>
    <mergeCell ref="E5:E6"/>
  </mergeCells>
  <pageMargins left="0.7" right="0.7" top="0.75" bottom="0.75" header="0.3" footer="0.3"/>
  <pageSetup paperSize="9" scale="35" orientation="portrait" horizont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6E4A9-E84F-45FE-AE0E-58F57D1D2B3D}">
  <sheetPr codeName="Feuil18">
    <pageSetUpPr fitToPage="1"/>
  </sheetPr>
  <dimension ref="A2:V20"/>
  <sheetViews>
    <sheetView showGridLines="0" zoomScaleNormal="100" zoomScaleSheetLayoutView="100" workbookViewId="0">
      <selection activeCell="A17" sqref="A17:XFD1546"/>
    </sheetView>
  </sheetViews>
  <sheetFormatPr baseColWidth="10" defaultRowHeight="13.2"/>
  <cols>
    <col min="1" max="1" width="7.6640625" style="208" customWidth="1"/>
    <col min="2" max="2" width="34" style="202" customWidth="1"/>
    <col min="3" max="11" width="11.44140625" style="202"/>
    <col min="12" max="12" width="13.88671875" style="202" customWidth="1"/>
    <col min="13" max="13" width="13.33203125" style="202" customWidth="1"/>
    <col min="14" max="15" width="11.44140625" style="202"/>
    <col min="16" max="16" width="16.33203125" style="608" customWidth="1"/>
    <col min="17" max="18" width="16.44140625" style="207" customWidth="1"/>
    <col min="19" max="19" width="17.88671875" style="207" customWidth="1"/>
    <col min="20" max="20" width="11.44140625" style="202"/>
    <col min="21" max="21" width="18.5546875" style="203" bestFit="1" customWidth="1"/>
    <col min="22" max="22" width="14.5546875" style="203" bestFit="1" customWidth="1"/>
    <col min="23" max="256" width="11.44140625" style="203"/>
    <col min="257" max="257" width="7.109375" style="203" customWidth="1"/>
    <col min="258" max="258" width="34" style="203" customWidth="1"/>
    <col min="259" max="268" width="11.44140625" style="203"/>
    <col min="269" max="269" width="13.33203125" style="203" customWidth="1"/>
    <col min="270" max="271" width="11.44140625" style="203"/>
    <col min="272" max="272" width="24.33203125" style="203" bestFit="1" customWidth="1"/>
    <col min="273" max="274" width="16.44140625" style="203" customWidth="1"/>
    <col min="275" max="275" width="17.88671875" style="203" customWidth="1"/>
    <col min="276" max="512" width="11.44140625" style="203"/>
    <col min="513" max="513" width="7.109375" style="203" customWidth="1"/>
    <col min="514" max="514" width="34" style="203" customWidth="1"/>
    <col min="515" max="524" width="11.44140625" style="203"/>
    <col min="525" max="525" width="13.33203125" style="203" customWidth="1"/>
    <col min="526" max="527" width="11.44140625" style="203"/>
    <col min="528" max="528" width="24.33203125" style="203" bestFit="1" customWidth="1"/>
    <col min="529" max="530" width="16.44140625" style="203" customWidth="1"/>
    <col min="531" max="531" width="17.88671875" style="203" customWidth="1"/>
    <col min="532" max="768" width="11.44140625" style="203"/>
    <col min="769" max="769" width="7.109375" style="203" customWidth="1"/>
    <col min="770" max="770" width="34" style="203" customWidth="1"/>
    <col min="771" max="780" width="11.44140625" style="203"/>
    <col min="781" max="781" width="13.33203125" style="203" customWidth="1"/>
    <col min="782" max="783" width="11.44140625" style="203"/>
    <col min="784" max="784" width="24.33203125" style="203" bestFit="1" customWidth="1"/>
    <col min="785" max="786" width="16.44140625" style="203" customWidth="1"/>
    <col min="787" max="787" width="17.88671875" style="203" customWidth="1"/>
    <col min="788" max="1024" width="11.44140625" style="203"/>
    <col min="1025" max="1025" width="7.109375" style="203" customWidth="1"/>
    <col min="1026" max="1026" width="34" style="203" customWidth="1"/>
    <col min="1027" max="1036" width="11.44140625" style="203"/>
    <col min="1037" max="1037" width="13.33203125" style="203" customWidth="1"/>
    <col min="1038" max="1039" width="11.44140625" style="203"/>
    <col min="1040" max="1040" width="24.33203125" style="203" bestFit="1" customWidth="1"/>
    <col min="1041" max="1042" width="16.44140625" style="203" customWidth="1"/>
    <col min="1043" max="1043" width="17.88671875" style="203" customWidth="1"/>
    <col min="1044" max="1280" width="11.44140625" style="203"/>
    <col min="1281" max="1281" width="7.109375" style="203" customWidth="1"/>
    <col min="1282" max="1282" width="34" style="203" customWidth="1"/>
    <col min="1283" max="1292" width="11.44140625" style="203"/>
    <col min="1293" max="1293" width="13.33203125" style="203" customWidth="1"/>
    <col min="1294" max="1295" width="11.44140625" style="203"/>
    <col min="1296" max="1296" width="24.33203125" style="203" bestFit="1" customWidth="1"/>
    <col min="1297" max="1298" width="16.44140625" style="203" customWidth="1"/>
    <col min="1299" max="1299" width="17.88671875" style="203" customWidth="1"/>
    <col min="1300" max="1536" width="11.44140625" style="203"/>
    <col min="1537" max="1537" width="7.109375" style="203" customWidth="1"/>
    <col min="1538" max="1538" width="34" style="203" customWidth="1"/>
    <col min="1539" max="1548" width="11.44140625" style="203"/>
    <col min="1549" max="1549" width="13.33203125" style="203" customWidth="1"/>
    <col min="1550" max="1551" width="11.44140625" style="203"/>
    <col min="1552" max="1552" width="24.33203125" style="203" bestFit="1" customWidth="1"/>
    <col min="1553" max="1554" width="16.44140625" style="203" customWidth="1"/>
    <col min="1555" max="1555" width="17.88671875" style="203" customWidth="1"/>
    <col min="1556" max="1792" width="11.44140625" style="203"/>
    <col min="1793" max="1793" width="7.109375" style="203" customWidth="1"/>
    <col min="1794" max="1794" width="34" style="203" customWidth="1"/>
    <col min="1795" max="1804" width="11.44140625" style="203"/>
    <col min="1805" max="1805" width="13.33203125" style="203" customWidth="1"/>
    <col min="1806" max="1807" width="11.44140625" style="203"/>
    <col min="1808" max="1808" width="24.33203125" style="203" bestFit="1" customWidth="1"/>
    <col min="1809" max="1810" width="16.44140625" style="203" customWidth="1"/>
    <col min="1811" max="1811" width="17.88671875" style="203" customWidth="1"/>
    <col min="1812" max="2048" width="11.44140625" style="203"/>
    <col min="2049" max="2049" width="7.109375" style="203" customWidth="1"/>
    <col min="2050" max="2050" width="34" style="203" customWidth="1"/>
    <col min="2051" max="2060" width="11.44140625" style="203"/>
    <col min="2061" max="2061" width="13.33203125" style="203" customWidth="1"/>
    <col min="2062" max="2063" width="11.44140625" style="203"/>
    <col min="2064" max="2064" width="24.33203125" style="203" bestFit="1" customWidth="1"/>
    <col min="2065" max="2066" width="16.44140625" style="203" customWidth="1"/>
    <col min="2067" max="2067" width="17.88671875" style="203" customWidth="1"/>
    <col min="2068" max="2304" width="11.44140625" style="203"/>
    <col min="2305" max="2305" width="7.109375" style="203" customWidth="1"/>
    <col min="2306" max="2306" width="34" style="203" customWidth="1"/>
    <col min="2307" max="2316" width="11.44140625" style="203"/>
    <col min="2317" max="2317" width="13.33203125" style="203" customWidth="1"/>
    <col min="2318" max="2319" width="11.44140625" style="203"/>
    <col min="2320" max="2320" width="24.33203125" style="203" bestFit="1" customWidth="1"/>
    <col min="2321" max="2322" width="16.44140625" style="203" customWidth="1"/>
    <col min="2323" max="2323" width="17.88671875" style="203" customWidth="1"/>
    <col min="2324" max="2560" width="11.44140625" style="203"/>
    <col min="2561" max="2561" width="7.109375" style="203" customWidth="1"/>
    <col min="2562" max="2562" width="34" style="203" customWidth="1"/>
    <col min="2563" max="2572" width="11.44140625" style="203"/>
    <col min="2573" max="2573" width="13.33203125" style="203" customWidth="1"/>
    <col min="2574" max="2575" width="11.44140625" style="203"/>
    <col min="2576" max="2576" width="24.33203125" style="203" bestFit="1" customWidth="1"/>
    <col min="2577" max="2578" width="16.44140625" style="203" customWidth="1"/>
    <col min="2579" max="2579" width="17.88671875" style="203" customWidth="1"/>
    <col min="2580" max="2816" width="11.44140625" style="203"/>
    <col min="2817" max="2817" width="7.109375" style="203" customWidth="1"/>
    <col min="2818" max="2818" width="34" style="203" customWidth="1"/>
    <col min="2819" max="2828" width="11.44140625" style="203"/>
    <col min="2829" max="2829" width="13.33203125" style="203" customWidth="1"/>
    <col min="2830" max="2831" width="11.44140625" style="203"/>
    <col min="2832" max="2832" width="24.33203125" style="203" bestFit="1" customWidth="1"/>
    <col min="2833" max="2834" width="16.44140625" style="203" customWidth="1"/>
    <col min="2835" max="2835" width="17.88671875" style="203" customWidth="1"/>
    <col min="2836" max="3072" width="11.44140625" style="203"/>
    <col min="3073" max="3073" width="7.109375" style="203" customWidth="1"/>
    <col min="3074" max="3074" width="34" style="203" customWidth="1"/>
    <col min="3075" max="3084" width="11.44140625" style="203"/>
    <col min="3085" max="3085" width="13.33203125" style="203" customWidth="1"/>
    <col min="3086" max="3087" width="11.44140625" style="203"/>
    <col min="3088" max="3088" width="24.33203125" style="203" bestFit="1" customWidth="1"/>
    <col min="3089" max="3090" width="16.44140625" style="203" customWidth="1"/>
    <col min="3091" max="3091" width="17.88671875" style="203" customWidth="1"/>
    <col min="3092" max="3328" width="11.44140625" style="203"/>
    <col min="3329" max="3329" width="7.109375" style="203" customWidth="1"/>
    <col min="3330" max="3330" width="34" style="203" customWidth="1"/>
    <col min="3331" max="3340" width="11.44140625" style="203"/>
    <col min="3341" max="3341" width="13.33203125" style="203" customWidth="1"/>
    <col min="3342" max="3343" width="11.44140625" style="203"/>
    <col min="3344" max="3344" width="24.33203125" style="203" bestFit="1" customWidth="1"/>
    <col min="3345" max="3346" width="16.44140625" style="203" customWidth="1"/>
    <col min="3347" max="3347" width="17.88671875" style="203" customWidth="1"/>
    <col min="3348" max="3584" width="11.44140625" style="203"/>
    <col min="3585" max="3585" width="7.109375" style="203" customWidth="1"/>
    <col min="3586" max="3586" width="34" style="203" customWidth="1"/>
    <col min="3587" max="3596" width="11.44140625" style="203"/>
    <col min="3597" max="3597" width="13.33203125" style="203" customWidth="1"/>
    <col min="3598" max="3599" width="11.44140625" style="203"/>
    <col min="3600" max="3600" width="24.33203125" style="203" bestFit="1" customWidth="1"/>
    <col min="3601" max="3602" width="16.44140625" style="203" customWidth="1"/>
    <col min="3603" max="3603" width="17.88671875" style="203" customWidth="1"/>
    <col min="3604" max="3840" width="11.44140625" style="203"/>
    <col min="3841" max="3841" width="7.109375" style="203" customWidth="1"/>
    <col min="3842" max="3842" width="34" style="203" customWidth="1"/>
    <col min="3843" max="3852" width="11.44140625" style="203"/>
    <col min="3853" max="3853" width="13.33203125" style="203" customWidth="1"/>
    <col min="3854" max="3855" width="11.44140625" style="203"/>
    <col min="3856" max="3856" width="24.33203125" style="203" bestFit="1" customWidth="1"/>
    <col min="3857" max="3858" width="16.44140625" style="203" customWidth="1"/>
    <col min="3859" max="3859" width="17.88671875" style="203" customWidth="1"/>
    <col min="3860" max="4096" width="11.44140625" style="203"/>
    <col min="4097" max="4097" width="7.109375" style="203" customWidth="1"/>
    <col min="4098" max="4098" width="34" style="203" customWidth="1"/>
    <col min="4099" max="4108" width="11.44140625" style="203"/>
    <col min="4109" max="4109" width="13.33203125" style="203" customWidth="1"/>
    <col min="4110" max="4111" width="11.44140625" style="203"/>
    <col min="4112" max="4112" width="24.33203125" style="203" bestFit="1" customWidth="1"/>
    <col min="4113" max="4114" width="16.44140625" style="203" customWidth="1"/>
    <col min="4115" max="4115" width="17.88671875" style="203" customWidth="1"/>
    <col min="4116" max="4352" width="11.44140625" style="203"/>
    <col min="4353" max="4353" width="7.109375" style="203" customWidth="1"/>
    <col min="4354" max="4354" width="34" style="203" customWidth="1"/>
    <col min="4355" max="4364" width="11.44140625" style="203"/>
    <col min="4365" max="4365" width="13.33203125" style="203" customWidth="1"/>
    <col min="4366" max="4367" width="11.44140625" style="203"/>
    <col min="4368" max="4368" width="24.33203125" style="203" bestFit="1" customWidth="1"/>
    <col min="4369" max="4370" width="16.44140625" style="203" customWidth="1"/>
    <col min="4371" max="4371" width="17.88671875" style="203" customWidth="1"/>
    <col min="4372" max="4608" width="11.44140625" style="203"/>
    <col min="4609" max="4609" width="7.109375" style="203" customWidth="1"/>
    <col min="4610" max="4610" width="34" style="203" customWidth="1"/>
    <col min="4611" max="4620" width="11.44140625" style="203"/>
    <col min="4621" max="4621" width="13.33203125" style="203" customWidth="1"/>
    <col min="4622" max="4623" width="11.44140625" style="203"/>
    <col min="4624" max="4624" width="24.33203125" style="203" bestFit="1" customWidth="1"/>
    <col min="4625" max="4626" width="16.44140625" style="203" customWidth="1"/>
    <col min="4627" max="4627" width="17.88671875" style="203" customWidth="1"/>
    <col min="4628" max="4864" width="11.44140625" style="203"/>
    <col min="4865" max="4865" width="7.109375" style="203" customWidth="1"/>
    <col min="4866" max="4866" width="34" style="203" customWidth="1"/>
    <col min="4867" max="4876" width="11.44140625" style="203"/>
    <col min="4877" max="4877" width="13.33203125" style="203" customWidth="1"/>
    <col min="4878" max="4879" width="11.44140625" style="203"/>
    <col min="4880" max="4880" width="24.33203125" style="203" bestFit="1" customWidth="1"/>
    <col min="4881" max="4882" width="16.44140625" style="203" customWidth="1"/>
    <col min="4883" max="4883" width="17.88671875" style="203" customWidth="1"/>
    <col min="4884" max="5120" width="11.44140625" style="203"/>
    <col min="5121" max="5121" width="7.109375" style="203" customWidth="1"/>
    <col min="5122" max="5122" width="34" style="203" customWidth="1"/>
    <col min="5123" max="5132" width="11.44140625" style="203"/>
    <col min="5133" max="5133" width="13.33203125" style="203" customWidth="1"/>
    <col min="5134" max="5135" width="11.44140625" style="203"/>
    <col min="5136" max="5136" width="24.33203125" style="203" bestFit="1" customWidth="1"/>
    <col min="5137" max="5138" width="16.44140625" style="203" customWidth="1"/>
    <col min="5139" max="5139" width="17.88671875" style="203" customWidth="1"/>
    <col min="5140" max="5376" width="11.44140625" style="203"/>
    <col min="5377" max="5377" width="7.109375" style="203" customWidth="1"/>
    <col min="5378" max="5378" width="34" style="203" customWidth="1"/>
    <col min="5379" max="5388" width="11.44140625" style="203"/>
    <col min="5389" max="5389" width="13.33203125" style="203" customWidth="1"/>
    <col min="5390" max="5391" width="11.44140625" style="203"/>
    <col min="5392" max="5392" width="24.33203125" style="203" bestFit="1" customWidth="1"/>
    <col min="5393" max="5394" width="16.44140625" style="203" customWidth="1"/>
    <col min="5395" max="5395" width="17.88671875" style="203" customWidth="1"/>
    <col min="5396" max="5632" width="11.44140625" style="203"/>
    <col min="5633" max="5633" width="7.109375" style="203" customWidth="1"/>
    <col min="5634" max="5634" width="34" style="203" customWidth="1"/>
    <col min="5635" max="5644" width="11.44140625" style="203"/>
    <col min="5645" max="5645" width="13.33203125" style="203" customWidth="1"/>
    <col min="5646" max="5647" width="11.44140625" style="203"/>
    <col min="5648" max="5648" width="24.33203125" style="203" bestFit="1" customWidth="1"/>
    <col min="5649" max="5650" width="16.44140625" style="203" customWidth="1"/>
    <col min="5651" max="5651" width="17.88671875" style="203" customWidth="1"/>
    <col min="5652" max="5888" width="11.44140625" style="203"/>
    <col min="5889" max="5889" width="7.109375" style="203" customWidth="1"/>
    <col min="5890" max="5890" width="34" style="203" customWidth="1"/>
    <col min="5891" max="5900" width="11.44140625" style="203"/>
    <col min="5901" max="5901" width="13.33203125" style="203" customWidth="1"/>
    <col min="5902" max="5903" width="11.44140625" style="203"/>
    <col min="5904" max="5904" width="24.33203125" style="203" bestFit="1" customWidth="1"/>
    <col min="5905" max="5906" width="16.44140625" style="203" customWidth="1"/>
    <col min="5907" max="5907" width="17.88671875" style="203" customWidth="1"/>
    <col min="5908" max="6144" width="11.44140625" style="203"/>
    <col min="6145" max="6145" width="7.109375" style="203" customWidth="1"/>
    <col min="6146" max="6146" width="34" style="203" customWidth="1"/>
    <col min="6147" max="6156" width="11.44140625" style="203"/>
    <col min="6157" max="6157" width="13.33203125" style="203" customWidth="1"/>
    <col min="6158" max="6159" width="11.44140625" style="203"/>
    <col min="6160" max="6160" width="24.33203125" style="203" bestFit="1" customWidth="1"/>
    <col min="6161" max="6162" width="16.44140625" style="203" customWidth="1"/>
    <col min="6163" max="6163" width="17.88671875" style="203" customWidth="1"/>
    <col min="6164" max="6400" width="11.44140625" style="203"/>
    <col min="6401" max="6401" width="7.109375" style="203" customWidth="1"/>
    <col min="6402" max="6402" width="34" style="203" customWidth="1"/>
    <col min="6403" max="6412" width="11.44140625" style="203"/>
    <col min="6413" max="6413" width="13.33203125" style="203" customWidth="1"/>
    <col min="6414" max="6415" width="11.44140625" style="203"/>
    <col min="6416" max="6416" width="24.33203125" style="203" bestFit="1" customWidth="1"/>
    <col min="6417" max="6418" width="16.44140625" style="203" customWidth="1"/>
    <col min="6419" max="6419" width="17.88671875" style="203" customWidth="1"/>
    <col min="6420" max="6656" width="11.44140625" style="203"/>
    <col min="6657" max="6657" width="7.109375" style="203" customWidth="1"/>
    <col min="6658" max="6658" width="34" style="203" customWidth="1"/>
    <col min="6659" max="6668" width="11.44140625" style="203"/>
    <col min="6669" max="6669" width="13.33203125" style="203" customWidth="1"/>
    <col min="6670" max="6671" width="11.44140625" style="203"/>
    <col min="6672" max="6672" width="24.33203125" style="203" bestFit="1" customWidth="1"/>
    <col min="6673" max="6674" width="16.44140625" style="203" customWidth="1"/>
    <col min="6675" max="6675" width="17.88671875" style="203" customWidth="1"/>
    <col min="6676" max="6912" width="11.44140625" style="203"/>
    <col min="6913" max="6913" width="7.109375" style="203" customWidth="1"/>
    <col min="6914" max="6914" width="34" style="203" customWidth="1"/>
    <col min="6915" max="6924" width="11.44140625" style="203"/>
    <col min="6925" max="6925" width="13.33203125" style="203" customWidth="1"/>
    <col min="6926" max="6927" width="11.44140625" style="203"/>
    <col min="6928" max="6928" width="24.33203125" style="203" bestFit="1" customWidth="1"/>
    <col min="6929" max="6930" width="16.44140625" style="203" customWidth="1"/>
    <col min="6931" max="6931" width="17.88671875" style="203" customWidth="1"/>
    <col min="6932" max="7168" width="11.44140625" style="203"/>
    <col min="7169" max="7169" width="7.109375" style="203" customWidth="1"/>
    <col min="7170" max="7170" width="34" style="203" customWidth="1"/>
    <col min="7171" max="7180" width="11.44140625" style="203"/>
    <col min="7181" max="7181" width="13.33203125" style="203" customWidth="1"/>
    <col min="7182" max="7183" width="11.44140625" style="203"/>
    <col min="7184" max="7184" width="24.33203125" style="203" bestFit="1" customWidth="1"/>
    <col min="7185" max="7186" width="16.44140625" style="203" customWidth="1"/>
    <col min="7187" max="7187" width="17.88671875" style="203" customWidth="1"/>
    <col min="7188" max="7424" width="11.44140625" style="203"/>
    <col min="7425" max="7425" width="7.109375" style="203" customWidth="1"/>
    <col min="7426" max="7426" width="34" style="203" customWidth="1"/>
    <col min="7427" max="7436" width="11.44140625" style="203"/>
    <col min="7437" max="7437" width="13.33203125" style="203" customWidth="1"/>
    <col min="7438" max="7439" width="11.44140625" style="203"/>
    <col min="7440" max="7440" width="24.33203125" style="203" bestFit="1" customWidth="1"/>
    <col min="7441" max="7442" width="16.44140625" style="203" customWidth="1"/>
    <col min="7443" max="7443" width="17.88671875" style="203" customWidth="1"/>
    <col min="7444" max="7680" width="11.44140625" style="203"/>
    <col min="7681" max="7681" width="7.109375" style="203" customWidth="1"/>
    <col min="7682" max="7682" width="34" style="203" customWidth="1"/>
    <col min="7683" max="7692" width="11.44140625" style="203"/>
    <col min="7693" max="7693" width="13.33203125" style="203" customWidth="1"/>
    <col min="7694" max="7695" width="11.44140625" style="203"/>
    <col min="7696" max="7696" width="24.33203125" style="203" bestFit="1" customWidth="1"/>
    <col min="7697" max="7698" width="16.44140625" style="203" customWidth="1"/>
    <col min="7699" max="7699" width="17.88671875" style="203" customWidth="1"/>
    <col min="7700" max="7936" width="11.44140625" style="203"/>
    <col min="7937" max="7937" width="7.109375" style="203" customWidth="1"/>
    <col min="7938" max="7938" width="34" style="203" customWidth="1"/>
    <col min="7939" max="7948" width="11.44140625" style="203"/>
    <col min="7949" max="7949" width="13.33203125" style="203" customWidth="1"/>
    <col min="7950" max="7951" width="11.44140625" style="203"/>
    <col min="7952" max="7952" width="24.33203125" style="203" bestFit="1" customWidth="1"/>
    <col min="7953" max="7954" width="16.44140625" style="203" customWidth="1"/>
    <col min="7955" max="7955" width="17.88671875" style="203" customWidth="1"/>
    <col min="7956" max="8192" width="11.44140625" style="203"/>
    <col min="8193" max="8193" width="7.109375" style="203" customWidth="1"/>
    <col min="8194" max="8194" width="34" style="203" customWidth="1"/>
    <col min="8195" max="8204" width="11.44140625" style="203"/>
    <col min="8205" max="8205" width="13.33203125" style="203" customWidth="1"/>
    <col min="8206" max="8207" width="11.44140625" style="203"/>
    <col min="8208" max="8208" width="24.33203125" style="203" bestFit="1" customWidth="1"/>
    <col min="8209" max="8210" width="16.44140625" style="203" customWidth="1"/>
    <col min="8211" max="8211" width="17.88671875" style="203" customWidth="1"/>
    <col min="8212" max="8448" width="11.44140625" style="203"/>
    <col min="8449" max="8449" width="7.109375" style="203" customWidth="1"/>
    <col min="8450" max="8450" width="34" style="203" customWidth="1"/>
    <col min="8451" max="8460" width="11.44140625" style="203"/>
    <col min="8461" max="8461" width="13.33203125" style="203" customWidth="1"/>
    <col min="8462" max="8463" width="11.44140625" style="203"/>
    <col min="8464" max="8464" width="24.33203125" style="203" bestFit="1" customWidth="1"/>
    <col min="8465" max="8466" width="16.44140625" style="203" customWidth="1"/>
    <col min="8467" max="8467" width="17.88671875" style="203" customWidth="1"/>
    <col min="8468" max="8704" width="11.44140625" style="203"/>
    <col min="8705" max="8705" width="7.109375" style="203" customWidth="1"/>
    <col min="8706" max="8706" width="34" style="203" customWidth="1"/>
    <col min="8707" max="8716" width="11.44140625" style="203"/>
    <col min="8717" max="8717" width="13.33203125" style="203" customWidth="1"/>
    <col min="8718" max="8719" width="11.44140625" style="203"/>
    <col min="8720" max="8720" width="24.33203125" style="203" bestFit="1" customWidth="1"/>
    <col min="8721" max="8722" width="16.44140625" style="203" customWidth="1"/>
    <col min="8723" max="8723" width="17.88671875" style="203" customWidth="1"/>
    <col min="8724" max="8960" width="11.44140625" style="203"/>
    <col min="8961" max="8961" width="7.109375" style="203" customWidth="1"/>
    <col min="8962" max="8962" width="34" style="203" customWidth="1"/>
    <col min="8963" max="8972" width="11.44140625" style="203"/>
    <col min="8973" max="8973" width="13.33203125" style="203" customWidth="1"/>
    <col min="8974" max="8975" width="11.44140625" style="203"/>
    <col min="8976" max="8976" width="24.33203125" style="203" bestFit="1" customWidth="1"/>
    <col min="8977" max="8978" width="16.44140625" style="203" customWidth="1"/>
    <col min="8979" max="8979" width="17.88671875" style="203" customWidth="1"/>
    <col min="8980" max="9216" width="11.44140625" style="203"/>
    <col min="9217" max="9217" width="7.109375" style="203" customWidth="1"/>
    <col min="9218" max="9218" width="34" style="203" customWidth="1"/>
    <col min="9219" max="9228" width="11.44140625" style="203"/>
    <col min="9229" max="9229" width="13.33203125" style="203" customWidth="1"/>
    <col min="9230" max="9231" width="11.44140625" style="203"/>
    <col min="9232" max="9232" width="24.33203125" style="203" bestFit="1" customWidth="1"/>
    <col min="9233" max="9234" width="16.44140625" style="203" customWidth="1"/>
    <col min="9235" max="9235" width="17.88671875" style="203" customWidth="1"/>
    <col min="9236" max="9472" width="11.44140625" style="203"/>
    <col min="9473" max="9473" width="7.109375" style="203" customWidth="1"/>
    <col min="9474" max="9474" width="34" style="203" customWidth="1"/>
    <col min="9475" max="9484" width="11.44140625" style="203"/>
    <col min="9485" max="9485" width="13.33203125" style="203" customWidth="1"/>
    <col min="9486" max="9487" width="11.44140625" style="203"/>
    <col min="9488" max="9488" width="24.33203125" style="203" bestFit="1" customWidth="1"/>
    <col min="9489" max="9490" width="16.44140625" style="203" customWidth="1"/>
    <col min="9491" max="9491" width="17.88671875" style="203" customWidth="1"/>
    <col min="9492" max="9728" width="11.44140625" style="203"/>
    <col min="9729" max="9729" width="7.109375" style="203" customWidth="1"/>
    <col min="9730" max="9730" width="34" style="203" customWidth="1"/>
    <col min="9731" max="9740" width="11.44140625" style="203"/>
    <col min="9741" max="9741" width="13.33203125" style="203" customWidth="1"/>
    <col min="9742" max="9743" width="11.44140625" style="203"/>
    <col min="9744" max="9744" width="24.33203125" style="203" bestFit="1" customWidth="1"/>
    <col min="9745" max="9746" width="16.44140625" style="203" customWidth="1"/>
    <col min="9747" max="9747" width="17.88671875" style="203" customWidth="1"/>
    <col min="9748" max="9984" width="11.44140625" style="203"/>
    <col min="9985" max="9985" width="7.109375" style="203" customWidth="1"/>
    <col min="9986" max="9986" width="34" style="203" customWidth="1"/>
    <col min="9987" max="9996" width="11.44140625" style="203"/>
    <col min="9997" max="9997" width="13.33203125" style="203" customWidth="1"/>
    <col min="9998" max="9999" width="11.44140625" style="203"/>
    <col min="10000" max="10000" width="24.33203125" style="203" bestFit="1" customWidth="1"/>
    <col min="10001" max="10002" width="16.44140625" style="203" customWidth="1"/>
    <col min="10003" max="10003" width="17.88671875" style="203" customWidth="1"/>
    <col min="10004" max="10240" width="11.44140625" style="203"/>
    <col min="10241" max="10241" width="7.109375" style="203" customWidth="1"/>
    <col min="10242" max="10242" width="34" style="203" customWidth="1"/>
    <col min="10243" max="10252" width="11.44140625" style="203"/>
    <col min="10253" max="10253" width="13.33203125" style="203" customWidth="1"/>
    <col min="10254" max="10255" width="11.44140625" style="203"/>
    <col min="10256" max="10256" width="24.33203125" style="203" bestFit="1" customWidth="1"/>
    <col min="10257" max="10258" width="16.44140625" style="203" customWidth="1"/>
    <col min="10259" max="10259" width="17.88671875" style="203" customWidth="1"/>
    <col min="10260" max="10496" width="11.44140625" style="203"/>
    <col min="10497" max="10497" width="7.109375" style="203" customWidth="1"/>
    <col min="10498" max="10498" width="34" style="203" customWidth="1"/>
    <col min="10499" max="10508" width="11.44140625" style="203"/>
    <col min="10509" max="10509" width="13.33203125" style="203" customWidth="1"/>
    <col min="10510" max="10511" width="11.44140625" style="203"/>
    <col min="10512" max="10512" width="24.33203125" style="203" bestFit="1" customWidth="1"/>
    <col min="10513" max="10514" width="16.44140625" style="203" customWidth="1"/>
    <col min="10515" max="10515" width="17.88671875" style="203" customWidth="1"/>
    <col min="10516" max="10752" width="11.44140625" style="203"/>
    <col min="10753" max="10753" width="7.109375" style="203" customWidth="1"/>
    <col min="10754" max="10754" width="34" style="203" customWidth="1"/>
    <col min="10755" max="10764" width="11.44140625" style="203"/>
    <col min="10765" max="10765" width="13.33203125" style="203" customWidth="1"/>
    <col min="10766" max="10767" width="11.44140625" style="203"/>
    <col min="10768" max="10768" width="24.33203125" style="203" bestFit="1" customWidth="1"/>
    <col min="10769" max="10770" width="16.44140625" style="203" customWidth="1"/>
    <col min="10771" max="10771" width="17.88671875" style="203" customWidth="1"/>
    <col min="10772" max="11008" width="11.44140625" style="203"/>
    <col min="11009" max="11009" width="7.109375" style="203" customWidth="1"/>
    <col min="11010" max="11010" width="34" style="203" customWidth="1"/>
    <col min="11011" max="11020" width="11.44140625" style="203"/>
    <col min="11021" max="11021" width="13.33203125" style="203" customWidth="1"/>
    <col min="11022" max="11023" width="11.44140625" style="203"/>
    <col min="11024" max="11024" width="24.33203125" style="203" bestFit="1" customWidth="1"/>
    <col min="11025" max="11026" width="16.44140625" style="203" customWidth="1"/>
    <col min="11027" max="11027" width="17.88671875" style="203" customWidth="1"/>
    <col min="11028" max="11264" width="11.44140625" style="203"/>
    <col min="11265" max="11265" width="7.109375" style="203" customWidth="1"/>
    <col min="11266" max="11266" width="34" style="203" customWidth="1"/>
    <col min="11267" max="11276" width="11.44140625" style="203"/>
    <col min="11277" max="11277" width="13.33203125" style="203" customWidth="1"/>
    <col min="11278" max="11279" width="11.44140625" style="203"/>
    <col min="11280" max="11280" width="24.33203125" style="203" bestFit="1" customWidth="1"/>
    <col min="11281" max="11282" width="16.44140625" style="203" customWidth="1"/>
    <col min="11283" max="11283" width="17.88671875" style="203" customWidth="1"/>
    <col min="11284" max="11520" width="11.44140625" style="203"/>
    <col min="11521" max="11521" width="7.109375" style="203" customWidth="1"/>
    <col min="11522" max="11522" width="34" style="203" customWidth="1"/>
    <col min="11523" max="11532" width="11.44140625" style="203"/>
    <col min="11533" max="11533" width="13.33203125" style="203" customWidth="1"/>
    <col min="11534" max="11535" width="11.44140625" style="203"/>
    <col min="11536" max="11536" width="24.33203125" style="203" bestFit="1" customWidth="1"/>
    <col min="11537" max="11538" width="16.44140625" style="203" customWidth="1"/>
    <col min="11539" max="11539" width="17.88671875" style="203" customWidth="1"/>
    <col min="11540" max="11776" width="11.44140625" style="203"/>
    <col min="11777" max="11777" width="7.109375" style="203" customWidth="1"/>
    <col min="11778" max="11778" width="34" style="203" customWidth="1"/>
    <col min="11779" max="11788" width="11.44140625" style="203"/>
    <col min="11789" max="11789" width="13.33203125" style="203" customWidth="1"/>
    <col min="11790" max="11791" width="11.44140625" style="203"/>
    <col min="11792" max="11792" width="24.33203125" style="203" bestFit="1" customWidth="1"/>
    <col min="11793" max="11794" width="16.44140625" style="203" customWidth="1"/>
    <col min="11795" max="11795" width="17.88671875" style="203" customWidth="1"/>
    <col min="11796" max="12032" width="11.44140625" style="203"/>
    <col min="12033" max="12033" width="7.109375" style="203" customWidth="1"/>
    <col min="12034" max="12034" width="34" style="203" customWidth="1"/>
    <col min="12035" max="12044" width="11.44140625" style="203"/>
    <col min="12045" max="12045" width="13.33203125" style="203" customWidth="1"/>
    <col min="12046" max="12047" width="11.44140625" style="203"/>
    <col min="12048" max="12048" width="24.33203125" style="203" bestFit="1" customWidth="1"/>
    <col min="12049" max="12050" width="16.44140625" style="203" customWidth="1"/>
    <col min="12051" max="12051" width="17.88671875" style="203" customWidth="1"/>
    <col min="12052" max="12288" width="11.44140625" style="203"/>
    <col min="12289" max="12289" width="7.109375" style="203" customWidth="1"/>
    <col min="12290" max="12290" width="34" style="203" customWidth="1"/>
    <col min="12291" max="12300" width="11.44140625" style="203"/>
    <col min="12301" max="12301" width="13.33203125" style="203" customWidth="1"/>
    <col min="12302" max="12303" width="11.44140625" style="203"/>
    <col min="12304" max="12304" width="24.33203125" style="203" bestFit="1" customWidth="1"/>
    <col min="12305" max="12306" width="16.44140625" style="203" customWidth="1"/>
    <col min="12307" max="12307" width="17.88671875" style="203" customWidth="1"/>
    <col min="12308" max="12544" width="11.44140625" style="203"/>
    <col min="12545" max="12545" width="7.109375" style="203" customWidth="1"/>
    <col min="12546" max="12546" width="34" style="203" customWidth="1"/>
    <col min="12547" max="12556" width="11.44140625" style="203"/>
    <col min="12557" max="12557" width="13.33203125" style="203" customWidth="1"/>
    <col min="12558" max="12559" width="11.44140625" style="203"/>
    <col min="12560" max="12560" width="24.33203125" style="203" bestFit="1" customWidth="1"/>
    <col min="12561" max="12562" width="16.44140625" style="203" customWidth="1"/>
    <col min="12563" max="12563" width="17.88671875" style="203" customWidth="1"/>
    <col min="12564" max="12800" width="11.44140625" style="203"/>
    <col min="12801" max="12801" width="7.109375" style="203" customWidth="1"/>
    <col min="12802" max="12802" width="34" style="203" customWidth="1"/>
    <col min="12803" max="12812" width="11.44140625" style="203"/>
    <col min="12813" max="12813" width="13.33203125" style="203" customWidth="1"/>
    <col min="12814" max="12815" width="11.44140625" style="203"/>
    <col min="12816" max="12816" width="24.33203125" style="203" bestFit="1" customWidth="1"/>
    <col min="12817" max="12818" width="16.44140625" style="203" customWidth="1"/>
    <col min="12819" max="12819" width="17.88671875" style="203" customWidth="1"/>
    <col min="12820" max="13056" width="11.44140625" style="203"/>
    <col min="13057" max="13057" width="7.109375" style="203" customWidth="1"/>
    <col min="13058" max="13058" width="34" style="203" customWidth="1"/>
    <col min="13059" max="13068" width="11.44140625" style="203"/>
    <col min="13069" max="13069" width="13.33203125" style="203" customWidth="1"/>
    <col min="13070" max="13071" width="11.44140625" style="203"/>
    <col min="13072" max="13072" width="24.33203125" style="203" bestFit="1" customWidth="1"/>
    <col min="13073" max="13074" width="16.44140625" style="203" customWidth="1"/>
    <col min="13075" max="13075" width="17.88671875" style="203" customWidth="1"/>
    <col min="13076" max="13312" width="11.44140625" style="203"/>
    <col min="13313" max="13313" width="7.109375" style="203" customWidth="1"/>
    <col min="13314" max="13314" width="34" style="203" customWidth="1"/>
    <col min="13315" max="13324" width="11.44140625" style="203"/>
    <col min="13325" max="13325" width="13.33203125" style="203" customWidth="1"/>
    <col min="13326" max="13327" width="11.44140625" style="203"/>
    <col min="13328" max="13328" width="24.33203125" style="203" bestFit="1" customWidth="1"/>
    <col min="13329" max="13330" width="16.44140625" style="203" customWidth="1"/>
    <col min="13331" max="13331" width="17.88671875" style="203" customWidth="1"/>
    <col min="13332" max="13568" width="11.44140625" style="203"/>
    <col min="13569" max="13569" width="7.109375" style="203" customWidth="1"/>
    <col min="13570" max="13570" width="34" style="203" customWidth="1"/>
    <col min="13571" max="13580" width="11.44140625" style="203"/>
    <col min="13581" max="13581" width="13.33203125" style="203" customWidth="1"/>
    <col min="13582" max="13583" width="11.44140625" style="203"/>
    <col min="13584" max="13584" width="24.33203125" style="203" bestFit="1" customWidth="1"/>
    <col min="13585" max="13586" width="16.44140625" style="203" customWidth="1"/>
    <col min="13587" max="13587" width="17.88671875" style="203" customWidth="1"/>
    <col min="13588" max="13824" width="11.44140625" style="203"/>
    <col min="13825" max="13825" width="7.109375" style="203" customWidth="1"/>
    <col min="13826" max="13826" width="34" style="203" customWidth="1"/>
    <col min="13827" max="13836" width="11.44140625" style="203"/>
    <col min="13837" max="13837" width="13.33203125" style="203" customWidth="1"/>
    <col min="13838" max="13839" width="11.44140625" style="203"/>
    <col min="13840" max="13840" width="24.33203125" style="203" bestFit="1" customWidth="1"/>
    <col min="13841" max="13842" width="16.44140625" style="203" customWidth="1"/>
    <col min="13843" max="13843" width="17.88671875" style="203" customWidth="1"/>
    <col min="13844" max="14080" width="11.44140625" style="203"/>
    <col min="14081" max="14081" width="7.109375" style="203" customWidth="1"/>
    <col min="14082" max="14082" width="34" style="203" customWidth="1"/>
    <col min="14083" max="14092" width="11.44140625" style="203"/>
    <col min="14093" max="14093" width="13.33203125" style="203" customWidth="1"/>
    <col min="14094" max="14095" width="11.44140625" style="203"/>
    <col min="14096" max="14096" width="24.33203125" style="203" bestFit="1" customWidth="1"/>
    <col min="14097" max="14098" width="16.44140625" style="203" customWidth="1"/>
    <col min="14099" max="14099" width="17.88671875" style="203" customWidth="1"/>
    <col min="14100" max="14336" width="11.44140625" style="203"/>
    <col min="14337" max="14337" width="7.109375" style="203" customWidth="1"/>
    <col min="14338" max="14338" width="34" style="203" customWidth="1"/>
    <col min="14339" max="14348" width="11.44140625" style="203"/>
    <col min="14349" max="14349" width="13.33203125" style="203" customWidth="1"/>
    <col min="14350" max="14351" width="11.44140625" style="203"/>
    <col min="14352" max="14352" width="24.33203125" style="203" bestFit="1" customWidth="1"/>
    <col min="14353" max="14354" width="16.44140625" style="203" customWidth="1"/>
    <col min="14355" max="14355" width="17.88671875" style="203" customWidth="1"/>
    <col min="14356" max="14592" width="11.44140625" style="203"/>
    <col min="14593" max="14593" width="7.109375" style="203" customWidth="1"/>
    <col min="14594" max="14594" width="34" style="203" customWidth="1"/>
    <col min="14595" max="14604" width="11.44140625" style="203"/>
    <col min="14605" max="14605" width="13.33203125" style="203" customWidth="1"/>
    <col min="14606" max="14607" width="11.44140625" style="203"/>
    <col min="14608" max="14608" width="24.33203125" style="203" bestFit="1" customWidth="1"/>
    <col min="14609" max="14610" width="16.44140625" style="203" customWidth="1"/>
    <col min="14611" max="14611" width="17.88671875" style="203" customWidth="1"/>
    <col min="14612" max="14848" width="11.44140625" style="203"/>
    <col min="14849" max="14849" width="7.109375" style="203" customWidth="1"/>
    <col min="14850" max="14850" width="34" style="203" customWidth="1"/>
    <col min="14851" max="14860" width="11.44140625" style="203"/>
    <col min="14861" max="14861" width="13.33203125" style="203" customWidth="1"/>
    <col min="14862" max="14863" width="11.44140625" style="203"/>
    <col min="14864" max="14864" width="24.33203125" style="203" bestFit="1" customWidth="1"/>
    <col min="14865" max="14866" width="16.44140625" style="203" customWidth="1"/>
    <col min="14867" max="14867" width="17.88671875" style="203" customWidth="1"/>
    <col min="14868" max="15104" width="11.44140625" style="203"/>
    <col min="15105" max="15105" width="7.109375" style="203" customWidth="1"/>
    <col min="15106" max="15106" width="34" style="203" customWidth="1"/>
    <col min="15107" max="15116" width="11.44140625" style="203"/>
    <col min="15117" max="15117" width="13.33203125" style="203" customWidth="1"/>
    <col min="15118" max="15119" width="11.44140625" style="203"/>
    <col min="15120" max="15120" width="24.33203125" style="203" bestFit="1" customWidth="1"/>
    <col min="15121" max="15122" width="16.44140625" style="203" customWidth="1"/>
    <col min="15123" max="15123" width="17.88671875" style="203" customWidth="1"/>
    <col min="15124" max="15360" width="11.44140625" style="203"/>
    <col min="15361" max="15361" width="7.109375" style="203" customWidth="1"/>
    <col min="15362" max="15362" width="34" style="203" customWidth="1"/>
    <col min="15363" max="15372" width="11.44140625" style="203"/>
    <col min="15373" max="15373" width="13.33203125" style="203" customWidth="1"/>
    <col min="15374" max="15375" width="11.44140625" style="203"/>
    <col min="15376" max="15376" width="24.33203125" style="203" bestFit="1" customWidth="1"/>
    <col min="15377" max="15378" width="16.44140625" style="203" customWidth="1"/>
    <col min="15379" max="15379" width="17.88671875" style="203" customWidth="1"/>
    <col min="15380" max="15616" width="11.44140625" style="203"/>
    <col min="15617" max="15617" width="7.109375" style="203" customWidth="1"/>
    <col min="15618" max="15618" width="34" style="203" customWidth="1"/>
    <col min="15619" max="15628" width="11.44140625" style="203"/>
    <col min="15629" max="15629" width="13.33203125" style="203" customWidth="1"/>
    <col min="15630" max="15631" width="11.44140625" style="203"/>
    <col min="15632" max="15632" width="24.33203125" style="203" bestFit="1" customWidth="1"/>
    <col min="15633" max="15634" width="16.44140625" style="203" customWidth="1"/>
    <col min="15635" max="15635" width="17.88671875" style="203" customWidth="1"/>
    <col min="15636" max="15872" width="11.44140625" style="203"/>
    <col min="15873" max="15873" width="7.109375" style="203" customWidth="1"/>
    <col min="15874" max="15874" width="34" style="203" customWidth="1"/>
    <col min="15875" max="15884" width="11.44140625" style="203"/>
    <col min="15885" max="15885" width="13.33203125" style="203" customWidth="1"/>
    <col min="15886" max="15887" width="11.44140625" style="203"/>
    <col min="15888" max="15888" width="24.33203125" style="203" bestFit="1" customWidth="1"/>
    <col min="15889" max="15890" width="16.44140625" style="203" customWidth="1"/>
    <col min="15891" max="15891" width="17.88671875" style="203" customWidth="1"/>
    <col min="15892" max="16128" width="11.44140625" style="203"/>
    <col min="16129" max="16129" width="7.109375" style="203" customWidth="1"/>
    <col min="16130" max="16130" width="34" style="203" customWidth="1"/>
    <col min="16131" max="16140" width="11.44140625" style="203"/>
    <col min="16141" max="16141" width="13.33203125" style="203" customWidth="1"/>
    <col min="16142" max="16143" width="11.44140625" style="203"/>
    <col min="16144" max="16144" width="24.33203125" style="203" bestFit="1" customWidth="1"/>
    <col min="16145" max="16146" width="16.44140625" style="203" customWidth="1"/>
    <col min="16147" max="16147" width="17.88671875" style="203" customWidth="1"/>
    <col min="16148" max="16384" width="11.44140625" style="203"/>
  </cols>
  <sheetData>
    <row r="2" spans="1:22" ht="15.6">
      <c r="A2" s="970" t="s">
        <v>276</v>
      </c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</row>
    <row r="3" spans="1:22" ht="15.6">
      <c r="A3" s="204"/>
      <c r="B3" s="205"/>
      <c r="C3" s="205"/>
      <c r="D3" s="206"/>
      <c r="E3" s="206"/>
      <c r="F3" s="206"/>
      <c r="G3" s="206"/>
      <c r="H3" s="206"/>
    </row>
    <row r="4" spans="1:22" ht="13.8" thickBot="1">
      <c r="T4" s="202">
        <f>+M11/822520</f>
        <v>0</v>
      </c>
      <c r="U4" s="258" t="e">
        <f>+N11/R11</f>
        <v>#DIV/0!</v>
      </c>
    </row>
    <row r="5" spans="1:22" s="210" customFormat="1" ht="14.25" customHeight="1" thickBot="1">
      <c r="A5" s="518"/>
      <c r="B5" s="209"/>
      <c r="C5" s="519" t="s">
        <v>277</v>
      </c>
      <c r="D5" s="519" t="s">
        <v>278</v>
      </c>
      <c r="E5" s="519" t="s">
        <v>279</v>
      </c>
      <c r="F5" s="519" t="s">
        <v>280</v>
      </c>
      <c r="G5" s="519" t="s">
        <v>281</v>
      </c>
      <c r="H5" s="519" t="s">
        <v>282</v>
      </c>
      <c r="I5" s="519" t="s">
        <v>283</v>
      </c>
      <c r="J5" s="519" t="s">
        <v>284</v>
      </c>
      <c r="K5" s="519" t="s">
        <v>285</v>
      </c>
      <c r="L5" s="519"/>
      <c r="M5" s="519"/>
      <c r="N5" s="519"/>
      <c r="O5" s="519"/>
      <c r="P5" s="609"/>
      <c r="Q5" s="520"/>
      <c r="R5" s="520"/>
      <c r="S5" s="971" t="s">
        <v>286</v>
      </c>
      <c r="T5" s="209"/>
    </row>
    <row r="6" spans="1:22" s="584" customFormat="1" ht="14.4" thickBot="1">
      <c r="A6" s="586" t="s">
        <v>287</v>
      </c>
      <c r="B6" s="587" t="s">
        <v>288</v>
      </c>
      <c r="C6" s="588" t="s">
        <v>211</v>
      </c>
      <c r="D6" s="588" t="s">
        <v>58</v>
      </c>
      <c r="E6" s="588" t="s">
        <v>289</v>
      </c>
      <c r="F6" s="588" t="s">
        <v>290</v>
      </c>
      <c r="G6" s="588" t="s">
        <v>291</v>
      </c>
      <c r="H6" s="588" t="s">
        <v>292</v>
      </c>
      <c r="I6" s="588" t="s">
        <v>293</v>
      </c>
      <c r="J6" s="588" t="s">
        <v>294</v>
      </c>
      <c r="K6" s="588" t="s">
        <v>295</v>
      </c>
      <c r="L6" s="588" t="s">
        <v>12</v>
      </c>
      <c r="M6" s="589" t="s">
        <v>296</v>
      </c>
      <c r="N6" s="588" t="s">
        <v>297</v>
      </c>
      <c r="O6" s="590" t="s">
        <v>298</v>
      </c>
      <c r="P6" s="591" t="s">
        <v>299</v>
      </c>
      <c r="Q6" s="592" t="s">
        <v>300</v>
      </c>
      <c r="R6" s="591" t="s">
        <v>301</v>
      </c>
      <c r="S6" s="972"/>
      <c r="T6" s="593"/>
      <c r="U6" s="594" t="e">
        <f>+O11/R11</f>
        <v>#DIV/0!</v>
      </c>
    </row>
    <row r="7" spans="1:22" ht="13.8">
      <c r="A7" s="515"/>
      <c r="B7" s="514"/>
      <c r="C7" s="545">
        <f>+'CENTRA SAL'!F7</f>
        <v>0</v>
      </c>
      <c r="D7" s="516">
        <f>+'CENTRA SAL'!E7</f>
        <v>0</v>
      </c>
      <c r="E7" s="516">
        <f>+C7-D7</f>
        <v>0</v>
      </c>
      <c r="F7" s="213">
        <f>+E7*4%</f>
        <v>0</v>
      </c>
      <c r="G7" s="213">
        <f>+D7*4%</f>
        <v>0</v>
      </c>
      <c r="H7" s="213">
        <f>+E7-F7</f>
        <v>0</v>
      </c>
      <c r="I7" s="213">
        <f>+D7-G7</f>
        <v>0</v>
      </c>
      <c r="J7" s="213">
        <f>+H7+I7</f>
        <v>0</v>
      </c>
      <c r="K7" s="213">
        <f>+J7*80%</f>
        <v>0</v>
      </c>
      <c r="L7" s="516">
        <f>VERIF!K8</f>
        <v>634521.60000000009</v>
      </c>
      <c r="M7" s="517">
        <f>+'CENTRA SAL'!L7</f>
        <v>540000</v>
      </c>
      <c r="N7" s="516">
        <f>+'CENTRA SAL'!M7</f>
        <v>156000</v>
      </c>
      <c r="O7" s="213">
        <f>+'CENTRA SAL'!N7</f>
        <v>276000</v>
      </c>
      <c r="P7" s="610">
        <f>+M7+N7+O7</f>
        <v>972000</v>
      </c>
      <c r="Q7" s="214">
        <f>+(C7+P7)*15%</f>
        <v>145800</v>
      </c>
      <c r="R7" s="214">
        <f>+IF(Q7&gt;P7,"0",P7-Q7)</f>
        <v>826200</v>
      </c>
      <c r="S7" s="214">
        <f>+C7+R7</f>
        <v>826200</v>
      </c>
      <c r="U7" s="258"/>
    </row>
    <row r="8" spans="1:22" ht="16.2">
      <c r="A8" s="211"/>
      <c r="B8" s="212"/>
      <c r="C8" s="213">
        <f>+'CENTRA SAL'!F8</f>
        <v>0</v>
      </c>
      <c r="D8" s="213">
        <f>+'CENTRA SAL'!E8</f>
        <v>0</v>
      </c>
      <c r="E8" s="213">
        <f>+C8-D8</f>
        <v>0</v>
      </c>
      <c r="F8" s="213">
        <f>+E8*4%</f>
        <v>0</v>
      </c>
      <c r="G8" s="213">
        <f>+D8*4%</f>
        <v>0</v>
      </c>
      <c r="H8" s="213">
        <f>+E8-F8</f>
        <v>0</v>
      </c>
      <c r="I8" s="213">
        <f>+D8-G8</f>
        <v>0</v>
      </c>
      <c r="J8" s="213">
        <f>+H8+I8</f>
        <v>0</v>
      </c>
      <c r="K8" s="213">
        <f>+J8*80%</f>
        <v>0</v>
      </c>
      <c r="L8" s="240">
        <f>VERIF!K9</f>
        <v>0</v>
      </c>
      <c r="M8" s="213">
        <f>+'CENTRA SAL'!L8</f>
        <v>0</v>
      </c>
      <c r="N8" s="213">
        <f>+'CENTRA SAL'!M8</f>
        <v>0</v>
      </c>
      <c r="O8" s="213">
        <f>+'CENTRA SAL'!N8</f>
        <v>0</v>
      </c>
      <c r="P8" s="610">
        <f>+M8+N8+O8</f>
        <v>0</v>
      </c>
      <c r="Q8" s="214">
        <f>+(C8+P8)*15%</f>
        <v>0</v>
      </c>
      <c r="R8" s="214">
        <f>+IF(Q8&gt;P8,"0",P8-Q8)</f>
        <v>0</v>
      </c>
      <c r="S8" s="214">
        <f>+C8+R8</f>
        <v>0</v>
      </c>
    </row>
    <row r="9" spans="1:22" ht="16.2">
      <c r="A9" s="515"/>
      <c r="B9" s="212"/>
      <c r="C9" s="213">
        <f>+'CENTRA SAL'!F9</f>
        <v>0</v>
      </c>
      <c r="D9" s="213">
        <f>+'CENTRA SAL'!E9</f>
        <v>0</v>
      </c>
      <c r="E9" s="213">
        <f>+C9-D9</f>
        <v>0</v>
      </c>
      <c r="F9" s="213">
        <f t="shared" ref="F9:F16" si="0">+E9*4%</f>
        <v>0</v>
      </c>
      <c r="G9" s="213">
        <f t="shared" ref="G9:G16" si="1">+D9*4%</f>
        <v>0</v>
      </c>
      <c r="H9" s="213">
        <f t="shared" ref="H9:H16" si="2">+E9-F9</f>
        <v>0</v>
      </c>
      <c r="I9" s="213">
        <f t="shared" ref="I9:I16" si="3">+D9-G9</f>
        <v>0</v>
      </c>
      <c r="J9" s="213">
        <f t="shared" ref="J9:J16" si="4">+H9+I9</f>
        <v>0</v>
      </c>
      <c r="K9" s="213">
        <f t="shared" ref="K9:K16" si="5">+J9*80%</f>
        <v>0</v>
      </c>
      <c r="L9" s="240">
        <f>VERIF!K10</f>
        <v>0</v>
      </c>
      <c r="M9" s="213">
        <f>+'CENTRA SAL'!L9</f>
        <v>0</v>
      </c>
      <c r="N9" s="213">
        <f>+'CENTRA SAL'!M9</f>
        <v>0</v>
      </c>
      <c r="O9" s="213">
        <f>+'CENTRA SAL'!N9</f>
        <v>0</v>
      </c>
      <c r="P9" s="611">
        <f t="shared" ref="P9:P16" si="6">+M9+N9+O9</f>
        <v>0</v>
      </c>
      <c r="Q9" s="213">
        <f t="shared" ref="Q9:Q16" si="7">+(C9+P9)*15%</f>
        <v>0</v>
      </c>
      <c r="R9" s="213">
        <f t="shared" ref="R9:R16" si="8">+IF(Q9&gt;P9,"0",P9-Q9)</f>
        <v>0</v>
      </c>
      <c r="S9" s="256">
        <f t="shared" ref="S9:S16" si="9">+C9+R9</f>
        <v>0</v>
      </c>
    </row>
    <row r="10" spans="1:22" ht="16.2">
      <c r="A10" s="211"/>
      <c r="B10" s="212"/>
      <c r="C10" s="213">
        <f>+'CENTRA SAL'!F10</f>
        <v>0</v>
      </c>
      <c r="D10" s="213">
        <f>+'CENTRA SAL'!E10</f>
        <v>0</v>
      </c>
      <c r="E10" s="213">
        <f t="shared" ref="E10:E16" si="10">+C10-D10</f>
        <v>0</v>
      </c>
      <c r="F10" s="213">
        <f t="shared" si="0"/>
        <v>0</v>
      </c>
      <c r="G10" s="213">
        <f t="shared" si="1"/>
        <v>0</v>
      </c>
      <c r="H10" s="213">
        <f t="shared" si="2"/>
        <v>0</v>
      </c>
      <c r="I10" s="213">
        <f t="shared" si="3"/>
        <v>0</v>
      </c>
      <c r="J10" s="213">
        <f t="shared" si="4"/>
        <v>0</v>
      </c>
      <c r="K10" s="213">
        <f t="shared" si="5"/>
        <v>0</v>
      </c>
      <c r="L10" s="240">
        <f>VERIF!K11</f>
        <v>0</v>
      </c>
      <c r="M10" s="213">
        <f>+'CENTRA SAL'!L10</f>
        <v>0</v>
      </c>
      <c r="N10" s="213">
        <f>+'CENTRA SAL'!M10</f>
        <v>0</v>
      </c>
      <c r="O10" s="213">
        <f>+'CENTRA SAL'!N10</f>
        <v>0</v>
      </c>
      <c r="P10" s="611">
        <f t="shared" si="6"/>
        <v>0</v>
      </c>
      <c r="Q10" s="213">
        <f t="shared" si="7"/>
        <v>0</v>
      </c>
      <c r="R10" s="213">
        <f>+IF(Q10&gt;P10,"0",P10-Q10)</f>
        <v>0</v>
      </c>
      <c r="S10" s="213">
        <f t="shared" si="9"/>
        <v>0</v>
      </c>
    </row>
    <row r="11" spans="1:22" ht="16.2">
      <c r="A11" s="515"/>
      <c r="B11" s="212"/>
      <c r="C11" s="213">
        <f>+'CENTRA SAL'!F11</f>
        <v>0</v>
      </c>
      <c r="D11" s="213">
        <f>+'CENTRA SAL'!E11</f>
        <v>0</v>
      </c>
      <c r="E11" s="213">
        <f t="shared" si="10"/>
        <v>0</v>
      </c>
      <c r="F11" s="213">
        <f t="shared" si="0"/>
        <v>0</v>
      </c>
      <c r="G11" s="213">
        <f t="shared" si="1"/>
        <v>0</v>
      </c>
      <c r="H11" s="213">
        <f t="shared" si="2"/>
        <v>0</v>
      </c>
      <c r="I11" s="213">
        <f t="shared" si="3"/>
        <v>0</v>
      </c>
      <c r="J11" s="213">
        <f t="shared" si="4"/>
        <v>0</v>
      </c>
      <c r="K11" s="213">
        <f t="shared" si="5"/>
        <v>0</v>
      </c>
      <c r="L11" s="240">
        <f>VERIF!K12</f>
        <v>0</v>
      </c>
      <c r="M11" s="213">
        <f>+'CENTRA SAL'!L11</f>
        <v>0</v>
      </c>
      <c r="N11" s="213">
        <f>+'CENTRA SAL'!M11</f>
        <v>0</v>
      </c>
      <c r="O11" s="213">
        <f>+'CENTRA SAL'!N11</f>
        <v>0</v>
      </c>
      <c r="P11" s="611">
        <f t="shared" si="6"/>
        <v>0</v>
      </c>
      <c r="Q11" s="213">
        <f>+(C11+P11)*15%</f>
        <v>0</v>
      </c>
      <c r="R11" s="213">
        <f>+IF(Q11&gt;P11,"0",P11-Q11)</f>
        <v>0</v>
      </c>
      <c r="S11" s="256">
        <f>+C11+R11</f>
        <v>0</v>
      </c>
      <c r="T11" s="260" t="e">
        <f>+M11/(C11+M11)</f>
        <v>#DIV/0!</v>
      </c>
      <c r="U11" s="261" t="e">
        <f>+N11/(C11+N11)</f>
        <v>#DIV/0!</v>
      </c>
      <c r="V11" s="262" t="e">
        <f>+O11/(C11+O11)</f>
        <v>#DIV/0!</v>
      </c>
    </row>
    <row r="12" spans="1:22" ht="16.2">
      <c r="A12" s="211"/>
      <c r="B12" s="212"/>
      <c r="C12" s="213">
        <f>+'CENTRA SAL'!F12</f>
        <v>0</v>
      </c>
      <c r="D12" s="213">
        <f>+'CENTRA SAL'!E12</f>
        <v>0</v>
      </c>
      <c r="E12" s="213">
        <f t="shared" si="10"/>
        <v>0</v>
      </c>
      <c r="F12" s="213">
        <f t="shared" si="0"/>
        <v>0</v>
      </c>
      <c r="G12" s="213">
        <f t="shared" si="1"/>
        <v>0</v>
      </c>
      <c r="H12" s="213">
        <f t="shared" si="2"/>
        <v>0</v>
      </c>
      <c r="I12" s="213">
        <f t="shared" si="3"/>
        <v>0</v>
      </c>
      <c r="J12" s="213">
        <f t="shared" si="4"/>
        <v>0</v>
      </c>
      <c r="K12" s="213">
        <f t="shared" si="5"/>
        <v>0</v>
      </c>
      <c r="L12" s="240">
        <f>VERIF!K13</f>
        <v>0</v>
      </c>
      <c r="M12" s="213">
        <f>+'CENTRA SAL'!L12</f>
        <v>0</v>
      </c>
      <c r="N12" s="213">
        <f>+'CENTRA SAL'!M12</f>
        <v>0</v>
      </c>
      <c r="O12" s="213">
        <f>+'CENTRA SAL'!N12</f>
        <v>0</v>
      </c>
      <c r="P12" s="611">
        <f t="shared" si="6"/>
        <v>0</v>
      </c>
      <c r="Q12" s="213">
        <f t="shared" si="7"/>
        <v>0</v>
      </c>
      <c r="R12" s="213">
        <f t="shared" si="8"/>
        <v>0</v>
      </c>
      <c r="S12" s="213">
        <f t="shared" si="9"/>
        <v>0</v>
      </c>
      <c r="U12" s="259"/>
    </row>
    <row r="13" spans="1:22" ht="16.2">
      <c r="A13" s="515"/>
      <c r="B13" s="212"/>
      <c r="C13" s="213">
        <f>+'CENTRA SAL'!F13</f>
        <v>0</v>
      </c>
      <c r="D13" s="213">
        <f>+'CENTRA SAL'!E13</f>
        <v>0</v>
      </c>
      <c r="E13" s="213">
        <f t="shared" si="10"/>
        <v>0</v>
      </c>
      <c r="F13" s="213">
        <f t="shared" si="0"/>
        <v>0</v>
      </c>
      <c r="G13" s="213">
        <f t="shared" si="1"/>
        <v>0</v>
      </c>
      <c r="H13" s="213">
        <f t="shared" si="2"/>
        <v>0</v>
      </c>
      <c r="I13" s="213">
        <f t="shared" si="3"/>
        <v>0</v>
      </c>
      <c r="J13" s="213">
        <f t="shared" si="4"/>
        <v>0</v>
      </c>
      <c r="K13" s="213">
        <f t="shared" si="5"/>
        <v>0</v>
      </c>
      <c r="L13" s="240">
        <f>VERIF!K14</f>
        <v>0</v>
      </c>
      <c r="M13" s="213">
        <f>+'CENTRA SAL'!L13</f>
        <v>0</v>
      </c>
      <c r="N13" s="213">
        <f>+'CENTRA SAL'!M13</f>
        <v>0</v>
      </c>
      <c r="O13" s="213">
        <f>+'CENTRA SAL'!N13</f>
        <v>0</v>
      </c>
      <c r="P13" s="611">
        <f t="shared" si="6"/>
        <v>0</v>
      </c>
      <c r="Q13" s="213">
        <f t="shared" si="7"/>
        <v>0</v>
      </c>
      <c r="R13" s="213">
        <f t="shared" si="8"/>
        <v>0</v>
      </c>
      <c r="S13" s="213">
        <f t="shared" si="9"/>
        <v>0</v>
      </c>
      <c r="U13" s="259"/>
      <c r="V13" s="259"/>
    </row>
    <row r="14" spans="1:22" ht="16.2">
      <c r="A14" s="211"/>
      <c r="B14" s="212"/>
      <c r="C14" s="213">
        <f>+'CENTRA SAL'!F14</f>
        <v>0</v>
      </c>
      <c r="D14" s="213">
        <f>+'CENTRA SAL'!E14</f>
        <v>0</v>
      </c>
      <c r="E14" s="213">
        <f t="shared" si="10"/>
        <v>0</v>
      </c>
      <c r="F14" s="213">
        <f t="shared" si="0"/>
        <v>0</v>
      </c>
      <c r="G14" s="213">
        <f t="shared" si="1"/>
        <v>0</v>
      </c>
      <c r="H14" s="213">
        <f t="shared" si="2"/>
        <v>0</v>
      </c>
      <c r="I14" s="213">
        <f t="shared" si="3"/>
        <v>0</v>
      </c>
      <c r="J14" s="213">
        <f t="shared" si="4"/>
        <v>0</v>
      </c>
      <c r="K14" s="213">
        <f t="shared" si="5"/>
        <v>0</v>
      </c>
      <c r="L14" s="240">
        <f>VERIF!K15</f>
        <v>0</v>
      </c>
      <c r="M14" s="213">
        <f>+'CENTRA SAL'!L14</f>
        <v>0</v>
      </c>
      <c r="N14" s="213">
        <f>+'CENTRA SAL'!M14</f>
        <v>0</v>
      </c>
      <c r="O14" s="213">
        <f>+'CENTRA SAL'!N14</f>
        <v>0</v>
      </c>
      <c r="P14" s="611">
        <f t="shared" si="6"/>
        <v>0</v>
      </c>
      <c r="Q14" s="213">
        <f t="shared" si="7"/>
        <v>0</v>
      </c>
      <c r="R14" s="213">
        <f t="shared" si="8"/>
        <v>0</v>
      </c>
      <c r="S14" s="213">
        <f t="shared" si="9"/>
        <v>0</v>
      </c>
    </row>
    <row r="15" spans="1:22" ht="16.2">
      <c r="A15" s="515"/>
      <c r="B15" s="212"/>
      <c r="C15" s="213">
        <f>+'CENTRA SAL'!F15</f>
        <v>0</v>
      </c>
      <c r="D15" s="213">
        <f>+'CENTRA SAL'!E15</f>
        <v>0</v>
      </c>
      <c r="E15" s="213">
        <f t="shared" si="10"/>
        <v>0</v>
      </c>
      <c r="F15" s="213">
        <f t="shared" si="0"/>
        <v>0</v>
      </c>
      <c r="G15" s="213">
        <f t="shared" si="1"/>
        <v>0</v>
      </c>
      <c r="H15" s="213">
        <f t="shared" si="2"/>
        <v>0</v>
      </c>
      <c r="I15" s="213">
        <f t="shared" si="3"/>
        <v>0</v>
      </c>
      <c r="J15" s="213">
        <f t="shared" si="4"/>
        <v>0</v>
      </c>
      <c r="K15" s="213">
        <f t="shared" si="5"/>
        <v>0</v>
      </c>
      <c r="L15" s="240">
        <f>VERIF!K16</f>
        <v>0</v>
      </c>
      <c r="M15" s="213">
        <f>+'CENTRA SAL'!L15</f>
        <v>0</v>
      </c>
      <c r="N15" s="213">
        <f>+'CENTRA SAL'!M15</f>
        <v>0</v>
      </c>
      <c r="O15" s="213">
        <f>+'CENTRA SAL'!N15</f>
        <v>0</v>
      </c>
      <c r="P15" s="611">
        <f t="shared" si="6"/>
        <v>0</v>
      </c>
      <c r="Q15" s="213">
        <f t="shared" si="7"/>
        <v>0</v>
      </c>
      <c r="R15" s="213">
        <f t="shared" si="8"/>
        <v>0</v>
      </c>
      <c r="S15" s="213">
        <f t="shared" si="9"/>
        <v>0</v>
      </c>
    </row>
    <row r="16" spans="1:22" ht="16.2">
      <c r="A16" s="211"/>
      <c r="B16" s="212"/>
      <c r="C16" s="213">
        <f>+'CENTRA SAL'!F16</f>
        <v>0</v>
      </c>
      <c r="D16" s="213">
        <f>+'CENTRA SAL'!E16</f>
        <v>0</v>
      </c>
      <c r="E16" s="213">
        <f t="shared" si="10"/>
        <v>0</v>
      </c>
      <c r="F16" s="213">
        <f t="shared" si="0"/>
        <v>0</v>
      </c>
      <c r="G16" s="213">
        <f t="shared" si="1"/>
        <v>0</v>
      </c>
      <c r="H16" s="213">
        <f t="shared" si="2"/>
        <v>0</v>
      </c>
      <c r="I16" s="213">
        <f t="shared" si="3"/>
        <v>0</v>
      </c>
      <c r="J16" s="213">
        <f t="shared" si="4"/>
        <v>0</v>
      </c>
      <c r="K16" s="213">
        <f t="shared" si="5"/>
        <v>0</v>
      </c>
      <c r="L16" s="240">
        <f>VERIF!K17</f>
        <v>0</v>
      </c>
      <c r="M16" s="213">
        <f>+'CENTRA SAL'!L16</f>
        <v>0</v>
      </c>
      <c r="N16" s="213">
        <f>+'CENTRA SAL'!M16</f>
        <v>0</v>
      </c>
      <c r="O16" s="213">
        <f>+'CENTRA SAL'!N16</f>
        <v>0</v>
      </c>
      <c r="P16" s="611">
        <f t="shared" si="6"/>
        <v>0</v>
      </c>
      <c r="Q16" s="213">
        <f t="shared" si="7"/>
        <v>0</v>
      </c>
      <c r="R16" s="213">
        <f t="shared" si="8"/>
        <v>0</v>
      </c>
      <c r="S16" s="213">
        <f t="shared" si="9"/>
        <v>0</v>
      </c>
    </row>
    <row r="17" spans="1:21" s="218" customFormat="1" ht="13.8" thickBot="1">
      <c r="A17" s="215"/>
      <c r="B17" s="216" t="s">
        <v>20</v>
      </c>
      <c r="C17" s="217">
        <f>SUM(C7:C16)</f>
        <v>0</v>
      </c>
      <c r="D17" s="217">
        <f>SUM(D7:D16)</f>
        <v>0</v>
      </c>
      <c r="E17" s="217">
        <f>SUM(E7:E16)</f>
        <v>0</v>
      </c>
      <c r="F17" s="217">
        <f>SUM(F7:F16)</f>
        <v>0</v>
      </c>
      <c r="G17" s="217">
        <f>SUM(G7:G16)</f>
        <v>0</v>
      </c>
      <c r="H17" s="217">
        <f>SUM(H7:H16)</f>
        <v>0</v>
      </c>
      <c r="I17" s="217">
        <f>SUM(I7:I16)</f>
        <v>0</v>
      </c>
      <c r="J17" s="217">
        <f>SUM(J7:J16)</f>
        <v>0</v>
      </c>
      <c r="K17" s="217">
        <f>SUM(K7:K16)</f>
        <v>0</v>
      </c>
      <c r="L17" s="217">
        <f>SUM(L7:L16)</f>
        <v>634521.60000000009</v>
      </c>
      <c r="M17" s="217">
        <f>SUM(M7:M16)</f>
        <v>540000</v>
      </c>
      <c r="N17" s="217">
        <f>SUM(N7:N16)</f>
        <v>156000</v>
      </c>
      <c r="O17" s="217">
        <f>SUM(O7:O16)</f>
        <v>276000</v>
      </c>
      <c r="P17" s="612"/>
      <c r="Q17" s="612"/>
      <c r="R17" s="612"/>
      <c r="S17" s="612"/>
      <c r="T17" s="207"/>
    </row>
    <row r="18" spans="1:21" ht="18" customHeight="1">
      <c r="P18" s="608">
        <f>+P17-R17</f>
        <v>0</v>
      </c>
    </row>
    <row r="19" spans="1:21" ht="18" customHeight="1">
      <c r="U19" s="202"/>
    </row>
    <row r="20" spans="1:21" ht="18" customHeight="1">
      <c r="Q20" s="207">
        <f>+C17+R17</f>
        <v>0</v>
      </c>
    </row>
  </sheetData>
  <mergeCells count="2">
    <mergeCell ref="A2:S2"/>
    <mergeCell ref="S5:S6"/>
  </mergeCells>
  <pageMargins left="0.7" right="0.7" top="0.75" bottom="0.75" header="0.3" footer="0.3"/>
  <pageSetup paperSize="9" scale="48" fitToHeight="0" orientation="landscape" horizont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9">
    <tabColor rgb="FFFF0000"/>
    <pageSetUpPr fitToPage="1"/>
  </sheetPr>
  <dimension ref="A1:Y209"/>
  <sheetViews>
    <sheetView showGridLines="0" zoomScale="130" zoomScaleNormal="130" zoomScaleSheetLayoutView="110" workbookViewId="0">
      <selection activeCell="G144" sqref="G144:I145"/>
    </sheetView>
  </sheetViews>
  <sheetFormatPr baseColWidth="10" defaultRowHeight="13.8"/>
  <cols>
    <col min="1" max="1" width="10.109375" customWidth="1"/>
    <col min="2" max="2" width="1" customWidth="1"/>
    <col min="3" max="3" width="9.33203125" style="71" customWidth="1"/>
    <col min="4" max="4" width="0.5546875" style="71" customWidth="1"/>
    <col min="5" max="5" width="19" style="72" customWidth="1"/>
    <col min="6" max="6" width="0.5546875" style="73" customWidth="1"/>
    <col min="7" max="7" width="7.6640625" style="63" bestFit="1" customWidth="1"/>
    <col min="8" max="8" width="1.44140625" style="74" customWidth="1"/>
    <col min="9" max="9" width="18.6640625" style="74" customWidth="1"/>
    <col min="10" max="10" width="0.5546875" style="74" customWidth="1"/>
    <col min="11" max="12" width="5.109375" customWidth="1"/>
    <col min="13" max="13" width="0.5546875" customWidth="1"/>
    <col min="14" max="14" width="12" customWidth="1"/>
    <col min="15" max="15" width="13.5546875" customWidth="1"/>
    <col min="16" max="16" width="0.6640625" style="74" customWidth="1"/>
    <col min="17" max="17" width="13.5546875" style="65" customWidth="1"/>
    <col min="18" max="20" width="10" customWidth="1"/>
    <col min="21" max="21" width="0.5546875" customWidth="1"/>
    <col min="22" max="22" width="5" customWidth="1"/>
    <col min="23" max="23" width="10" style="75" customWidth="1"/>
    <col min="25" max="25" width="14.109375" customWidth="1"/>
  </cols>
  <sheetData>
    <row r="1" spans="1:25" ht="6" customHeight="1" thickBot="1">
      <c r="T1" s="584"/>
      <c r="U1" s="584"/>
      <c r="V1" s="584"/>
      <c r="W1" s="585"/>
    </row>
    <row r="2" spans="1:25" s="64" customFormat="1" ht="18.75" customHeight="1" thickTop="1">
      <c r="A2" s="677" t="s">
        <v>216</v>
      </c>
      <c r="B2" s="678"/>
      <c r="C2" s="678"/>
      <c r="D2" s="678"/>
      <c r="E2" s="678"/>
      <c r="F2" s="678"/>
      <c r="G2" s="679"/>
      <c r="H2" s="701" t="s">
        <v>217</v>
      </c>
      <c r="I2" s="702"/>
      <c r="J2" s="702"/>
      <c r="K2" s="702"/>
      <c r="L2" s="702"/>
      <c r="M2" s="702"/>
      <c r="N2" s="702"/>
      <c r="O2" s="702"/>
      <c r="P2" s="702"/>
      <c r="Q2" s="702"/>
      <c r="R2" s="702"/>
      <c r="S2" s="703"/>
      <c r="T2" s="680" t="s">
        <v>218</v>
      </c>
      <c r="U2" s="681"/>
      <c r="V2" s="681"/>
      <c r="W2" s="682"/>
    </row>
    <row r="3" spans="1:25" s="64" customFormat="1" ht="11.1" customHeight="1" thickBot="1">
      <c r="A3" s="704"/>
      <c r="B3" s="705"/>
      <c r="C3" s="705"/>
      <c r="D3" s="705"/>
      <c r="E3" s="705"/>
      <c r="F3" s="705"/>
      <c r="G3" s="706"/>
      <c r="H3" s="701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3"/>
      <c r="T3" s="707" t="s">
        <v>486</v>
      </c>
      <c r="U3" s="687"/>
      <c r="V3" s="687"/>
      <c r="W3" s="688"/>
    </row>
    <row r="4" spans="1:25" s="64" customFormat="1" ht="19.5" customHeight="1" thickTop="1">
      <c r="A4" s="708"/>
      <c r="B4" s="709"/>
      <c r="C4" s="709"/>
      <c r="D4" s="709"/>
      <c r="E4" s="709"/>
      <c r="F4" s="709"/>
      <c r="G4" s="710"/>
      <c r="H4" s="701"/>
      <c r="I4" s="702"/>
      <c r="J4" s="702"/>
      <c r="K4" s="702"/>
      <c r="L4" s="702"/>
      <c r="M4" s="702"/>
      <c r="N4" s="702"/>
      <c r="O4" s="702"/>
      <c r="P4" s="702"/>
      <c r="Q4" s="702"/>
      <c r="R4" s="702"/>
      <c r="S4" s="703"/>
      <c r="T4" s="680" t="s">
        <v>219</v>
      </c>
      <c r="U4" s="681"/>
      <c r="V4" s="681"/>
      <c r="W4" s="682"/>
    </row>
    <row r="5" spans="1:25" s="64" customFormat="1" thickBot="1">
      <c r="A5" s="711"/>
      <c r="B5" s="712"/>
      <c r="C5" s="712"/>
      <c r="D5" s="712"/>
      <c r="E5" s="712"/>
      <c r="F5" s="712"/>
      <c r="G5" s="713"/>
      <c r="H5" s="701"/>
      <c r="I5" s="702"/>
      <c r="J5" s="702"/>
      <c r="K5" s="702"/>
      <c r="L5" s="702"/>
      <c r="M5" s="702"/>
      <c r="N5" s="702"/>
      <c r="O5" s="702"/>
      <c r="P5" s="702"/>
      <c r="Q5" s="702"/>
      <c r="R5" s="702"/>
      <c r="S5" s="703"/>
      <c r="T5" s="707"/>
      <c r="U5" s="687"/>
      <c r="V5" s="687"/>
      <c r="W5" s="688"/>
    </row>
    <row r="6" spans="1:25" s="64" customFormat="1" ht="18.75" customHeight="1" thickTop="1">
      <c r="A6" s="714" t="s">
        <v>220</v>
      </c>
      <c r="B6" s="712"/>
      <c r="C6" s="712"/>
      <c r="D6" s="712"/>
      <c r="E6" s="712"/>
      <c r="F6" s="712"/>
      <c r="G6" s="713"/>
      <c r="H6" s="76"/>
      <c r="I6" s="76"/>
      <c r="J6" s="76"/>
      <c r="P6" s="77">
        <f>34555*12</f>
        <v>414660</v>
      </c>
      <c r="Q6" s="78"/>
      <c r="T6" s="680" t="s">
        <v>221</v>
      </c>
      <c r="U6" s="681"/>
      <c r="V6" s="681"/>
      <c r="W6" s="682"/>
    </row>
    <row r="7" spans="1:25" s="64" customFormat="1" ht="15.75" customHeight="1" thickBot="1">
      <c r="A7" s="683"/>
      <c r="B7" s="684"/>
      <c r="C7" s="684"/>
      <c r="D7" s="684"/>
      <c r="E7" s="684"/>
      <c r="F7" s="684"/>
      <c r="G7" s="685"/>
      <c r="H7" s="79"/>
      <c r="I7" s="79"/>
      <c r="J7" s="79"/>
      <c r="P7" s="77"/>
      <c r="Q7" s="78"/>
      <c r="T7" s="686" t="s">
        <v>110</v>
      </c>
      <c r="U7" s="687"/>
      <c r="V7" s="687"/>
      <c r="W7" s="688"/>
    </row>
    <row r="8" spans="1:25" ht="6" customHeight="1" thickTop="1" thickBot="1"/>
    <row r="9" spans="1:25" s="84" customFormat="1" ht="10.5" customHeight="1">
      <c r="A9" s="689" t="s">
        <v>222</v>
      </c>
      <c r="B9" s="690"/>
      <c r="C9" s="691"/>
      <c r="D9" s="80"/>
      <c r="E9" s="692" t="s">
        <v>223</v>
      </c>
      <c r="F9" s="81"/>
      <c r="G9" s="694"/>
      <c r="H9" s="695"/>
      <c r="I9" s="696"/>
      <c r="J9" s="81"/>
      <c r="K9" s="697" t="s">
        <v>98</v>
      </c>
      <c r="L9" s="697" t="s">
        <v>99</v>
      </c>
      <c r="M9" s="81"/>
      <c r="N9" s="694" t="s">
        <v>224</v>
      </c>
      <c r="O9" s="696"/>
      <c r="P9" s="83"/>
      <c r="Q9" s="740" t="s">
        <v>225</v>
      </c>
      <c r="R9" s="741"/>
      <c r="S9" s="741"/>
      <c r="T9" s="741"/>
      <c r="U9" s="741"/>
      <c r="V9" s="741"/>
      <c r="W9" s="742"/>
    </row>
    <row r="10" spans="1:25" s="84" customFormat="1" ht="10.5" customHeight="1" thickBot="1">
      <c r="A10" s="715" t="s">
        <v>101</v>
      </c>
      <c r="B10" s="716"/>
      <c r="C10" s="717"/>
      <c r="D10" s="80"/>
      <c r="E10" s="693"/>
      <c r="F10" s="81"/>
      <c r="G10" s="718" t="s">
        <v>226</v>
      </c>
      <c r="H10" s="719"/>
      <c r="I10" s="720"/>
      <c r="J10" s="81"/>
      <c r="K10" s="698"/>
      <c r="L10" s="698"/>
      <c r="M10" s="81"/>
      <c r="N10" s="699"/>
      <c r="O10" s="700"/>
      <c r="P10" s="83"/>
      <c r="Q10" s="743"/>
      <c r="R10" s="744"/>
      <c r="S10" s="744"/>
      <c r="T10" s="744"/>
      <c r="U10" s="744"/>
      <c r="V10" s="744"/>
      <c r="W10" s="745"/>
    </row>
    <row r="11" spans="1:25" s="84" customFormat="1" ht="10.5" customHeight="1">
      <c r="A11" s="715" t="s">
        <v>227</v>
      </c>
      <c r="B11" s="716"/>
      <c r="C11" s="717"/>
      <c r="D11" s="80"/>
      <c r="E11" s="746" t="s">
        <v>219</v>
      </c>
      <c r="F11" s="81"/>
      <c r="G11" s="718" t="s">
        <v>102</v>
      </c>
      <c r="H11" s="719"/>
      <c r="I11" s="720"/>
      <c r="J11" s="81"/>
      <c r="K11" s="748" t="s">
        <v>228</v>
      </c>
      <c r="L11" s="749" t="s">
        <v>523</v>
      </c>
      <c r="M11" s="81"/>
      <c r="N11" s="751" t="s">
        <v>229</v>
      </c>
      <c r="O11" s="697" t="s">
        <v>230</v>
      </c>
      <c r="P11" s="83"/>
      <c r="Q11" s="86" t="s">
        <v>231</v>
      </c>
      <c r="R11" s="82" t="s">
        <v>229</v>
      </c>
      <c r="S11" s="82" t="s">
        <v>232</v>
      </c>
      <c r="T11" s="87" t="s">
        <v>12</v>
      </c>
      <c r="U11" s="81"/>
      <c r="V11" s="753" t="s">
        <v>233</v>
      </c>
      <c r="W11" s="754"/>
    </row>
    <row r="12" spans="1:25" s="84" customFormat="1" ht="10.5" customHeight="1" thickBot="1">
      <c r="A12" s="756" t="s">
        <v>234</v>
      </c>
      <c r="B12" s="757"/>
      <c r="C12" s="758"/>
      <c r="D12" s="80"/>
      <c r="E12" s="747"/>
      <c r="F12" s="81"/>
      <c r="G12" s="699" t="s">
        <v>104</v>
      </c>
      <c r="H12" s="721"/>
      <c r="I12" s="700"/>
      <c r="J12" s="81"/>
      <c r="K12" s="698"/>
      <c r="L12" s="750"/>
      <c r="M12" s="81"/>
      <c r="N12" s="752"/>
      <c r="O12" s="698"/>
      <c r="P12" s="83"/>
      <c r="Q12" s="88" t="s">
        <v>235</v>
      </c>
      <c r="R12" s="85" t="s">
        <v>103</v>
      </c>
      <c r="S12" s="85" t="s">
        <v>236</v>
      </c>
      <c r="T12" s="85" t="s">
        <v>13</v>
      </c>
      <c r="U12" s="81"/>
      <c r="V12" s="752"/>
      <c r="W12" s="755"/>
      <c r="X12" s="81"/>
    </row>
    <row r="13" spans="1:25" ht="3.9" customHeight="1" thickBot="1"/>
    <row r="14" spans="1:25" s="84" customFormat="1" ht="12.9" customHeight="1">
      <c r="A14" s="722" t="s">
        <v>237</v>
      </c>
      <c r="B14" s="723"/>
      <c r="C14" s="724"/>
      <c r="D14" s="89"/>
      <c r="E14" s="725" t="s">
        <v>474</v>
      </c>
      <c r="F14" s="81"/>
      <c r="G14" s="728">
        <f>+'PREPA DAS'!B7</f>
        <v>0</v>
      </c>
      <c r="H14" s="729"/>
      <c r="I14" s="730"/>
      <c r="J14" s="90"/>
      <c r="K14" s="734" t="s">
        <v>107</v>
      </c>
      <c r="L14" s="737" t="s">
        <v>108</v>
      </c>
      <c r="M14" s="80"/>
      <c r="N14" s="764">
        <f>+'PREPA DAS'!S7</f>
        <v>826200</v>
      </c>
      <c r="O14" s="759">
        <f>+N14</f>
        <v>826200</v>
      </c>
      <c r="P14" s="91"/>
      <c r="Q14" s="761">
        <f>+'PREPA DAS'!E7</f>
        <v>0</v>
      </c>
      <c r="R14" s="770">
        <f>SUM(Q14+Q17)*96%</f>
        <v>0</v>
      </c>
      <c r="S14" s="770">
        <f>+R14*80%</f>
        <v>0</v>
      </c>
      <c r="T14" s="770">
        <f>+'PREPA DAS'!L7</f>
        <v>634521.60000000009</v>
      </c>
      <c r="U14" s="92"/>
      <c r="V14" s="93" t="s">
        <v>109</v>
      </c>
      <c r="W14" s="94">
        <f>+'PREPA DAS'!M7</f>
        <v>540000</v>
      </c>
      <c r="X14" s="95"/>
    </row>
    <row r="15" spans="1:25" s="84" customFormat="1" ht="8.25" customHeight="1">
      <c r="A15" s="774" t="s">
        <v>238</v>
      </c>
      <c r="B15" s="776" t="s">
        <v>239</v>
      </c>
      <c r="C15" s="778">
        <f>+'INFO EMPLOYE'!G3</f>
        <v>45658</v>
      </c>
      <c r="D15" s="96"/>
      <c r="E15" s="726"/>
      <c r="F15" s="81"/>
      <c r="G15" s="731"/>
      <c r="H15" s="732"/>
      <c r="I15" s="733"/>
      <c r="J15" s="90"/>
      <c r="K15" s="735"/>
      <c r="L15" s="738"/>
      <c r="M15" s="80"/>
      <c r="N15" s="765"/>
      <c r="O15" s="760"/>
      <c r="P15" s="91"/>
      <c r="Q15" s="762"/>
      <c r="R15" s="771"/>
      <c r="S15" s="771"/>
      <c r="T15" s="771"/>
      <c r="U15" s="92"/>
      <c r="V15" s="97" t="s">
        <v>240</v>
      </c>
      <c r="W15" s="98">
        <v>0</v>
      </c>
      <c r="X15" s="95"/>
    </row>
    <row r="16" spans="1:25" s="84" customFormat="1" ht="11.1" customHeight="1">
      <c r="A16" s="775"/>
      <c r="B16" s="777"/>
      <c r="C16" s="779"/>
      <c r="D16" s="96"/>
      <c r="E16" s="727"/>
      <c r="F16" s="81"/>
      <c r="G16" s="751" t="s">
        <v>437</v>
      </c>
      <c r="H16" s="780"/>
      <c r="I16" s="781"/>
      <c r="J16" s="81"/>
      <c r="K16" s="736"/>
      <c r="L16" s="739"/>
      <c r="M16" s="80"/>
      <c r="N16" s="765"/>
      <c r="O16" s="760"/>
      <c r="P16" s="91"/>
      <c r="Q16" s="763"/>
      <c r="R16" s="771"/>
      <c r="S16" s="771"/>
      <c r="T16" s="773"/>
      <c r="U16" s="92"/>
      <c r="V16" s="99" t="s">
        <v>111</v>
      </c>
      <c r="W16" s="98">
        <f>+'PREPA DAS'!O7</f>
        <v>276000</v>
      </c>
      <c r="X16" s="95"/>
      <c r="Y16" s="100"/>
    </row>
    <row r="17" spans="1:25" s="84" customFormat="1" ht="9.75" customHeight="1">
      <c r="A17" s="775" t="s">
        <v>241</v>
      </c>
      <c r="B17" s="777" t="s">
        <v>239</v>
      </c>
      <c r="C17" s="779">
        <f>+'INFO EMPLOYE'!H3</f>
        <v>0</v>
      </c>
      <c r="D17" s="81"/>
      <c r="E17" s="782" t="s">
        <v>522</v>
      </c>
      <c r="F17" s="101"/>
      <c r="G17" s="751"/>
      <c r="H17" s="780"/>
      <c r="I17" s="781"/>
      <c r="J17" s="81"/>
      <c r="K17" s="793" t="s">
        <v>108</v>
      </c>
      <c r="L17" s="793">
        <v>0</v>
      </c>
      <c r="M17" s="80"/>
      <c r="N17" s="765"/>
      <c r="O17" s="760">
        <f>+N14</f>
        <v>826200</v>
      </c>
      <c r="P17" s="91"/>
      <c r="Q17" s="767">
        <f>+'PREPA DAS'!D7</f>
        <v>0</v>
      </c>
      <c r="R17" s="771"/>
      <c r="S17" s="771"/>
      <c r="T17" s="767">
        <f>+'CENTRA SAL'!I7</f>
        <v>0</v>
      </c>
      <c r="U17" s="102"/>
      <c r="V17" s="97" t="s">
        <v>242</v>
      </c>
      <c r="W17" s="98">
        <v>0</v>
      </c>
      <c r="X17" s="95"/>
    </row>
    <row r="18" spans="1:25" s="84" customFormat="1" ht="9" customHeight="1">
      <c r="A18" s="775"/>
      <c r="B18" s="777"/>
      <c r="C18" s="781"/>
      <c r="D18" s="81"/>
      <c r="E18" s="783"/>
      <c r="F18" s="101"/>
      <c r="G18" s="751"/>
      <c r="H18" s="780"/>
      <c r="I18" s="781"/>
      <c r="J18" s="81"/>
      <c r="K18" s="738"/>
      <c r="L18" s="738"/>
      <c r="M18" s="80"/>
      <c r="N18" s="765"/>
      <c r="O18" s="760"/>
      <c r="P18" s="91"/>
      <c r="Q18" s="768"/>
      <c r="R18" s="771"/>
      <c r="S18" s="771"/>
      <c r="T18" s="785"/>
      <c r="U18" s="102"/>
      <c r="V18" s="99" t="s">
        <v>106</v>
      </c>
      <c r="W18" s="98">
        <f>+'PREPA DAS'!N7</f>
        <v>156000</v>
      </c>
      <c r="X18" s="95"/>
      <c r="Y18" s="100"/>
    </row>
    <row r="19" spans="1:25" s="84" customFormat="1" ht="8.25" customHeight="1">
      <c r="A19" s="787" t="s">
        <v>243</v>
      </c>
      <c r="B19" s="777" t="s">
        <v>239</v>
      </c>
      <c r="C19" s="781" t="s">
        <v>450</v>
      </c>
      <c r="D19" s="81"/>
      <c r="E19" s="783"/>
      <c r="F19" s="101"/>
      <c r="G19" s="790" t="s">
        <v>104</v>
      </c>
      <c r="H19" s="777" t="s">
        <v>239</v>
      </c>
      <c r="I19" s="792" t="str">
        <f>+'INFO EMPLOYE'!I3</f>
        <v>Maitre d'hôtel</v>
      </c>
      <c r="J19" s="81"/>
      <c r="K19" s="738"/>
      <c r="L19" s="738"/>
      <c r="M19" s="80"/>
      <c r="N19" s="765"/>
      <c r="O19" s="760"/>
      <c r="P19" s="91"/>
      <c r="Q19" s="768"/>
      <c r="R19" s="771"/>
      <c r="S19" s="771"/>
      <c r="T19" s="785"/>
      <c r="U19" s="102"/>
      <c r="V19" s="97"/>
      <c r="W19" s="98">
        <v>0</v>
      </c>
      <c r="X19" s="95"/>
    </row>
    <row r="20" spans="1:25" s="84" customFormat="1" ht="7.5" customHeight="1" thickBot="1">
      <c r="A20" s="788"/>
      <c r="B20" s="789"/>
      <c r="C20" s="755"/>
      <c r="D20" s="81"/>
      <c r="E20" s="784"/>
      <c r="F20" s="101"/>
      <c r="G20" s="791"/>
      <c r="H20" s="789"/>
      <c r="I20" s="755"/>
      <c r="J20" s="81"/>
      <c r="K20" s="794"/>
      <c r="L20" s="794"/>
      <c r="M20" s="80"/>
      <c r="N20" s="766"/>
      <c r="O20" s="795"/>
      <c r="P20" s="91"/>
      <c r="Q20" s="769"/>
      <c r="R20" s="772"/>
      <c r="S20" s="772"/>
      <c r="T20" s="786"/>
      <c r="U20" s="102"/>
      <c r="V20" s="99"/>
      <c r="W20" s="98">
        <v>0</v>
      </c>
      <c r="X20" s="95" t="s">
        <v>387</v>
      </c>
      <c r="Y20" s="100"/>
    </row>
    <row r="21" spans="1:25" s="84" customFormat="1" ht="12.9" customHeight="1">
      <c r="A21" s="722" t="s">
        <v>244</v>
      </c>
      <c r="B21" s="723"/>
      <c r="C21" s="724"/>
      <c r="D21" s="89"/>
      <c r="E21" s="725" t="s">
        <v>474</v>
      </c>
      <c r="F21" s="81"/>
      <c r="G21" s="728">
        <f>+'PREPA DAS'!B8</f>
        <v>0</v>
      </c>
      <c r="H21" s="729"/>
      <c r="I21" s="730"/>
      <c r="J21" s="90"/>
      <c r="K21" s="734" t="s">
        <v>110</v>
      </c>
      <c r="L21" s="737" t="s">
        <v>108</v>
      </c>
      <c r="M21" s="80"/>
      <c r="N21" s="764">
        <f>+'PREPA DAS'!S8</f>
        <v>0</v>
      </c>
      <c r="O21" s="759">
        <f>+N21</f>
        <v>0</v>
      </c>
      <c r="P21" s="91"/>
      <c r="Q21" s="761">
        <f>+'PREPA DAS'!E8</f>
        <v>0</v>
      </c>
      <c r="R21" s="770">
        <f>SUM(Q21+Q24)*96%</f>
        <v>0</v>
      </c>
      <c r="S21" s="770">
        <f>+R21*80%</f>
        <v>0</v>
      </c>
      <c r="T21" s="770">
        <f>+'PREPA DAS'!L8</f>
        <v>0</v>
      </c>
      <c r="U21" s="92"/>
      <c r="V21" s="93" t="s">
        <v>109</v>
      </c>
      <c r="W21" s="94">
        <f>+'PREPA DAS'!M8</f>
        <v>0</v>
      </c>
      <c r="X21" s="95"/>
    </row>
    <row r="22" spans="1:25" s="84" customFormat="1" ht="8.25" customHeight="1">
      <c r="A22" s="774" t="s">
        <v>238</v>
      </c>
      <c r="B22" s="776" t="s">
        <v>239</v>
      </c>
      <c r="C22" s="778">
        <f>+'INFO EMPLOYE'!G4</f>
        <v>45658</v>
      </c>
      <c r="D22" s="96"/>
      <c r="E22" s="726"/>
      <c r="F22" s="81"/>
      <c r="G22" s="731"/>
      <c r="H22" s="732"/>
      <c r="I22" s="733"/>
      <c r="J22" s="90"/>
      <c r="K22" s="735"/>
      <c r="L22" s="738"/>
      <c r="M22" s="80"/>
      <c r="N22" s="765"/>
      <c r="O22" s="760"/>
      <c r="P22" s="91"/>
      <c r="Q22" s="762"/>
      <c r="R22" s="771"/>
      <c r="S22" s="771"/>
      <c r="T22" s="771"/>
      <c r="U22" s="92"/>
      <c r="V22" s="97" t="s">
        <v>240</v>
      </c>
      <c r="W22" s="98">
        <v>0</v>
      </c>
      <c r="X22" s="95"/>
    </row>
    <row r="23" spans="1:25" s="84" customFormat="1" ht="11.1" customHeight="1">
      <c r="A23" s="775"/>
      <c r="B23" s="777"/>
      <c r="C23" s="779"/>
      <c r="D23" s="96"/>
      <c r="E23" s="727"/>
      <c r="F23" s="81"/>
      <c r="G23" s="751" t="s">
        <v>438</v>
      </c>
      <c r="H23" s="780"/>
      <c r="I23" s="781"/>
      <c r="J23" s="81"/>
      <c r="K23" s="736"/>
      <c r="L23" s="739"/>
      <c r="M23" s="80"/>
      <c r="N23" s="765"/>
      <c r="O23" s="760"/>
      <c r="P23" s="91"/>
      <c r="Q23" s="763"/>
      <c r="R23" s="771"/>
      <c r="S23" s="771"/>
      <c r="T23" s="773"/>
      <c r="U23" s="92"/>
      <c r="V23" s="99" t="s">
        <v>111</v>
      </c>
      <c r="W23" s="98">
        <f>+SUM('[15]PREPA DAS'!O7)</f>
        <v>0</v>
      </c>
      <c r="X23" s="95"/>
      <c r="Y23" s="100"/>
    </row>
    <row r="24" spans="1:25" s="84" customFormat="1" ht="9.75" customHeight="1">
      <c r="A24" s="775" t="s">
        <v>241</v>
      </c>
      <c r="B24" s="777" t="s">
        <v>239</v>
      </c>
      <c r="C24" s="779">
        <f>+'INFO EMPLOYE'!H4</f>
        <v>0</v>
      </c>
      <c r="D24" s="81"/>
      <c r="E24" s="782" t="s">
        <v>522</v>
      </c>
      <c r="F24" s="101"/>
      <c r="G24" s="751"/>
      <c r="H24" s="780"/>
      <c r="I24" s="781"/>
      <c r="J24" s="81"/>
      <c r="K24" s="793" t="s">
        <v>108</v>
      </c>
      <c r="L24" s="793">
        <v>2</v>
      </c>
      <c r="M24" s="80"/>
      <c r="N24" s="765"/>
      <c r="O24" s="760">
        <f>+N21</f>
        <v>0</v>
      </c>
      <c r="P24" s="91"/>
      <c r="Q24" s="767">
        <f>+'PREPA DAS'!D8</f>
        <v>0</v>
      </c>
      <c r="R24" s="771"/>
      <c r="S24" s="771"/>
      <c r="T24" s="767">
        <f>+'CENTRA SAL'!I8</f>
        <v>0</v>
      </c>
      <c r="U24" s="102"/>
      <c r="V24" s="97" t="s">
        <v>242</v>
      </c>
      <c r="W24" s="98">
        <v>0</v>
      </c>
      <c r="X24" s="95"/>
    </row>
    <row r="25" spans="1:25" s="84" customFormat="1" ht="9" customHeight="1">
      <c r="A25" s="775"/>
      <c r="B25" s="777"/>
      <c r="C25" s="781"/>
      <c r="D25" s="81"/>
      <c r="E25" s="783"/>
      <c r="F25" s="101"/>
      <c r="G25" s="751"/>
      <c r="H25" s="780"/>
      <c r="I25" s="781"/>
      <c r="J25" s="81"/>
      <c r="K25" s="738"/>
      <c r="L25" s="738"/>
      <c r="M25" s="80"/>
      <c r="N25" s="765"/>
      <c r="O25" s="760"/>
      <c r="P25" s="91"/>
      <c r="Q25" s="768"/>
      <c r="R25" s="771"/>
      <c r="S25" s="771"/>
      <c r="T25" s="785"/>
      <c r="U25" s="102"/>
      <c r="V25" s="99" t="s">
        <v>106</v>
      </c>
      <c r="W25" s="98">
        <f>+'PREPA DAS'!N8</f>
        <v>0</v>
      </c>
      <c r="X25" s="95"/>
      <c r="Y25" s="100"/>
    </row>
    <row r="26" spans="1:25" s="84" customFormat="1" ht="8.25" customHeight="1">
      <c r="A26" s="787" t="s">
        <v>243</v>
      </c>
      <c r="B26" s="777" t="s">
        <v>239</v>
      </c>
      <c r="C26" s="781" t="s">
        <v>450</v>
      </c>
      <c r="D26" s="81"/>
      <c r="E26" s="783"/>
      <c r="F26" s="101"/>
      <c r="G26" s="790" t="s">
        <v>104</v>
      </c>
      <c r="H26" s="777" t="s">
        <v>239</v>
      </c>
      <c r="I26" s="792" t="str">
        <f>+'INFO EMPLOYE'!I4</f>
        <v>Electricien</v>
      </c>
      <c r="J26" s="81"/>
      <c r="K26" s="738"/>
      <c r="L26" s="738"/>
      <c r="M26" s="80"/>
      <c r="N26" s="765"/>
      <c r="O26" s="760"/>
      <c r="P26" s="91"/>
      <c r="Q26" s="768"/>
      <c r="R26" s="771"/>
      <c r="S26" s="771"/>
      <c r="T26" s="785"/>
      <c r="U26" s="102"/>
      <c r="V26" s="97"/>
      <c r="W26" s="98">
        <v>0</v>
      </c>
      <c r="X26" s="95"/>
    </row>
    <row r="27" spans="1:25" s="84" customFormat="1" ht="7.5" customHeight="1" thickBot="1">
      <c r="A27" s="788"/>
      <c r="B27" s="789"/>
      <c r="C27" s="755"/>
      <c r="D27" s="81"/>
      <c r="E27" s="784"/>
      <c r="F27" s="101"/>
      <c r="G27" s="791"/>
      <c r="H27" s="789"/>
      <c r="I27" s="755"/>
      <c r="J27" s="81"/>
      <c r="K27" s="794"/>
      <c r="L27" s="794"/>
      <c r="M27" s="80"/>
      <c r="N27" s="766"/>
      <c r="O27" s="795"/>
      <c r="P27" s="91"/>
      <c r="Q27" s="769"/>
      <c r="R27" s="772"/>
      <c r="S27" s="772"/>
      <c r="T27" s="786"/>
      <c r="U27" s="102"/>
      <c r="V27" s="99"/>
      <c r="W27" s="98">
        <v>0</v>
      </c>
      <c r="X27" s="95"/>
      <c r="Y27" s="100"/>
    </row>
    <row r="28" spans="1:25" s="84" customFormat="1" ht="12.9" customHeight="1">
      <c r="A28" s="722" t="s">
        <v>245</v>
      </c>
      <c r="B28" s="723"/>
      <c r="C28" s="724"/>
      <c r="D28" s="89"/>
      <c r="E28" s="725" t="s">
        <v>474</v>
      </c>
      <c r="F28" s="81"/>
      <c r="G28" s="728">
        <f>+'PREPA DAS'!B9</f>
        <v>0</v>
      </c>
      <c r="H28" s="729"/>
      <c r="I28" s="730"/>
      <c r="J28" s="90"/>
      <c r="K28" s="734" t="s">
        <v>107</v>
      </c>
      <c r="L28" s="737" t="s">
        <v>108</v>
      </c>
      <c r="M28" s="80"/>
      <c r="N28" s="764">
        <f>+'PREPA DAS'!S9</f>
        <v>0</v>
      </c>
      <c r="O28" s="759">
        <f>+N28</f>
        <v>0</v>
      </c>
      <c r="P28" s="91"/>
      <c r="Q28" s="761">
        <f>+'PREPA DAS'!E9</f>
        <v>0</v>
      </c>
      <c r="R28" s="770">
        <f>SUM(Q28+Q31)*96%</f>
        <v>0</v>
      </c>
      <c r="S28" s="770">
        <f>+R28*80%</f>
        <v>0</v>
      </c>
      <c r="T28" s="770">
        <f>+'PREPA DAS'!L9</f>
        <v>0</v>
      </c>
      <c r="U28" s="92"/>
      <c r="V28" s="93" t="s">
        <v>109</v>
      </c>
      <c r="W28" s="94">
        <f>+'PREPA DAS'!M9</f>
        <v>0</v>
      </c>
      <c r="X28" s="95"/>
    </row>
    <row r="29" spans="1:25" s="84" customFormat="1" ht="11.1" customHeight="1">
      <c r="A29" s="796" t="s">
        <v>238</v>
      </c>
      <c r="B29" s="797" t="s">
        <v>239</v>
      </c>
      <c r="C29" s="778">
        <f>+'INFO EMPLOYE'!G5</f>
        <v>45658</v>
      </c>
      <c r="D29" s="96"/>
      <c r="E29" s="726"/>
      <c r="F29" s="81"/>
      <c r="G29" s="731"/>
      <c r="H29" s="732"/>
      <c r="I29" s="733"/>
      <c r="J29" s="90"/>
      <c r="K29" s="735"/>
      <c r="L29" s="738"/>
      <c r="M29" s="80"/>
      <c r="N29" s="765"/>
      <c r="O29" s="760"/>
      <c r="P29" s="91"/>
      <c r="Q29" s="762"/>
      <c r="R29" s="771"/>
      <c r="S29" s="771"/>
      <c r="T29" s="771"/>
      <c r="U29" s="92"/>
      <c r="V29" s="97" t="s">
        <v>240</v>
      </c>
      <c r="W29" s="98">
        <v>0</v>
      </c>
      <c r="X29" s="95"/>
    </row>
    <row r="30" spans="1:25" s="84" customFormat="1" ht="11.1" customHeight="1">
      <c r="A30" s="751"/>
      <c r="B30" s="777"/>
      <c r="C30" s="779"/>
      <c r="D30" s="96"/>
      <c r="E30" s="727"/>
      <c r="F30" s="81"/>
      <c r="G30" s="751" t="s">
        <v>439</v>
      </c>
      <c r="H30" s="780"/>
      <c r="I30" s="781"/>
      <c r="J30" s="81"/>
      <c r="K30" s="736"/>
      <c r="L30" s="739"/>
      <c r="M30" s="80"/>
      <c r="N30" s="765"/>
      <c r="O30" s="760"/>
      <c r="P30" s="91"/>
      <c r="Q30" s="763"/>
      <c r="R30" s="771"/>
      <c r="S30" s="771"/>
      <c r="T30" s="773"/>
      <c r="U30" s="92"/>
      <c r="V30" s="99" t="s">
        <v>111</v>
      </c>
      <c r="W30" s="98">
        <v>0</v>
      </c>
      <c r="X30" s="95"/>
    </row>
    <row r="31" spans="1:25" s="84" customFormat="1" ht="11.1" customHeight="1">
      <c r="A31" s="775" t="s">
        <v>241</v>
      </c>
      <c r="B31" s="777" t="s">
        <v>239</v>
      </c>
      <c r="C31" s="779">
        <f>+'INFO EMPLOYE'!H5</f>
        <v>0</v>
      </c>
      <c r="D31" s="81"/>
      <c r="E31" s="782" t="s">
        <v>522</v>
      </c>
      <c r="F31" s="101"/>
      <c r="G31" s="751"/>
      <c r="H31" s="780"/>
      <c r="I31" s="781"/>
      <c r="J31" s="81"/>
      <c r="K31" s="793" t="s">
        <v>108</v>
      </c>
      <c r="L31" s="793">
        <v>0</v>
      </c>
      <c r="M31" s="80"/>
      <c r="N31" s="765"/>
      <c r="O31" s="760">
        <f>+N28</f>
        <v>0</v>
      </c>
      <c r="P31" s="91"/>
      <c r="Q31" s="767">
        <f>+'PREPA DAS'!D9</f>
        <v>0</v>
      </c>
      <c r="R31" s="771"/>
      <c r="S31" s="771"/>
      <c r="T31" s="767">
        <f>+'CENTRA SAL'!I9</f>
        <v>0</v>
      </c>
      <c r="U31" s="102"/>
      <c r="V31" s="97" t="s">
        <v>242</v>
      </c>
      <c r="W31" s="98">
        <v>0</v>
      </c>
      <c r="X31" s="95"/>
    </row>
    <row r="32" spans="1:25" s="84" customFormat="1" ht="11.1" customHeight="1">
      <c r="A32" s="775"/>
      <c r="B32" s="777"/>
      <c r="C32" s="781"/>
      <c r="D32" s="81"/>
      <c r="E32" s="783"/>
      <c r="F32" s="101"/>
      <c r="G32" s="751"/>
      <c r="H32" s="780"/>
      <c r="I32" s="781"/>
      <c r="J32" s="81"/>
      <c r="K32" s="738"/>
      <c r="L32" s="738"/>
      <c r="M32" s="80"/>
      <c r="N32" s="765"/>
      <c r="O32" s="760"/>
      <c r="P32" s="91"/>
      <c r="Q32" s="768"/>
      <c r="R32" s="771"/>
      <c r="S32" s="771"/>
      <c r="T32" s="785"/>
      <c r="U32" s="102"/>
      <c r="V32" s="99" t="s">
        <v>106</v>
      </c>
      <c r="W32" s="98">
        <f>+'PREPA DAS'!N9</f>
        <v>0</v>
      </c>
      <c r="X32" s="95"/>
    </row>
    <row r="33" spans="1:25" s="84" customFormat="1" ht="8.25" customHeight="1">
      <c r="A33" s="787" t="s">
        <v>243</v>
      </c>
      <c r="B33" s="777" t="s">
        <v>239</v>
      </c>
      <c r="C33" s="781" t="s">
        <v>450</v>
      </c>
      <c r="D33" s="81"/>
      <c r="E33" s="783"/>
      <c r="F33" s="101"/>
      <c r="G33" s="790" t="s">
        <v>104</v>
      </c>
      <c r="H33" s="777" t="s">
        <v>239</v>
      </c>
      <c r="I33" s="792" t="str">
        <f>+'INFO EMPLOYE'!I5</f>
        <v>Commis cuisine</v>
      </c>
      <c r="J33" s="81"/>
      <c r="K33" s="738"/>
      <c r="L33" s="738"/>
      <c r="M33" s="80"/>
      <c r="N33" s="765"/>
      <c r="O33" s="760"/>
      <c r="P33" s="91"/>
      <c r="Q33" s="768"/>
      <c r="R33" s="771"/>
      <c r="S33" s="771"/>
      <c r="T33" s="785"/>
      <c r="U33" s="102"/>
      <c r="V33" s="97"/>
      <c r="W33" s="98">
        <v>0</v>
      </c>
      <c r="X33" s="95"/>
    </row>
    <row r="34" spans="1:25" s="84" customFormat="1" ht="7.5" customHeight="1" thickBot="1">
      <c r="A34" s="788"/>
      <c r="B34" s="789"/>
      <c r="C34" s="755"/>
      <c r="D34" s="81"/>
      <c r="E34" s="784"/>
      <c r="F34" s="101"/>
      <c r="G34" s="791"/>
      <c r="H34" s="789"/>
      <c r="I34" s="755"/>
      <c r="J34" s="81"/>
      <c r="K34" s="794"/>
      <c r="L34" s="794"/>
      <c r="M34" s="80"/>
      <c r="N34" s="766"/>
      <c r="O34" s="795"/>
      <c r="P34" s="91"/>
      <c r="Q34" s="769"/>
      <c r="R34" s="772"/>
      <c r="S34" s="772"/>
      <c r="T34" s="786"/>
      <c r="U34" s="102"/>
      <c r="V34" s="99"/>
      <c r="W34" s="98">
        <v>0</v>
      </c>
      <c r="X34" s="95"/>
    </row>
    <row r="35" spans="1:25" s="84" customFormat="1" ht="12.9" customHeight="1">
      <c r="A35" s="722" t="s">
        <v>246</v>
      </c>
      <c r="B35" s="723"/>
      <c r="C35" s="724"/>
      <c r="D35" s="89"/>
      <c r="E35" s="725" t="s">
        <v>474</v>
      </c>
      <c r="F35" s="81"/>
      <c r="G35" s="728">
        <f>+'PREPA DAS'!B10</f>
        <v>0</v>
      </c>
      <c r="H35" s="729"/>
      <c r="I35" s="730"/>
      <c r="J35" s="90"/>
      <c r="K35" s="737" t="s">
        <v>107</v>
      </c>
      <c r="L35" s="737" t="s">
        <v>108</v>
      </c>
      <c r="M35" s="80"/>
      <c r="N35" s="764">
        <f>+'PREPA DAS'!S10</f>
        <v>0</v>
      </c>
      <c r="O35" s="759">
        <f>+N35</f>
        <v>0</v>
      </c>
      <c r="P35" s="91"/>
      <c r="Q35" s="761">
        <f>+'PREPA DAS'!E10</f>
        <v>0</v>
      </c>
      <c r="R35" s="770">
        <f>SUM(Q35+Q38)*96%</f>
        <v>0</v>
      </c>
      <c r="S35" s="770">
        <f>+R35*80%</f>
        <v>0</v>
      </c>
      <c r="T35" s="770">
        <f>+'PREPA DAS'!L10</f>
        <v>0</v>
      </c>
      <c r="U35" s="92"/>
      <c r="V35" s="93" t="s">
        <v>109</v>
      </c>
      <c r="W35" s="94">
        <f>+'PREPA DAS'!M10</f>
        <v>0</v>
      </c>
    </row>
    <row r="36" spans="1:25" s="84" customFormat="1" ht="9.75" customHeight="1">
      <c r="A36" s="796" t="s">
        <v>238</v>
      </c>
      <c r="B36" s="797" t="s">
        <v>239</v>
      </c>
      <c r="C36" s="778">
        <f>+'INFO EMPLOYE'!G6</f>
        <v>45658</v>
      </c>
      <c r="D36" s="96"/>
      <c r="E36" s="726"/>
      <c r="F36" s="81"/>
      <c r="G36" s="731"/>
      <c r="H36" s="732"/>
      <c r="I36" s="733"/>
      <c r="J36" s="90"/>
      <c r="K36" s="738"/>
      <c r="L36" s="738"/>
      <c r="M36" s="80"/>
      <c r="N36" s="765"/>
      <c r="O36" s="760"/>
      <c r="P36" s="91"/>
      <c r="Q36" s="762"/>
      <c r="R36" s="771"/>
      <c r="S36" s="771"/>
      <c r="T36" s="771"/>
      <c r="U36" s="92"/>
      <c r="V36" s="97" t="s">
        <v>240</v>
      </c>
      <c r="W36" s="98">
        <v>0</v>
      </c>
    </row>
    <row r="37" spans="1:25" s="84" customFormat="1" ht="10.5" customHeight="1">
      <c r="A37" s="751"/>
      <c r="B37" s="798"/>
      <c r="C37" s="779"/>
      <c r="D37" s="96"/>
      <c r="E37" s="727"/>
      <c r="F37" s="81"/>
      <c r="G37" s="751" t="s">
        <v>440</v>
      </c>
      <c r="H37" s="780"/>
      <c r="I37" s="781"/>
      <c r="J37" s="81"/>
      <c r="K37" s="739"/>
      <c r="L37" s="739"/>
      <c r="M37" s="80"/>
      <c r="N37" s="765"/>
      <c r="O37" s="760"/>
      <c r="P37" s="91"/>
      <c r="Q37" s="763"/>
      <c r="R37" s="771"/>
      <c r="S37" s="771"/>
      <c r="T37" s="773"/>
      <c r="U37" s="92"/>
      <c r="V37" s="99" t="s">
        <v>111</v>
      </c>
      <c r="W37" s="98">
        <v>0</v>
      </c>
    </row>
    <row r="38" spans="1:25" s="84" customFormat="1" ht="11.25" customHeight="1">
      <c r="A38" s="775" t="s">
        <v>241</v>
      </c>
      <c r="B38" s="777" t="s">
        <v>239</v>
      </c>
      <c r="C38" s="779">
        <f>+'INFO EMPLOYE'!H6</f>
        <v>0</v>
      </c>
      <c r="D38" s="81"/>
      <c r="E38" s="782" t="s">
        <v>522</v>
      </c>
      <c r="F38" s="101"/>
      <c r="G38" s="751"/>
      <c r="H38" s="780"/>
      <c r="I38" s="781"/>
      <c r="J38" s="81"/>
      <c r="K38" s="793" t="s">
        <v>108</v>
      </c>
      <c r="L38" s="793">
        <v>1</v>
      </c>
      <c r="M38" s="80"/>
      <c r="N38" s="765"/>
      <c r="O38" s="760">
        <f>+N35</f>
        <v>0</v>
      </c>
      <c r="P38" s="91"/>
      <c r="Q38" s="767">
        <f>+'PREPA DAS'!D10</f>
        <v>0</v>
      </c>
      <c r="R38" s="771"/>
      <c r="S38" s="771"/>
      <c r="T38" s="767">
        <f>+'CENTRA SAL'!I10</f>
        <v>0</v>
      </c>
      <c r="U38" s="102"/>
      <c r="V38" s="97" t="s">
        <v>242</v>
      </c>
      <c r="W38" s="98">
        <v>0</v>
      </c>
    </row>
    <row r="39" spans="1:25" s="84" customFormat="1" ht="9" customHeight="1">
      <c r="A39" s="775"/>
      <c r="B39" s="777"/>
      <c r="C39" s="779"/>
      <c r="D39" s="81"/>
      <c r="E39" s="783"/>
      <c r="F39" s="101"/>
      <c r="G39" s="751"/>
      <c r="H39" s="780"/>
      <c r="I39" s="781"/>
      <c r="J39" s="81"/>
      <c r="K39" s="738"/>
      <c r="L39" s="738"/>
      <c r="M39" s="80"/>
      <c r="N39" s="765"/>
      <c r="O39" s="760"/>
      <c r="P39" s="91"/>
      <c r="Q39" s="768"/>
      <c r="R39" s="771"/>
      <c r="S39" s="771"/>
      <c r="T39" s="785"/>
      <c r="U39" s="102"/>
      <c r="V39" s="99" t="s">
        <v>106</v>
      </c>
      <c r="W39" s="98">
        <f>+'PREPA DAS'!N10</f>
        <v>0</v>
      </c>
    </row>
    <row r="40" spans="1:25" s="84" customFormat="1" ht="9" customHeight="1">
      <c r="A40" s="787" t="s">
        <v>243</v>
      </c>
      <c r="B40" s="777" t="s">
        <v>239</v>
      </c>
      <c r="C40" s="781" t="s">
        <v>450</v>
      </c>
      <c r="D40" s="81"/>
      <c r="E40" s="783"/>
      <c r="F40" s="101"/>
      <c r="G40" s="790" t="s">
        <v>104</v>
      </c>
      <c r="H40" s="777" t="s">
        <v>239</v>
      </c>
      <c r="I40" s="792" t="str">
        <f>+'INFO EMPLOYE'!I6</f>
        <v>Receptionniste</v>
      </c>
      <c r="J40" s="81"/>
      <c r="K40" s="738"/>
      <c r="L40" s="738"/>
      <c r="M40" s="80"/>
      <c r="N40" s="765"/>
      <c r="O40" s="760"/>
      <c r="P40" s="91"/>
      <c r="Q40" s="768"/>
      <c r="R40" s="771"/>
      <c r="S40" s="771"/>
      <c r="T40" s="785"/>
      <c r="U40" s="102"/>
      <c r="V40" s="97"/>
      <c r="W40" s="98">
        <v>0</v>
      </c>
    </row>
    <row r="41" spans="1:25" s="84" customFormat="1" ht="8.25" customHeight="1" thickBot="1">
      <c r="A41" s="788"/>
      <c r="B41" s="789"/>
      <c r="C41" s="755"/>
      <c r="D41" s="81"/>
      <c r="E41" s="784"/>
      <c r="F41" s="101"/>
      <c r="G41" s="791"/>
      <c r="H41" s="789"/>
      <c r="I41" s="755"/>
      <c r="J41" s="81"/>
      <c r="K41" s="794"/>
      <c r="L41" s="794"/>
      <c r="M41" s="80"/>
      <c r="N41" s="766"/>
      <c r="O41" s="795"/>
      <c r="P41" s="91"/>
      <c r="Q41" s="769"/>
      <c r="R41" s="772"/>
      <c r="S41" s="772"/>
      <c r="T41" s="786"/>
      <c r="U41" s="102"/>
      <c r="V41" s="99"/>
      <c r="W41" s="98">
        <v>0</v>
      </c>
    </row>
    <row r="42" spans="1:25" s="84" customFormat="1" ht="12.9" customHeight="1">
      <c r="A42" s="722" t="s">
        <v>247</v>
      </c>
      <c r="B42" s="723"/>
      <c r="C42" s="724"/>
      <c r="D42" s="89"/>
      <c r="E42" s="725" t="s">
        <v>474</v>
      </c>
      <c r="F42" s="81"/>
      <c r="G42" s="728">
        <f>+'PREPA DAS'!B11</f>
        <v>0</v>
      </c>
      <c r="H42" s="729"/>
      <c r="I42" s="730"/>
      <c r="J42" s="90"/>
      <c r="K42" s="734" t="s">
        <v>107</v>
      </c>
      <c r="L42" s="737" t="s">
        <v>110</v>
      </c>
      <c r="M42" s="80"/>
      <c r="N42" s="764">
        <f>+'PREPA DAS'!S11</f>
        <v>0</v>
      </c>
      <c r="O42" s="799">
        <f>+'CENTRA SAL'!F11</f>
        <v>0</v>
      </c>
      <c r="P42" s="91"/>
      <c r="Q42" s="761">
        <f>+'CENTRA SAL'!F11+'PREPA DAS'!R11</f>
        <v>0</v>
      </c>
      <c r="R42" s="770">
        <f>SUM(Q42+Q45)*96%</f>
        <v>0</v>
      </c>
      <c r="S42" s="770">
        <f>+R42*80%</f>
        <v>0</v>
      </c>
      <c r="T42" s="770">
        <f>+'PREPA DAS'!L11</f>
        <v>0</v>
      </c>
      <c r="U42" s="92"/>
      <c r="V42" s="93" t="s">
        <v>109</v>
      </c>
      <c r="W42" s="94">
        <f>+'PREPA DAS'!M11-747745</f>
        <v>-747745</v>
      </c>
      <c r="Y42" s="95"/>
    </row>
    <row r="43" spans="1:25" s="84" customFormat="1" ht="11.1" customHeight="1">
      <c r="A43" s="796" t="s">
        <v>238</v>
      </c>
      <c r="B43" s="797" t="s">
        <v>239</v>
      </c>
      <c r="C43" s="778">
        <f>+'INFO EMPLOYE'!G7</f>
        <v>45658</v>
      </c>
      <c r="D43" s="96"/>
      <c r="E43" s="726"/>
      <c r="F43" s="81"/>
      <c r="G43" s="731"/>
      <c r="H43" s="732"/>
      <c r="I43" s="733"/>
      <c r="J43" s="90"/>
      <c r="K43" s="735"/>
      <c r="L43" s="738"/>
      <c r="M43" s="80"/>
      <c r="N43" s="765"/>
      <c r="O43" s="800"/>
      <c r="P43" s="91"/>
      <c r="Q43" s="762"/>
      <c r="R43" s="771"/>
      <c r="S43" s="771"/>
      <c r="T43" s="771"/>
      <c r="U43" s="92"/>
      <c r="V43" s="97" t="s">
        <v>240</v>
      </c>
      <c r="W43" s="98"/>
    </row>
    <row r="44" spans="1:25" s="84" customFormat="1" ht="11.1" customHeight="1">
      <c r="A44" s="751"/>
      <c r="B44" s="798"/>
      <c r="C44" s="779"/>
      <c r="D44" s="96"/>
      <c r="E44" s="727"/>
      <c r="F44" s="81"/>
      <c r="G44" s="751" t="s">
        <v>441</v>
      </c>
      <c r="H44" s="780"/>
      <c r="I44" s="781"/>
      <c r="J44" s="81"/>
      <c r="K44" s="736"/>
      <c r="L44" s="739"/>
      <c r="M44" s="80"/>
      <c r="N44" s="765"/>
      <c r="O44" s="800"/>
      <c r="P44" s="91"/>
      <c r="Q44" s="763"/>
      <c r="R44" s="771"/>
      <c r="S44" s="771"/>
      <c r="T44" s="773"/>
      <c r="U44" s="92"/>
      <c r="V44" s="99" t="s">
        <v>111</v>
      </c>
      <c r="W44" s="98">
        <f>+'PREPA DAS'!O11</f>
        <v>0</v>
      </c>
      <c r="X44" s="100"/>
    </row>
    <row r="45" spans="1:25" s="84" customFormat="1" ht="11.1" customHeight="1">
      <c r="A45" s="775" t="s">
        <v>241</v>
      </c>
      <c r="B45" s="777" t="s">
        <v>239</v>
      </c>
      <c r="C45" s="779">
        <f>+'INFO EMPLOYE'!H7</f>
        <v>0</v>
      </c>
      <c r="D45" s="81"/>
      <c r="E45" s="782" t="s">
        <v>522</v>
      </c>
      <c r="F45" s="101"/>
      <c r="G45" s="751"/>
      <c r="H45" s="780"/>
      <c r="I45" s="781"/>
      <c r="J45" s="81"/>
      <c r="K45" s="793" t="s">
        <v>108</v>
      </c>
      <c r="L45" s="793">
        <v>3</v>
      </c>
      <c r="M45" s="80"/>
      <c r="N45" s="765"/>
      <c r="O45" s="800">
        <f>600000*12</f>
        <v>7200000</v>
      </c>
      <c r="P45" s="91"/>
      <c r="Q45" s="767">
        <f>SUM('[15]PREPA DAS'!I10)</f>
        <v>0</v>
      </c>
      <c r="R45" s="771"/>
      <c r="S45" s="771"/>
      <c r="T45" s="767">
        <f>+'CENTRA SAL'!I11</f>
        <v>0</v>
      </c>
      <c r="U45" s="102"/>
      <c r="V45" s="97" t="s">
        <v>242</v>
      </c>
      <c r="W45" s="98">
        <v>0</v>
      </c>
      <c r="X45" s="103"/>
      <c r="Y45" s="103"/>
    </row>
    <row r="46" spans="1:25" s="84" customFormat="1" ht="11.1" customHeight="1">
      <c r="A46" s="775"/>
      <c r="B46" s="777"/>
      <c r="C46" s="779"/>
      <c r="D46" s="81"/>
      <c r="E46" s="783"/>
      <c r="F46" s="101"/>
      <c r="G46" s="751"/>
      <c r="H46" s="780"/>
      <c r="I46" s="781"/>
      <c r="J46" s="81"/>
      <c r="K46" s="738"/>
      <c r="L46" s="738"/>
      <c r="M46" s="80"/>
      <c r="N46" s="765"/>
      <c r="O46" s="800"/>
      <c r="P46" s="91"/>
      <c r="Q46" s="768"/>
      <c r="R46" s="771"/>
      <c r="S46" s="771"/>
      <c r="T46" s="785"/>
      <c r="U46" s="102"/>
      <c r="V46" s="99" t="s">
        <v>106</v>
      </c>
      <c r="W46" s="98">
        <f>+'PREPA DAS'!N11-74775</f>
        <v>-74775</v>
      </c>
    </row>
    <row r="47" spans="1:25" s="84" customFormat="1" ht="11.1" customHeight="1">
      <c r="A47" s="787" t="s">
        <v>243</v>
      </c>
      <c r="B47" s="777" t="s">
        <v>239</v>
      </c>
      <c r="C47" s="781" t="s">
        <v>451</v>
      </c>
      <c r="D47" s="81"/>
      <c r="E47" s="783"/>
      <c r="F47" s="101"/>
      <c r="G47" s="790" t="s">
        <v>104</v>
      </c>
      <c r="H47" s="777" t="s">
        <v>239</v>
      </c>
      <c r="I47" s="792" t="str">
        <f>+'INFO EMPLOYE'!I7</f>
        <v>Plombier</v>
      </c>
      <c r="J47" s="81"/>
      <c r="K47" s="738"/>
      <c r="L47" s="738"/>
      <c r="M47" s="80"/>
      <c r="N47" s="765"/>
      <c r="O47" s="800"/>
      <c r="P47" s="91"/>
      <c r="Q47" s="768"/>
      <c r="R47" s="771"/>
      <c r="S47" s="771"/>
      <c r="T47" s="785"/>
      <c r="U47" s="102"/>
      <c r="V47" s="97"/>
      <c r="W47" s="98">
        <v>0</v>
      </c>
    </row>
    <row r="48" spans="1:25" s="84" customFormat="1" ht="11.1" customHeight="1" thickBot="1">
      <c r="A48" s="788"/>
      <c r="B48" s="789"/>
      <c r="C48" s="755"/>
      <c r="D48" s="81"/>
      <c r="E48" s="784"/>
      <c r="F48" s="101"/>
      <c r="G48" s="791"/>
      <c r="H48" s="789"/>
      <c r="I48" s="755"/>
      <c r="J48" s="81"/>
      <c r="K48" s="794"/>
      <c r="L48" s="794"/>
      <c r="M48" s="80"/>
      <c r="N48" s="766"/>
      <c r="O48" s="801"/>
      <c r="P48" s="91"/>
      <c r="Q48" s="769"/>
      <c r="R48" s="772"/>
      <c r="S48" s="772"/>
      <c r="T48" s="786"/>
      <c r="U48" s="102"/>
      <c r="V48" s="104"/>
      <c r="W48" s="105">
        <v>0</v>
      </c>
    </row>
    <row r="49" spans="1:23" s="84" customFormat="1" ht="12.9" customHeight="1">
      <c r="A49" s="722" t="s">
        <v>249</v>
      </c>
      <c r="B49" s="723"/>
      <c r="C49" s="724"/>
      <c r="D49" s="89"/>
      <c r="E49" s="725" t="s">
        <v>474</v>
      </c>
      <c r="F49" s="81"/>
      <c r="G49" s="728">
        <f>+'PREPA DAS'!B12</f>
        <v>0</v>
      </c>
      <c r="H49" s="729"/>
      <c r="I49" s="730"/>
      <c r="J49" s="90"/>
      <c r="K49" s="734" t="s">
        <v>107</v>
      </c>
      <c r="L49" s="737" t="s">
        <v>108</v>
      </c>
      <c r="M49" s="80"/>
      <c r="N49" s="764">
        <f>+'PREPA DAS'!C12</f>
        <v>0</v>
      </c>
      <c r="O49" s="759">
        <f>+N49</f>
        <v>0</v>
      </c>
      <c r="P49" s="91"/>
      <c r="Q49" s="761">
        <f>+'PREPA DAS'!E12</f>
        <v>0</v>
      </c>
      <c r="R49" s="770">
        <f>SUM(Q49+Q52)*96%</f>
        <v>0</v>
      </c>
      <c r="S49" s="770">
        <f>+R49*80%</f>
        <v>0</v>
      </c>
      <c r="T49" s="770">
        <f>+'PREPA DAS'!L12</f>
        <v>0</v>
      </c>
      <c r="U49" s="92"/>
      <c r="V49" s="93" t="s">
        <v>109</v>
      </c>
      <c r="W49" s="94">
        <f>+'PREPA DAS'!M12</f>
        <v>0</v>
      </c>
    </row>
    <row r="50" spans="1:23" s="84" customFormat="1" ht="11.1" customHeight="1">
      <c r="A50" s="796" t="s">
        <v>238</v>
      </c>
      <c r="B50" s="776" t="s">
        <v>239</v>
      </c>
      <c r="C50" s="778">
        <f>+'INFO EMPLOYE'!G8</f>
        <v>45658</v>
      </c>
      <c r="D50" s="96"/>
      <c r="E50" s="726"/>
      <c r="F50" s="81"/>
      <c r="G50" s="731"/>
      <c r="H50" s="732"/>
      <c r="I50" s="733"/>
      <c r="J50" s="90"/>
      <c r="K50" s="735"/>
      <c r="L50" s="738"/>
      <c r="M50" s="80"/>
      <c r="N50" s="765"/>
      <c r="O50" s="760"/>
      <c r="P50" s="91"/>
      <c r="Q50" s="762"/>
      <c r="R50" s="771"/>
      <c r="S50" s="771"/>
      <c r="T50" s="771"/>
      <c r="U50" s="92"/>
      <c r="V50" s="97" t="s">
        <v>240</v>
      </c>
      <c r="W50" s="98">
        <v>0</v>
      </c>
    </row>
    <row r="51" spans="1:23" s="84" customFormat="1" ht="11.1" customHeight="1">
      <c r="A51" s="751"/>
      <c r="B51" s="777"/>
      <c r="C51" s="779"/>
      <c r="D51" s="96"/>
      <c r="E51" s="727"/>
      <c r="F51" s="81"/>
      <c r="G51" s="751" t="s">
        <v>442</v>
      </c>
      <c r="H51" s="780"/>
      <c r="I51" s="781"/>
      <c r="J51" s="81"/>
      <c r="K51" s="736"/>
      <c r="L51" s="739"/>
      <c r="M51" s="80"/>
      <c r="N51" s="765"/>
      <c r="O51" s="760"/>
      <c r="P51" s="91"/>
      <c r="Q51" s="763"/>
      <c r="R51" s="771"/>
      <c r="S51" s="771"/>
      <c r="T51" s="773"/>
      <c r="U51" s="92"/>
      <c r="V51" s="99" t="s">
        <v>111</v>
      </c>
      <c r="W51" s="98">
        <v>0</v>
      </c>
    </row>
    <row r="52" spans="1:23" s="84" customFormat="1" ht="11.1" customHeight="1">
      <c r="A52" s="775" t="s">
        <v>241</v>
      </c>
      <c r="B52" s="777" t="s">
        <v>239</v>
      </c>
      <c r="C52" s="779">
        <f>+'INFO EMPLOYE'!H8</f>
        <v>0</v>
      </c>
      <c r="D52" s="81"/>
      <c r="E52" s="782" t="s">
        <v>522</v>
      </c>
      <c r="F52" s="101"/>
      <c r="G52" s="751"/>
      <c r="H52" s="780"/>
      <c r="I52" s="781"/>
      <c r="J52" s="81"/>
      <c r="K52" s="793" t="s">
        <v>108</v>
      </c>
      <c r="L52" s="793">
        <v>0</v>
      </c>
      <c r="M52" s="80"/>
      <c r="N52" s="765"/>
      <c r="O52" s="760">
        <f>+N49</f>
        <v>0</v>
      </c>
      <c r="P52" s="91"/>
      <c r="Q52" s="767">
        <f>+'PREPA DAS'!D12</f>
        <v>0</v>
      </c>
      <c r="R52" s="771"/>
      <c r="S52" s="771"/>
      <c r="T52" s="767">
        <f>+'CENTRA SAL'!I12</f>
        <v>0</v>
      </c>
      <c r="U52" s="102"/>
      <c r="V52" s="97" t="s">
        <v>242</v>
      </c>
      <c r="W52" s="98">
        <v>0</v>
      </c>
    </row>
    <row r="53" spans="1:23" s="84" customFormat="1" ht="11.1" customHeight="1">
      <c r="A53" s="775"/>
      <c r="B53" s="777"/>
      <c r="C53" s="781"/>
      <c r="D53" s="81"/>
      <c r="E53" s="783"/>
      <c r="F53" s="101"/>
      <c r="G53" s="751"/>
      <c r="H53" s="780"/>
      <c r="I53" s="781"/>
      <c r="J53" s="81"/>
      <c r="K53" s="738"/>
      <c r="L53" s="738"/>
      <c r="M53" s="80"/>
      <c r="N53" s="765"/>
      <c r="O53" s="760"/>
      <c r="P53" s="91"/>
      <c r="Q53" s="768"/>
      <c r="R53" s="771"/>
      <c r="S53" s="771"/>
      <c r="T53" s="785"/>
      <c r="U53" s="102"/>
      <c r="V53" s="99" t="s">
        <v>106</v>
      </c>
      <c r="W53" s="98">
        <f>+'PREPA DAS'!N12</f>
        <v>0</v>
      </c>
    </row>
    <row r="54" spans="1:23" s="84" customFormat="1" ht="11.1" customHeight="1">
      <c r="A54" s="787" t="s">
        <v>243</v>
      </c>
      <c r="B54" s="777" t="s">
        <v>239</v>
      </c>
      <c r="C54" s="781" t="s">
        <v>450</v>
      </c>
      <c r="D54" s="81"/>
      <c r="E54" s="783"/>
      <c r="F54" s="101"/>
      <c r="G54" s="790" t="s">
        <v>104</v>
      </c>
      <c r="H54" s="777" t="s">
        <v>239</v>
      </c>
      <c r="I54" s="792" t="str">
        <f>+'INFO EMPLOYE'!I8</f>
        <v>Buandier</v>
      </c>
      <c r="J54" s="81"/>
      <c r="K54" s="738"/>
      <c r="L54" s="738"/>
      <c r="M54" s="80"/>
      <c r="N54" s="765"/>
      <c r="O54" s="760"/>
      <c r="P54" s="91"/>
      <c r="Q54" s="768"/>
      <c r="R54" s="771"/>
      <c r="S54" s="771"/>
      <c r="T54" s="785"/>
      <c r="U54" s="102"/>
      <c r="V54" s="97"/>
      <c r="W54" s="98">
        <v>0</v>
      </c>
    </row>
    <row r="55" spans="1:23" s="84" customFormat="1" ht="11.1" customHeight="1" thickBot="1">
      <c r="A55" s="788"/>
      <c r="B55" s="789"/>
      <c r="C55" s="755"/>
      <c r="D55" s="81"/>
      <c r="E55" s="784"/>
      <c r="F55" s="101"/>
      <c r="G55" s="791"/>
      <c r="H55" s="789"/>
      <c r="I55" s="755"/>
      <c r="J55" s="81"/>
      <c r="K55" s="794"/>
      <c r="L55" s="794"/>
      <c r="M55" s="80"/>
      <c r="N55" s="766"/>
      <c r="O55" s="795"/>
      <c r="P55" s="91"/>
      <c r="Q55" s="769"/>
      <c r="R55" s="772"/>
      <c r="S55" s="772"/>
      <c r="T55" s="786"/>
      <c r="U55" s="102"/>
      <c r="V55" s="104"/>
      <c r="W55" s="105">
        <v>0</v>
      </c>
    </row>
    <row r="56" spans="1:23" s="84" customFormat="1" ht="3.9" customHeight="1" thickBot="1">
      <c r="B56" s="80"/>
      <c r="C56" s="81"/>
      <c r="D56" s="81"/>
      <c r="E56" s="106"/>
      <c r="F56" s="107"/>
      <c r="G56" s="108"/>
      <c r="H56" s="80"/>
      <c r="I56" s="81"/>
      <c r="J56" s="81"/>
      <c r="K56" s="80"/>
      <c r="L56" s="80"/>
      <c r="M56" s="80"/>
      <c r="N56" s="109"/>
      <c r="O56" s="109"/>
      <c r="P56" s="110"/>
      <c r="Q56" s="111"/>
      <c r="R56" s="112"/>
      <c r="S56" s="112"/>
      <c r="T56" s="107"/>
      <c r="U56" s="107"/>
      <c r="V56" s="113"/>
      <c r="W56" s="114"/>
    </row>
    <row r="57" spans="1:23" s="115" customFormat="1" ht="12.9" customHeight="1" thickBot="1">
      <c r="A57" s="817" t="s">
        <v>248</v>
      </c>
      <c r="B57" s="818"/>
      <c r="C57" s="818"/>
      <c r="D57" s="818"/>
      <c r="E57" s="818"/>
      <c r="F57" s="818"/>
      <c r="G57" s="818"/>
      <c r="H57" s="818"/>
      <c r="I57" s="818"/>
      <c r="J57" s="818"/>
      <c r="K57" s="818"/>
      <c r="L57" s="819"/>
      <c r="N57" s="811">
        <f>SUM(N14:N56)</f>
        <v>826200</v>
      </c>
      <c r="O57" s="116">
        <f>+O14+O21+O28+O35+O42+O49</f>
        <v>826200</v>
      </c>
      <c r="P57" s="117"/>
      <c r="Q57" s="118">
        <f>SUM(+Q14+Q21+Q28+Q35+Q42+Q49)</f>
        <v>0</v>
      </c>
      <c r="R57" s="813">
        <f>SUM(R14:R56)+1</f>
        <v>1</v>
      </c>
      <c r="S57" s="813">
        <f>SUM(S14:S56)</f>
        <v>0</v>
      </c>
      <c r="T57" s="118">
        <f>SUM(+T14+T21+T28+T35+T42+T49)</f>
        <v>634521.60000000009</v>
      </c>
      <c r="U57" s="119"/>
      <c r="V57" s="811"/>
      <c r="W57" s="815">
        <f>SUM(W14:W56)</f>
        <v>149480</v>
      </c>
    </row>
    <row r="58" spans="1:23" s="115" customFormat="1" ht="12.9" customHeight="1" thickBot="1">
      <c r="A58" s="820"/>
      <c r="B58" s="821"/>
      <c r="C58" s="821"/>
      <c r="D58" s="821"/>
      <c r="E58" s="821"/>
      <c r="F58" s="821"/>
      <c r="G58" s="821"/>
      <c r="H58" s="821"/>
      <c r="I58" s="821"/>
      <c r="J58" s="821"/>
      <c r="K58" s="821"/>
      <c r="L58" s="822"/>
      <c r="N58" s="812"/>
      <c r="O58" s="120">
        <f>+O17+O24+O31+O38+O45+O52</f>
        <v>8026200</v>
      </c>
      <c r="P58" s="117"/>
      <c r="Q58" s="121">
        <f>+Q17+Q45+Q38+Q31+Q24+Q52</f>
        <v>0</v>
      </c>
      <c r="R58" s="812"/>
      <c r="S58" s="812"/>
      <c r="T58" s="121">
        <f>SUM(+T17+T24+T31+T38+T45+T52)</f>
        <v>0</v>
      </c>
      <c r="U58" s="119"/>
      <c r="V58" s="814"/>
      <c r="W58" s="816"/>
    </row>
    <row r="59" spans="1:23" ht="6" customHeight="1" thickBot="1"/>
    <row r="60" spans="1:23" s="64" customFormat="1" ht="13.5" customHeight="1" thickTop="1">
      <c r="A60" s="677" t="s">
        <v>216</v>
      </c>
      <c r="B60" s="678"/>
      <c r="C60" s="678"/>
      <c r="D60" s="678"/>
      <c r="E60" s="678"/>
      <c r="F60" s="678"/>
      <c r="G60" s="679"/>
      <c r="H60" s="701" t="s">
        <v>217</v>
      </c>
      <c r="I60" s="702"/>
      <c r="J60" s="702"/>
      <c r="K60" s="702"/>
      <c r="L60" s="702"/>
      <c r="M60" s="702"/>
      <c r="N60" s="702"/>
      <c r="O60" s="702"/>
      <c r="P60" s="702"/>
      <c r="Q60" s="702"/>
      <c r="R60" s="702"/>
      <c r="S60" s="703"/>
      <c r="T60" s="802" t="s">
        <v>218</v>
      </c>
      <c r="U60" s="803"/>
      <c r="V60" s="803"/>
      <c r="W60" s="804"/>
    </row>
    <row r="61" spans="1:23" s="64" customFormat="1" ht="11.1" customHeight="1" thickBot="1">
      <c r="A61" s="704"/>
      <c r="B61" s="705"/>
      <c r="C61" s="705"/>
      <c r="D61" s="705"/>
      <c r="E61" s="705"/>
      <c r="F61" s="705"/>
      <c r="G61" s="706"/>
      <c r="H61" s="701"/>
      <c r="I61" s="702"/>
      <c r="J61" s="702"/>
      <c r="K61" s="702"/>
      <c r="L61" s="702"/>
      <c r="M61" s="702"/>
      <c r="N61" s="702"/>
      <c r="O61" s="702"/>
      <c r="P61" s="702"/>
      <c r="Q61" s="702"/>
      <c r="R61" s="702"/>
      <c r="S61" s="703"/>
      <c r="T61" s="805" t="s">
        <v>487</v>
      </c>
      <c r="U61" s="806"/>
      <c r="V61" s="806"/>
      <c r="W61" s="807"/>
    </row>
    <row r="62" spans="1:23" s="64" customFormat="1" thickTop="1">
      <c r="A62" s="708"/>
      <c r="B62" s="709"/>
      <c r="C62" s="709"/>
      <c r="D62" s="709"/>
      <c r="E62" s="709"/>
      <c r="F62" s="709"/>
      <c r="G62" s="710"/>
      <c r="H62" s="701"/>
      <c r="I62" s="702"/>
      <c r="J62" s="702"/>
      <c r="K62" s="702"/>
      <c r="L62" s="702"/>
      <c r="M62" s="702"/>
      <c r="N62" s="702"/>
      <c r="O62" s="702"/>
      <c r="P62" s="702"/>
      <c r="Q62" s="702"/>
      <c r="R62" s="702"/>
      <c r="S62" s="703"/>
      <c r="T62" s="802" t="s">
        <v>219</v>
      </c>
      <c r="U62" s="803"/>
      <c r="V62" s="803"/>
      <c r="W62" s="804"/>
    </row>
    <row r="63" spans="1:23" s="64" customFormat="1" thickBot="1">
      <c r="A63" s="711"/>
      <c r="B63" s="712"/>
      <c r="C63" s="712"/>
      <c r="D63" s="712"/>
      <c r="E63" s="712"/>
      <c r="F63" s="712"/>
      <c r="G63" s="713"/>
      <c r="H63" s="701"/>
      <c r="I63" s="702"/>
      <c r="J63" s="702"/>
      <c r="K63" s="702"/>
      <c r="L63" s="702"/>
      <c r="M63" s="702"/>
      <c r="N63" s="702"/>
      <c r="O63" s="702"/>
      <c r="P63" s="702"/>
      <c r="Q63" s="702"/>
      <c r="R63" s="702"/>
      <c r="S63" s="703"/>
      <c r="T63" s="805"/>
      <c r="U63" s="806"/>
      <c r="V63" s="806"/>
      <c r="W63" s="807"/>
    </row>
    <row r="64" spans="1:23" s="64" customFormat="1" thickTop="1">
      <c r="A64" s="714" t="s">
        <v>220</v>
      </c>
      <c r="B64" s="712"/>
      <c r="C64" s="712"/>
      <c r="D64" s="712"/>
      <c r="E64" s="712"/>
      <c r="F64" s="712"/>
      <c r="G64" s="713"/>
      <c r="H64" s="76"/>
      <c r="I64" s="76"/>
      <c r="J64" s="76"/>
      <c r="P64" s="77">
        <f>34555*12</f>
        <v>414660</v>
      </c>
      <c r="Q64" s="78"/>
      <c r="T64" s="802" t="s">
        <v>221</v>
      </c>
      <c r="U64" s="803"/>
      <c r="V64" s="803"/>
      <c r="W64" s="804"/>
    </row>
    <row r="65" spans="1:23" s="64" customFormat="1" ht="11.1" customHeight="1" thickBot="1">
      <c r="A65" s="683"/>
      <c r="B65" s="684"/>
      <c r="C65" s="684"/>
      <c r="D65" s="684"/>
      <c r="E65" s="684"/>
      <c r="F65" s="684"/>
      <c r="G65" s="685"/>
      <c r="H65" s="79"/>
      <c r="I65" s="79"/>
      <c r="J65" s="79"/>
      <c r="P65" s="77"/>
      <c r="Q65" s="78"/>
      <c r="T65" s="808" t="s">
        <v>110</v>
      </c>
      <c r="U65" s="809"/>
      <c r="V65" s="809"/>
      <c r="W65" s="810"/>
    </row>
    <row r="66" spans="1:23" ht="6" customHeight="1" thickTop="1" thickBot="1"/>
    <row r="67" spans="1:23" s="84" customFormat="1" ht="10.5" customHeight="1">
      <c r="A67" s="689" t="s">
        <v>222</v>
      </c>
      <c r="B67" s="690"/>
      <c r="C67" s="691"/>
      <c r="D67" s="80"/>
      <c r="E67" s="692" t="s">
        <v>223</v>
      </c>
      <c r="F67" s="81"/>
      <c r="G67" s="694"/>
      <c r="H67" s="695"/>
      <c r="I67" s="696"/>
      <c r="J67" s="81"/>
      <c r="K67" s="697" t="s">
        <v>98</v>
      </c>
      <c r="L67" s="697" t="s">
        <v>99</v>
      </c>
      <c r="M67" s="81"/>
      <c r="N67" s="694" t="s">
        <v>224</v>
      </c>
      <c r="O67" s="696"/>
      <c r="P67" s="83"/>
      <c r="Q67" s="740" t="s">
        <v>225</v>
      </c>
      <c r="R67" s="741"/>
      <c r="S67" s="741"/>
      <c r="T67" s="741"/>
      <c r="U67" s="741"/>
      <c r="V67" s="741"/>
      <c r="W67" s="742"/>
    </row>
    <row r="68" spans="1:23" s="84" customFormat="1" ht="10.5" customHeight="1" thickBot="1">
      <c r="A68" s="715" t="s">
        <v>101</v>
      </c>
      <c r="B68" s="716"/>
      <c r="C68" s="717"/>
      <c r="D68" s="80"/>
      <c r="E68" s="693"/>
      <c r="F68" s="81"/>
      <c r="G68" s="718" t="s">
        <v>226</v>
      </c>
      <c r="H68" s="719"/>
      <c r="I68" s="720"/>
      <c r="J68" s="81"/>
      <c r="K68" s="698"/>
      <c r="L68" s="698"/>
      <c r="M68" s="81"/>
      <c r="N68" s="699"/>
      <c r="O68" s="700"/>
      <c r="P68" s="83"/>
      <c r="Q68" s="743"/>
      <c r="R68" s="744"/>
      <c r="S68" s="744"/>
      <c r="T68" s="744"/>
      <c r="U68" s="744"/>
      <c r="V68" s="744"/>
      <c r="W68" s="745"/>
    </row>
    <row r="69" spans="1:23" s="84" customFormat="1" ht="10.5" customHeight="1">
      <c r="A69" s="715" t="s">
        <v>227</v>
      </c>
      <c r="B69" s="716"/>
      <c r="C69" s="717"/>
      <c r="D69" s="80"/>
      <c r="E69" s="746" t="s">
        <v>219</v>
      </c>
      <c r="F69" s="81"/>
      <c r="G69" s="718" t="s">
        <v>102</v>
      </c>
      <c r="H69" s="719"/>
      <c r="I69" s="720"/>
      <c r="J69" s="81"/>
      <c r="K69" s="748" t="s">
        <v>228</v>
      </c>
      <c r="L69" s="749" t="s">
        <v>523</v>
      </c>
      <c r="M69" s="81"/>
      <c r="N69" s="751" t="s">
        <v>229</v>
      </c>
      <c r="O69" s="697" t="s">
        <v>230</v>
      </c>
      <c r="P69" s="83"/>
      <c r="Q69" s="86" t="s">
        <v>231</v>
      </c>
      <c r="R69" s="82" t="s">
        <v>229</v>
      </c>
      <c r="S69" s="82" t="s">
        <v>232</v>
      </c>
      <c r="T69" s="87" t="s">
        <v>12</v>
      </c>
      <c r="U69" s="81"/>
      <c r="V69" s="753" t="s">
        <v>233</v>
      </c>
      <c r="W69" s="754"/>
    </row>
    <row r="70" spans="1:23" s="84" customFormat="1" ht="10.5" customHeight="1" thickBot="1">
      <c r="A70" s="756" t="s">
        <v>234</v>
      </c>
      <c r="B70" s="757"/>
      <c r="C70" s="758"/>
      <c r="D70" s="80"/>
      <c r="E70" s="747"/>
      <c r="F70" s="81"/>
      <c r="G70" s="699" t="s">
        <v>104</v>
      </c>
      <c r="H70" s="721"/>
      <c r="I70" s="700"/>
      <c r="J70" s="81"/>
      <c r="K70" s="698"/>
      <c r="L70" s="750"/>
      <c r="M70" s="81"/>
      <c r="N70" s="752"/>
      <c r="O70" s="698"/>
      <c r="P70" s="83"/>
      <c r="Q70" s="88" t="s">
        <v>235</v>
      </c>
      <c r="R70" s="85" t="s">
        <v>103</v>
      </c>
      <c r="S70" s="85" t="s">
        <v>236</v>
      </c>
      <c r="T70" s="85" t="str">
        <f>+T12</f>
        <v>TOL</v>
      </c>
      <c r="U70" s="81"/>
      <c r="V70" s="752"/>
      <c r="W70" s="755"/>
    </row>
    <row r="71" spans="1:23" ht="3.9" customHeight="1" thickBot="1"/>
    <row r="72" spans="1:23" s="84" customFormat="1" ht="12.9" customHeight="1">
      <c r="A72" s="722" t="s">
        <v>250</v>
      </c>
      <c r="B72" s="723"/>
      <c r="C72" s="724"/>
      <c r="D72" s="89"/>
      <c r="E72" s="725" t="s">
        <v>474</v>
      </c>
      <c r="F72" s="81"/>
      <c r="G72" s="728">
        <f>+'PREPA DAS'!B13</f>
        <v>0</v>
      </c>
      <c r="H72" s="729"/>
      <c r="I72" s="730"/>
      <c r="J72" s="90"/>
      <c r="K72" s="734" t="s">
        <v>107</v>
      </c>
      <c r="L72" s="737" t="s">
        <v>108</v>
      </c>
      <c r="M72" s="80"/>
      <c r="N72" s="764">
        <f>+'PREPA DAS'!C13</f>
        <v>0</v>
      </c>
      <c r="O72" s="759">
        <f>+N72</f>
        <v>0</v>
      </c>
      <c r="P72" s="91"/>
      <c r="Q72" s="761">
        <f>+'PREPA DAS'!E13</f>
        <v>0</v>
      </c>
      <c r="R72" s="770">
        <f>SUM(Q72+Q75)*96%</f>
        <v>0</v>
      </c>
      <c r="S72" s="770">
        <f>+R72*80%</f>
        <v>0</v>
      </c>
      <c r="T72" s="770">
        <f>+'PREPA DAS'!L13</f>
        <v>0</v>
      </c>
      <c r="U72" s="92"/>
      <c r="V72" s="93" t="s">
        <v>109</v>
      </c>
      <c r="W72" s="94">
        <f>+'PREPA DAS'!M13</f>
        <v>0</v>
      </c>
    </row>
    <row r="73" spans="1:23" s="84" customFormat="1" ht="6" customHeight="1">
      <c r="A73" s="774" t="s">
        <v>238</v>
      </c>
      <c r="B73" s="776" t="s">
        <v>239</v>
      </c>
      <c r="C73" s="778">
        <f>+'INFO EMPLOYE'!G9</f>
        <v>45658</v>
      </c>
      <c r="D73" s="96"/>
      <c r="E73" s="726"/>
      <c r="F73" s="81"/>
      <c r="G73" s="731"/>
      <c r="H73" s="732"/>
      <c r="I73" s="733"/>
      <c r="J73" s="90"/>
      <c r="K73" s="735"/>
      <c r="L73" s="738"/>
      <c r="M73" s="80"/>
      <c r="N73" s="765"/>
      <c r="O73" s="760"/>
      <c r="P73" s="91"/>
      <c r="Q73" s="762"/>
      <c r="R73" s="771"/>
      <c r="S73" s="771"/>
      <c r="T73" s="771"/>
      <c r="U73" s="92"/>
      <c r="V73" s="97" t="s">
        <v>240</v>
      </c>
      <c r="W73" s="98"/>
    </row>
    <row r="74" spans="1:23" s="84" customFormat="1" ht="11.1" customHeight="1">
      <c r="A74" s="775"/>
      <c r="B74" s="777"/>
      <c r="C74" s="779"/>
      <c r="D74" s="96"/>
      <c r="E74" s="727"/>
      <c r="F74" s="81"/>
      <c r="G74" s="751" t="s">
        <v>443</v>
      </c>
      <c r="H74" s="780"/>
      <c r="I74" s="781"/>
      <c r="J74" s="81"/>
      <c r="K74" s="736"/>
      <c r="L74" s="739"/>
      <c r="M74" s="80"/>
      <c r="N74" s="765"/>
      <c r="O74" s="760"/>
      <c r="P74" s="91"/>
      <c r="Q74" s="763"/>
      <c r="R74" s="771"/>
      <c r="S74" s="771"/>
      <c r="T74" s="773"/>
      <c r="U74" s="92"/>
      <c r="V74" s="99" t="s">
        <v>111</v>
      </c>
      <c r="W74" s="98"/>
    </row>
    <row r="75" spans="1:23" s="84" customFormat="1" ht="9.75" customHeight="1">
      <c r="A75" s="775" t="s">
        <v>241</v>
      </c>
      <c r="B75" s="777" t="s">
        <v>239</v>
      </c>
      <c r="C75" s="779">
        <f>+'INFO EMPLOYE'!H9</f>
        <v>0</v>
      </c>
      <c r="D75" s="81"/>
      <c r="E75" s="782">
        <v>0</v>
      </c>
      <c r="F75" s="101"/>
      <c r="G75" s="751"/>
      <c r="H75" s="780"/>
      <c r="I75" s="781"/>
      <c r="J75" s="81"/>
      <c r="K75" s="793" t="s">
        <v>108</v>
      </c>
      <c r="L75" s="793">
        <v>4</v>
      </c>
      <c r="M75" s="80"/>
      <c r="N75" s="765"/>
      <c r="O75" s="760">
        <f>+N72</f>
        <v>0</v>
      </c>
      <c r="P75" s="91"/>
      <c r="Q75" s="767">
        <f>+'PREPA DAS'!D13</f>
        <v>0</v>
      </c>
      <c r="R75" s="771"/>
      <c r="S75" s="771"/>
      <c r="T75" s="767">
        <f>+'CENTRA SAL'!I13</f>
        <v>0</v>
      </c>
      <c r="U75" s="102"/>
      <c r="V75" s="97" t="s">
        <v>242</v>
      </c>
      <c r="W75" s="98"/>
    </row>
    <row r="76" spans="1:23" s="84" customFormat="1" ht="9" customHeight="1">
      <c r="A76" s="775"/>
      <c r="B76" s="777"/>
      <c r="C76" s="781"/>
      <c r="D76" s="81"/>
      <c r="E76" s="783"/>
      <c r="F76" s="101"/>
      <c r="G76" s="751"/>
      <c r="H76" s="780"/>
      <c r="I76" s="781"/>
      <c r="J76" s="81"/>
      <c r="K76" s="738"/>
      <c r="L76" s="738"/>
      <c r="M76" s="80"/>
      <c r="N76" s="765"/>
      <c r="O76" s="760"/>
      <c r="P76" s="91"/>
      <c r="Q76" s="768"/>
      <c r="R76" s="771"/>
      <c r="S76" s="771"/>
      <c r="T76" s="785"/>
      <c r="U76" s="102"/>
      <c r="V76" s="99" t="s">
        <v>106</v>
      </c>
      <c r="W76" s="98">
        <f>+'PREPA DAS'!N13</f>
        <v>0</v>
      </c>
    </row>
    <row r="77" spans="1:23" s="84" customFormat="1" ht="8.25" customHeight="1">
      <c r="A77" s="787" t="s">
        <v>243</v>
      </c>
      <c r="B77" s="777" t="s">
        <v>239</v>
      </c>
      <c r="C77" s="781" t="s">
        <v>452</v>
      </c>
      <c r="D77" s="81"/>
      <c r="E77" s="783"/>
      <c r="F77" s="101"/>
      <c r="G77" s="790" t="s">
        <v>104</v>
      </c>
      <c r="H77" s="777" t="s">
        <v>239</v>
      </c>
      <c r="I77" s="792" t="str">
        <f>+'INFO EMPLOYE'!I9</f>
        <v>Directeur</v>
      </c>
      <c r="J77" s="81"/>
      <c r="K77" s="738"/>
      <c r="L77" s="738"/>
      <c r="M77" s="80"/>
      <c r="N77" s="765"/>
      <c r="O77" s="760"/>
      <c r="P77" s="91"/>
      <c r="Q77" s="768"/>
      <c r="R77" s="771"/>
      <c r="S77" s="771"/>
      <c r="T77" s="785"/>
      <c r="U77" s="102"/>
      <c r="V77" s="97"/>
      <c r="W77" s="98"/>
    </row>
    <row r="78" spans="1:23" s="84" customFormat="1" ht="7.5" customHeight="1" thickBot="1">
      <c r="A78" s="788"/>
      <c r="B78" s="789"/>
      <c r="C78" s="755"/>
      <c r="D78" s="81"/>
      <c r="E78" s="784"/>
      <c r="F78" s="101"/>
      <c r="G78" s="791"/>
      <c r="H78" s="789"/>
      <c r="I78" s="755"/>
      <c r="J78" s="81"/>
      <c r="K78" s="794"/>
      <c r="L78" s="794"/>
      <c r="M78" s="80"/>
      <c r="N78" s="766"/>
      <c r="O78" s="795"/>
      <c r="P78" s="91"/>
      <c r="Q78" s="769"/>
      <c r="R78" s="772"/>
      <c r="S78" s="772"/>
      <c r="T78" s="786"/>
      <c r="U78" s="102"/>
      <c r="V78" s="99"/>
      <c r="W78" s="98"/>
    </row>
    <row r="79" spans="1:23" s="84" customFormat="1" ht="12.9" customHeight="1">
      <c r="A79" s="722" t="s">
        <v>251</v>
      </c>
      <c r="B79" s="723"/>
      <c r="C79" s="724"/>
      <c r="D79" s="89"/>
      <c r="E79" s="725" t="s">
        <v>474</v>
      </c>
      <c r="F79" s="81"/>
      <c r="G79" s="728">
        <f>+'PREPA DAS'!B14</f>
        <v>0</v>
      </c>
      <c r="H79" s="729"/>
      <c r="I79" s="730"/>
      <c r="J79" s="90"/>
      <c r="K79" s="734" t="s">
        <v>107</v>
      </c>
      <c r="L79" s="737" t="s">
        <v>110</v>
      </c>
      <c r="M79" s="80"/>
      <c r="N79" s="764">
        <f>+'PREPA DAS'!C14</f>
        <v>0</v>
      </c>
      <c r="O79" s="759">
        <f>SUM(N79)</f>
        <v>0</v>
      </c>
      <c r="P79" s="91"/>
      <c r="Q79" s="761">
        <f>+'PREPA DAS'!E14</f>
        <v>0</v>
      </c>
      <c r="R79" s="770">
        <f>SUM(Q79+Q82)*96%</f>
        <v>0</v>
      </c>
      <c r="S79" s="770">
        <f>+R79*80%</f>
        <v>0</v>
      </c>
      <c r="T79" s="770">
        <f>+'PREPA DAS'!L14</f>
        <v>0</v>
      </c>
      <c r="U79" s="92"/>
      <c r="V79" s="93" t="s">
        <v>109</v>
      </c>
      <c r="W79" s="94">
        <f>+'PREPA DAS'!M14</f>
        <v>0</v>
      </c>
    </row>
    <row r="80" spans="1:23" s="84" customFormat="1" ht="11.1" customHeight="1">
      <c r="A80" s="796" t="s">
        <v>238</v>
      </c>
      <c r="B80" s="797" t="s">
        <v>239</v>
      </c>
      <c r="C80" s="778">
        <f>+'INFO EMPLOYE'!G10</f>
        <v>45658</v>
      </c>
      <c r="D80" s="96"/>
      <c r="E80" s="726"/>
      <c r="F80" s="81"/>
      <c r="G80" s="731"/>
      <c r="H80" s="732"/>
      <c r="I80" s="733"/>
      <c r="J80" s="90"/>
      <c r="K80" s="735"/>
      <c r="L80" s="738"/>
      <c r="M80" s="80"/>
      <c r="N80" s="765"/>
      <c r="O80" s="760"/>
      <c r="P80" s="91"/>
      <c r="Q80" s="762"/>
      <c r="R80" s="771"/>
      <c r="S80" s="771"/>
      <c r="T80" s="771"/>
      <c r="U80" s="92"/>
      <c r="V80" s="97" t="s">
        <v>240</v>
      </c>
      <c r="W80" s="98"/>
    </row>
    <row r="81" spans="1:23" s="84" customFormat="1" ht="11.1" customHeight="1">
      <c r="A81" s="751"/>
      <c r="B81" s="777"/>
      <c r="C81" s="779"/>
      <c r="D81" s="96"/>
      <c r="E81" s="727"/>
      <c r="F81" s="81"/>
      <c r="G81" s="751" t="s">
        <v>444</v>
      </c>
      <c r="H81" s="780"/>
      <c r="I81" s="781"/>
      <c r="J81" s="81"/>
      <c r="K81" s="736"/>
      <c r="L81" s="739"/>
      <c r="M81" s="80"/>
      <c r="N81" s="765"/>
      <c r="O81" s="760"/>
      <c r="P81" s="91"/>
      <c r="Q81" s="763"/>
      <c r="R81" s="771"/>
      <c r="S81" s="771"/>
      <c r="T81" s="773"/>
      <c r="U81" s="92"/>
      <c r="V81" s="99" t="s">
        <v>111</v>
      </c>
      <c r="W81" s="98"/>
    </row>
    <row r="82" spans="1:23" s="84" customFormat="1" ht="11.1" customHeight="1">
      <c r="A82" s="775" t="s">
        <v>241</v>
      </c>
      <c r="B82" s="777" t="s">
        <v>239</v>
      </c>
      <c r="C82" s="779">
        <f>+'INFO EMPLOYE'!H10</f>
        <v>0</v>
      </c>
      <c r="D82" s="81"/>
      <c r="E82" s="782">
        <v>0</v>
      </c>
      <c r="F82" s="101"/>
      <c r="G82" s="751"/>
      <c r="H82" s="780"/>
      <c r="I82" s="781"/>
      <c r="J82" s="81"/>
      <c r="K82" s="793" t="s">
        <v>108</v>
      </c>
      <c r="L82" s="793">
        <v>1</v>
      </c>
      <c r="M82" s="80"/>
      <c r="N82" s="765"/>
      <c r="O82" s="760">
        <f>+N79</f>
        <v>0</v>
      </c>
      <c r="P82" s="91"/>
      <c r="Q82" s="767">
        <f>+'PREPA DAS'!D14</f>
        <v>0</v>
      </c>
      <c r="R82" s="771"/>
      <c r="S82" s="771"/>
      <c r="T82" s="767">
        <f>+'CENTRA SAL'!I14</f>
        <v>0</v>
      </c>
      <c r="U82" s="102"/>
      <c r="V82" s="97" t="s">
        <v>242</v>
      </c>
      <c r="W82" s="98"/>
    </row>
    <row r="83" spans="1:23" s="84" customFormat="1" ht="11.1" customHeight="1">
      <c r="A83" s="775"/>
      <c r="B83" s="777"/>
      <c r="C83" s="781"/>
      <c r="D83" s="81"/>
      <c r="E83" s="783"/>
      <c r="F83" s="101"/>
      <c r="G83" s="751"/>
      <c r="H83" s="780"/>
      <c r="I83" s="781"/>
      <c r="J83" s="81"/>
      <c r="K83" s="738"/>
      <c r="L83" s="738"/>
      <c r="M83" s="80"/>
      <c r="N83" s="765"/>
      <c r="O83" s="760"/>
      <c r="P83" s="91"/>
      <c r="Q83" s="768"/>
      <c r="R83" s="771"/>
      <c r="S83" s="771"/>
      <c r="T83" s="785"/>
      <c r="U83" s="102"/>
      <c r="V83" s="99" t="s">
        <v>106</v>
      </c>
      <c r="W83" s="98">
        <f>+'PREPA DAS'!N14</f>
        <v>0</v>
      </c>
    </row>
    <row r="84" spans="1:23" s="84" customFormat="1" ht="8.25" customHeight="1">
      <c r="A84" s="787" t="s">
        <v>243</v>
      </c>
      <c r="B84" s="777" t="s">
        <v>239</v>
      </c>
      <c r="C84" s="781" t="s">
        <v>453</v>
      </c>
      <c r="D84" s="81"/>
      <c r="E84" s="783"/>
      <c r="F84" s="101"/>
      <c r="G84" s="790" t="s">
        <v>104</v>
      </c>
      <c r="H84" s="777" t="s">
        <v>239</v>
      </c>
      <c r="I84" s="792" t="str">
        <f>+'INFO EMPLOYE'!I10</f>
        <v>Electricien</v>
      </c>
      <c r="J84" s="81"/>
      <c r="K84" s="738"/>
      <c r="L84" s="738"/>
      <c r="M84" s="80"/>
      <c r="N84" s="765"/>
      <c r="O84" s="760"/>
      <c r="P84" s="91"/>
      <c r="Q84" s="768"/>
      <c r="R84" s="771"/>
      <c r="S84" s="771"/>
      <c r="T84" s="785"/>
      <c r="U84" s="102"/>
      <c r="V84" s="97"/>
      <c r="W84" s="98"/>
    </row>
    <row r="85" spans="1:23" s="84" customFormat="1" ht="7.5" customHeight="1" thickBot="1">
      <c r="A85" s="788"/>
      <c r="B85" s="789"/>
      <c r="C85" s="755"/>
      <c r="D85" s="81"/>
      <c r="E85" s="784"/>
      <c r="F85" s="101"/>
      <c r="G85" s="791"/>
      <c r="H85" s="789"/>
      <c r="I85" s="755"/>
      <c r="J85" s="81"/>
      <c r="K85" s="794"/>
      <c r="L85" s="794"/>
      <c r="M85" s="80"/>
      <c r="N85" s="766"/>
      <c r="O85" s="795"/>
      <c r="P85" s="91"/>
      <c r="Q85" s="769"/>
      <c r="R85" s="772"/>
      <c r="S85" s="772"/>
      <c r="T85" s="786"/>
      <c r="U85" s="102"/>
      <c r="V85" s="99"/>
      <c r="W85" s="98"/>
    </row>
    <row r="86" spans="1:23" s="84" customFormat="1" ht="12.9" customHeight="1">
      <c r="A86" s="722" t="s">
        <v>252</v>
      </c>
      <c r="B86" s="723"/>
      <c r="C86" s="724"/>
      <c r="D86" s="89"/>
      <c r="E86" s="725" t="s">
        <v>474</v>
      </c>
      <c r="F86" s="81"/>
      <c r="G86" s="728">
        <f>+'PREPA DAS'!B15</f>
        <v>0</v>
      </c>
      <c r="H86" s="729"/>
      <c r="I86" s="730"/>
      <c r="J86" s="90"/>
      <c r="K86" s="737" t="s">
        <v>110</v>
      </c>
      <c r="L86" s="737" t="s">
        <v>108</v>
      </c>
      <c r="M86" s="80"/>
      <c r="N86" s="764">
        <f>+'PREPA DAS'!C15</f>
        <v>0</v>
      </c>
      <c r="O86" s="759">
        <f>SUM(N86)</f>
        <v>0</v>
      </c>
      <c r="P86" s="91"/>
      <c r="Q86" s="761">
        <f>+'PREPA DAS'!E15</f>
        <v>0</v>
      </c>
      <c r="R86" s="770">
        <f>SUM(Q86+Q89)*96%</f>
        <v>0</v>
      </c>
      <c r="S86" s="770">
        <f>+R86*80%</f>
        <v>0</v>
      </c>
      <c r="T86" s="770">
        <f>+'PREPA DAS'!L15</f>
        <v>0</v>
      </c>
      <c r="U86" s="92"/>
      <c r="V86" s="93" t="s">
        <v>109</v>
      </c>
      <c r="W86" s="94">
        <f>+'PREPA DAS'!M15</f>
        <v>0</v>
      </c>
    </row>
    <row r="87" spans="1:23" s="84" customFormat="1" ht="9.75" customHeight="1">
      <c r="A87" s="796" t="s">
        <v>238</v>
      </c>
      <c r="B87" s="797" t="s">
        <v>239</v>
      </c>
      <c r="C87" s="778">
        <f>+'INFO EMPLOYE'!G11</f>
        <v>45658</v>
      </c>
      <c r="D87" s="96"/>
      <c r="E87" s="726"/>
      <c r="F87" s="81"/>
      <c r="G87" s="731"/>
      <c r="H87" s="732"/>
      <c r="I87" s="733"/>
      <c r="J87" s="90"/>
      <c r="K87" s="738"/>
      <c r="L87" s="738"/>
      <c r="M87" s="80"/>
      <c r="N87" s="765"/>
      <c r="O87" s="760"/>
      <c r="P87" s="91"/>
      <c r="Q87" s="762"/>
      <c r="R87" s="771"/>
      <c r="S87" s="771"/>
      <c r="T87" s="771"/>
      <c r="U87" s="92"/>
      <c r="V87" s="97" t="s">
        <v>240</v>
      </c>
      <c r="W87" s="98"/>
    </row>
    <row r="88" spans="1:23" s="84" customFormat="1" ht="10.5" customHeight="1">
      <c r="A88" s="751"/>
      <c r="B88" s="798"/>
      <c r="C88" s="779"/>
      <c r="D88" s="96"/>
      <c r="E88" s="727"/>
      <c r="F88" s="81"/>
      <c r="G88" s="751" t="s">
        <v>445</v>
      </c>
      <c r="H88" s="780"/>
      <c r="I88" s="781"/>
      <c r="J88" s="81"/>
      <c r="K88" s="739"/>
      <c r="L88" s="739"/>
      <c r="M88" s="80"/>
      <c r="N88" s="765"/>
      <c r="O88" s="760"/>
      <c r="P88" s="91"/>
      <c r="Q88" s="763"/>
      <c r="R88" s="771"/>
      <c r="S88" s="771"/>
      <c r="T88" s="773"/>
      <c r="U88" s="92"/>
      <c r="V88" s="99" t="s">
        <v>111</v>
      </c>
      <c r="W88" s="98"/>
    </row>
    <row r="89" spans="1:23" s="84" customFormat="1" ht="11.25" customHeight="1">
      <c r="A89" s="775" t="s">
        <v>241</v>
      </c>
      <c r="B89" s="777" t="s">
        <v>239</v>
      </c>
      <c r="C89" s="779">
        <f>+'INFO EMPLOYE'!H11</f>
        <v>0</v>
      </c>
      <c r="D89" s="81"/>
      <c r="E89" s="782">
        <v>0</v>
      </c>
      <c r="F89" s="101"/>
      <c r="G89" s="751"/>
      <c r="H89" s="780"/>
      <c r="I89" s="781"/>
      <c r="J89" s="81"/>
      <c r="K89" s="793" t="s">
        <v>108</v>
      </c>
      <c r="L89" s="793">
        <v>2</v>
      </c>
      <c r="M89" s="80"/>
      <c r="N89" s="765"/>
      <c r="O89" s="760">
        <f>+N86</f>
        <v>0</v>
      </c>
      <c r="P89" s="91"/>
      <c r="Q89" s="767">
        <f>+'PREPA DAS'!D15</f>
        <v>0</v>
      </c>
      <c r="R89" s="771"/>
      <c r="S89" s="771"/>
      <c r="T89" s="767">
        <f>+'CENTRA SAL'!I15</f>
        <v>0</v>
      </c>
      <c r="U89" s="102"/>
      <c r="V89" s="97" t="s">
        <v>242</v>
      </c>
      <c r="W89" s="98"/>
    </row>
    <row r="90" spans="1:23" s="84" customFormat="1" ht="9.75" customHeight="1">
      <c r="A90" s="775"/>
      <c r="B90" s="777"/>
      <c r="C90" s="779"/>
      <c r="D90" s="81"/>
      <c r="E90" s="783"/>
      <c r="F90" s="101"/>
      <c r="G90" s="751"/>
      <c r="H90" s="780"/>
      <c r="I90" s="781"/>
      <c r="J90" s="81"/>
      <c r="K90" s="738"/>
      <c r="L90" s="738"/>
      <c r="M90" s="80"/>
      <c r="N90" s="765"/>
      <c r="O90" s="760"/>
      <c r="P90" s="91"/>
      <c r="Q90" s="768"/>
      <c r="R90" s="771"/>
      <c r="S90" s="771"/>
      <c r="T90" s="785"/>
      <c r="U90" s="102"/>
      <c r="V90" s="99" t="s">
        <v>106</v>
      </c>
      <c r="W90" s="98">
        <f>+'PREPA DAS'!N15</f>
        <v>0</v>
      </c>
    </row>
    <row r="91" spans="1:23" s="84" customFormat="1" ht="9.75" customHeight="1">
      <c r="A91" s="787" t="s">
        <v>243</v>
      </c>
      <c r="B91" s="777" t="s">
        <v>239</v>
      </c>
      <c r="C91" s="781" t="s">
        <v>454</v>
      </c>
      <c r="D91" s="81"/>
      <c r="E91" s="783"/>
      <c r="F91" s="101"/>
      <c r="G91" s="790" t="s">
        <v>104</v>
      </c>
      <c r="H91" s="777" t="s">
        <v>239</v>
      </c>
      <c r="I91" s="792" t="str">
        <f>+'INFO EMPLOYE'!I11</f>
        <v>Femme de chambre</v>
      </c>
      <c r="J91" s="81"/>
      <c r="K91" s="738"/>
      <c r="L91" s="738"/>
      <c r="M91" s="80"/>
      <c r="N91" s="765"/>
      <c r="O91" s="760"/>
      <c r="P91" s="91"/>
      <c r="Q91" s="768"/>
      <c r="R91" s="771"/>
      <c r="S91" s="771"/>
      <c r="T91" s="785"/>
      <c r="U91" s="102"/>
      <c r="V91" s="97"/>
      <c r="W91" s="98"/>
    </row>
    <row r="92" spans="1:23" s="84" customFormat="1" ht="12.75" customHeight="1" thickBot="1">
      <c r="A92" s="788"/>
      <c r="B92" s="789"/>
      <c r="C92" s="755"/>
      <c r="D92" s="81"/>
      <c r="E92" s="784"/>
      <c r="F92" s="101"/>
      <c r="G92" s="791"/>
      <c r="H92" s="789"/>
      <c r="I92" s="755"/>
      <c r="J92" s="81"/>
      <c r="K92" s="794"/>
      <c r="L92" s="794"/>
      <c r="M92" s="80"/>
      <c r="N92" s="766"/>
      <c r="O92" s="795"/>
      <c r="P92" s="91"/>
      <c r="Q92" s="769"/>
      <c r="R92" s="772"/>
      <c r="S92" s="772"/>
      <c r="T92" s="786"/>
      <c r="U92" s="102"/>
      <c r="V92" s="99"/>
      <c r="W92" s="98"/>
    </row>
    <row r="93" spans="1:23" s="84" customFormat="1" ht="12.75" customHeight="1">
      <c r="A93" s="722" t="s">
        <v>253</v>
      </c>
      <c r="B93" s="723"/>
      <c r="C93" s="724"/>
      <c r="D93" s="89"/>
      <c r="E93" s="725" t="s">
        <v>474</v>
      </c>
      <c r="F93" s="81"/>
      <c r="G93" s="728">
        <f>+'PREPA DAS'!B16</f>
        <v>0</v>
      </c>
      <c r="H93" s="729"/>
      <c r="I93" s="730"/>
      <c r="J93" s="90"/>
      <c r="K93" s="737" t="s">
        <v>110</v>
      </c>
      <c r="L93" s="737" t="s">
        <v>108</v>
      </c>
      <c r="M93" s="80"/>
      <c r="N93" s="764">
        <f>+'PREPA DAS'!C16</f>
        <v>0</v>
      </c>
      <c r="O93" s="759">
        <f>SUM(N93)</f>
        <v>0</v>
      </c>
      <c r="P93" s="91"/>
      <c r="Q93" s="761">
        <f>+'PREPA DAS'!E16</f>
        <v>0</v>
      </c>
      <c r="R93" s="770">
        <f>SUM(Q93+Q96)*96%</f>
        <v>0</v>
      </c>
      <c r="S93" s="770">
        <f>+R93*80%</f>
        <v>0</v>
      </c>
      <c r="T93" s="770">
        <f>+'PREPA DAS'!L16</f>
        <v>0</v>
      </c>
      <c r="U93" s="92"/>
      <c r="V93" s="93" t="s">
        <v>109</v>
      </c>
      <c r="W93" s="94">
        <f>+'PREPA DAS'!M16</f>
        <v>0</v>
      </c>
    </row>
    <row r="94" spans="1:23" s="84" customFormat="1" ht="12.75" customHeight="1">
      <c r="A94" s="796" t="s">
        <v>238</v>
      </c>
      <c r="B94" s="797" t="s">
        <v>239</v>
      </c>
      <c r="C94" s="778">
        <f>+'INFO EMPLOYE'!G12</f>
        <v>45658</v>
      </c>
      <c r="D94" s="96"/>
      <c r="E94" s="726"/>
      <c r="F94" s="81"/>
      <c r="G94" s="731"/>
      <c r="H94" s="732"/>
      <c r="I94" s="733"/>
      <c r="J94" s="90"/>
      <c r="K94" s="738"/>
      <c r="L94" s="738"/>
      <c r="M94" s="80"/>
      <c r="N94" s="765"/>
      <c r="O94" s="760"/>
      <c r="P94" s="91"/>
      <c r="Q94" s="762"/>
      <c r="R94" s="771"/>
      <c r="S94" s="771"/>
      <c r="T94" s="771"/>
      <c r="U94" s="92"/>
      <c r="V94" s="97" t="s">
        <v>240</v>
      </c>
      <c r="W94" s="98"/>
    </row>
    <row r="95" spans="1:23" s="84" customFormat="1" ht="12.75" customHeight="1">
      <c r="A95" s="751"/>
      <c r="B95" s="798"/>
      <c r="C95" s="779"/>
      <c r="D95" s="96"/>
      <c r="E95" s="727"/>
      <c r="F95" s="81"/>
      <c r="G95" s="751" t="s">
        <v>446</v>
      </c>
      <c r="H95" s="780"/>
      <c r="I95" s="781"/>
      <c r="J95" s="81"/>
      <c r="K95" s="739"/>
      <c r="L95" s="739"/>
      <c r="M95" s="80"/>
      <c r="N95" s="765"/>
      <c r="O95" s="760"/>
      <c r="P95" s="91"/>
      <c r="Q95" s="763"/>
      <c r="R95" s="771"/>
      <c r="S95" s="771"/>
      <c r="T95" s="773"/>
      <c r="U95" s="92"/>
      <c r="V95" s="99" t="s">
        <v>111</v>
      </c>
      <c r="W95" s="98"/>
    </row>
    <row r="96" spans="1:23" s="84" customFormat="1" ht="12.75" customHeight="1">
      <c r="A96" s="775" t="s">
        <v>241</v>
      </c>
      <c r="B96" s="777" t="s">
        <v>239</v>
      </c>
      <c r="C96" s="779">
        <f>+'INFO EMPLOYE'!H12</f>
        <v>0</v>
      </c>
      <c r="D96" s="81"/>
      <c r="E96" s="782">
        <v>0</v>
      </c>
      <c r="F96" s="101"/>
      <c r="G96" s="751"/>
      <c r="H96" s="780"/>
      <c r="I96" s="781"/>
      <c r="J96" s="81"/>
      <c r="K96" s="793" t="s">
        <v>108</v>
      </c>
      <c r="L96" s="793">
        <v>2</v>
      </c>
      <c r="M96" s="80"/>
      <c r="N96" s="765"/>
      <c r="O96" s="760">
        <f>+N93</f>
        <v>0</v>
      </c>
      <c r="P96" s="91"/>
      <c r="Q96" s="767">
        <f>+'PREPA DAS'!D16</f>
        <v>0</v>
      </c>
      <c r="R96" s="771"/>
      <c r="S96" s="771"/>
      <c r="T96" s="767">
        <f>+'CENTRA SAL'!I16</f>
        <v>0</v>
      </c>
      <c r="U96" s="102"/>
      <c r="V96" s="97" t="s">
        <v>242</v>
      </c>
      <c r="W96" s="98"/>
    </row>
    <row r="97" spans="1:23" s="84" customFormat="1" ht="12.75" customHeight="1">
      <c r="A97" s="775"/>
      <c r="B97" s="777"/>
      <c r="C97" s="779"/>
      <c r="D97" s="81"/>
      <c r="E97" s="783"/>
      <c r="F97" s="101"/>
      <c r="G97" s="751"/>
      <c r="H97" s="780"/>
      <c r="I97" s="781"/>
      <c r="J97" s="81"/>
      <c r="K97" s="738"/>
      <c r="L97" s="738"/>
      <c r="M97" s="80"/>
      <c r="N97" s="765"/>
      <c r="O97" s="760"/>
      <c r="P97" s="91"/>
      <c r="Q97" s="768"/>
      <c r="R97" s="771"/>
      <c r="S97" s="771"/>
      <c r="T97" s="785"/>
      <c r="U97" s="102"/>
      <c r="V97" s="99" t="s">
        <v>106</v>
      </c>
      <c r="W97" s="98">
        <f>+'PREPA DAS'!N16</f>
        <v>0</v>
      </c>
    </row>
    <row r="98" spans="1:23" s="84" customFormat="1" ht="12.75" customHeight="1">
      <c r="A98" s="787" t="s">
        <v>243</v>
      </c>
      <c r="B98" s="777" t="s">
        <v>239</v>
      </c>
      <c r="C98" s="781" t="s">
        <v>455</v>
      </c>
      <c r="D98" s="81"/>
      <c r="E98" s="783"/>
      <c r="F98" s="101"/>
      <c r="G98" s="790" t="s">
        <v>104</v>
      </c>
      <c r="H98" s="777" t="s">
        <v>239</v>
      </c>
      <c r="I98" s="792" t="str">
        <f>+'INFO EMPLOYE'!I12</f>
        <v>Technicien de surface</v>
      </c>
      <c r="J98" s="81"/>
      <c r="K98" s="738"/>
      <c r="L98" s="738"/>
      <c r="M98" s="80"/>
      <c r="N98" s="765"/>
      <c r="O98" s="760"/>
      <c r="P98" s="91"/>
      <c r="Q98" s="768"/>
      <c r="R98" s="771"/>
      <c r="S98" s="771"/>
      <c r="T98" s="785"/>
      <c r="U98" s="102"/>
      <c r="V98" s="97"/>
      <c r="W98" s="98"/>
    </row>
    <row r="99" spans="1:23" s="84" customFormat="1" ht="12.75" customHeight="1" thickBot="1">
      <c r="A99" s="788"/>
      <c r="B99" s="789"/>
      <c r="C99" s="755"/>
      <c r="D99" s="81"/>
      <c r="E99" s="784"/>
      <c r="F99" s="101"/>
      <c r="G99" s="791"/>
      <c r="H99" s="789"/>
      <c r="I99" s="755"/>
      <c r="J99" s="81"/>
      <c r="K99" s="794"/>
      <c r="L99" s="794"/>
      <c r="M99" s="80"/>
      <c r="N99" s="766"/>
      <c r="O99" s="795"/>
      <c r="P99" s="91"/>
      <c r="Q99" s="769"/>
      <c r="R99" s="772"/>
      <c r="S99" s="772"/>
      <c r="T99" s="786"/>
      <c r="U99" s="102"/>
      <c r="V99" s="99"/>
      <c r="W99" s="98"/>
    </row>
    <row r="100" spans="1:23" s="84" customFormat="1" ht="12.9" customHeight="1">
      <c r="A100" s="722" t="s">
        <v>456</v>
      </c>
      <c r="B100" s="723"/>
      <c r="C100" s="724"/>
      <c r="D100" s="89"/>
      <c r="E100" s="725" t="s">
        <v>474</v>
      </c>
      <c r="F100" s="81"/>
      <c r="G100" s="728" t="e">
        <f>+'PREPA DAS'!#REF!</f>
        <v>#REF!</v>
      </c>
      <c r="H100" s="729"/>
      <c r="I100" s="730"/>
      <c r="J100" s="90"/>
      <c r="K100" s="734" t="s">
        <v>107</v>
      </c>
      <c r="L100" s="737" t="s">
        <v>108</v>
      </c>
      <c r="M100" s="80"/>
      <c r="N100" s="764" t="e">
        <f>+'PREPA DAS'!#REF!</f>
        <v>#REF!</v>
      </c>
      <c r="O100" s="759" t="e">
        <f>SUM(N100)</f>
        <v>#REF!</v>
      </c>
      <c r="P100" s="91"/>
      <c r="Q100" s="761" t="e">
        <f>+'PREPA DAS'!#REF!</f>
        <v>#REF!</v>
      </c>
      <c r="R100" s="770" t="e">
        <f>SUM(Q100+Q103)*96%</f>
        <v>#REF!</v>
      </c>
      <c r="S100" s="770" t="e">
        <f>+R100*80%</f>
        <v>#REF!</v>
      </c>
      <c r="T100" s="770" t="e">
        <f>+'PREPA DAS'!#REF!</f>
        <v>#REF!</v>
      </c>
      <c r="U100" s="92"/>
      <c r="V100" s="93" t="s">
        <v>109</v>
      </c>
      <c r="W100" s="94" t="e">
        <f>+'PREPA DAS'!#REF!</f>
        <v>#REF!</v>
      </c>
    </row>
    <row r="101" spans="1:23" s="84" customFormat="1" ht="11.1" customHeight="1">
      <c r="A101" s="796" t="s">
        <v>238</v>
      </c>
      <c r="B101" s="797" t="s">
        <v>239</v>
      </c>
      <c r="C101" s="778" t="e">
        <f>+'INFO EMPLOYE'!#REF!</f>
        <v>#REF!</v>
      </c>
      <c r="D101" s="96"/>
      <c r="E101" s="726"/>
      <c r="F101" s="81"/>
      <c r="G101" s="731"/>
      <c r="H101" s="732"/>
      <c r="I101" s="733"/>
      <c r="J101" s="90"/>
      <c r="K101" s="735"/>
      <c r="L101" s="738"/>
      <c r="M101" s="80"/>
      <c r="N101" s="765"/>
      <c r="O101" s="760"/>
      <c r="P101" s="91"/>
      <c r="Q101" s="762"/>
      <c r="R101" s="771"/>
      <c r="S101" s="771"/>
      <c r="T101" s="771"/>
      <c r="U101" s="92"/>
      <c r="V101" s="97" t="s">
        <v>240</v>
      </c>
      <c r="W101" s="98"/>
    </row>
    <row r="102" spans="1:23" s="84" customFormat="1" ht="11.1" customHeight="1">
      <c r="A102" s="751"/>
      <c r="B102" s="798"/>
      <c r="C102" s="779"/>
      <c r="D102" s="96"/>
      <c r="E102" s="727"/>
      <c r="F102" s="81"/>
      <c r="G102" s="751" t="s">
        <v>443</v>
      </c>
      <c r="H102" s="780"/>
      <c r="I102" s="781"/>
      <c r="J102" s="81"/>
      <c r="K102" s="736"/>
      <c r="L102" s="739"/>
      <c r="M102" s="80"/>
      <c r="N102" s="765"/>
      <c r="O102" s="760"/>
      <c r="P102" s="91"/>
      <c r="Q102" s="763"/>
      <c r="R102" s="771"/>
      <c r="S102" s="771"/>
      <c r="T102" s="773"/>
      <c r="U102" s="92"/>
      <c r="V102" s="99" t="s">
        <v>111</v>
      </c>
      <c r="W102" s="98"/>
    </row>
    <row r="103" spans="1:23" s="84" customFormat="1" ht="11.1" customHeight="1">
      <c r="A103" s="775" t="s">
        <v>241</v>
      </c>
      <c r="B103" s="777" t="s">
        <v>239</v>
      </c>
      <c r="C103" s="779" t="e">
        <f>+'INFO EMPLOYE'!#REF!</f>
        <v>#REF!</v>
      </c>
      <c r="D103" s="81"/>
      <c r="E103" s="782">
        <v>0</v>
      </c>
      <c r="F103" s="101"/>
      <c r="G103" s="751"/>
      <c r="H103" s="780"/>
      <c r="I103" s="781"/>
      <c r="J103" s="81"/>
      <c r="K103" s="793" t="s">
        <v>108</v>
      </c>
      <c r="L103" s="793">
        <v>5</v>
      </c>
      <c r="M103" s="80"/>
      <c r="N103" s="765"/>
      <c r="O103" s="760" t="e">
        <f>+N100</f>
        <v>#REF!</v>
      </c>
      <c r="P103" s="91"/>
      <c r="Q103" s="767">
        <f>+'[15]PREPA DAS'!D15</f>
        <v>0</v>
      </c>
      <c r="R103" s="771"/>
      <c r="S103" s="771"/>
      <c r="T103" s="767" t="e">
        <f>+'CENTRA SAL'!#REF!</f>
        <v>#REF!</v>
      </c>
      <c r="U103" s="102"/>
      <c r="V103" s="97" t="s">
        <v>242</v>
      </c>
      <c r="W103" s="98"/>
    </row>
    <row r="104" spans="1:23" s="84" customFormat="1" ht="11.1" customHeight="1">
      <c r="A104" s="775"/>
      <c r="B104" s="777"/>
      <c r="C104" s="779"/>
      <c r="D104" s="81"/>
      <c r="E104" s="783"/>
      <c r="F104" s="101"/>
      <c r="G104" s="751"/>
      <c r="H104" s="780"/>
      <c r="I104" s="781"/>
      <c r="J104" s="81"/>
      <c r="K104" s="738"/>
      <c r="L104" s="738"/>
      <c r="M104" s="80"/>
      <c r="N104" s="765"/>
      <c r="O104" s="760"/>
      <c r="P104" s="91"/>
      <c r="Q104" s="768"/>
      <c r="R104" s="771"/>
      <c r="S104" s="771"/>
      <c r="T104" s="785"/>
      <c r="U104" s="102"/>
      <c r="V104" s="99" t="s">
        <v>106</v>
      </c>
      <c r="W104" s="98" t="e">
        <f>+'PREPA DAS'!#REF!</f>
        <v>#REF!</v>
      </c>
    </row>
    <row r="105" spans="1:23" s="84" customFormat="1" ht="11.1" customHeight="1">
      <c r="A105" s="787" t="s">
        <v>243</v>
      </c>
      <c r="B105" s="777" t="s">
        <v>239</v>
      </c>
      <c r="C105" s="781" t="s">
        <v>457</v>
      </c>
      <c r="D105" s="81"/>
      <c r="E105" s="783"/>
      <c r="F105" s="101"/>
      <c r="G105" s="790" t="s">
        <v>104</v>
      </c>
      <c r="H105" s="777" t="s">
        <v>239</v>
      </c>
      <c r="I105" s="781" t="e">
        <f>+'INFO EMPLOYE'!#REF!</f>
        <v>#REF!</v>
      </c>
      <c r="J105" s="81"/>
      <c r="K105" s="738"/>
      <c r="L105" s="738"/>
      <c r="M105" s="80"/>
      <c r="N105" s="765"/>
      <c r="O105" s="760"/>
      <c r="P105" s="91"/>
      <c r="Q105" s="768"/>
      <c r="R105" s="771"/>
      <c r="S105" s="771"/>
      <c r="T105" s="785"/>
      <c r="U105" s="102"/>
      <c r="V105" s="97"/>
      <c r="W105" s="98"/>
    </row>
    <row r="106" spans="1:23" s="84" customFormat="1" ht="11.1" customHeight="1" thickBot="1">
      <c r="A106" s="788"/>
      <c r="B106" s="789"/>
      <c r="C106" s="755"/>
      <c r="D106" s="81"/>
      <c r="E106" s="784"/>
      <c r="F106" s="101"/>
      <c r="G106" s="791"/>
      <c r="H106" s="789"/>
      <c r="I106" s="755"/>
      <c r="J106" s="81"/>
      <c r="K106" s="794"/>
      <c r="L106" s="794"/>
      <c r="M106" s="80"/>
      <c r="N106" s="766"/>
      <c r="O106" s="795"/>
      <c r="P106" s="91"/>
      <c r="Q106" s="769"/>
      <c r="R106" s="772"/>
      <c r="S106" s="772"/>
      <c r="T106" s="786"/>
      <c r="U106" s="102"/>
      <c r="V106" s="104"/>
      <c r="W106" s="105"/>
    </row>
    <row r="107" spans="1:23" s="84" customFormat="1" ht="12.9" customHeight="1">
      <c r="A107" s="722" t="s">
        <v>255</v>
      </c>
      <c r="B107" s="723"/>
      <c r="C107" s="724"/>
      <c r="D107" s="89"/>
      <c r="E107" s="725" t="s">
        <v>474</v>
      </c>
      <c r="F107" s="81"/>
      <c r="G107" s="728" t="e">
        <f>+'PREPA DAS'!#REF!</f>
        <v>#REF!</v>
      </c>
      <c r="H107" s="729"/>
      <c r="I107" s="730"/>
      <c r="J107" s="90"/>
      <c r="K107" s="734" t="s">
        <v>107</v>
      </c>
      <c r="L107" s="737" t="s">
        <v>108</v>
      </c>
      <c r="M107" s="80"/>
      <c r="N107" s="764" t="e">
        <f>+'PREPA DAS'!#REF!</f>
        <v>#REF!</v>
      </c>
      <c r="O107" s="759" t="e">
        <f>SUM(N107)</f>
        <v>#REF!</v>
      </c>
      <c r="P107" s="91"/>
      <c r="Q107" s="761" t="e">
        <f>+'PREPA DAS'!#REF!</f>
        <v>#REF!</v>
      </c>
      <c r="R107" s="770" t="e">
        <f>SUM(Q107+Q110)*96%</f>
        <v>#REF!</v>
      </c>
      <c r="S107" s="770" t="e">
        <f>+R107*80%</f>
        <v>#REF!</v>
      </c>
      <c r="T107" s="770" t="e">
        <f>+'PREPA DAS'!#REF!</f>
        <v>#REF!</v>
      </c>
      <c r="U107" s="92"/>
      <c r="V107" s="93" t="s">
        <v>109</v>
      </c>
      <c r="W107" s="94" t="e">
        <f>+'PREPA DAS'!#REF!</f>
        <v>#REF!</v>
      </c>
    </row>
    <row r="108" spans="1:23" s="84" customFormat="1" ht="11.1" customHeight="1">
      <c r="A108" s="796" t="s">
        <v>238</v>
      </c>
      <c r="B108" s="776" t="s">
        <v>239</v>
      </c>
      <c r="C108" s="778" t="e">
        <f>+'INFO EMPLOYE'!#REF!</f>
        <v>#REF!</v>
      </c>
      <c r="D108" s="96"/>
      <c r="E108" s="726"/>
      <c r="F108" s="81"/>
      <c r="G108" s="731"/>
      <c r="H108" s="732"/>
      <c r="I108" s="733"/>
      <c r="J108" s="90"/>
      <c r="K108" s="735"/>
      <c r="L108" s="738"/>
      <c r="M108" s="80"/>
      <c r="N108" s="765"/>
      <c r="O108" s="760"/>
      <c r="P108" s="91"/>
      <c r="Q108" s="762"/>
      <c r="R108" s="771"/>
      <c r="S108" s="771"/>
      <c r="T108" s="771"/>
      <c r="U108" s="92"/>
      <c r="V108" s="97" t="s">
        <v>240</v>
      </c>
      <c r="W108" s="98"/>
    </row>
    <row r="109" spans="1:23" s="84" customFormat="1" ht="11.1" customHeight="1">
      <c r="A109" s="751"/>
      <c r="B109" s="777"/>
      <c r="C109" s="779"/>
      <c r="D109" s="96"/>
      <c r="E109" s="727"/>
      <c r="F109" s="81"/>
      <c r="G109" s="751" t="s">
        <v>447</v>
      </c>
      <c r="H109" s="780"/>
      <c r="I109" s="781"/>
      <c r="J109" s="81"/>
      <c r="K109" s="736"/>
      <c r="L109" s="739"/>
      <c r="M109" s="80"/>
      <c r="N109" s="765"/>
      <c r="O109" s="760"/>
      <c r="P109" s="91"/>
      <c r="Q109" s="763"/>
      <c r="R109" s="771"/>
      <c r="S109" s="771"/>
      <c r="T109" s="773"/>
      <c r="U109" s="92"/>
      <c r="V109" s="99" t="s">
        <v>111</v>
      </c>
      <c r="W109" s="98"/>
    </row>
    <row r="110" spans="1:23" s="84" customFormat="1" ht="11.1" customHeight="1">
      <c r="A110" s="775" t="s">
        <v>241</v>
      </c>
      <c r="B110" s="777" t="s">
        <v>239</v>
      </c>
      <c r="C110" s="779" t="e">
        <f>+'INFO EMPLOYE'!#REF!</f>
        <v>#REF!</v>
      </c>
      <c r="D110" s="81"/>
      <c r="E110" s="782">
        <v>0</v>
      </c>
      <c r="F110" s="101"/>
      <c r="G110" s="751"/>
      <c r="H110" s="780"/>
      <c r="I110" s="781"/>
      <c r="J110" s="81"/>
      <c r="K110" s="793" t="s">
        <v>108</v>
      </c>
      <c r="L110" s="793">
        <v>1</v>
      </c>
      <c r="M110" s="80"/>
      <c r="N110" s="765"/>
      <c r="O110" s="760" t="e">
        <f>+N107</f>
        <v>#REF!</v>
      </c>
      <c r="P110" s="91"/>
      <c r="Q110" s="767" t="e">
        <f>+'PREPA DAS'!#REF!</f>
        <v>#REF!</v>
      </c>
      <c r="R110" s="771"/>
      <c r="S110" s="771"/>
      <c r="T110" s="767" t="e">
        <f>+'CENTRA SAL'!#REF!</f>
        <v>#REF!</v>
      </c>
      <c r="U110" s="102"/>
      <c r="V110" s="97" t="s">
        <v>242</v>
      </c>
      <c r="W110" s="98"/>
    </row>
    <row r="111" spans="1:23" s="84" customFormat="1" ht="11.1" customHeight="1">
      <c r="A111" s="775"/>
      <c r="B111" s="777"/>
      <c r="C111" s="781"/>
      <c r="D111" s="81"/>
      <c r="E111" s="783"/>
      <c r="F111" s="101"/>
      <c r="G111" s="751"/>
      <c r="H111" s="780"/>
      <c r="I111" s="781"/>
      <c r="J111" s="81"/>
      <c r="K111" s="738"/>
      <c r="L111" s="738"/>
      <c r="M111" s="80"/>
      <c r="N111" s="765"/>
      <c r="O111" s="760"/>
      <c r="P111" s="91"/>
      <c r="Q111" s="768"/>
      <c r="R111" s="771"/>
      <c r="S111" s="771"/>
      <c r="T111" s="785"/>
      <c r="U111" s="102"/>
      <c r="V111" s="99" t="s">
        <v>106</v>
      </c>
      <c r="W111" s="98" t="e">
        <f>+'PREPA DAS'!#REF!</f>
        <v>#REF!</v>
      </c>
    </row>
    <row r="112" spans="1:23" s="84" customFormat="1" ht="11.1" customHeight="1">
      <c r="A112" s="787" t="s">
        <v>243</v>
      </c>
      <c r="B112" s="777" t="s">
        <v>239</v>
      </c>
      <c r="C112" s="781" t="s">
        <v>458</v>
      </c>
      <c r="D112" s="81"/>
      <c r="E112" s="783"/>
      <c r="F112" s="101"/>
      <c r="G112" s="790" t="s">
        <v>104</v>
      </c>
      <c r="H112" s="777" t="s">
        <v>239</v>
      </c>
      <c r="I112" s="792" t="e">
        <f>+'INFO EMPLOYE'!#REF!</f>
        <v>#REF!</v>
      </c>
      <c r="J112" s="81"/>
      <c r="K112" s="738"/>
      <c r="L112" s="738"/>
      <c r="M112" s="80"/>
      <c r="N112" s="765"/>
      <c r="O112" s="760"/>
      <c r="P112" s="91"/>
      <c r="Q112" s="768"/>
      <c r="R112" s="771"/>
      <c r="S112" s="771"/>
      <c r="T112" s="785"/>
      <c r="U112" s="102"/>
      <c r="V112" s="97"/>
      <c r="W112" s="98"/>
    </row>
    <row r="113" spans="1:23" s="84" customFormat="1" ht="11.1" customHeight="1" thickBot="1">
      <c r="A113" s="788"/>
      <c r="B113" s="789"/>
      <c r="C113" s="755"/>
      <c r="D113" s="81"/>
      <c r="E113" s="784"/>
      <c r="F113" s="101"/>
      <c r="G113" s="791"/>
      <c r="H113" s="789"/>
      <c r="I113" s="755"/>
      <c r="J113" s="81"/>
      <c r="K113" s="794"/>
      <c r="L113" s="794"/>
      <c r="M113" s="80"/>
      <c r="N113" s="766"/>
      <c r="O113" s="795"/>
      <c r="P113" s="91"/>
      <c r="Q113" s="769"/>
      <c r="R113" s="772"/>
      <c r="S113" s="772"/>
      <c r="T113" s="786"/>
      <c r="U113" s="102"/>
      <c r="V113" s="104"/>
      <c r="W113" s="105"/>
    </row>
    <row r="114" spans="1:23" s="84" customFormat="1" ht="3.9" customHeight="1" thickBot="1">
      <c r="B114" s="80"/>
      <c r="C114" s="81"/>
      <c r="D114" s="81"/>
      <c r="E114" s="106"/>
      <c r="F114" s="107"/>
      <c r="G114" s="108"/>
      <c r="H114" s="80"/>
      <c r="I114" s="81"/>
      <c r="J114" s="81"/>
      <c r="K114" s="80"/>
      <c r="L114" s="80"/>
      <c r="M114" s="80"/>
      <c r="N114" s="109"/>
      <c r="O114" s="109"/>
      <c r="P114" s="110"/>
      <c r="Q114" s="111"/>
      <c r="R114" s="112"/>
      <c r="S114" s="112"/>
      <c r="T114" s="107"/>
      <c r="U114" s="107"/>
      <c r="V114" s="113"/>
      <c r="W114" s="114"/>
    </row>
    <row r="115" spans="1:23" s="115" customFormat="1" ht="12.9" customHeight="1">
      <c r="A115" s="817" t="s">
        <v>254</v>
      </c>
      <c r="B115" s="818"/>
      <c r="C115" s="818"/>
      <c r="D115" s="818"/>
      <c r="E115" s="818"/>
      <c r="F115" s="818"/>
      <c r="G115" s="818"/>
      <c r="H115" s="818"/>
      <c r="I115" s="818"/>
      <c r="J115" s="818"/>
      <c r="K115" s="818"/>
      <c r="L115" s="819"/>
      <c r="N115" s="813" t="e">
        <f>SUM(N72:N114)</f>
        <v>#REF!</v>
      </c>
      <c r="O115" s="122" t="e">
        <f>+O72+O79+O86+O100+O107+O93</f>
        <v>#REF!</v>
      </c>
      <c r="P115" s="117"/>
      <c r="Q115" s="123" t="e">
        <f>SUM(Q72+Q79+Q86+Q100+Q107+Q93)</f>
        <v>#REF!</v>
      </c>
      <c r="R115" s="813" t="e">
        <f>SUM(R72:R114)+1</f>
        <v>#REF!</v>
      </c>
      <c r="S115" s="813" t="e">
        <f>SUM(S72:S114)</f>
        <v>#REF!</v>
      </c>
      <c r="T115" s="123" t="e">
        <f>SUM(T72+T79+T86+T100+T107+T93)</f>
        <v>#REF!</v>
      </c>
      <c r="U115" s="119"/>
      <c r="V115" s="811"/>
      <c r="W115" s="815" t="e">
        <f>SUM(W72:W114)</f>
        <v>#REF!</v>
      </c>
    </row>
    <row r="116" spans="1:23" s="115" customFormat="1" ht="12.9" customHeight="1" thickBot="1">
      <c r="A116" s="820"/>
      <c r="B116" s="821"/>
      <c r="C116" s="821"/>
      <c r="D116" s="821"/>
      <c r="E116" s="821"/>
      <c r="F116" s="821"/>
      <c r="G116" s="821"/>
      <c r="H116" s="821"/>
      <c r="I116" s="821"/>
      <c r="J116" s="821"/>
      <c r="K116" s="821"/>
      <c r="L116" s="822"/>
      <c r="N116" s="812"/>
      <c r="O116" s="120" t="e">
        <f>+O75+O82+O89+O103+O110+O96</f>
        <v>#REF!</v>
      </c>
      <c r="P116" s="117"/>
      <c r="Q116" s="121" t="e">
        <f>+Q103+Q89+Q82+Q75+Q110+Q96</f>
        <v>#REF!</v>
      </c>
      <c r="R116" s="812"/>
      <c r="S116" s="812"/>
      <c r="T116" s="121" t="e">
        <f>SUM(T75+T82+T89+T103+T110+T96)</f>
        <v>#REF!</v>
      </c>
      <c r="U116" s="119"/>
      <c r="V116" s="814"/>
      <c r="W116" s="816"/>
    </row>
    <row r="117" spans="1:23" ht="6" customHeight="1" thickBot="1"/>
    <row r="118" spans="1:23" s="64" customFormat="1" ht="13.5" customHeight="1" thickTop="1">
      <c r="A118" s="677" t="s">
        <v>216</v>
      </c>
      <c r="B118" s="678"/>
      <c r="C118" s="678"/>
      <c r="D118" s="678"/>
      <c r="E118" s="678"/>
      <c r="F118" s="678"/>
      <c r="G118" s="679"/>
      <c r="H118" s="701" t="s">
        <v>217</v>
      </c>
      <c r="I118" s="702"/>
      <c r="J118" s="702"/>
      <c r="K118" s="702"/>
      <c r="L118" s="702"/>
      <c r="M118" s="702"/>
      <c r="N118" s="702"/>
      <c r="O118" s="702"/>
      <c r="P118" s="702"/>
      <c r="Q118" s="702"/>
      <c r="R118" s="702"/>
      <c r="S118" s="703"/>
      <c r="T118" s="802" t="s">
        <v>218</v>
      </c>
      <c r="U118" s="803"/>
      <c r="V118" s="803"/>
      <c r="W118" s="804"/>
    </row>
    <row r="119" spans="1:23" s="64" customFormat="1" ht="11.1" customHeight="1" thickBot="1">
      <c r="A119" s="704"/>
      <c r="B119" s="705"/>
      <c r="C119" s="705"/>
      <c r="D119" s="705"/>
      <c r="E119" s="705"/>
      <c r="F119" s="705"/>
      <c r="G119" s="706"/>
      <c r="H119" s="701"/>
      <c r="I119" s="702"/>
      <c r="J119" s="702"/>
      <c r="K119" s="702"/>
      <c r="L119" s="702"/>
      <c r="M119" s="702"/>
      <c r="N119" s="702"/>
      <c r="O119" s="702"/>
      <c r="P119" s="702"/>
      <c r="Q119" s="702"/>
      <c r="R119" s="702"/>
      <c r="S119" s="703"/>
      <c r="T119" s="805" t="s">
        <v>462</v>
      </c>
      <c r="U119" s="806"/>
      <c r="V119" s="806"/>
      <c r="W119" s="807"/>
    </row>
    <row r="120" spans="1:23" s="64" customFormat="1" thickTop="1">
      <c r="A120" s="708"/>
      <c r="B120" s="709"/>
      <c r="C120" s="709"/>
      <c r="D120" s="709"/>
      <c r="E120" s="709"/>
      <c r="F120" s="709"/>
      <c r="G120" s="710"/>
      <c r="H120" s="701"/>
      <c r="I120" s="702"/>
      <c r="J120" s="702"/>
      <c r="K120" s="702"/>
      <c r="L120" s="702"/>
      <c r="M120" s="702"/>
      <c r="N120" s="702"/>
      <c r="O120" s="702"/>
      <c r="P120" s="702"/>
      <c r="Q120" s="702"/>
      <c r="R120" s="702"/>
      <c r="S120" s="703"/>
      <c r="T120" s="802" t="s">
        <v>219</v>
      </c>
      <c r="U120" s="803"/>
      <c r="V120" s="803"/>
      <c r="W120" s="804"/>
    </row>
    <row r="121" spans="1:23" s="64" customFormat="1" thickBot="1">
      <c r="A121" s="711"/>
      <c r="B121" s="712"/>
      <c r="C121" s="712"/>
      <c r="D121" s="712"/>
      <c r="E121" s="712"/>
      <c r="F121" s="712"/>
      <c r="G121" s="713"/>
      <c r="H121" s="701"/>
      <c r="I121" s="702"/>
      <c r="J121" s="702"/>
      <c r="K121" s="702"/>
      <c r="L121" s="702"/>
      <c r="M121" s="702"/>
      <c r="N121" s="702"/>
      <c r="O121" s="702"/>
      <c r="P121" s="702"/>
      <c r="Q121" s="702"/>
      <c r="R121" s="702"/>
      <c r="S121" s="703"/>
      <c r="T121" s="805"/>
      <c r="U121" s="806"/>
      <c r="V121" s="806"/>
      <c r="W121" s="807"/>
    </row>
    <row r="122" spans="1:23" s="64" customFormat="1" thickTop="1">
      <c r="A122" s="714" t="s">
        <v>220</v>
      </c>
      <c r="B122" s="712"/>
      <c r="C122" s="712"/>
      <c r="D122" s="712"/>
      <c r="E122" s="712"/>
      <c r="F122" s="712"/>
      <c r="G122" s="713"/>
      <c r="H122" s="76"/>
      <c r="I122" s="76"/>
      <c r="J122" s="76"/>
      <c r="P122" s="77">
        <f>34555*12</f>
        <v>414660</v>
      </c>
      <c r="Q122" s="78"/>
      <c r="T122" s="802" t="s">
        <v>221</v>
      </c>
      <c r="U122" s="803"/>
      <c r="V122" s="803"/>
      <c r="W122" s="804"/>
    </row>
    <row r="123" spans="1:23" s="64" customFormat="1" ht="11.1" customHeight="1" thickBot="1">
      <c r="A123" s="683"/>
      <c r="B123" s="684"/>
      <c r="C123" s="684"/>
      <c r="D123" s="684"/>
      <c r="E123" s="684"/>
      <c r="F123" s="684"/>
      <c r="G123" s="685"/>
      <c r="H123" s="79"/>
      <c r="I123" s="79"/>
      <c r="J123" s="79"/>
      <c r="P123" s="77"/>
      <c r="Q123" s="78"/>
      <c r="T123" s="808" t="s">
        <v>432</v>
      </c>
      <c r="U123" s="806"/>
      <c r="V123" s="806"/>
      <c r="W123" s="807"/>
    </row>
    <row r="124" spans="1:23" ht="6" customHeight="1" thickTop="1" thickBot="1"/>
    <row r="125" spans="1:23" s="84" customFormat="1" ht="10.5" customHeight="1">
      <c r="A125" s="689" t="s">
        <v>222</v>
      </c>
      <c r="B125" s="690"/>
      <c r="C125" s="691"/>
      <c r="D125" s="80"/>
      <c r="E125" s="692" t="s">
        <v>223</v>
      </c>
      <c r="F125" s="81"/>
      <c r="G125" s="694"/>
      <c r="H125" s="695"/>
      <c r="I125" s="696"/>
      <c r="J125" s="81"/>
      <c r="K125" s="697" t="s">
        <v>98</v>
      </c>
      <c r="L125" s="697" t="s">
        <v>99</v>
      </c>
      <c r="M125" s="81"/>
      <c r="N125" s="694" t="s">
        <v>224</v>
      </c>
      <c r="O125" s="696"/>
      <c r="P125" s="83"/>
      <c r="Q125" s="740" t="s">
        <v>225</v>
      </c>
      <c r="R125" s="741"/>
      <c r="S125" s="741"/>
      <c r="T125" s="741"/>
      <c r="U125" s="741"/>
      <c r="V125" s="741"/>
      <c r="W125" s="742"/>
    </row>
    <row r="126" spans="1:23" s="84" customFormat="1" ht="10.5" customHeight="1" thickBot="1">
      <c r="A126" s="715" t="s">
        <v>101</v>
      </c>
      <c r="B126" s="716"/>
      <c r="C126" s="717"/>
      <c r="D126" s="80"/>
      <c r="E126" s="693"/>
      <c r="F126" s="81"/>
      <c r="G126" s="718" t="s">
        <v>226</v>
      </c>
      <c r="H126" s="719"/>
      <c r="I126" s="720"/>
      <c r="J126" s="81"/>
      <c r="K126" s="698"/>
      <c r="L126" s="698"/>
      <c r="M126" s="81"/>
      <c r="N126" s="699"/>
      <c r="O126" s="700"/>
      <c r="P126" s="83"/>
      <c r="Q126" s="743"/>
      <c r="R126" s="744"/>
      <c r="S126" s="744"/>
      <c r="T126" s="744"/>
      <c r="U126" s="744"/>
      <c r="V126" s="744"/>
      <c r="W126" s="745"/>
    </row>
    <row r="127" spans="1:23" s="84" customFormat="1" ht="10.5" customHeight="1">
      <c r="A127" s="715" t="s">
        <v>227</v>
      </c>
      <c r="B127" s="716"/>
      <c r="C127" s="717"/>
      <c r="D127" s="80"/>
      <c r="E127" s="746" t="s">
        <v>219</v>
      </c>
      <c r="F127" s="81"/>
      <c r="G127" s="718" t="s">
        <v>102</v>
      </c>
      <c r="H127" s="719"/>
      <c r="I127" s="720"/>
      <c r="J127" s="81"/>
      <c r="K127" s="748" t="s">
        <v>228</v>
      </c>
      <c r="L127" s="749" t="s">
        <v>523</v>
      </c>
      <c r="M127" s="81"/>
      <c r="N127" s="751" t="s">
        <v>229</v>
      </c>
      <c r="O127" s="697" t="s">
        <v>230</v>
      </c>
      <c r="P127" s="83"/>
      <c r="Q127" s="86" t="s">
        <v>231</v>
      </c>
      <c r="R127" s="82" t="s">
        <v>229</v>
      </c>
      <c r="S127" s="82" t="s">
        <v>232</v>
      </c>
      <c r="T127" s="87" t="s">
        <v>12</v>
      </c>
      <c r="U127" s="81"/>
      <c r="V127" s="753" t="s">
        <v>233</v>
      </c>
      <c r="W127" s="754"/>
    </row>
    <row r="128" spans="1:23" s="84" customFormat="1" ht="10.5" customHeight="1" thickBot="1">
      <c r="A128" s="756" t="s">
        <v>234</v>
      </c>
      <c r="B128" s="757"/>
      <c r="C128" s="758"/>
      <c r="D128" s="80"/>
      <c r="E128" s="747"/>
      <c r="F128" s="81"/>
      <c r="G128" s="699" t="s">
        <v>104</v>
      </c>
      <c r="H128" s="721"/>
      <c r="I128" s="700"/>
      <c r="J128" s="81"/>
      <c r="K128" s="698"/>
      <c r="L128" s="750"/>
      <c r="M128" s="81"/>
      <c r="N128" s="752"/>
      <c r="O128" s="698"/>
      <c r="P128" s="83"/>
      <c r="Q128" s="88" t="s">
        <v>235</v>
      </c>
      <c r="R128" s="85" t="s">
        <v>103</v>
      </c>
      <c r="S128" s="85" t="s">
        <v>236</v>
      </c>
      <c r="T128" s="85" t="str">
        <f>+T70</f>
        <v>TOL</v>
      </c>
      <c r="U128" s="81"/>
      <c r="V128" s="752"/>
      <c r="W128" s="755"/>
    </row>
    <row r="129" spans="1:24" ht="3.9" customHeight="1" thickBot="1"/>
    <row r="130" spans="1:24" s="84" customFormat="1" ht="12.9" customHeight="1">
      <c r="A130" s="722" t="s">
        <v>257</v>
      </c>
      <c r="B130" s="723"/>
      <c r="C130" s="724"/>
      <c r="D130" s="89"/>
      <c r="E130" s="725" t="s">
        <v>474</v>
      </c>
      <c r="F130" s="81"/>
      <c r="G130" s="728" t="e">
        <f>+'PREPA DAS'!#REF!</f>
        <v>#REF!</v>
      </c>
      <c r="H130" s="729"/>
      <c r="I130" s="730"/>
      <c r="J130" s="90"/>
      <c r="K130" s="734" t="s">
        <v>107</v>
      </c>
      <c r="L130" s="737" t="s">
        <v>108</v>
      </c>
      <c r="M130" s="80"/>
      <c r="N130" s="764" t="e">
        <f>+'PREPA DAS'!#REF!</f>
        <v>#REF!</v>
      </c>
      <c r="O130" s="759" t="e">
        <f>+N130</f>
        <v>#REF!</v>
      </c>
      <c r="P130" s="91"/>
      <c r="Q130" s="761" t="e">
        <f>+'PREPA DAS'!#REF!</f>
        <v>#REF!</v>
      </c>
      <c r="R130" s="770" t="e">
        <f>SUM(Q130+Q133)*96%</f>
        <v>#REF!</v>
      </c>
      <c r="S130" s="770" t="e">
        <f>+R130*80%</f>
        <v>#REF!</v>
      </c>
      <c r="T130" s="770" t="e">
        <f>+'PREPA DAS'!#REF!</f>
        <v>#REF!</v>
      </c>
      <c r="U130" s="92"/>
      <c r="V130" s="93" t="s">
        <v>109</v>
      </c>
      <c r="W130" s="94" t="e">
        <f>+'PREPA DAS'!#REF!</f>
        <v>#REF!</v>
      </c>
      <c r="X130" s="100"/>
    </row>
    <row r="131" spans="1:24" s="84" customFormat="1" ht="6" customHeight="1">
      <c r="A131" s="774" t="s">
        <v>238</v>
      </c>
      <c r="B131" s="776" t="s">
        <v>239</v>
      </c>
      <c r="C131" s="778" t="e">
        <f>+'INFO EMPLOYE'!#REF!</f>
        <v>#REF!</v>
      </c>
      <c r="D131" s="96"/>
      <c r="E131" s="726"/>
      <c r="F131" s="81"/>
      <c r="G131" s="731"/>
      <c r="H131" s="732"/>
      <c r="I131" s="733"/>
      <c r="J131" s="90"/>
      <c r="K131" s="735"/>
      <c r="L131" s="738"/>
      <c r="M131" s="80"/>
      <c r="N131" s="765"/>
      <c r="O131" s="760"/>
      <c r="P131" s="91"/>
      <c r="Q131" s="762"/>
      <c r="R131" s="771"/>
      <c r="S131" s="771"/>
      <c r="T131" s="771"/>
      <c r="U131" s="92"/>
      <c r="V131" s="97" t="s">
        <v>240</v>
      </c>
      <c r="W131" s="98"/>
    </row>
    <row r="132" spans="1:24" s="84" customFormat="1" ht="11.1" customHeight="1">
      <c r="A132" s="775"/>
      <c r="B132" s="777"/>
      <c r="C132" s="779"/>
      <c r="D132" s="96"/>
      <c r="E132" s="727"/>
      <c r="F132" s="81"/>
      <c r="G132" s="751" t="s">
        <v>440</v>
      </c>
      <c r="H132" s="780"/>
      <c r="I132" s="781"/>
      <c r="J132" s="81"/>
      <c r="K132" s="736"/>
      <c r="L132" s="739"/>
      <c r="M132" s="80"/>
      <c r="N132" s="765"/>
      <c r="O132" s="760"/>
      <c r="P132" s="91"/>
      <c r="Q132" s="763"/>
      <c r="R132" s="771"/>
      <c r="S132" s="771"/>
      <c r="T132" s="773"/>
      <c r="U132" s="92"/>
      <c r="V132" s="99" t="s">
        <v>111</v>
      </c>
      <c r="W132" s="98"/>
      <c r="X132" s="103"/>
    </row>
    <row r="133" spans="1:24" s="84" customFormat="1" ht="9.75" customHeight="1">
      <c r="A133" s="775" t="s">
        <v>241</v>
      </c>
      <c r="B133" s="777" t="s">
        <v>239</v>
      </c>
      <c r="C133" s="781" t="e">
        <f>+'INFO EMPLOYE'!#REF!</f>
        <v>#REF!</v>
      </c>
      <c r="D133" s="81"/>
      <c r="E133" s="782">
        <v>0</v>
      </c>
      <c r="F133" s="101"/>
      <c r="G133" s="751"/>
      <c r="H133" s="780"/>
      <c r="I133" s="781"/>
      <c r="J133" s="81"/>
      <c r="K133" s="793" t="s">
        <v>108</v>
      </c>
      <c r="L133" s="793">
        <v>1</v>
      </c>
      <c r="M133" s="80"/>
      <c r="N133" s="765"/>
      <c r="O133" s="760" t="e">
        <f>+N130</f>
        <v>#REF!</v>
      </c>
      <c r="P133" s="91"/>
      <c r="Q133" s="767" t="e">
        <f>+'PREPA DAS'!#REF!</f>
        <v>#REF!</v>
      </c>
      <c r="R133" s="771"/>
      <c r="S133" s="771"/>
      <c r="T133" s="767" t="e">
        <f>+'CENTRA SAL'!#REF!</f>
        <v>#REF!</v>
      </c>
      <c r="U133" s="102"/>
      <c r="V133" s="97" t="s">
        <v>242</v>
      </c>
      <c r="W133" s="98"/>
      <c r="X133" s="103"/>
    </row>
    <row r="134" spans="1:24" s="84" customFormat="1" ht="9" customHeight="1">
      <c r="A134" s="775"/>
      <c r="B134" s="777"/>
      <c r="C134" s="781"/>
      <c r="D134" s="81"/>
      <c r="E134" s="783"/>
      <c r="F134" s="101"/>
      <c r="G134" s="751"/>
      <c r="H134" s="780"/>
      <c r="I134" s="781"/>
      <c r="J134" s="81"/>
      <c r="K134" s="738"/>
      <c r="L134" s="738"/>
      <c r="M134" s="80"/>
      <c r="N134" s="765"/>
      <c r="O134" s="760"/>
      <c r="P134" s="91"/>
      <c r="Q134" s="768"/>
      <c r="R134" s="771"/>
      <c r="S134" s="771"/>
      <c r="T134" s="785"/>
      <c r="U134" s="102"/>
      <c r="V134" s="99" t="s">
        <v>106</v>
      </c>
      <c r="W134" s="98" t="e">
        <f>+'PREPA DAS'!#REF!</f>
        <v>#REF!</v>
      </c>
    </row>
    <row r="135" spans="1:24" s="84" customFormat="1" ht="8.25" customHeight="1">
      <c r="A135" s="787" t="s">
        <v>243</v>
      </c>
      <c r="B135" s="777" t="s">
        <v>239</v>
      </c>
      <c r="C135" s="781" t="s">
        <v>459</v>
      </c>
      <c r="D135" s="81"/>
      <c r="E135" s="783"/>
      <c r="F135" s="101"/>
      <c r="G135" s="790" t="s">
        <v>104</v>
      </c>
      <c r="H135" s="777" t="s">
        <v>239</v>
      </c>
      <c r="I135" s="792" t="e">
        <f>+'INFO EMPLOYE'!#REF!</f>
        <v>#REF!</v>
      </c>
      <c r="J135" s="81"/>
      <c r="K135" s="738"/>
      <c r="L135" s="738"/>
      <c r="M135" s="80"/>
      <c r="N135" s="765"/>
      <c r="O135" s="760"/>
      <c r="P135" s="91"/>
      <c r="Q135" s="768"/>
      <c r="R135" s="771"/>
      <c r="S135" s="771"/>
      <c r="T135" s="785"/>
      <c r="U135" s="102"/>
      <c r="V135" s="97"/>
      <c r="W135" s="98"/>
    </row>
    <row r="136" spans="1:24" s="84" customFormat="1" ht="7.5" customHeight="1" thickBot="1">
      <c r="A136" s="788"/>
      <c r="B136" s="789"/>
      <c r="C136" s="755"/>
      <c r="D136" s="81"/>
      <c r="E136" s="784"/>
      <c r="F136" s="101"/>
      <c r="G136" s="791"/>
      <c r="H136" s="789"/>
      <c r="I136" s="755"/>
      <c r="J136" s="81"/>
      <c r="K136" s="794"/>
      <c r="L136" s="794"/>
      <c r="M136" s="80"/>
      <c r="N136" s="766"/>
      <c r="O136" s="795"/>
      <c r="P136" s="91"/>
      <c r="Q136" s="769"/>
      <c r="R136" s="772"/>
      <c r="S136" s="772"/>
      <c r="T136" s="786"/>
      <c r="U136" s="102"/>
      <c r="V136" s="99"/>
      <c r="W136" s="98"/>
    </row>
    <row r="137" spans="1:24" s="84" customFormat="1" ht="12.9" customHeight="1">
      <c r="A137" s="722" t="s">
        <v>258</v>
      </c>
      <c r="B137" s="723"/>
      <c r="C137" s="724"/>
      <c r="D137" s="89"/>
      <c r="E137" s="725" t="s">
        <v>474</v>
      </c>
      <c r="F137" s="81"/>
      <c r="G137" s="728" t="e">
        <f>+'PREPA DAS'!#REF!</f>
        <v>#REF!</v>
      </c>
      <c r="H137" s="729"/>
      <c r="I137" s="730"/>
      <c r="J137" s="90"/>
      <c r="K137" s="734" t="s">
        <v>107</v>
      </c>
      <c r="L137" s="737" t="s">
        <v>108</v>
      </c>
      <c r="M137" s="80"/>
      <c r="N137" s="764" t="e">
        <f>+'PREPA DAS'!#REF!</f>
        <v>#REF!</v>
      </c>
      <c r="O137" s="759" t="e">
        <f>+N137</f>
        <v>#REF!</v>
      </c>
      <c r="P137" s="91"/>
      <c r="Q137" s="761" t="e">
        <f>+'PREPA DAS'!#REF!</f>
        <v>#REF!</v>
      </c>
      <c r="R137" s="770" t="e">
        <f>SUM(Q137+Q140)*96%</f>
        <v>#REF!</v>
      </c>
      <c r="S137" s="770" t="e">
        <f>+R137*80%</f>
        <v>#REF!</v>
      </c>
      <c r="T137" s="770" t="e">
        <f>+'PREPA DAS'!#REF!</f>
        <v>#REF!</v>
      </c>
      <c r="U137" s="92"/>
      <c r="V137" s="93" t="s">
        <v>109</v>
      </c>
      <c r="W137" s="94" t="e">
        <f>+'PREPA DAS'!#REF!</f>
        <v>#REF!</v>
      </c>
    </row>
    <row r="138" spans="1:24" s="84" customFormat="1" ht="11.1" customHeight="1">
      <c r="A138" s="796" t="s">
        <v>238</v>
      </c>
      <c r="B138" s="797" t="s">
        <v>239</v>
      </c>
      <c r="C138" s="778" t="e">
        <f>+'INFO EMPLOYE'!#REF!</f>
        <v>#REF!</v>
      </c>
      <c r="D138" s="96"/>
      <c r="E138" s="726"/>
      <c r="F138" s="81"/>
      <c r="G138" s="731"/>
      <c r="H138" s="732"/>
      <c r="I138" s="733"/>
      <c r="J138" s="90"/>
      <c r="K138" s="735"/>
      <c r="L138" s="738"/>
      <c r="M138" s="80"/>
      <c r="N138" s="765"/>
      <c r="O138" s="760"/>
      <c r="P138" s="91"/>
      <c r="Q138" s="762"/>
      <c r="R138" s="771"/>
      <c r="S138" s="771"/>
      <c r="T138" s="771"/>
      <c r="U138" s="92"/>
      <c r="V138" s="97" t="s">
        <v>240</v>
      </c>
      <c r="W138" s="98"/>
    </row>
    <row r="139" spans="1:24" s="84" customFormat="1" ht="11.1" customHeight="1">
      <c r="A139" s="751"/>
      <c r="B139" s="777"/>
      <c r="C139" s="779"/>
      <c r="D139" s="96"/>
      <c r="E139" s="727"/>
      <c r="F139" s="81"/>
      <c r="G139" s="751" t="s">
        <v>448</v>
      </c>
      <c r="H139" s="780"/>
      <c r="I139" s="781"/>
      <c r="J139" s="81"/>
      <c r="K139" s="736"/>
      <c r="L139" s="739"/>
      <c r="M139" s="80"/>
      <c r="N139" s="765"/>
      <c r="O139" s="760"/>
      <c r="P139" s="91"/>
      <c r="Q139" s="763"/>
      <c r="R139" s="771"/>
      <c r="S139" s="771"/>
      <c r="T139" s="773"/>
      <c r="U139" s="92"/>
      <c r="V139" s="99" t="s">
        <v>111</v>
      </c>
      <c r="W139" s="98"/>
    </row>
    <row r="140" spans="1:24" s="84" customFormat="1" ht="11.1" customHeight="1">
      <c r="A140" s="775" t="s">
        <v>241</v>
      </c>
      <c r="B140" s="777" t="s">
        <v>239</v>
      </c>
      <c r="C140" s="779" t="e">
        <f>+'INFO EMPLOYE'!#REF!</f>
        <v>#REF!</v>
      </c>
      <c r="D140" s="81"/>
      <c r="E140" s="782">
        <v>0</v>
      </c>
      <c r="F140" s="101"/>
      <c r="G140" s="751"/>
      <c r="H140" s="780"/>
      <c r="I140" s="781"/>
      <c r="J140" s="81"/>
      <c r="K140" s="793" t="s">
        <v>108</v>
      </c>
      <c r="L140" s="793">
        <v>1</v>
      </c>
      <c r="M140" s="80"/>
      <c r="N140" s="765"/>
      <c r="O140" s="760" t="e">
        <f>+N137</f>
        <v>#REF!</v>
      </c>
      <c r="P140" s="91"/>
      <c r="Q140" s="767" t="e">
        <f>+'PREPA DAS'!#REF!</f>
        <v>#REF!</v>
      </c>
      <c r="R140" s="771"/>
      <c r="S140" s="771"/>
      <c r="T140" s="767" t="e">
        <f>+'CENTRA SAL'!#REF!</f>
        <v>#REF!</v>
      </c>
      <c r="U140" s="102"/>
      <c r="V140" s="97" t="s">
        <v>242</v>
      </c>
      <c r="W140" s="98"/>
    </row>
    <row r="141" spans="1:24" s="84" customFormat="1" ht="11.1" customHeight="1">
      <c r="A141" s="775"/>
      <c r="B141" s="777"/>
      <c r="C141" s="781"/>
      <c r="D141" s="81"/>
      <c r="E141" s="783"/>
      <c r="F141" s="101"/>
      <c r="G141" s="751"/>
      <c r="H141" s="780"/>
      <c r="I141" s="781"/>
      <c r="J141" s="81"/>
      <c r="K141" s="738"/>
      <c r="L141" s="738"/>
      <c r="M141" s="80"/>
      <c r="N141" s="765"/>
      <c r="O141" s="760"/>
      <c r="P141" s="91"/>
      <c r="Q141" s="768"/>
      <c r="R141" s="771"/>
      <c r="S141" s="771"/>
      <c r="T141" s="785"/>
      <c r="U141" s="102"/>
      <c r="V141" s="99" t="s">
        <v>106</v>
      </c>
      <c r="W141" s="98" t="e">
        <f>+'PREPA DAS'!#REF!</f>
        <v>#REF!</v>
      </c>
    </row>
    <row r="142" spans="1:24" s="84" customFormat="1" ht="8.25" customHeight="1">
      <c r="A142" s="787" t="s">
        <v>243</v>
      </c>
      <c r="B142" s="777" t="s">
        <v>239</v>
      </c>
      <c r="C142" s="781" t="s">
        <v>450</v>
      </c>
      <c r="D142" s="81"/>
      <c r="E142" s="783"/>
      <c r="F142" s="101"/>
      <c r="G142" s="790" t="s">
        <v>104</v>
      </c>
      <c r="H142" s="777" t="s">
        <v>239</v>
      </c>
      <c r="I142" s="792" t="e">
        <f>+'INFO EMPLOYE'!#REF!</f>
        <v>#REF!</v>
      </c>
      <c r="J142" s="81"/>
      <c r="K142" s="738"/>
      <c r="L142" s="738"/>
      <c r="M142" s="80"/>
      <c r="N142" s="765"/>
      <c r="O142" s="760"/>
      <c r="P142" s="91"/>
      <c r="Q142" s="768"/>
      <c r="R142" s="771"/>
      <c r="S142" s="771"/>
      <c r="T142" s="785"/>
      <c r="U142" s="102"/>
      <c r="V142" s="97" t="s">
        <v>256</v>
      </c>
      <c r="W142" s="98"/>
    </row>
    <row r="143" spans="1:24" s="84" customFormat="1" ht="7.5" customHeight="1" thickBot="1">
      <c r="A143" s="788"/>
      <c r="B143" s="789"/>
      <c r="C143" s="755"/>
      <c r="D143" s="81"/>
      <c r="E143" s="784"/>
      <c r="F143" s="101"/>
      <c r="G143" s="791"/>
      <c r="H143" s="789"/>
      <c r="I143" s="755"/>
      <c r="J143" s="81"/>
      <c r="K143" s="794"/>
      <c r="L143" s="794"/>
      <c r="M143" s="80"/>
      <c r="N143" s="766"/>
      <c r="O143" s="795"/>
      <c r="P143" s="91"/>
      <c r="Q143" s="769"/>
      <c r="R143" s="772"/>
      <c r="S143" s="772"/>
      <c r="T143" s="786"/>
      <c r="U143" s="102"/>
      <c r="V143" s="99"/>
      <c r="W143" s="98"/>
    </row>
    <row r="144" spans="1:24" s="84" customFormat="1" ht="12.9" customHeight="1">
      <c r="A144" s="722" t="s">
        <v>259</v>
      </c>
      <c r="B144" s="723"/>
      <c r="C144" s="724"/>
      <c r="D144" s="89"/>
      <c r="E144" s="725" t="s">
        <v>474</v>
      </c>
      <c r="F144" s="81"/>
      <c r="G144" s="728" t="e">
        <f>+'PREPA DAS'!#REF!</f>
        <v>#REF!</v>
      </c>
      <c r="H144" s="729"/>
      <c r="I144" s="730"/>
      <c r="J144" s="90"/>
      <c r="K144" s="737" t="s">
        <v>107</v>
      </c>
      <c r="L144" s="737" t="s">
        <v>108</v>
      </c>
      <c r="M144" s="80"/>
      <c r="N144" s="764" t="e">
        <f>+'PREPA DAS'!#REF!</f>
        <v>#REF!</v>
      </c>
      <c r="O144" s="759" t="e">
        <f>+N144</f>
        <v>#REF!</v>
      </c>
      <c r="P144" s="91"/>
      <c r="Q144" s="761" t="e">
        <f>+'PREPA DAS'!#REF!</f>
        <v>#REF!</v>
      </c>
      <c r="R144" s="770" t="e">
        <f>SUM(Q144+Q147)*96%</f>
        <v>#REF!</v>
      </c>
      <c r="S144" s="770" t="e">
        <f>+R144*80%</f>
        <v>#REF!</v>
      </c>
      <c r="T144" s="770" t="e">
        <f>+'PREPA DAS'!#REF!</f>
        <v>#REF!</v>
      </c>
      <c r="U144" s="92"/>
      <c r="V144" s="93" t="s">
        <v>109</v>
      </c>
      <c r="W144" s="94" t="e">
        <f>+'PREPA DAS'!#REF!</f>
        <v>#REF!</v>
      </c>
    </row>
    <row r="145" spans="1:23" s="84" customFormat="1" ht="9.75" customHeight="1">
      <c r="A145" s="796" t="s">
        <v>238</v>
      </c>
      <c r="B145" s="797" t="s">
        <v>239</v>
      </c>
      <c r="C145" s="778" t="e">
        <f>+'INFO EMPLOYE'!#REF!</f>
        <v>#REF!</v>
      </c>
      <c r="D145" s="96"/>
      <c r="E145" s="726"/>
      <c r="F145" s="81"/>
      <c r="G145" s="731"/>
      <c r="H145" s="732"/>
      <c r="I145" s="733"/>
      <c r="J145" s="90"/>
      <c r="K145" s="738"/>
      <c r="L145" s="738"/>
      <c r="M145" s="80"/>
      <c r="N145" s="765"/>
      <c r="O145" s="760"/>
      <c r="P145" s="91"/>
      <c r="Q145" s="762"/>
      <c r="R145" s="771"/>
      <c r="S145" s="771"/>
      <c r="T145" s="771"/>
      <c r="U145" s="92"/>
      <c r="V145" s="97" t="s">
        <v>240</v>
      </c>
      <c r="W145" s="98"/>
    </row>
    <row r="146" spans="1:23" s="84" customFormat="1" ht="10.5" customHeight="1">
      <c r="A146" s="751"/>
      <c r="B146" s="798"/>
      <c r="C146" s="779"/>
      <c r="D146" s="96"/>
      <c r="E146" s="727"/>
      <c r="F146" s="81"/>
      <c r="G146" s="751" t="s">
        <v>440</v>
      </c>
      <c r="H146" s="780"/>
      <c r="I146" s="781"/>
      <c r="J146" s="81"/>
      <c r="K146" s="739"/>
      <c r="L146" s="739"/>
      <c r="M146" s="80"/>
      <c r="N146" s="765"/>
      <c r="O146" s="760"/>
      <c r="P146" s="91"/>
      <c r="Q146" s="763"/>
      <c r="R146" s="771"/>
      <c r="S146" s="771"/>
      <c r="T146" s="773"/>
      <c r="U146" s="92"/>
      <c r="V146" s="99" t="s">
        <v>111</v>
      </c>
      <c r="W146" s="98"/>
    </row>
    <row r="147" spans="1:23" s="84" customFormat="1" ht="11.25" customHeight="1">
      <c r="A147" s="775" t="s">
        <v>241</v>
      </c>
      <c r="B147" s="777" t="s">
        <v>239</v>
      </c>
      <c r="C147" s="779" t="e">
        <f>+'INFO EMPLOYE'!#REF!</f>
        <v>#REF!</v>
      </c>
      <c r="D147" s="81"/>
      <c r="E147" s="782">
        <v>0</v>
      </c>
      <c r="F147" s="101"/>
      <c r="G147" s="751"/>
      <c r="H147" s="780"/>
      <c r="I147" s="781"/>
      <c r="J147" s="81"/>
      <c r="K147" s="793" t="s">
        <v>108</v>
      </c>
      <c r="L147" s="793">
        <v>3</v>
      </c>
      <c r="M147" s="80"/>
      <c r="N147" s="765"/>
      <c r="O147" s="760" t="e">
        <f>+N144</f>
        <v>#REF!</v>
      </c>
      <c r="P147" s="91"/>
      <c r="Q147" s="767" t="e">
        <f>+'PREPA DAS'!#REF!</f>
        <v>#REF!</v>
      </c>
      <c r="R147" s="771"/>
      <c r="S147" s="771"/>
      <c r="T147" s="767" t="e">
        <f>+'CENTRA SAL'!#REF!</f>
        <v>#REF!</v>
      </c>
      <c r="U147" s="102"/>
      <c r="V147" s="97" t="s">
        <v>242</v>
      </c>
      <c r="W147" s="98"/>
    </row>
    <row r="148" spans="1:23" s="84" customFormat="1" ht="9" customHeight="1">
      <c r="A148" s="775"/>
      <c r="B148" s="777"/>
      <c r="C148" s="779"/>
      <c r="D148" s="81"/>
      <c r="E148" s="783"/>
      <c r="F148" s="101"/>
      <c r="G148" s="751"/>
      <c r="H148" s="780"/>
      <c r="I148" s="781"/>
      <c r="J148" s="81"/>
      <c r="K148" s="738"/>
      <c r="L148" s="738"/>
      <c r="M148" s="80"/>
      <c r="N148" s="765"/>
      <c r="O148" s="760"/>
      <c r="P148" s="91"/>
      <c r="Q148" s="768"/>
      <c r="R148" s="771"/>
      <c r="S148" s="771"/>
      <c r="T148" s="785"/>
      <c r="U148" s="102"/>
      <c r="V148" s="99" t="s">
        <v>106</v>
      </c>
      <c r="W148" s="98" t="e">
        <f>+'PREPA DAS'!#REF!</f>
        <v>#REF!</v>
      </c>
    </row>
    <row r="149" spans="1:23" s="84" customFormat="1" ht="9" customHeight="1">
      <c r="A149" s="787" t="s">
        <v>243</v>
      </c>
      <c r="B149" s="777" t="s">
        <v>239</v>
      </c>
      <c r="C149" s="781" t="s">
        <v>460</v>
      </c>
      <c r="D149" s="81"/>
      <c r="E149" s="783"/>
      <c r="F149" s="101"/>
      <c r="G149" s="790" t="s">
        <v>104</v>
      </c>
      <c r="H149" s="777" t="s">
        <v>239</v>
      </c>
      <c r="I149" s="792" t="e">
        <f>+'INFO EMPLOYE'!#REF!</f>
        <v>#REF!</v>
      </c>
      <c r="J149" s="81"/>
      <c r="K149" s="738"/>
      <c r="L149" s="738"/>
      <c r="M149" s="80"/>
      <c r="N149" s="765"/>
      <c r="O149" s="760"/>
      <c r="P149" s="91"/>
      <c r="Q149" s="768"/>
      <c r="R149" s="771"/>
      <c r="S149" s="771"/>
      <c r="T149" s="785"/>
      <c r="U149" s="102"/>
      <c r="V149" s="97"/>
      <c r="W149" s="98"/>
    </row>
    <row r="150" spans="1:23" s="84" customFormat="1" ht="8.25" customHeight="1" thickBot="1">
      <c r="A150" s="788"/>
      <c r="B150" s="789"/>
      <c r="C150" s="755"/>
      <c r="D150" s="81"/>
      <c r="E150" s="784"/>
      <c r="F150" s="101"/>
      <c r="G150" s="791"/>
      <c r="H150" s="789"/>
      <c r="I150" s="755"/>
      <c r="J150" s="81"/>
      <c r="K150" s="794"/>
      <c r="L150" s="794"/>
      <c r="M150" s="80"/>
      <c r="N150" s="766"/>
      <c r="O150" s="795"/>
      <c r="P150" s="91"/>
      <c r="Q150" s="769"/>
      <c r="R150" s="772"/>
      <c r="S150" s="772"/>
      <c r="T150" s="786"/>
      <c r="U150" s="102"/>
      <c r="V150" s="99"/>
      <c r="W150" s="98"/>
    </row>
    <row r="151" spans="1:23" s="84" customFormat="1" ht="12.9" customHeight="1">
      <c r="A151" s="722" t="s">
        <v>261</v>
      </c>
      <c r="B151" s="723"/>
      <c r="C151" s="724"/>
      <c r="D151" s="89"/>
      <c r="E151" s="725" t="s">
        <v>474</v>
      </c>
      <c r="F151" s="81"/>
      <c r="G151" s="728" t="e">
        <f>+'PREPA DAS'!#REF!</f>
        <v>#REF!</v>
      </c>
      <c r="H151" s="729"/>
      <c r="I151" s="730"/>
      <c r="J151" s="90"/>
      <c r="K151" s="734" t="s">
        <v>110</v>
      </c>
      <c r="L151" s="737" t="s">
        <v>108</v>
      </c>
      <c r="M151" s="80"/>
      <c r="N151" s="764" t="e">
        <f>+'PREPA DAS'!#REF!</f>
        <v>#REF!</v>
      </c>
      <c r="O151" s="759" t="e">
        <f>+N151</f>
        <v>#REF!</v>
      </c>
      <c r="P151" s="91"/>
      <c r="Q151" s="761" t="e">
        <f>+'PREPA DAS'!#REF!</f>
        <v>#REF!</v>
      </c>
      <c r="R151" s="770" t="e">
        <f>SUM(Q151+Q154)*96%</f>
        <v>#REF!</v>
      </c>
      <c r="S151" s="770" t="e">
        <f>+R151*80%</f>
        <v>#REF!</v>
      </c>
      <c r="T151" s="770" t="e">
        <f>+'PREPA DAS'!#REF!</f>
        <v>#REF!</v>
      </c>
      <c r="U151" s="92"/>
      <c r="V151" s="93" t="s">
        <v>109</v>
      </c>
      <c r="W151" s="94" t="e">
        <f>+'PREPA DAS'!#REF!</f>
        <v>#REF!</v>
      </c>
    </row>
    <row r="152" spans="1:23" s="84" customFormat="1" ht="11.1" customHeight="1">
      <c r="A152" s="796" t="s">
        <v>238</v>
      </c>
      <c r="B152" s="797" t="s">
        <v>239</v>
      </c>
      <c r="C152" s="778" t="e">
        <f>+'INFO EMPLOYE'!#REF!</f>
        <v>#REF!</v>
      </c>
      <c r="D152" s="96"/>
      <c r="E152" s="726"/>
      <c r="F152" s="81"/>
      <c r="G152" s="731"/>
      <c r="H152" s="732"/>
      <c r="I152" s="733"/>
      <c r="J152" s="90"/>
      <c r="K152" s="735"/>
      <c r="L152" s="738"/>
      <c r="M152" s="80"/>
      <c r="N152" s="765"/>
      <c r="O152" s="760"/>
      <c r="P152" s="91"/>
      <c r="Q152" s="762"/>
      <c r="R152" s="771"/>
      <c r="S152" s="771"/>
      <c r="T152" s="771"/>
      <c r="U152" s="92"/>
      <c r="V152" s="97" t="s">
        <v>240</v>
      </c>
      <c r="W152" s="98"/>
    </row>
    <row r="153" spans="1:23" s="84" customFormat="1" ht="11.1" customHeight="1">
      <c r="A153" s="751"/>
      <c r="B153" s="798"/>
      <c r="C153" s="779"/>
      <c r="D153" s="96"/>
      <c r="E153" s="727"/>
      <c r="F153" s="81"/>
      <c r="G153" s="751" t="s">
        <v>447</v>
      </c>
      <c r="H153" s="780"/>
      <c r="I153" s="781"/>
      <c r="J153" s="81"/>
      <c r="K153" s="736"/>
      <c r="L153" s="739"/>
      <c r="M153" s="80"/>
      <c r="N153" s="765"/>
      <c r="O153" s="760"/>
      <c r="P153" s="91"/>
      <c r="Q153" s="763"/>
      <c r="R153" s="771"/>
      <c r="S153" s="771"/>
      <c r="T153" s="773"/>
      <c r="U153" s="92"/>
      <c r="V153" s="99" t="s">
        <v>111</v>
      </c>
      <c r="W153" s="98"/>
    </row>
    <row r="154" spans="1:23" s="84" customFormat="1" ht="11.1" customHeight="1">
      <c r="A154" s="775" t="s">
        <v>241</v>
      </c>
      <c r="B154" s="777" t="s">
        <v>239</v>
      </c>
      <c r="C154" s="779" t="e">
        <f>+'INFO EMPLOYE'!#REF!</f>
        <v>#REF!</v>
      </c>
      <c r="D154" s="81"/>
      <c r="E154" s="782">
        <v>0</v>
      </c>
      <c r="F154" s="101"/>
      <c r="G154" s="751"/>
      <c r="H154" s="780"/>
      <c r="I154" s="781"/>
      <c r="J154" s="81"/>
      <c r="K154" s="793" t="s">
        <v>108</v>
      </c>
      <c r="L154" s="793">
        <v>6</v>
      </c>
      <c r="M154" s="80"/>
      <c r="N154" s="765"/>
      <c r="O154" s="760" t="e">
        <f>+N151</f>
        <v>#REF!</v>
      </c>
      <c r="P154" s="91"/>
      <c r="Q154" s="767" t="e">
        <f>+'PREPA DAS'!#REF!</f>
        <v>#REF!</v>
      </c>
      <c r="R154" s="771"/>
      <c r="S154" s="771"/>
      <c r="T154" s="767" t="e">
        <f>+'CENTRA SAL'!#REF!</f>
        <v>#REF!</v>
      </c>
      <c r="U154" s="102"/>
      <c r="V154" s="97" t="s">
        <v>242</v>
      </c>
      <c r="W154" s="98"/>
    </row>
    <row r="155" spans="1:23" s="84" customFormat="1" ht="11.1" customHeight="1">
      <c r="A155" s="775"/>
      <c r="B155" s="777"/>
      <c r="C155" s="779"/>
      <c r="D155" s="81"/>
      <c r="E155" s="783"/>
      <c r="F155" s="101"/>
      <c r="G155" s="751"/>
      <c r="H155" s="780"/>
      <c r="I155" s="781"/>
      <c r="J155" s="81"/>
      <c r="K155" s="738"/>
      <c r="L155" s="738"/>
      <c r="M155" s="80"/>
      <c r="N155" s="765"/>
      <c r="O155" s="760"/>
      <c r="P155" s="91"/>
      <c r="Q155" s="768"/>
      <c r="R155" s="771"/>
      <c r="S155" s="771"/>
      <c r="T155" s="785"/>
      <c r="U155" s="102"/>
      <c r="V155" s="99" t="s">
        <v>106</v>
      </c>
      <c r="W155" s="98" t="e">
        <f>+'PREPA DAS'!#REF!</f>
        <v>#REF!</v>
      </c>
    </row>
    <row r="156" spans="1:23" s="84" customFormat="1" ht="11.1" customHeight="1">
      <c r="A156" s="787" t="s">
        <v>243</v>
      </c>
      <c r="B156" s="777" t="s">
        <v>239</v>
      </c>
      <c r="C156" s="781" t="s">
        <v>461</v>
      </c>
      <c r="D156" s="81"/>
      <c r="E156" s="783"/>
      <c r="F156" s="101"/>
      <c r="G156" s="790" t="s">
        <v>104</v>
      </c>
      <c r="H156" s="777" t="s">
        <v>239</v>
      </c>
      <c r="I156" s="792" t="e">
        <f>+'INFO EMPLOYE'!#REF!</f>
        <v>#REF!</v>
      </c>
      <c r="J156" s="81"/>
      <c r="K156" s="738"/>
      <c r="L156" s="738"/>
      <c r="M156" s="80"/>
      <c r="N156" s="765"/>
      <c r="O156" s="760"/>
      <c r="P156" s="91"/>
      <c r="Q156" s="768"/>
      <c r="R156" s="771"/>
      <c r="S156" s="771"/>
      <c r="T156" s="785"/>
      <c r="U156" s="102"/>
      <c r="V156" s="97"/>
      <c r="W156" s="98"/>
    </row>
    <row r="157" spans="1:23" s="84" customFormat="1" ht="11.1" customHeight="1" thickBot="1">
      <c r="A157" s="788"/>
      <c r="B157" s="789"/>
      <c r="C157" s="755"/>
      <c r="D157" s="81"/>
      <c r="E157" s="784"/>
      <c r="F157" s="101"/>
      <c r="G157" s="791"/>
      <c r="H157" s="789"/>
      <c r="I157" s="755"/>
      <c r="J157" s="81"/>
      <c r="K157" s="794"/>
      <c r="L157" s="794"/>
      <c r="M157" s="80"/>
      <c r="N157" s="766"/>
      <c r="O157" s="795"/>
      <c r="P157" s="91"/>
      <c r="Q157" s="769"/>
      <c r="R157" s="772"/>
      <c r="S157" s="772"/>
      <c r="T157" s="786"/>
      <c r="U157" s="102"/>
      <c r="V157" s="104"/>
      <c r="W157" s="105"/>
    </row>
    <row r="158" spans="1:23" s="84" customFormat="1" ht="12.9" customHeight="1">
      <c r="A158" s="722" t="s">
        <v>262</v>
      </c>
      <c r="B158" s="723"/>
      <c r="C158" s="724"/>
      <c r="D158" s="89"/>
      <c r="E158" s="725" t="s">
        <v>474</v>
      </c>
      <c r="F158" s="81"/>
      <c r="G158" s="728" t="e">
        <f>+'PREPA DAS'!#REF!</f>
        <v>#REF!</v>
      </c>
      <c r="H158" s="729"/>
      <c r="I158" s="730"/>
      <c r="J158" s="90"/>
      <c r="K158" s="734" t="s">
        <v>110</v>
      </c>
      <c r="L158" s="737" t="s">
        <v>108</v>
      </c>
      <c r="M158" s="80"/>
      <c r="N158" s="764" t="e">
        <f>+'PREPA DAS'!#REF!</f>
        <v>#REF!</v>
      </c>
      <c r="O158" s="759" t="e">
        <f>+N158</f>
        <v>#REF!</v>
      </c>
      <c r="P158" s="91"/>
      <c r="Q158" s="761" t="e">
        <f>+'PREPA DAS'!#REF!+633</f>
        <v>#REF!</v>
      </c>
      <c r="R158" s="770" t="e">
        <f>SUM(Q158+Q161)*96%</f>
        <v>#REF!</v>
      </c>
      <c r="S158" s="770" t="e">
        <f>+R158*80%</f>
        <v>#REF!</v>
      </c>
      <c r="T158" s="770" t="e">
        <f>+'PREPA DAS'!#REF!</f>
        <v>#REF!</v>
      </c>
      <c r="U158" s="92"/>
      <c r="V158" s="93" t="s">
        <v>109</v>
      </c>
      <c r="W158" s="94" t="e">
        <f>+'PREPA DAS'!#REF!-663</f>
        <v>#REF!</v>
      </c>
    </row>
    <row r="159" spans="1:23" s="84" customFormat="1" ht="11.1" customHeight="1">
      <c r="A159" s="796" t="s">
        <v>238</v>
      </c>
      <c r="B159" s="776" t="s">
        <v>239</v>
      </c>
      <c r="C159" s="778" t="e">
        <f>+'INFO EMPLOYE'!#REF!</f>
        <v>#REF!</v>
      </c>
      <c r="D159" s="96"/>
      <c r="E159" s="726"/>
      <c r="F159" s="81"/>
      <c r="G159" s="731"/>
      <c r="H159" s="732"/>
      <c r="I159" s="733"/>
      <c r="J159" s="90"/>
      <c r="K159" s="735"/>
      <c r="L159" s="738"/>
      <c r="M159" s="80"/>
      <c r="N159" s="765"/>
      <c r="O159" s="760"/>
      <c r="P159" s="91"/>
      <c r="Q159" s="762"/>
      <c r="R159" s="771"/>
      <c r="S159" s="771"/>
      <c r="T159" s="771"/>
      <c r="U159" s="92"/>
      <c r="V159" s="97" t="s">
        <v>240</v>
      </c>
      <c r="W159" s="98"/>
    </row>
    <row r="160" spans="1:23" s="84" customFormat="1" ht="11.1" customHeight="1">
      <c r="A160" s="751"/>
      <c r="B160" s="777"/>
      <c r="C160" s="779"/>
      <c r="D160" s="96"/>
      <c r="E160" s="727"/>
      <c r="F160" s="81"/>
      <c r="G160" s="751" t="s">
        <v>449</v>
      </c>
      <c r="H160" s="780"/>
      <c r="I160" s="781"/>
      <c r="J160" s="81"/>
      <c r="K160" s="736"/>
      <c r="L160" s="739"/>
      <c r="M160" s="80"/>
      <c r="N160" s="765"/>
      <c r="O160" s="760"/>
      <c r="P160" s="91"/>
      <c r="Q160" s="763"/>
      <c r="R160" s="771"/>
      <c r="S160" s="771"/>
      <c r="T160" s="773"/>
      <c r="U160" s="92"/>
      <c r="V160" s="99" t="s">
        <v>111</v>
      </c>
      <c r="W160" s="98"/>
    </row>
    <row r="161" spans="1:23" s="84" customFormat="1" ht="11.1" customHeight="1">
      <c r="A161" s="775" t="s">
        <v>241</v>
      </c>
      <c r="B161" s="777" t="s">
        <v>239</v>
      </c>
      <c r="C161" s="779" t="e">
        <f>+'INFO EMPLOYE'!#REF!</f>
        <v>#REF!</v>
      </c>
      <c r="D161" s="81"/>
      <c r="E161" s="782">
        <v>0</v>
      </c>
      <c r="F161" s="101"/>
      <c r="G161" s="751"/>
      <c r="H161" s="780"/>
      <c r="I161" s="781"/>
      <c r="J161" s="81"/>
      <c r="K161" s="793" t="s">
        <v>108</v>
      </c>
      <c r="L161" s="793">
        <v>5</v>
      </c>
      <c r="M161" s="80"/>
      <c r="N161" s="765"/>
      <c r="O161" s="760" t="e">
        <f>+N158</f>
        <v>#REF!</v>
      </c>
      <c r="P161" s="91"/>
      <c r="Q161" s="767">
        <f>SUM('[15]PREPA DAS'!I21)</f>
        <v>0</v>
      </c>
      <c r="R161" s="771"/>
      <c r="S161" s="771"/>
      <c r="T161" s="767" t="e">
        <f>+'CENTRA SAL'!#REF!</f>
        <v>#REF!</v>
      </c>
      <c r="U161" s="102"/>
      <c r="V161" s="97" t="s">
        <v>242</v>
      </c>
      <c r="W161" s="98"/>
    </row>
    <row r="162" spans="1:23" s="84" customFormat="1" ht="11.1" customHeight="1">
      <c r="A162" s="775"/>
      <c r="B162" s="777"/>
      <c r="C162" s="781"/>
      <c r="D162" s="81"/>
      <c r="E162" s="783"/>
      <c r="F162" s="101"/>
      <c r="G162" s="751"/>
      <c r="H162" s="780"/>
      <c r="I162" s="781"/>
      <c r="J162" s="81"/>
      <c r="K162" s="738"/>
      <c r="L162" s="738"/>
      <c r="M162" s="80"/>
      <c r="N162" s="765"/>
      <c r="O162" s="760"/>
      <c r="P162" s="91"/>
      <c r="Q162" s="768"/>
      <c r="R162" s="771"/>
      <c r="S162" s="771"/>
      <c r="T162" s="785"/>
      <c r="U162" s="102"/>
      <c r="V162" s="99" t="s">
        <v>106</v>
      </c>
      <c r="W162" s="98" t="e">
        <f>+'PREPA DAS'!#REF!</f>
        <v>#REF!</v>
      </c>
    </row>
    <row r="163" spans="1:23" s="84" customFormat="1" ht="11.1" customHeight="1">
      <c r="A163" s="787" t="s">
        <v>243</v>
      </c>
      <c r="B163" s="777" t="s">
        <v>239</v>
      </c>
      <c r="C163" s="781" t="s">
        <v>455</v>
      </c>
      <c r="D163" s="81"/>
      <c r="E163" s="783"/>
      <c r="F163" s="101"/>
      <c r="G163" s="790" t="s">
        <v>104</v>
      </c>
      <c r="H163" s="777" t="s">
        <v>239</v>
      </c>
      <c r="I163" s="792" t="e">
        <f>+'INFO EMPLOYE'!#REF!</f>
        <v>#REF!</v>
      </c>
      <c r="J163" s="81"/>
      <c r="K163" s="738"/>
      <c r="L163" s="738"/>
      <c r="M163" s="80"/>
      <c r="N163" s="765"/>
      <c r="O163" s="760"/>
      <c r="P163" s="91"/>
      <c r="Q163" s="768"/>
      <c r="R163" s="771"/>
      <c r="S163" s="771"/>
      <c r="T163" s="785"/>
      <c r="U163" s="102"/>
      <c r="V163" s="97"/>
      <c r="W163" s="98"/>
    </row>
    <row r="164" spans="1:23" s="84" customFormat="1" ht="11.1" customHeight="1" thickBot="1">
      <c r="A164" s="788"/>
      <c r="B164" s="789"/>
      <c r="C164" s="755"/>
      <c r="D164" s="81"/>
      <c r="E164" s="784"/>
      <c r="F164" s="101"/>
      <c r="G164" s="791"/>
      <c r="H164" s="789"/>
      <c r="I164" s="755"/>
      <c r="J164" s="81"/>
      <c r="K164" s="794"/>
      <c r="L164" s="794"/>
      <c r="M164" s="80"/>
      <c r="N164" s="766"/>
      <c r="O164" s="795"/>
      <c r="P164" s="91"/>
      <c r="Q164" s="769"/>
      <c r="R164" s="772"/>
      <c r="S164" s="772"/>
      <c r="T164" s="786"/>
      <c r="U164" s="102"/>
      <c r="V164" s="104"/>
      <c r="W164" s="105"/>
    </row>
    <row r="165" spans="1:23" s="84" customFormat="1" ht="3.9" customHeight="1" thickBot="1">
      <c r="B165" s="80"/>
      <c r="C165" s="81"/>
      <c r="D165" s="81"/>
      <c r="E165" s="106"/>
      <c r="F165" s="107"/>
      <c r="G165" s="108"/>
      <c r="H165" s="80"/>
      <c r="I165" s="81"/>
      <c r="J165" s="81"/>
      <c r="K165" s="80"/>
      <c r="L165" s="80"/>
      <c r="M165" s="80"/>
      <c r="N165" s="109"/>
      <c r="O165" s="109"/>
      <c r="P165" s="110"/>
      <c r="Q165" s="111"/>
      <c r="R165" s="112"/>
      <c r="S165" s="112"/>
      <c r="T165" s="107"/>
      <c r="U165" s="107"/>
      <c r="V165" s="113"/>
      <c r="W165" s="114"/>
    </row>
    <row r="166" spans="1:23" s="115" customFormat="1" ht="12.9" customHeight="1">
      <c r="A166" s="817" t="s">
        <v>260</v>
      </c>
      <c r="B166" s="818"/>
      <c r="C166" s="818"/>
      <c r="D166" s="818"/>
      <c r="E166" s="818"/>
      <c r="F166" s="818"/>
      <c r="G166" s="818"/>
      <c r="H166" s="818"/>
      <c r="I166" s="818"/>
      <c r="J166" s="818"/>
      <c r="K166" s="818"/>
      <c r="L166" s="819"/>
      <c r="N166" s="813" t="e">
        <f>SUM(N130:N165)</f>
        <v>#REF!</v>
      </c>
      <c r="O166" s="122" t="e">
        <f>+O130+O137+O144+O151+O158</f>
        <v>#REF!</v>
      </c>
      <c r="P166" s="117"/>
      <c r="Q166" s="123" t="e">
        <f>SUM(Q130+Q137+Q144+Q151+Q158)</f>
        <v>#REF!</v>
      </c>
      <c r="R166" s="813" t="e">
        <f>SUM(R130:R165)+1</f>
        <v>#REF!</v>
      </c>
      <c r="S166" s="813" t="e">
        <f>SUM(S130:S165)</f>
        <v>#REF!</v>
      </c>
      <c r="T166" s="123" t="e">
        <f>SUM(T130+T137+T144+T151+T158)</f>
        <v>#REF!</v>
      </c>
      <c r="U166" s="119"/>
      <c r="V166" s="811"/>
      <c r="W166" s="815" t="e">
        <f>SUM(W130:W165)</f>
        <v>#REF!</v>
      </c>
    </row>
    <row r="167" spans="1:23" s="115" customFormat="1" ht="12.9" customHeight="1" thickBot="1">
      <c r="A167" s="820"/>
      <c r="B167" s="821"/>
      <c r="C167" s="821"/>
      <c r="D167" s="821"/>
      <c r="E167" s="821"/>
      <c r="F167" s="821"/>
      <c r="G167" s="821"/>
      <c r="H167" s="821"/>
      <c r="I167" s="821"/>
      <c r="J167" s="821"/>
      <c r="K167" s="821"/>
      <c r="L167" s="822"/>
      <c r="N167" s="812"/>
      <c r="O167" s="120" t="e">
        <f>+O133+O140+O147+O154+O161</f>
        <v>#REF!</v>
      </c>
      <c r="P167" s="117"/>
      <c r="Q167" s="121" t="e">
        <f>+Q154+Q147+Q140+Q133+Q161</f>
        <v>#REF!</v>
      </c>
      <c r="R167" s="812"/>
      <c r="S167" s="812"/>
      <c r="T167" s="121" t="e">
        <f>SUM(T133+T140+T147+T154+T161)</f>
        <v>#REF!</v>
      </c>
      <c r="U167" s="119"/>
      <c r="V167" s="814"/>
      <c r="W167" s="816"/>
    </row>
    <row r="168" spans="1:23" ht="6" customHeight="1" thickBot="1"/>
    <row r="169" spans="1:23" s="64" customFormat="1" ht="13.5" customHeight="1" thickTop="1">
      <c r="A169" s="677" t="s">
        <v>216</v>
      </c>
      <c r="B169" s="678"/>
      <c r="C169" s="678"/>
      <c r="D169" s="678"/>
      <c r="E169" s="678"/>
      <c r="F169" s="678"/>
      <c r="G169" s="679"/>
      <c r="H169" s="701" t="s">
        <v>217</v>
      </c>
      <c r="I169" s="702"/>
      <c r="J169" s="702"/>
      <c r="K169" s="702"/>
      <c r="L169" s="702"/>
      <c r="M169" s="702"/>
      <c r="N169" s="702"/>
      <c r="O169" s="702"/>
      <c r="P169" s="702"/>
      <c r="Q169" s="702"/>
      <c r="R169" s="702"/>
      <c r="S169" s="703"/>
      <c r="T169" s="802" t="s">
        <v>218</v>
      </c>
      <c r="U169" s="803"/>
      <c r="V169" s="803"/>
      <c r="W169" s="804"/>
    </row>
    <row r="170" spans="1:23" s="64" customFormat="1" ht="11.1" customHeight="1" thickBot="1">
      <c r="A170" s="704"/>
      <c r="B170" s="705"/>
      <c r="C170" s="705"/>
      <c r="D170" s="705"/>
      <c r="E170" s="705"/>
      <c r="F170" s="705"/>
      <c r="G170" s="706"/>
      <c r="H170" s="701"/>
      <c r="I170" s="702"/>
      <c r="J170" s="702"/>
      <c r="K170" s="702"/>
      <c r="L170" s="702"/>
      <c r="M170" s="702"/>
      <c r="N170" s="702"/>
      <c r="O170" s="702"/>
      <c r="P170" s="702"/>
      <c r="Q170" s="702"/>
      <c r="R170" s="702"/>
      <c r="S170" s="703"/>
      <c r="T170" s="805" t="s">
        <v>462</v>
      </c>
      <c r="U170" s="806"/>
      <c r="V170" s="806"/>
      <c r="W170" s="807"/>
    </row>
    <row r="171" spans="1:23" s="64" customFormat="1" thickTop="1">
      <c r="A171" s="708"/>
      <c r="B171" s="709"/>
      <c r="C171" s="709"/>
      <c r="D171" s="709"/>
      <c r="E171" s="709"/>
      <c r="F171" s="709"/>
      <c r="G171" s="710"/>
      <c r="H171" s="701"/>
      <c r="I171" s="702"/>
      <c r="J171" s="702"/>
      <c r="K171" s="702"/>
      <c r="L171" s="702"/>
      <c r="M171" s="702"/>
      <c r="N171" s="702"/>
      <c r="O171" s="702"/>
      <c r="P171" s="702"/>
      <c r="Q171" s="702"/>
      <c r="R171" s="702"/>
      <c r="S171" s="703"/>
      <c r="T171" s="802" t="s">
        <v>219</v>
      </c>
      <c r="U171" s="803"/>
      <c r="V171" s="803"/>
      <c r="W171" s="804"/>
    </row>
    <row r="172" spans="1:23" s="64" customFormat="1" thickBot="1">
      <c r="A172" s="711"/>
      <c r="B172" s="712"/>
      <c r="C172" s="712"/>
      <c r="D172" s="712"/>
      <c r="E172" s="712"/>
      <c r="F172" s="712"/>
      <c r="G172" s="713"/>
      <c r="H172" s="701"/>
      <c r="I172" s="702"/>
      <c r="J172" s="702"/>
      <c r="K172" s="702"/>
      <c r="L172" s="702"/>
      <c r="M172" s="702"/>
      <c r="N172" s="702"/>
      <c r="O172" s="702"/>
      <c r="P172" s="702"/>
      <c r="Q172" s="702"/>
      <c r="R172" s="702"/>
      <c r="S172" s="703"/>
      <c r="T172" s="805"/>
      <c r="U172" s="806"/>
      <c r="V172" s="806"/>
      <c r="W172" s="807"/>
    </row>
    <row r="173" spans="1:23" s="64" customFormat="1" thickTop="1">
      <c r="A173" s="714" t="s">
        <v>220</v>
      </c>
      <c r="B173" s="712"/>
      <c r="C173" s="712"/>
      <c r="D173" s="712"/>
      <c r="E173" s="712"/>
      <c r="F173" s="712"/>
      <c r="G173" s="713"/>
      <c r="H173" s="76"/>
      <c r="I173" s="76"/>
      <c r="J173" s="76"/>
      <c r="P173" s="77">
        <f>34555*12</f>
        <v>414660</v>
      </c>
      <c r="Q173" s="78"/>
      <c r="T173" s="802" t="s">
        <v>221</v>
      </c>
      <c r="U173" s="803"/>
      <c r="V173" s="803"/>
      <c r="W173" s="804"/>
    </row>
    <row r="174" spans="1:23" s="64" customFormat="1" ht="11.1" customHeight="1" thickBot="1">
      <c r="A174" s="683"/>
      <c r="B174" s="684"/>
      <c r="C174" s="684"/>
      <c r="D174" s="684"/>
      <c r="E174" s="684"/>
      <c r="F174" s="684"/>
      <c r="G174" s="685"/>
      <c r="H174" s="79"/>
      <c r="I174" s="79"/>
      <c r="J174" s="79"/>
      <c r="P174" s="77"/>
      <c r="Q174" s="78"/>
      <c r="T174" s="808" t="s">
        <v>432</v>
      </c>
      <c r="U174" s="806"/>
      <c r="V174" s="806"/>
      <c r="W174" s="807"/>
    </row>
    <row r="175" spans="1:23" ht="6" customHeight="1" thickTop="1" thickBot="1"/>
    <row r="176" spans="1:23" s="84" customFormat="1" ht="10.5" customHeight="1">
      <c r="A176" s="689" t="s">
        <v>222</v>
      </c>
      <c r="B176" s="690"/>
      <c r="C176" s="691"/>
      <c r="D176" s="80"/>
      <c r="E176" s="692" t="s">
        <v>223</v>
      </c>
      <c r="F176" s="81"/>
      <c r="G176" s="694"/>
      <c r="H176" s="695"/>
      <c r="I176" s="696"/>
      <c r="J176" s="81"/>
      <c r="K176" s="697" t="s">
        <v>98</v>
      </c>
      <c r="L176" s="697" t="s">
        <v>99</v>
      </c>
      <c r="M176" s="81"/>
      <c r="N176" s="694" t="s">
        <v>224</v>
      </c>
      <c r="O176" s="696"/>
      <c r="P176" s="83"/>
      <c r="Q176" s="740" t="s">
        <v>225</v>
      </c>
      <c r="R176" s="741"/>
      <c r="S176" s="741"/>
      <c r="T176" s="741"/>
      <c r="U176" s="741"/>
      <c r="V176" s="741"/>
      <c r="W176" s="742"/>
    </row>
    <row r="177" spans="1:23" s="84" customFormat="1" ht="10.5" customHeight="1" thickBot="1">
      <c r="A177" s="715" t="s">
        <v>101</v>
      </c>
      <c r="B177" s="716"/>
      <c r="C177" s="717"/>
      <c r="D177" s="80"/>
      <c r="E177" s="693"/>
      <c r="F177" s="81"/>
      <c r="G177" s="718" t="s">
        <v>226</v>
      </c>
      <c r="H177" s="719"/>
      <c r="I177" s="720"/>
      <c r="J177" s="81"/>
      <c r="K177" s="698"/>
      <c r="L177" s="698"/>
      <c r="M177" s="81"/>
      <c r="N177" s="699"/>
      <c r="O177" s="700"/>
      <c r="P177" s="83"/>
      <c r="Q177" s="743"/>
      <c r="R177" s="744"/>
      <c r="S177" s="744"/>
      <c r="T177" s="744"/>
      <c r="U177" s="744"/>
      <c r="V177" s="744"/>
      <c r="W177" s="745"/>
    </row>
    <row r="178" spans="1:23" s="84" customFormat="1" ht="10.5" customHeight="1">
      <c r="A178" s="715" t="s">
        <v>227</v>
      </c>
      <c r="B178" s="716"/>
      <c r="C178" s="717"/>
      <c r="D178" s="80"/>
      <c r="E178" s="746" t="s">
        <v>219</v>
      </c>
      <c r="F178" s="81"/>
      <c r="G178" s="718" t="s">
        <v>102</v>
      </c>
      <c r="H178" s="719"/>
      <c r="I178" s="720"/>
      <c r="J178" s="81"/>
      <c r="K178" s="748" t="s">
        <v>228</v>
      </c>
      <c r="L178" s="749" t="s">
        <v>523</v>
      </c>
      <c r="M178" s="81"/>
      <c r="N178" s="751" t="s">
        <v>229</v>
      </c>
      <c r="O178" s="697" t="s">
        <v>230</v>
      </c>
      <c r="P178" s="83"/>
      <c r="Q178" s="86" t="s">
        <v>231</v>
      </c>
      <c r="R178" s="82" t="s">
        <v>229</v>
      </c>
      <c r="S178" s="82" t="s">
        <v>232</v>
      </c>
      <c r="T178" s="87" t="s">
        <v>12</v>
      </c>
      <c r="U178" s="81"/>
      <c r="V178" s="753" t="s">
        <v>233</v>
      </c>
      <c r="W178" s="754"/>
    </row>
    <row r="179" spans="1:23" s="84" customFormat="1" ht="10.5" customHeight="1" thickBot="1">
      <c r="A179" s="756" t="s">
        <v>234</v>
      </c>
      <c r="B179" s="757"/>
      <c r="C179" s="758"/>
      <c r="D179" s="80"/>
      <c r="E179" s="747"/>
      <c r="F179" s="81"/>
      <c r="G179" s="699" t="s">
        <v>104</v>
      </c>
      <c r="H179" s="721"/>
      <c r="I179" s="700"/>
      <c r="J179" s="81"/>
      <c r="K179" s="698"/>
      <c r="L179" s="750"/>
      <c r="M179" s="81"/>
      <c r="N179" s="752"/>
      <c r="O179" s="698"/>
      <c r="P179" s="83"/>
      <c r="Q179" s="88" t="s">
        <v>235</v>
      </c>
      <c r="R179" s="85" t="s">
        <v>103</v>
      </c>
      <c r="S179" s="85" t="s">
        <v>236</v>
      </c>
      <c r="T179" s="85" t="str">
        <f>+T128</f>
        <v>TOL</v>
      </c>
      <c r="U179" s="81"/>
      <c r="V179" s="752"/>
      <c r="W179" s="755"/>
    </row>
    <row r="180" spans="1:23" ht="3.9" customHeight="1" thickBot="1"/>
    <row r="181" spans="1:23" s="84" customFormat="1" ht="21.75" customHeight="1">
      <c r="A181" s="722" t="s">
        <v>263</v>
      </c>
      <c r="B181" s="723"/>
      <c r="C181" s="724"/>
      <c r="D181" s="89"/>
      <c r="E181" s="725" t="s">
        <v>474</v>
      </c>
      <c r="F181" s="81"/>
      <c r="G181" s="728" t="e">
        <f>+'PREPA DAS'!#REF!</f>
        <v>#REF!</v>
      </c>
      <c r="H181" s="729"/>
      <c r="I181" s="730"/>
      <c r="J181" s="90"/>
      <c r="K181" s="734" t="s">
        <v>110</v>
      </c>
      <c r="L181" s="737" t="s">
        <v>108</v>
      </c>
      <c r="M181" s="80"/>
      <c r="N181" s="764" t="e">
        <f>+'PREPA DAS'!#REF!</f>
        <v>#REF!</v>
      </c>
      <c r="O181" s="759" t="e">
        <f>+N181</f>
        <v>#REF!</v>
      </c>
      <c r="P181" s="91"/>
      <c r="Q181" s="761" t="e">
        <f>+'PREPA DAS'!#REF!</f>
        <v>#REF!</v>
      </c>
      <c r="R181" s="770" t="e">
        <f>SUM(Q181+Q184)*96%</f>
        <v>#REF!</v>
      </c>
      <c r="S181" s="770" t="e">
        <f>+R181*80%</f>
        <v>#REF!</v>
      </c>
      <c r="T181" s="770" t="e">
        <f>+'PREPA DAS'!#REF!</f>
        <v>#REF!</v>
      </c>
      <c r="U181" s="92"/>
      <c r="V181" s="93" t="s">
        <v>109</v>
      </c>
      <c r="W181" s="94" t="e">
        <f>+'PREPA DAS'!#REF!</f>
        <v>#REF!</v>
      </c>
    </row>
    <row r="182" spans="1:23" s="84" customFormat="1" ht="8.25" customHeight="1">
      <c r="A182" s="774" t="s">
        <v>238</v>
      </c>
      <c r="B182" s="776" t="s">
        <v>239</v>
      </c>
      <c r="C182" s="778"/>
      <c r="D182" s="96"/>
      <c r="E182" s="726"/>
      <c r="F182" s="81"/>
      <c r="G182" s="731"/>
      <c r="H182" s="732"/>
      <c r="I182" s="733"/>
      <c r="J182" s="90"/>
      <c r="K182" s="735"/>
      <c r="L182" s="738"/>
      <c r="M182" s="80"/>
      <c r="N182" s="765"/>
      <c r="O182" s="760"/>
      <c r="P182" s="91"/>
      <c r="Q182" s="762"/>
      <c r="R182" s="771"/>
      <c r="S182" s="771"/>
      <c r="T182" s="771"/>
      <c r="U182" s="92"/>
      <c r="V182" s="97" t="s">
        <v>240</v>
      </c>
      <c r="W182" s="98"/>
    </row>
    <row r="183" spans="1:23" s="84" customFormat="1" ht="12" customHeight="1">
      <c r="A183" s="775"/>
      <c r="B183" s="777"/>
      <c r="C183" s="779"/>
      <c r="D183" s="96"/>
      <c r="E183" s="727"/>
      <c r="F183" s="81"/>
      <c r="G183" s="751" t="s">
        <v>433</v>
      </c>
      <c r="H183" s="780"/>
      <c r="I183" s="781"/>
      <c r="J183" s="81"/>
      <c r="K183" s="736"/>
      <c r="L183" s="739"/>
      <c r="M183" s="80"/>
      <c r="N183" s="765"/>
      <c r="O183" s="760"/>
      <c r="P183" s="91"/>
      <c r="Q183" s="763"/>
      <c r="R183" s="771"/>
      <c r="S183" s="771"/>
      <c r="T183" s="773"/>
      <c r="U183" s="92"/>
      <c r="V183" s="99" t="s">
        <v>111</v>
      </c>
      <c r="W183" s="98"/>
    </row>
    <row r="184" spans="1:23" s="84" customFormat="1" ht="9.75" customHeight="1">
      <c r="A184" s="775" t="s">
        <v>241</v>
      </c>
      <c r="B184" s="777" t="s">
        <v>239</v>
      </c>
      <c r="C184" s="779"/>
      <c r="D184" s="81"/>
      <c r="E184" s="782">
        <v>0</v>
      </c>
      <c r="F184" s="101"/>
      <c r="G184" s="751"/>
      <c r="H184" s="780"/>
      <c r="I184" s="781"/>
      <c r="J184" s="81"/>
      <c r="K184" s="793" t="s">
        <v>108</v>
      </c>
      <c r="L184" s="793">
        <v>1</v>
      </c>
      <c r="M184" s="80"/>
      <c r="N184" s="765"/>
      <c r="O184" s="760" t="e">
        <f>+N181</f>
        <v>#REF!</v>
      </c>
      <c r="P184" s="91"/>
      <c r="Q184" s="767" t="e">
        <f>+'PREPA DAS'!#REF!</f>
        <v>#REF!</v>
      </c>
      <c r="R184" s="771"/>
      <c r="S184" s="771"/>
      <c r="T184" s="767" t="e">
        <f>+'CENTRA SAL'!#REF!</f>
        <v>#REF!</v>
      </c>
      <c r="U184" s="102"/>
      <c r="V184" s="97" t="s">
        <v>242</v>
      </c>
      <c r="W184" s="98"/>
    </row>
    <row r="185" spans="1:23" s="84" customFormat="1" ht="9" customHeight="1">
      <c r="A185" s="775"/>
      <c r="B185" s="777"/>
      <c r="C185" s="781"/>
      <c r="D185" s="81"/>
      <c r="E185" s="783"/>
      <c r="F185" s="101"/>
      <c r="G185" s="751"/>
      <c r="H185" s="780"/>
      <c r="I185" s="781"/>
      <c r="J185" s="81"/>
      <c r="K185" s="738"/>
      <c r="L185" s="738"/>
      <c r="M185" s="80"/>
      <c r="N185" s="765"/>
      <c r="O185" s="760"/>
      <c r="P185" s="91"/>
      <c r="Q185" s="768"/>
      <c r="R185" s="771"/>
      <c r="S185" s="771"/>
      <c r="T185" s="785"/>
      <c r="U185" s="102"/>
      <c r="V185" s="99" t="s">
        <v>106</v>
      </c>
      <c r="W185" s="98" t="e">
        <f>+'PREPA DAS'!#REF!</f>
        <v>#REF!</v>
      </c>
    </row>
    <row r="186" spans="1:23" s="84" customFormat="1" ht="8.25" customHeight="1">
      <c r="A186" s="787" t="s">
        <v>243</v>
      </c>
      <c r="B186" s="777" t="s">
        <v>239</v>
      </c>
      <c r="C186" s="781"/>
      <c r="D186" s="81"/>
      <c r="E186" s="783"/>
      <c r="F186" s="101"/>
      <c r="G186" s="790" t="s">
        <v>104</v>
      </c>
      <c r="H186" s="777" t="s">
        <v>239</v>
      </c>
      <c r="I186" s="781"/>
      <c r="J186" s="81"/>
      <c r="K186" s="738"/>
      <c r="L186" s="738"/>
      <c r="M186" s="80"/>
      <c r="N186" s="765"/>
      <c r="O186" s="760"/>
      <c r="P186" s="91"/>
      <c r="Q186" s="768"/>
      <c r="R186" s="771"/>
      <c r="S186" s="771"/>
      <c r="T186" s="785"/>
      <c r="U186" s="102"/>
      <c r="V186" s="97"/>
      <c r="W186" s="98"/>
    </row>
    <row r="187" spans="1:23" s="84" customFormat="1" ht="7.5" customHeight="1" thickBot="1">
      <c r="A187" s="788"/>
      <c r="B187" s="789"/>
      <c r="C187" s="755"/>
      <c r="D187" s="81"/>
      <c r="E187" s="784"/>
      <c r="F187" s="101"/>
      <c r="G187" s="791"/>
      <c r="H187" s="789"/>
      <c r="I187" s="755"/>
      <c r="J187" s="81"/>
      <c r="K187" s="794"/>
      <c r="L187" s="794"/>
      <c r="M187" s="80"/>
      <c r="N187" s="766"/>
      <c r="O187" s="795"/>
      <c r="P187" s="91"/>
      <c r="Q187" s="769"/>
      <c r="R187" s="772"/>
      <c r="S187" s="772"/>
      <c r="T187" s="786"/>
      <c r="U187" s="102"/>
      <c r="V187" s="99"/>
      <c r="W187" s="98"/>
    </row>
    <row r="188" spans="1:23" s="84" customFormat="1" ht="12.9" customHeight="1">
      <c r="A188" s="722" t="s">
        <v>349</v>
      </c>
      <c r="B188" s="723"/>
      <c r="C188" s="724"/>
      <c r="D188" s="89"/>
      <c r="E188" s="725" t="s">
        <v>474</v>
      </c>
      <c r="F188" s="81"/>
      <c r="G188" s="728" t="e">
        <f>+'PREPA DAS'!#REF!</f>
        <v>#REF!</v>
      </c>
      <c r="H188" s="729"/>
      <c r="I188" s="730"/>
      <c r="J188" s="90"/>
      <c r="K188" s="734" t="s">
        <v>107</v>
      </c>
      <c r="L188" s="737" t="s">
        <v>108</v>
      </c>
      <c r="M188" s="80"/>
      <c r="N188" s="764" t="e">
        <f>+'PREPA DAS'!#REF!</f>
        <v>#REF!</v>
      </c>
      <c r="O188" s="759" t="e">
        <f>+N188</f>
        <v>#REF!</v>
      </c>
      <c r="P188" s="91"/>
      <c r="Q188" s="761" t="e">
        <f>+'PREPA DAS'!#REF!</f>
        <v>#REF!</v>
      </c>
      <c r="R188" s="770" t="e">
        <f>SUM(Q188+Q191)*96%</f>
        <v>#REF!</v>
      </c>
      <c r="S188" s="770" t="e">
        <f>+R188*80%</f>
        <v>#REF!</v>
      </c>
      <c r="T188" s="770" t="e">
        <f>+'PREPA DAS'!#REF!</f>
        <v>#REF!</v>
      </c>
      <c r="U188" s="92"/>
      <c r="V188" s="93" t="s">
        <v>109</v>
      </c>
      <c r="W188" s="94" t="e">
        <f>+'PREPA DAS'!#REF!</f>
        <v>#REF!</v>
      </c>
    </row>
    <row r="189" spans="1:23" s="84" customFormat="1" ht="11.1" customHeight="1">
      <c r="A189" s="796" t="s">
        <v>238</v>
      </c>
      <c r="B189" s="797" t="s">
        <v>239</v>
      </c>
      <c r="C189" s="778"/>
      <c r="D189" s="96"/>
      <c r="E189" s="726"/>
      <c r="F189" s="81"/>
      <c r="G189" s="731"/>
      <c r="H189" s="732"/>
      <c r="I189" s="733"/>
      <c r="J189" s="90"/>
      <c r="K189" s="735"/>
      <c r="L189" s="738"/>
      <c r="M189" s="80"/>
      <c r="N189" s="765"/>
      <c r="O189" s="760"/>
      <c r="P189" s="91"/>
      <c r="Q189" s="762"/>
      <c r="R189" s="771"/>
      <c r="S189" s="771"/>
      <c r="T189" s="771"/>
      <c r="U189" s="92"/>
      <c r="V189" s="97" t="s">
        <v>240</v>
      </c>
      <c r="W189" s="98"/>
    </row>
    <row r="190" spans="1:23" s="84" customFormat="1" ht="11.1" customHeight="1">
      <c r="A190" s="751"/>
      <c r="B190" s="777"/>
      <c r="C190" s="779"/>
      <c r="D190" s="96"/>
      <c r="E190" s="727"/>
      <c r="F190" s="81"/>
      <c r="G190" s="751" t="s">
        <v>433</v>
      </c>
      <c r="H190" s="780"/>
      <c r="I190" s="781"/>
      <c r="J190" s="81"/>
      <c r="K190" s="736"/>
      <c r="L190" s="739"/>
      <c r="M190" s="80"/>
      <c r="N190" s="765"/>
      <c r="O190" s="760"/>
      <c r="P190" s="91"/>
      <c r="Q190" s="763"/>
      <c r="R190" s="771"/>
      <c r="S190" s="771"/>
      <c r="T190" s="773"/>
      <c r="U190" s="92"/>
      <c r="V190" s="99" t="s">
        <v>111</v>
      </c>
      <c r="W190" s="98"/>
    </row>
    <row r="191" spans="1:23" s="84" customFormat="1" ht="11.1" customHeight="1">
      <c r="A191" s="775" t="s">
        <v>241</v>
      </c>
      <c r="B191" s="777" t="s">
        <v>239</v>
      </c>
      <c r="C191" s="781"/>
      <c r="D191" s="81"/>
      <c r="E191" s="782">
        <v>0</v>
      </c>
      <c r="F191" s="101"/>
      <c r="G191" s="751"/>
      <c r="H191" s="780"/>
      <c r="I191" s="781"/>
      <c r="J191" s="81"/>
      <c r="K191" s="793" t="s">
        <v>108</v>
      </c>
      <c r="L191" s="793">
        <v>3</v>
      </c>
      <c r="M191" s="80"/>
      <c r="N191" s="765"/>
      <c r="O191" s="760" t="e">
        <f>+N188</f>
        <v>#REF!</v>
      </c>
      <c r="P191" s="91"/>
      <c r="Q191" s="767" t="e">
        <f>+'PREPA DAS'!#REF!</f>
        <v>#REF!</v>
      </c>
      <c r="R191" s="771"/>
      <c r="S191" s="771"/>
      <c r="T191" s="767" t="e">
        <f>+'CENTRA SAL'!#REF!</f>
        <v>#REF!</v>
      </c>
      <c r="U191" s="102"/>
      <c r="V191" s="97" t="s">
        <v>242</v>
      </c>
      <c r="W191" s="98"/>
    </row>
    <row r="192" spans="1:23" s="84" customFormat="1" ht="11.1" customHeight="1">
      <c r="A192" s="775"/>
      <c r="B192" s="777"/>
      <c r="C192" s="781"/>
      <c r="D192" s="81"/>
      <c r="E192" s="783"/>
      <c r="F192" s="101"/>
      <c r="G192" s="751"/>
      <c r="H192" s="780"/>
      <c r="I192" s="781"/>
      <c r="J192" s="81"/>
      <c r="K192" s="738"/>
      <c r="L192" s="738"/>
      <c r="M192" s="80"/>
      <c r="N192" s="765"/>
      <c r="O192" s="760"/>
      <c r="P192" s="91"/>
      <c r="Q192" s="768"/>
      <c r="R192" s="771"/>
      <c r="S192" s="771"/>
      <c r="T192" s="785"/>
      <c r="U192" s="102"/>
      <c r="V192" s="99" t="s">
        <v>106</v>
      </c>
      <c r="W192" s="98" t="e">
        <f>+'PREPA DAS'!#REF!</f>
        <v>#REF!</v>
      </c>
    </row>
    <row r="193" spans="1:23" s="84" customFormat="1" ht="8.25" customHeight="1">
      <c r="A193" s="787" t="s">
        <v>243</v>
      </c>
      <c r="B193" s="777" t="s">
        <v>239</v>
      </c>
      <c r="C193" s="781" t="s">
        <v>105</v>
      </c>
      <c r="D193" s="81"/>
      <c r="E193" s="783"/>
      <c r="F193" s="101"/>
      <c r="G193" s="790" t="s">
        <v>104</v>
      </c>
      <c r="H193" s="777" t="s">
        <v>239</v>
      </c>
      <c r="I193" s="781"/>
      <c r="J193" s="81"/>
      <c r="K193" s="738"/>
      <c r="L193" s="738"/>
      <c r="M193" s="80"/>
      <c r="N193" s="765"/>
      <c r="O193" s="760"/>
      <c r="P193" s="91"/>
      <c r="Q193" s="768"/>
      <c r="R193" s="771"/>
      <c r="S193" s="771"/>
      <c r="T193" s="785"/>
      <c r="U193" s="102"/>
      <c r="V193" s="97"/>
      <c r="W193" s="98"/>
    </row>
    <row r="194" spans="1:23" s="84" customFormat="1" ht="7.5" customHeight="1" thickBot="1">
      <c r="A194" s="788"/>
      <c r="B194" s="789"/>
      <c r="C194" s="755"/>
      <c r="D194" s="81"/>
      <c r="E194" s="784"/>
      <c r="F194" s="101"/>
      <c r="G194" s="791"/>
      <c r="H194" s="789"/>
      <c r="I194" s="755"/>
      <c r="J194" s="81"/>
      <c r="K194" s="794"/>
      <c r="L194" s="794"/>
      <c r="M194" s="80"/>
      <c r="N194" s="766"/>
      <c r="O194" s="795"/>
      <c r="P194" s="91"/>
      <c r="Q194" s="769"/>
      <c r="R194" s="772"/>
      <c r="S194" s="772"/>
      <c r="T194" s="786"/>
      <c r="U194" s="102"/>
      <c r="V194" s="99"/>
      <c r="W194" s="98"/>
    </row>
    <row r="195" spans="1:23" s="84" customFormat="1" ht="12.9" customHeight="1" thickBot="1">
      <c r="A195" s="722" t="s">
        <v>374</v>
      </c>
      <c r="B195" s="723"/>
      <c r="C195" s="724"/>
      <c r="D195" s="89"/>
      <c r="E195" s="725" t="s">
        <v>474</v>
      </c>
      <c r="F195" s="81"/>
      <c r="G195" s="728" t="e">
        <f>+'PREPA DAS'!#REF!</f>
        <v>#REF!</v>
      </c>
      <c r="H195" s="729"/>
      <c r="I195" s="730"/>
      <c r="J195" s="90"/>
      <c r="K195" s="737" t="s">
        <v>110</v>
      </c>
      <c r="L195" s="737" t="s">
        <v>108</v>
      </c>
      <c r="M195" s="80"/>
      <c r="N195" s="764" t="e">
        <f>+'PREPA DAS'!#REF!</f>
        <v>#REF!</v>
      </c>
      <c r="O195" s="759" t="e">
        <f>+N195</f>
        <v>#REF!</v>
      </c>
      <c r="P195" s="91"/>
      <c r="Q195" s="761" t="e">
        <f>+'PREPA DAS'!#REF!+'PREPA DAS'!#REF!</f>
        <v>#REF!</v>
      </c>
      <c r="R195" s="770" t="e">
        <f>SUM(Q195+Q198)*96%</f>
        <v>#REF!</v>
      </c>
      <c r="S195" s="770" t="e">
        <f>+R195*80%</f>
        <v>#REF!</v>
      </c>
      <c r="T195" s="770" t="e">
        <f>+'PREPA DAS'!#REF!</f>
        <v>#REF!</v>
      </c>
      <c r="U195" s="92"/>
      <c r="V195" s="93" t="s">
        <v>109</v>
      </c>
      <c r="W195" s="94" t="e">
        <f>+'PREPA DAS'!#REF!-0</f>
        <v>#REF!</v>
      </c>
    </row>
    <row r="196" spans="1:23" s="84" customFormat="1" ht="9.75" customHeight="1" thickBot="1">
      <c r="A196" s="796" t="s">
        <v>238</v>
      </c>
      <c r="B196" s="797" t="s">
        <v>239</v>
      </c>
      <c r="C196" s="778"/>
      <c r="D196" s="96"/>
      <c r="E196" s="726"/>
      <c r="F196" s="81"/>
      <c r="G196" s="731"/>
      <c r="H196" s="732"/>
      <c r="I196" s="733"/>
      <c r="J196" s="90"/>
      <c r="K196" s="738"/>
      <c r="L196" s="738"/>
      <c r="M196" s="80"/>
      <c r="N196" s="765"/>
      <c r="O196" s="760"/>
      <c r="P196" s="91"/>
      <c r="Q196" s="762"/>
      <c r="R196" s="771"/>
      <c r="S196" s="771"/>
      <c r="T196" s="771"/>
      <c r="U196" s="92"/>
      <c r="V196" s="97" t="s">
        <v>240</v>
      </c>
      <c r="W196" s="94"/>
    </row>
    <row r="197" spans="1:23" s="84" customFormat="1" ht="10.5" customHeight="1" thickBot="1">
      <c r="A197" s="751"/>
      <c r="B197" s="798"/>
      <c r="C197" s="779"/>
      <c r="D197" s="96"/>
      <c r="E197" s="727"/>
      <c r="F197" s="81"/>
      <c r="G197" s="751" t="s">
        <v>433</v>
      </c>
      <c r="H197" s="780"/>
      <c r="I197" s="781"/>
      <c r="J197" s="81"/>
      <c r="K197" s="739"/>
      <c r="L197" s="739"/>
      <c r="M197" s="80"/>
      <c r="N197" s="765"/>
      <c r="O197" s="760"/>
      <c r="P197" s="91"/>
      <c r="Q197" s="763"/>
      <c r="R197" s="771"/>
      <c r="S197" s="771"/>
      <c r="T197" s="773"/>
      <c r="U197" s="92"/>
      <c r="V197" s="99" t="s">
        <v>111</v>
      </c>
      <c r="W197" s="94">
        <f>+'PREPA DAS'!M18-0</f>
        <v>0</v>
      </c>
    </row>
    <row r="198" spans="1:23" s="84" customFormat="1" ht="11.25" customHeight="1" thickBot="1">
      <c r="A198" s="775" t="s">
        <v>241</v>
      </c>
      <c r="B198" s="777" t="s">
        <v>239</v>
      </c>
      <c r="C198" s="779"/>
      <c r="D198" s="81"/>
      <c r="E198" s="782">
        <v>0</v>
      </c>
      <c r="F198" s="101"/>
      <c r="G198" s="751"/>
      <c r="H198" s="780"/>
      <c r="I198" s="781"/>
      <c r="J198" s="81"/>
      <c r="K198" s="793" t="s">
        <v>108</v>
      </c>
      <c r="L198" s="793">
        <v>1</v>
      </c>
      <c r="M198" s="80"/>
      <c r="N198" s="765"/>
      <c r="O198" s="760"/>
      <c r="P198" s="91"/>
      <c r="Q198" s="767" t="e">
        <f>+'PREPA DAS'!#REF!</f>
        <v>#REF!</v>
      </c>
      <c r="R198" s="771"/>
      <c r="S198" s="771"/>
      <c r="T198" s="767" t="e">
        <f>+'CENTRA SAL'!#REF!</f>
        <v>#REF!</v>
      </c>
      <c r="U198" s="102"/>
      <c r="V198" s="97" t="s">
        <v>242</v>
      </c>
      <c r="W198" s="94">
        <f>+'PREPA DAS'!M19-0</f>
        <v>0</v>
      </c>
    </row>
    <row r="199" spans="1:23" s="84" customFormat="1" ht="9" customHeight="1" thickBot="1">
      <c r="A199" s="775"/>
      <c r="B199" s="777"/>
      <c r="C199" s="779"/>
      <c r="D199" s="81"/>
      <c r="E199" s="783"/>
      <c r="F199" s="101"/>
      <c r="G199" s="751"/>
      <c r="H199" s="780"/>
      <c r="I199" s="781"/>
      <c r="J199" s="81"/>
      <c r="K199" s="738"/>
      <c r="L199" s="738"/>
      <c r="M199" s="80"/>
      <c r="N199" s="765"/>
      <c r="O199" s="760"/>
      <c r="P199" s="91"/>
      <c r="Q199" s="768"/>
      <c r="R199" s="771"/>
      <c r="S199" s="771"/>
      <c r="T199" s="785"/>
      <c r="U199" s="102"/>
      <c r="V199" s="99" t="s">
        <v>106</v>
      </c>
      <c r="W199" s="94">
        <f>+'PREPA DAS'!M20-0</f>
        <v>0</v>
      </c>
    </row>
    <row r="200" spans="1:23" s="84" customFormat="1" ht="9" customHeight="1">
      <c r="A200" s="787" t="s">
        <v>243</v>
      </c>
      <c r="B200" s="777" t="s">
        <v>239</v>
      </c>
      <c r="C200" s="781"/>
      <c r="D200" s="81"/>
      <c r="E200" s="783"/>
      <c r="F200" s="101"/>
      <c r="G200" s="790" t="s">
        <v>104</v>
      </c>
      <c r="H200" s="777" t="s">
        <v>239</v>
      </c>
      <c r="I200" s="781"/>
      <c r="J200" s="81"/>
      <c r="K200" s="738"/>
      <c r="L200" s="738"/>
      <c r="M200" s="80"/>
      <c r="N200" s="765"/>
      <c r="O200" s="760"/>
      <c r="P200" s="91"/>
      <c r="Q200" s="768"/>
      <c r="R200" s="771"/>
      <c r="S200" s="771"/>
      <c r="T200" s="785"/>
      <c r="U200" s="102"/>
      <c r="V200" s="97"/>
      <c r="W200" s="94">
        <f>+'PREPA DAS'!M21-0</f>
        <v>0</v>
      </c>
    </row>
    <row r="201" spans="1:23" s="84" customFormat="1" ht="8.25" customHeight="1" thickBot="1">
      <c r="A201" s="788"/>
      <c r="B201" s="789"/>
      <c r="C201" s="755"/>
      <c r="D201" s="81"/>
      <c r="E201" s="784"/>
      <c r="F201" s="101"/>
      <c r="G201" s="791"/>
      <c r="H201" s="789"/>
      <c r="I201" s="755"/>
      <c r="J201" s="81"/>
      <c r="K201" s="794"/>
      <c r="L201" s="794"/>
      <c r="M201" s="80"/>
      <c r="N201" s="766"/>
      <c r="O201" s="795"/>
      <c r="P201" s="91"/>
      <c r="Q201" s="769"/>
      <c r="R201" s="772"/>
      <c r="S201" s="772"/>
      <c r="T201" s="786"/>
      <c r="U201" s="102"/>
      <c r="V201" s="99"/>
      <c r="W201" s="98"/>
    </row>
    <row r="202" spans="1:23" s="84" customFormat="1" ht="3.9" customHeight="1" thickBot="1">
      <c r="B202" s="80"/>
      <c r="C202" s="81"/>
      <c r="D202" s="81"/>
      <c r="E202" s="106"/>
      <c r="F202" s="107"/>
      <c r="G202" s="108"/>
      <c r="H202" s="80"/>
      <c r="I202" s="81"/>
      <c r="J202" s="81"/>
      <c r="K202" s="80"/>
      <c r="L202" s="80"/>
      <c r="M202" s="80"/>
      <c r="N202" s="109"/>
      <c r="O202" s="109"/>
      <c r="P202" s="110"/>
      <c r="Q202" s="111"/>
      <c r="R202" s="112"/>
      <c r="S202" s="112"/>
      <c r="T202" s="107"/>
      <c r="U202" s="107"/>
      <c r="V202" s="113"/>
      <c r="W202" s="114"/>
    </row>
    <row r="203" spans="1:23" s="115" customFormat="1" ht="12.9" customHeight="1" thickBot="1">
      <c r="A203" s="817" t="s">
        <v>264</v>
      </c>
      <c r="B203" s="818"/>
      <c r="C203" s="818"/>
      <c r="D203" s="818"/>
      <c r="E203" s="818"/>
      <c r="F203" s="818"/>
      <c r="G203" s="818"/>
      <c r="H203" s="818"/>
      <c r="I203" s="818"/>
      <c r="J203" s="818"/>
      <c r="K203" s="818"/>
      <c r="L203" s="819"/>
      <c r="N203" s="813" t="e">
        <f>SUM(N181:N202)</f>
        <v>#REF!</v>
      </c>
      <c r="O203" s="116" t="e">
        <f>+O181+O188+O195</f>
        <v>#REF!</v>
      </c>
      <c r="P203" s="117"/>
      <c r="Q203" s="118" t="e">
        <f>SUM(Q181+Q188+Q195)</f>
        <v>#REF!</v>
      </c>
      <c r="R203" s="813" t="e">
        <f>SUM(R181:R202)</f>
        <v>#REF!</v>
      </c>
      <c r="S203" s="813" t="e">
        <f>SUM(S181:S202)</f>
        <v>#REF!</v>
      </c>
      <c r="T203" s="118" t="e">
        <f>SUM(T181+T188+T195)</f>
        <v>#REF!</v>
      </c>
      <c r="U203" s="119"/>
      <c r="V203" s="811"/>
      <c r="W203" s="815" t="e">
        <f>SUM(W181:W202)</f>
        <v>#REF!</v>
      </c>
    </row>
    <row r="204" spans="1:23" s="115" customFormat="1" ht="12.75" customHeight="1" thickBot="1">
      <c r="A204" s="820"/>
      <c r="B204" s="821"/>
      <c r="C204" s="821"/>
      <c r="D204" s="821"/>
      <c r="E204" s="821"/>
      <c r="F204" s="821"/>
      <c r="G204" s="821"/>
      <c r="H204" s="821"/>
      <c r="I204" s="821"/>
      <c r="J204" s="821"/>
      <c r="K204" s="821"/>
      <c r="L204" s="822"/>
      <c r="N204" s="812"/>
      <c r="O204" s="120" t="e">
        <f>+O184+O191+O198</f>
        <v>#REF!</v>
      </c>
      <c r="P204" s="117"/>
      <c r="Q204" s="121" t="e">
        <f>Q198+Q191+Q184</f>
        <v>#REF!</v>
      </c>
      <c r="R204" s="812"/>
      <c r="S204" s="812"/>
      <c r="T204" s="121" t="e">
        <f>SUM(T184+T191+T198)</f>
        <v>#REF!</v>
      </c>
      <c r="U204" s="119"/>
      <c r="V204" s="814"/>
      <c r="W204" s="816"/>
    </row>
    <row r="205" spans="1:23" s="84" customFormat="1" ht="3.9" customHeight="1" thickBot="1">
      <c r="B205" s="80"/>
      <c r="C205" s="81"/>
      <c r="D205" s="81"/>
      <c r="E205" s="106"/>
      <c r="F205" s="107"/>
      <c r="G205" s="108"/>
      <c r="H205" s="80"/>
      <c r="I205" s="81"/>
      <c r="J205" s="81"/>
      <c r="K205" s="80"/>
      <c r="L205" s="80"/>
      <c r="M205" s="80"/>
      <c r="N205" s="109"/>
      <c r="O205" s="109"/>
      <c r="P205" s="110"/>
      <c r="Q205" s="111"/>
      <c r="R205" s="112"/>
      <c r="S205" s="112"/>
      <c r="T205" s="107"/>
      <c r="U205" s="107"/>
      <c r="V205" s="113"/>
      <c r="W205" s="114"/>
    </row>
    <row r="206" spans="1:23" s="115" customFormat="1" ht="12.9" customHeight="1" thickBot="1">
      <c r="A206" s="817" t="s">
        <v>265</v>
      </c>
      <c r="B206" s="818"/>
      <c r="C206" s="818"/>
      <c r="D206" s="818"/>
      <c r="E206" s="818"/>
      <c r="F206" s="818"/>
      <c r="G206" s="818"/>
      <c r="H206" s="818"/>
      <c r="I206" s="818"/>
      <c r="J206" s="818"/>
      <c r="K206" s="818"/>
      <c r="L206" s="819"/>
      <c r="N206" s="813" t="e">
        <f>SUM(N57+N115+N166+N203)</f>
        <v>#REF!</v>
      </c>
      <c r="O206" s="116" t="e">
        <f>SUM(O57+O115+O166+O203)</f>
        <v>#REF!</v>
      </c>
      <c r="P206" s="117"/>
      <c r="Q206" s="118" t="e">
        <f>SUM(Q57+Q115+Q166+Q203)</f>
        <v>#REF!</v>
      </c>
      <c r="R206" s="813" t="e">
        <f>SUM(R57+R115+R166+R203)</f>
        <v>#REF!</v>
      </c>
      <c r="S206" s="813" t="e">
        <f>SUM(S57+S115+S166+S203)</f>
        <v>#REF!</v>
      </c>
      <c r="T206" s="118" t="e">
        <f>SUM(T57+T115+T166+T203)</f>
        <v>#REF!</v>
      </c>
      <c r="U206" s="119"/>
      <c r="V206" s="811"/>
      <c r="W206" s="813" t="e">
        <f>SUM(W57+W115+W166+W203)</f>
        <v>#REF!</v>
      </c>
    </row>
    <row r="207" spans="1:23" s="115" customFormat="1" ht="12.9" customHeight="1" thickBot="1">
      <c r="A207" s="820"/>
      <c r="B207" s="821"/>
      <c r="C207" s="821"/>
      <c r="D207" s="821"/>
      <c r="E207" s="821"/>
      <c r="F207" s="821"/>
      <c r="G207" s="821"/>
      <c r="H207" s="821"/>
      <c r="I207" s="821"/>
      <c r="J207" s="821"/>
      <c r="K207" s="821"/>
      <c r="L207" s="822"/>
      <c r="N207" s="812"/>
      <c r="O207" s="120" t="e">
        <f>+O58+O116+O167+O204</f>
        <v>#REF!</v>
      </c>
      <c r="P207" s="117"/>
      <c r="Q207" s="121" t="e">
        <f>SUM(Q58+Q116+Q167+Q204)</f>
        <v>#REF!</v>
      </c>
      <c r="R207" s="812"/>
      <c r="S207" s="812"/>
      <c r="T207" s="121" t="e">
        <f>SUM(T58+T116+T167+T204)</f>
        <v>#REF!</v>
      </c>
      <c r="U207" s="119"/>
      <c r="V207" s="814"/>
      <c r="W207" s="812"/>
    </row>
    <row r="208" spans="1:23">
      <c r="N208" s="65"/>
      <c r="O208" s="124"/>
      <c r="W208" s="125"/>
    </row>
    <row r="209" spans="14:23">
      <c r="N209" s="65"/>
      <c r="O209" s="124"/>
      <c r="S209" s="126"/>
      <c r="W209" s="127"/>
    </row>
  </sheetData>
  <mergeCells count="762">
    <mergeCell ref="O14:O16"/>
    <mergeCell ref="Q14:Q16"/>
    <mergeCell ref="R14:R20"/>
    <mergeCell ref="S14:S20"/>
    <mergeCell ref="T14:T16"/>
    <mergeCell ref="A15:A16"/>
    <mergeCell ref="B15:B16"/>
    <mergeCell ref="C15:C16"/>
    <mergeCell ref="G16:I18"/>
    <mergeCell ref="A17:A18"/>
    <mergeCell ref="B17:B18"/>
    <mergeCell ref="C17:C18"/>
    <mergeCell ref="E17:E20"/>
    <mergeCell ref="K17:K20"/>
    <mergeCell ref="L17:L20"/>
    <mergeCell ref="O17:O20"/>
    <mergeCell ref="Q17:Q20"/>
    <mergeCell ref="T17:T20"/>
    <mergeCell ref="A19:A20"/>
    <mergeCell ref="B19:B20"/>
    <mergeCell ref="C19:C20"/>
    <mergeCell ref="G19:G20"/>
    <mergeCell ref="H19:H20"/>
    <mergeCell ref="I19:I20"/>
    <mergeCell ref="S93:S99"/>
    <mergeCell ref="T93:T95"/>
    <mergeCell ref="A94:A95"/>
    <mergeCell ref="B94:B95"/>
    <mergeCell ref="C94:C95"/>
    <mergeCell ref="G95:I97"/>
    <mergeCell ref="A96:A97"/>
    <mergeCell ref="B96:B97"/>
    <mergeCell ref="C96:C97"/>
    <mergeCell ref="E96:E99"/>
    <mergeCell ref="K96:K99"/>
    <mergeCell ref="L96:L99"/>
    <mergeCell ref="O96:O99"/>
    <mergeCell ref="Q96:Q99"/>
    <mergeCell ref="T96:T99"/>
    <mergeCell ref="A98:A99"/>
    <mergeCell ref="B98:B99"/>
    <mergeCell ref="C98:C99"/>
    <mergeCell ref="G98:G99"/>
    <mergeCell ref="H98:H99"/>
    <mergeCell ref="I98:I99"/>
    <mergeCell ref="S206:S207"/>
    <mergeCell ref="V206:V207"/>
    <mergeCell ref="W206:W207"/>
    <mergeCell ref="A203:L204"/>
    <mergeCell ref="N203:N204"/>
    <mergeCell ref="R203:R204"/>
    <mergeCell ref="S203:S204"/>
    <mergeCell ref="V203:V204"/>
    <mergeCell ref="W203:W204"/>
    <mergeCell ref="A200:A201"/>
    <mergeCell ref="B200:B201"/>
    <mergeCell ref="C200:C201"/>
    <mergeCell ref="G200:G201"/>
    <mergeCell ref="H200:H201"/>
    <mergeCell ref="I200:I201"/>
    <mergeCell ref="A206:L207"/>
    <mergeCell ref="N206:N207"/>
    <mergeCell ref="R206:R207"/>
    <mergeCell ref="O195:O197"/>
    <mergeCell ref="Q195:Q197"/>
    <mergeCell ref="R195:R201"/>
    <mergeCell ref="S195:S201"/>
    <mergeCell ref="T195:T197"/>
    <mergeCell ref="A196:A197"/>
    <mergeCell ref="B196:B197"/>
    <mergeCell ref="C196:C197"/>
    <mergeCell ref="G197:I199"/>
    <mergeCell ref="A198:A199"/>
    <mergeCell ref="A195:C195"/>
    <mergeCell ref="E195:E197"/>
    <mergeCell ref="G195:I196"/>
    <mergeCell ref="K195:K197"/>
    <mergeCell ref="L195:L197"/>
    <mergeCell ref="N195:N201"/>
    <mergeCell ref="B198:B199"/>
    <mergeCell ref="C198:C199"/>
    <mergeCell ref="E198:E201"/>
    <mergeCell ref="K198:K201"/>
    <mergeCell ref="L198:L201"/>
    <mergeCell ref="O198:O201"/>
    <mergeCell ref="Q198:Q201"/>
    <mergeCell ref="T198:T201"/>
    <mergeCell ref="R188:R194"/>
    <mergeCell ref="S188:S194"/>
    <mergeCell ref="T188:T190"/>
    <mergeCell ref="A189:A190"/>
    <mergeCell ref="B189:B190"/>
    <mergeCell ref="C189:C190"/>
    <mergeCell ref="G190:I192"/>
    <mergeCell ref="A191:A192"/>
    <mergeCell ref="L188:L190"/>
    <mergeCell ref="N188:N194"/>
    <mergeCell ref="B191:B192"/>
    <mergeCell ref="C191:C192"/>
    <mergeCell ref="E191:E194"/>
    <mergeCell ref="K191:K194"/>
    <mergeCell ref="L191:L194"/>
    <mergeCell ref="O191:O194"/>
    <mergeCell ref="Q191:Q194"/>
    <mergeCell ref="T191:T194"/>
    <mergeCell ref="A193:A194"/>
    <mergeCell ref="B193:B194"/>
    <mergeCell ref="C193:C194"/>
    <mergeCell ref="G193:G194"/>
    <mergeCell ref="H193:H194"/>
    <mergeCell ref="I193:I194"/>
    <mergeCell ref="A188:C188"/>
    <mergeCell ref="E188:E190"/>
    <mergeCell ref="G188:I189"/>
    <mergeCell ref="K188:K190"/>
    <mergeCell ref="Q181:Q183"/>
    <mergeCell ref="A181:C181"/>
    <mergeCell ref="E181:E183"/>
    <mergeCell ref="G181:I182"/>
    <mergeCell ref="K181:K183"/>
    <mergeCell ref="L181:L183"/>
    <mergeCell ref="N181:N187"/>
    <mergeCell ref="O181:O183"/>
    <mergeCell ref="O188:O190"/>
    <mergeCell ref="Q188:Q190"/>
    <mergeCell ref="S181:S187"/>
    <mergeCell ref="T184:T187"/>
    <mergeCell ref="A186:A187"/>
    <mergeCell ref="B186:B187"/>
    <mergeCell ref="C186:C187"/>
    <mergeCell ref="G186:G187"/>
    <mergeCell ref="H186:H187"/>
    <mergeCell ref="I186:I187"/>
    <mergeCell ref="T181:T183"/>
    <mergeCell ref="A182:A183"/>
    <mergeCell ref="B182:B183"/>
    <mergeCell ref="C182:C183"/>
    <mergeCell ref="G183:I185"/>
    <mergeCell ref="A184:A185"/>
    <mergeCell ref="B184:B185"/>
    <mergeCell ref="L184:L187"/>
    <mergeCell ref="O184:O187"/>
    <mergeCell ref="Q184:Q187"/>
    <mergeCell ref="C184:C185"/>
    <mergeCell ref="E184:E187"/>
    <mergeCell ref="K184:K187"/>
    <mergeCell ref="R181:R187"/>
    <mergeCell ref="A178:C178"/>
    <mergeCell ref="E178:E179"/>
    <mergeCell ref="G178:I178"/>
    <mergeCell ref="K178:K179"/>
    <mergeCell ref="L178:L179"/>
    <mergeCell ref="N178:N179"/>
    <mergeCell ref="O178:O179"/>
    <mergeCell ref="V178:W179"/>
    <mergeCell ref="A179:C179"/>
    <mergeCell ref="G179:I179"/>
    <mergeCell ref="A173:G173"/>
    <mergeCell ref="T173:W173"/>
    <mergeCell ref="A174:G174"/>
    <mergeCell ref="T174:W174"/>
    <mergeCell ref="A176:C176"/>
    <mergeCell ref="E176:E177"/>
    <mergeCell ref="G176:I176"/>
    <mergeCell ref="K176:K177"/>
    <mergeCell ref="L176:L177"/>
    <mergeCell ref="N176:O177"/>
    <mergeCell ref="Q176:W177"/>
    <mergeCell ref="A177:C177"/>
    <mergeCell ref="G177:I177"/>
    <mergeCell ref="A169:G169"/>
    <mergeCell ref="H169:S170"/>
    <mergeCell ref="T169:W169"/>
    <mergeCell ref="A170:G170"/>
    <mergeCell ref="T170:W170"/>
    <mergeCell ref="A171:G171"/>
    <mergeCell ref="H171:S172"/>
    <mergeCell ref="T171:W171"/>
    <mergeCell ref="A172:G172"/>
    <mergeCell ref="T172:W172"/>
    <mergeCell ref="A166:L167"/>
    <mergeCell ref="N166:N167"/>
    <mergeCell ref="R166:R167"/>
    <mergeCell ref="S166:S167"/>
    <mergeCell ref="V166:V167"/>
    <mergeCell ref="W166:W167"/>
    <mergeCell ref="L161:L164"/>
    <mergeCell ref="O161:O164"/>
    <mergeCell ref="Q161:Q164"/>
    <mergeCell ref="T161:T164"/>
    <mergeCell ref="A163:A164"/>
    <mergeCell ref="B163:B164"/>
    <mergeCell ref="C163:C164"/>
    <mergeCell ref="G163:G164"/>
    <mergeCell ref="H163:H164"/>
    <mergeCell ref="I163:I164"/>
    <mergeCell ref="S158:S164"/>
    <mergeCell ref="T158:T160"/>
    <mergeCell ref="A159:A160"/>
    <mergeCell ref="B159:B160"/>
    <mergeCell ref="C159:C160"/>
    <mergeCell ref="G160:I162"/>
    <mergeCell ref="A161:A162"/>
    <mergeCell ref="A158:C158"/>
    <mergeCell ref="A156:A157"/>
    <mergeCell ref="B156:B157"/>
    <mergeCell ref="C156:C157"/>
    <mergeCell ref="G156:G157"/>
    <mergeCell ref="H156:H157"/>
    <mergeCell ref="I156:I157"/>
    <mergeCell ref="O158:O160"/>
    <mergeCell ref="Q158:Q160"/>
    <mergeCell ref="R158:R164"/>
    <mergeCell ref="E158:E160"/>
    <mergeCell ref="G158:I159"/>
    <mergeCell ref="K158:K160"/>
    <mergeCell ref="L158:L160"/>
    <mergeCell ref="N158:N164"/>
    <mergeCell ref="B161:B162"/>
    <mergeCell ref="C161:C162"/>
    <mergeCell ref="E161:E164"/>
    <mergeCell ref="K161:K164"/>
    <mergeCell ref="O151:O153"/>
    <mergeCell ref="Q151:Q153"/>
    <mergeCell ref="R151:R157"/>
    <mergeCell ref="S151:S157"/>
    <mergeCell ref="T151:T153"/>
    <mergeCell ref="A152:A153"/>
    <mergeCell ref="B152:B153"/>
    <mergeCell ref="C152:C153"/>
    <mergeCell ref="G153:I155"/>
    <mergeCell ref="A154:A155"/>
    <mergeCell ref="A151:C151"/>
    <mergeCell ref="E151:E153"/>
    <mergeCell ref="G151:I152"/>
    <mergeCell ref="K151:K153"/>
    <mergeCell ref="L151:L153"/>
    <mergeCell ref="N151:N157"/>
    <mergeCell ref="B154:B155"/>
    <mergeCell ref="C154:C155"/>
    <mergeCell ref="E154:E157"/>
    <mergeCell ref="K154:K157"/>
    <mergeCell ref="L154:L157"/>
    <mergeCell ref="O154:O157"/>
    <mergeCell ref="Q154:Q157"/>
    <mergeCell ref="T154:T157"/>
    <mergeCell ref="S144:S150"/>
    <mergeCell ref="T144:T146"/>
    <mergeCell ref="A145:A146"/>
    <mergeCell ref="B145:B146"/>
    <mergeCell ref="C145:C146"/>
    <mergeCell ref="G146:I148"/>
    <mergeCell ref="A147:A148"/>
    <mergeCell ref="A144:C144"/>
    <mergeCell ref="E144:E146"/>
    <mergeCell ref="G144:I145"/>
    <mergeCell ref="K144:K146"/>
    <mergeCell ref="L144:L146"/>
    <mergeCell ref="N144:N150"/>
    <mergeCell ref="B147:B148"/>
    <mergeCell ref="C147:C148"/>
    <mergeCell ref="E147:E150"/>
    <mergeCell ref="K147:K150"/>
    <mergeCell ref="L147:L150"/>
    <mergeCell ref="O147:O150"/>
    <mergeCell ref="Q147:Q150"/>
    <mergeCell ref="T147:T150"/>
    <mergeCell ref="A149:A150"/>
    <mergeCell ref="B149:B150"/>
    <mergeCell ref="C149:C150"/>
    <mergeCell ref="A142:A143"/>
    <mergeCell ref="B142:B143"/>
    <mergeCell ref="C142:C143"/>
    <mergeCell ref="G142:G143"/>
    <mergeCell ref="H142:H143"/>
    <mergeCell ref="I142:I143"/>
    <mergeCell ref="O144:O146"/>
    <mergeCell ref="Q144:Q146"/>
    <mergeCell ref="R144:R150"/>
    <mergeCell ref="G149:G150"/>
    <mergeCell ref="H149:H150"/>
    <mergeCell ref="I149:I150"/>
    <mergeCell ref="O137:O139"/>
    <mergeCell ref="Q137:Q139"/>
    <mergeCell ref="R137:R143"/>
    <mergeCell ref="S137:S143"/>
    <mergeCell ref="T137:T139"/>
    <mergeCell ref="A138:A139"/>
    <mergeCell ref="B138:B139"/>
    <mergeCell ref="C138:C139"/>
    <mergeCell ref="G139:I141"/>
    <mergeCell ref="A140:A141"/>
    <mergeCell ref="A137:C137"/>
    <mergeCell ref="E137:E139"/>
    <mergeCell ref="G137:I138"/>
    <mergeCell ref="K137:K139"/>
    <mergeCell ref="L137:L139"/>
    <mergeCell ref="N137:N143"/>
    <mergeCell ref="B140:B141"/>
    <mergeCell ref="C140:C141"/>
    <mergeCell ref="E140:E143"/>
    <mergeCell ref="K140:K143"/>
    <mergeCell ref="L140:L143"/>
    <mergeCell ref="O140:O143"/>
    <mergeCell ref="Q140:Q143"/>
    <mergeCell ref="T140:T143"/>
    <mergeCell ref="G135:G136"/>
    <mergeCell ref="H135:H136"/>
    <mergeCell ref="N130:N136"/>
    <mergeCell ref="O130:O132"/>
    <mergeCell ref="Q130:Q132"/>
    <mergeCell ref="R130:R136"/>
    <mergeCell ref="S130:S136"/>
    <mergeCell ref="T130:T132"/>
    <mergeCell ref="A130:C130"/>
    <mergeCell ref="E130:E132"/>
    <mergeCell ref="G130:I131"/>
    <mergeCell ref="K130:K132"/>
    <mergeCell ref="L130:L132"/>
    <mergeCell ref="A131:A132"/>
    <mergeCell ref="B131:B132"/>
    <mergeCell ref="C131:C132"/>
    <mergeCell ref="G132:I134"/>
    <mergeCell ref="A133:A134"/>
    <mergeCell ref="G125:I125"/>
    <mergeCell ref="K125:K126"/>
    <mergeCell ref="L125:L126"/>
    <mergeCell ref="N125:O126"/>
    <mergeCell ref="Q125:W126"/>
    <mergeCell ref="A126:C126"/>
    <mergeCell ref="B133:B134"/>
    <mergeCell ref="C133:C134"/>
    <mergeCell ref="E133:E136"/>
    <mergeCell ref="I135:I136"/>
    <mergeCell ref="K133:K136"/>
    <mergeCell ref="L133:L136"/>
    <mergeCell ref="G126:I126"/>
    <mergeCell ref="A127:C127"/>
    <mergeCell ref="E127:E128"/>
    <mergeCell ref="G127:I127"/>
    <mergeCell ref="K127:K128"/>
    <mergeCell ref="L127:L128"/>
    <mergeCell ref="O133:O136"/>
    <mergeCell ref="Q133:Q136"/>
    <mergeCell ref="T133:T136"/>
    <mergeCell ref="A135:A136"/>
    <mergeCell ref="B135:B136"/>
    <mergeCell ref="C135:C136"/>
    <mergeCell ref="V115:V116"/>
    <mergeCell ref="W115:W116"/>
    <mergeCell ref="A118:G118"/>
    <mergeCell ref="H118:S119"/>
    <mergeCell ref="T118:W118"/>
    <mergeCell ref="A119:G119"/>
    <mergeCell ref="T119:W119"/>
    <mergeCell ref="A115:L116"/>
    <mergeCell ref="N127:N128"/>
    <mergeCell ref="O127:O128"/>
    <mergeCell ref="V127:W128"/>
    <mergeCell ref="A128:C128"/>
    <mergeCell ref="G128:I128"/>
    <mergeCell ref="H120:S121"/>
    <mergeCell ref="T120:W120"/>
    <mergeCell ref="A121:G121"/>
    <mergeCell ref="T121:W121"/>
    <mergeCell ref="A122:G122"/>
    <mergeCell ref="T122:W122"/>
    <mergeCell ref="A120:G120"/>
    <mergeCell ref="A123:G123"/>
    <mergeCell ref="T123:W123"/>
    <mergeCell ref="A125:C125"/>
    <mergeCell ref="E125:E126"/>
    <mergeCell ref="N115:N116"/>
    <mergeCell ref="R115:R116"/>
    <mergeCell ref="S115:S116"/>
    <mergeCell ref="B112:B113"/>
    <mergeCell ref="C112:C113"/>
    <mergeCell ref="G112:G113"/>
    <mergeCell ref="H112:H113"/>
    <mergeCell ref="I112:I113"/>
    <mergeCell ref="R107:R113"/>
    <mergeCell ref="S107:S113"/>
    <mergeCell ref="T107:T109"/>
    <mergeCell ref="A108:A109"/>
    <mergeCell ref="B108:B109"/>
    <mergeCell ref="C108:C109"/>
    <mergeCell ref="G109:I111"/>
    <mergeCell ref="A110:A111"/>
    <mergeCell ref="B110:B111"/>
    <mergeCell ref="C110:C111"/>
    <mergeCell ref="G107:I108"/>
    <mergeCell ref="E110:E113"/>
    <mergeCell ref="K107:K109"/>
    <mergeCell ref="L107:L109"/>
    <mergeCell ref="N107:N113"/>
    <mergeCell ref="O107:O109"/>
    <mergeCell ref="Q107:Q109"/>
    <mergeCell ref="K110:K113"/>
    <mergeCell ref="L110:L113"/>
    <mergeCell ref="O110:O113"/>
    <mergeCell ref="Q110:Q113"/>
    <mergeCell ref="E107:E109"/>
    <mergeCell ref="A107:C107"/>
    <mergeCell ref="T110:T113"/>
    <mergeCell ref="A112:A113"/>
    <mergeCell ref="S100:S106"/>
    <mergeCell ref="T100:T102"/>
    <mergeCell ref="A101:A102"/>
    <mergeCell ref="B101:B102"/>
    <mergeCell ref="C101:C102"/>
    <mergeCell ref="G102:I104"/>
    <mergeCell ref="A103:A104"/>
    <mergeCell ref="A100:C100"/>
    <mergeCell ref="E100:E102"/>
    <mergeCell ref="G100:I101"/>
    <mergeCell ref="K100:K102"/>
    <mergeCell ref="L100:L102"/>
    <mergeCell ref="N100:N106"/>
    <mergeCell ref="B103:B104"/>
    <mergeCell ref="C103:C104"/>
    <mergeCell ref="E103:E106"/>
    <mergeCell ref="K103:K106"/>
    <mergeCell ref="L103:L106"/>
    <mergeCell ref="T103:T106"/>
    <mergeCell ref="A105:A106"/>
    <mergeCell ref="B105:B106"/>
    <mergeCell ref="C105:C106"/>
    <mergeCell ref="G105:G106"/>
    <mergeCell ref="H105:H106"/>
    <mergeCell ref="A91:A92"/>
    <mergeCell ref="B91:B92"/>
    <mergeCell ref="C91:C92"/>
    <mergeCell ref="G91:G92"/>
    <mergeCell ref="H91:H92"/>
    <mergeCell ref="I91:I92"/>
    <mergeCell ref="O100:O102"/>
    <mergeCell ref="Q100:Q102"/>
    <mergeCell ref="R100:R106"/>
    <mergeCell ref="O103:O106"/>
    <mergeCell ref="Q103:Q106"/>
    <mergeCell ref="I105:I106"/>
    <mergeCell ref="A93:C93"/>
    <mergeCell ref="E93:E95"/>
    <mergeCell ref="G93:I94"/>
    <mergeCell ref="K93:K95"/>
    <mergeCell ref="L93:L95"/>
    <mergeCell ref="N93:N99"/>
    <mergeCell ref="O93:O95"/>
    <mergeCell ref="Q93:Q95"/>
    <mergeCell ref="R93:R99"/>
    <mergeCell ref="O86:O88"/>
    <mergeCell ref="Q86:Q88"/>
    <mergeCell ref="R86:R92"/>
    <mergeCell ref="S86:S92"/>
    <mergeCell ref="T86:T88"/>
    <mergeCell ref="A87:A88"/>
    <mergeCell ref="B87:B88"/>
    <mergeCell ref="C87:C88"/>
    <mergeCell ref="G88:I90"/>
    <mergeCell ref="A89:A90"/>
    <mergeCell ref="A86:C86"/>
    <mergeCell ref="E86:E88"/>
    <mergeCell ref="G86:I87"/>
    <mergeCell ref="K86:K88"/>
    <mergeCell ref="L86:L88"/>
    <mergeCell ref="N86:N92"/>
    <mergeCell ref="B89:B90"/>
    <mergeCell ref="C89:C90"/>
    <mergeCell ref="E89:E92"/>
    <mergeCell ref="K89:K92"/>
    <mergeCell ref="L89:L92"/>
    <mergeCell ref="O89:O92"/>
    <mergeCell ref="Q89:Q92"/>
    <mergeCell ref="T89:T92"/>
    <mergeCell ref="S79:S85"/>
    <mergeCell ref="T79:T81"/>
    <mergeCell ref="A80:A81"/>
    <mergeCell ref="B80:B81"/>
    <mergeCell ref="C80:C81"/>
    <mergeCell ref="G81:I83"/>
    <mergeCell ref="A82:A83"/>
    <mergeCell ref="A79:C79"/>
    <mergeCell ref="E79:E81"/>
    <mergeCell ref="G79:I80"/>
    <mergeCell ref="K79:K81"/>
    <mergeCell ref="L79:L81"/>
    <mergeCell ref="N79:N85"/>
    <mergeCell ref="B82:B83"/>
    <mergeCell ref="C82:C83"/>
    <mergeCell ref="E82:E85"/>
    <mergeCell ref="K82:K85"/>
    <mergeCell ref="L82:L85"/>
    <mergeCell ref="O82:O85"/>
    <mergeCell ref="Q82:Q85"/>
    <mergeCell ref="T82:T85"/>
    <mergeCell ref="A84:A85"/>
    <mergeCell ref="B84:B85"/>
    <mergeCell ref="C84:C85"/>
    <mergeCell ref="A77:A78"/>
    <mergeCell ref="B77:B78"/>
    <mergeCell ref="C77:C78"/>
    <mergeCell ref="G77:G78"/>
    <mergeCell ref="H77:H78"/>
    <mergeCell ref="I77:I78"/>
    <mergeCell ref="O79:O81"/>
    <mergeCell ref="Q79:Q81"/>
    <mergeCell ref="R79:R85"/>
    <mergeCell ref="G84:G85"/>
    <mergeCell ref="H84:H85"/>
    <mergeCell ref="I84:I85"/>
    <mergeCell ref="O72:O74"/>
    <mergeCell ref="Q72:Q74"/>
    <mergeCell ref="R72:R78"/>
    <mergeCell ref="S72:S78"/>
    <mergeCell ref="T72:T74"/>
    <mergeCell ref="A73:A74"/>
    <mergeCell ref="B73:B74"/>
    <mergeCell ref="C73:C74"/>
    <mergeCell ref="G74:I76"/>
    <mergeCell ref="A75:A76"/>
    <mergeCell ref="A72:C72"/>
    <mergeCell ref="E72:E74"/>
    <mergeCell ref="G72:I73"/>
    <mergeCell ref="K72:K74"/>
    <mergeCell ref="L72:L74"/>
    <mergeCell ref="N72:N78"/>
    <mergeCell ref="B75:B76"/>
    <mergeCell ref="C75:C76"/>
    <mergeCell ref="E75:E78"/>
    <mergeCell ref="K75:K78"/>
    <mergeCell ref="L75:L78"/>
    <mergeCell ref="O75:O78"/>
    <mergeCell ref="Q75:Q78"/>
    <mergeCell ref="T75:T78"/>
    <mergeCell ref="L69:L70"/>
    <mergeCell ref="N69:N70"/>
    <mergeCell ref="O69:O70"/>
    <mergeCell ref="V69:W70"/>
    <mergeCell ref="A70:C70"/>
    <mergeCell ref="G70:I70"/>
    <mergeCell ref="A68:C68"/>
    <mergeCell ref="G68:I68"/>
    <mergeCell ref="A69:C69"/>
    <mergeCell ref="E69:E70"/>
    <mergeCell ref="G69:I69"/>
    <mergeCell ref="K69:K70"/>
    <mergeCell ref="E67:E68"/>
    <mergeCell ref="G67:I67"/>
    <mergeCell ref="K67:K68"/>
    <mergeCell ref="L67:L68"/>
    <mergeCell ref="N67:O68"/>
    <mergeCell ref="Q67:W68"/>
    <mergeCell ref="A67:C67"/>
    <mergeCell ref="T62:W62"/>
    <mergeCell ref="A63:G63"/>
    <mergeCell ref="T63:W63"/>
    <mergeCell ref="A64:G64"/>
    <mergeCell ref="T64:W64"/>
    <mergeCell ref="A65:G65"/>
    <mergeCell ref="T65:W65"/>
    <mergeCell ref="N57:N58"/>
    <mergeCell ref="R57:R58"/>
    <mergeCell ref="S57:S58"/>
    <mergeCell ref="V57:V58"/>
    <mergeCell ref="W57:W58"/>
    <mergeCell ref="A60:G60"/>
    <mergeCell ref="H60:S61"/>
    <mergeCell ref="T60:W60"/>
    <mergeCell ref="A61:G61"/>
    <mergeCell ref="T61:W61"/>
    <mergeCell ref="A57:L58"/>
    <mergeCell ref="A62:G62"/>
    <mergeCell ref="H62:S63"/>
    <mergeCell ref="S49:S55"/>
    <mergeCell ref="T49:T51"/>
    <mergeCell ref="A50:A51"/>
    <mergeCell ref="B50:B51"/>
    <mergeCell ref="C50:C51"/>
    <mergeCell ref="G51:I53"/>
    <mergeCell ref="A52:A53"/>
    <mergeCell ref="A49:C49"/>
    <mergeCell ref="E49:E51"/>
    <mergeCell ref="G49:I50"/>
    <mergeCell ref="K49:K51"/>
    <mergeCell ref="L49:L51"/>
    <mergeCell ref="N49:N55"/>
    <mergeCell ref="B52:B53"/>
    <mergeCell ref="C52:C53"/>
    <mergeCell ref="E52:E55"/>
    <mergeCell ref="K52:K55"/>
    <mergeCell ref="L52:L55"/>
    <mergeCell ref="O52:O55"/>
    <mergeCell ref="Q52:Q55"/>
    <mergeCell ref="T52:T55"/>
    <mergeCell ref="A54:A55"/>
    <mergeCell ref="B54:B55"/>
    <mergeCell ref="C54:C55"/>
    <mergeCell ref="A47:A48"/>
    <mergeCell ref="B47:B48"/>
    <mergeCell ref="C47:C48"/>
    <mergeCell ref="G47:G48"/>
    <mergeCell ref="H47:H48"/>
    <mergeCell ref="I47:I48"/>
    <mergeCell ref="O49:O51"/>
    <mergeCell ref="Q49:Q51"/>
    <mergeCell ref="R49:R55"/>
    <mergeCell ref="G54:G55"/>
    <mergeCell ref="H54:H55"/>
    <mergeCell ref="I54:I55"/>
    <mergeCell ref="O42:O44"/>
    <mergeCell ref="Q42:Q44"/>
    <mergeCell ref="R42:R48"/>
    <mergeCell ref="S42:S48"/>
    <mergeCell ref="T42:T44"/>
    <mergeCell ref="A43:A44"/>
    <mergeCell ref="B43:B44"/>
    <mergeCell ref="C43:C44"/>
    <mergeCell ref="G44:I46"/>
    <mergeCell ref="A45:A46"/>
    <mergeCell ref="A42:C42"/>
    <mergeCell ref="E42:E44"/>
    <mergeCell ref="G42:I43"/>
    <mergeCell ref="K42:K44"/>
    <mergeCell ref="L42:L44"/>
    <mergeCell ref="N42:N48"/>
    <mergeCell ref="B45:B46"/>
    <mergeCell ref="C45:C46"/>
    <mergeCell ref="E45:E48"/>
    <mergeCell ref="K45:K48"/>
    <mergeCell ref="L45:L48"/>
    <mergeCell ref="O45:O48"/>
    <mergeCell ref="Q45:Q48"/>
    <mergeCell ref="T45:T48"/>
    <mergeCell ref="S35:S41"/>
    <mergeCell ref="T35:T37"/>
    <mergeCell ref="A36:A37"/>
    <mergeCell ref="B36:B37"/>
    <mergeCell ref="C36:C37"/>
    <mergeCell ref="G37:I39"/>
    <mergeCell ref="A38:A39"/>
    <mergeCell ref="A35:C35"/>
    <mergeCell ref="E35:E37"/>
    <mergeCell ref="G35:I36"/>
    <mergeCell ref="K35:K37"/>
    <mergeCell ref="L35:L37"/>
    <mergeCell ref="N35:N41"/>
    <mergeCell ref="B38:B39"/>
    <mergeCell ref="C38:C39"/>
    <mergeCell ref="E38:E41"/>
    <mergeCell ref="K38:K41"/>
    <mergeCell ref="L38:L41"/>
    <mergeCell ref="O38:O41"/>
    <mergeCell ref="Q38:Q41"/>
    <mergeCell ref="T38:T41"/>
    <mergeCell ref="A40:A41"/>
    <mergeCell ref="B40:B41"/>
    <mergeCell ref="C40:C41"/>
    <mergeCell ref="A33:A34"/>
    <mergeCell ref="B33:B34"/>
    <mergeCell ref="C33:C34"/>
    <mergeCell ref="G33:G34"/>
    <mergeCell ref="H33:H34"/>
    <mergeCell ref="I33:I34"/>
    <mergeCell ref="O35:O37"/>
    <mergeCell ref="Q35:Q37"/>
    <mergeCell ref="R35:R41"/>
    <mergeCell ref="G40:G41"/>
    <mergeCell ref="H40:H41"/>
    <mergeCell ref="I40:I41"/>
    <mergeCell ref="O28:O30"/>
    <mergeCell ref="Q28:Q30"/>
    <mergeCell ref="R28:R34"/>
    <mergeCell ref="S28:S34"/>
    <mergeCell ref="T28:T30"/>
    <mergeCell ref="A29:A30"/>
    <mergeCell ref="B29:B30"/>
    <mergeCell ref="C29:C30"/>
    <mergeCell ref="G30:I32"/>
    <mergeCell ref="A31:A32"/>
    <mergeCell ref="A28:C28"/>
    <mergeCell ref="E28:E30"/>
    <mergeCell ref="G28:I29"/>
    <mergeCell ref="K28:K30"/>
    <mergeCell ref="L28:L30"/>
    <mergeCell ref="N28:N34"/>
    <mergeCell ref="B31:B32"/>
    <mergeCell ref="C31:C32"/>
    <mergeCell ref="E31:E34"/>
    <mergeCell ref="K31:K34"/>
    <mergeCell ref="L31:L34"/>
    <mergeCell ref="O31:O34"/>
    <mergeCell ref="Q31:Q34"/>
    <mergeCell ref="T31:T34"/>
    <mergeCell ref="Q24:Q27"/>
    <mergeCell ref="N21:N27"/>
    <mergeCell ref="R21:R27"/>
    <mergeCell ref="S21:S27"/>
    <mergeCell ref="T21:T23"/>
    <mergeCell ref="A22:A23"/>
    <mergeCell ref="B22:B23"/>
    <mergeCell ref="C22:C23"/>
    <mergeCell ref="G23:I25"/>
    <mergeCell ref="A24:A25"/>
    <mergeCell ref="E24:E27"/>
    <mergeCell ref="T24:T27"/>
    <mergeCell ref="A26:A27"/>
    <mergeCell ref="B26:B27"/>
    <mergeCell ref="C26:C27"/>
    <mergeCell ref="G26:G27"/>
    <mergeCell ref="H26:H27"/>
    <mergeCell ref="I26:I27"/>
    <mergeCell ref="B24:B25"/>
    <mergeCell ref="C24:C25"/>
    <mergeCell ref="K24:K27"/>
    <mergeCell ref="L24:L27"/>
    <mergeCell ref="O24:O27"/>
    <mergeCell ref="G12:I12"/>
    <mergeCell ref="A21:C21"/>
    <mergeCell ref="E21:E23"/>
    <mergeCell ref="G21:I22"/>
    <mergeCell ref="K21:K23"/>
    <mergeCell ref="L21:L23"/>
    <mergeCell ref="Q9:W10"/>
    <mergeCell ref="A11:C11"/>
    <mergeCell ref="E11:E12"/>
    <mergeCell ref="G11:I11"/>
    <mergeCell ref="K11:K12"/>
    <mergeCell ref="L11:L12"/>
    <mergeCell ref="N11:N12"/>
    <mergeCell ref="O11:O12"/>
    <mergeCell ref="V11:W12"/>
    <mergeCell ref="A12:C12"/>
    <mergeCell ref="O21:O23"/>
    <mergeCell ref="Q21:Q23"/>
    <mergeCell ref="A14:C14"/>
    <mergeCell ref="E14:E16"/>
    <mergeCell ref="G14:I15"/>
    <mergeCell ref="K14:K16"/>
    <mergeCell ref="L14:L16"/>
    <mergeCell ref="N14:N20"/>
    <mergeCell ref="A2:G2"/>
    <mergeCell ref="T6:W6"/>
    <mergeCell ref="A7:G7"/>
    <mergeCell ref="T7:W7"/>
    <mergeCell ref="A9:C9"/>
    <mergeCell ref="E9:E10"/>
    <mergeCell ref="G9:I9"/>
    <mergeCell ref="K9:K10"/>
    <mergeCell ref="L9:L10"/>
    <mergeCell ref="N9:O10"/>
    <mergeCell ref="H2:S3"/>
    <mergeCell ref="T2:W2"/>
    <mergeCell ref="A3:G3"/>
    <mergeCell ref="T3:W3"/>
    <mergeCell ref="A4:G4"/>
    <mergeCell ref="H4:S5"/>
    <mergeCell ref="T4:W4"/>
    <mergeCell ref="A5:G5"/>
    <mergeCell ref="T5:W5"/>
    <mergeCell ref="A6:G6"/>
    <mergeCell ref="A10:C10"/>
    <mergeCell ref="G10:I10"/>
  </mergeCells>
  <pageMargins left="0.82000000000000006" right="0" top="0.67000000000000015" bottom="0.51" header="0.67000000000000015" footer="0"/>
  <pageSetup paperSize="9" scale="83" fitToHeight="0" orientation="landscape" r:id="rId1"/>
  <headerFooter alignWithMargins="0">
    <oddFooter>&amp;CPage &amp;P</oddFooter>
  </headerFooter>
  <rowBreaks count="3" manualBreakCount="3">
    <brk id="59" max="22" man="1"/>
    <brk id="116" max="22" man="1"/>
    <brk id="167" max="22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20">
    <tabColor rgb="FFFF0000"/>
    <pageSetUpPr fitToPage="1"/>
  </sheetPr>
  <dimension ref="C2:J676"/>
  <sheetViews>
    <sheetView showGridLines="0" zoomScale="40" zoomScaleNormal="40" zoomScaleSheetLayoutView="40" workbookViewId="0">
      <selection activeCell="C617" sqref="C617"/>
    </sheetView>
  </sheetViews>
  <sheetFormatPr baseColWidth="10" defaultColWidth="11.44140625" defaultRowHeight="34.799999999999997"/>
  <cols>
    <col min="1" max="1" width="11.44140625" style="265"/>
    <col min="2" max="2" width="2.44140625" style="265" customWidth="1"/>
    <col min="3" max="3" width="55.44140625" style="265" customWidth="1"/>
    <col min="4" max="4" width="54.6640625" style="265" customWidth="1"/>
    <col min="5" max="5" width="62" style="265" customWidth="1"/>
    <col min="6" max="6" width="25.109375" style="265" customWidth="1"/>
    <col min="7" max="7" width="56.44140625" style="265" customWidth="1"/>
    <col min="8" max="8" width="48.5546875" style="265" customWidth="1"/>
    <col min="9" max="9" width="40.44140625" style="265" customWidth="1"/>
    <col min="10" max="10" width="56.109375" style="265" customWidth="1"/>
    <col min="11" max="11" width="11.44140625" style="265" customWidth="1"/>
    <col min="12" max="16384" width="11.44140625" style="265"/>
  </cols>
  <sheetData>
    <row r="2" spans="3:10" ht="36" thickTop="1">
      <c r="C2" s="266" t="s">
        <v>112</v>
      </c>
      <c r="D2" s="267"/>
      <c r="E2" s="267" t="s">
        <v>113</v>
      </c>
      <c r="F2" s="267"/>
      <c r="G2" s="267"/>
      <c r="H2" s="267"/>
      <c r="I2" s="267">
        <v>1</v>
      </c>
      <c r="J2" s="268"/>
    </row>
    <row r="3" spans="3:10" ht="35.4">
      <c r="C3" s="269"/>
      <c r="D3" s="270"/>
      <c r="E3" s="270" t="s">
        <v>114</v>
      </c>
      <c r="F3" s="270"/>
      <c r="G3" s="270"/>
      <c r="H3" s="270"/>
      <c r="I3" s="270"/>
      <c r="J3" s="271"/>
    </row>
    <row r="4" spans="3:10">
      <c r="D4" s="270"/>
      <c r="E4" s="270"/>
      <c r="F4" s="270" t="s">
        <v>115</v>
      </c>
      <c r="G4" s="270"/>
      <c r="H4" s="270"/>
      <c r="I4" s="270"/>
      <c r="J4" s="271"/>
    </row>
    <row r="5" spans="3:10" ht="35.4">
      <c r="C5" s="272"/>
      <c r="D5" s="270"/>
      <c r="E5" s="270"/>
      <c r="F5" s="989" t="s">
        <v>116</v>
      </c>
      <c r="G5" s="989"/>
      <c r="H5" s="270"/>
      <c r="I5" s="270"/>
      <c r="J5" s="271"/>
    </row>
    <row r="6" spans="3:10" ht="35.4">
      <c r="C6" s="269"/>
      <c r="D6" s="270"/>
      <c r="E6" s="989" t="s">
        <v>490</v>
      </c>
      <c r="F6" s="989"/>
      <c r="G6" s="989"/>
      <c r="H6" s="989"/>
      <c r="I6" s="989"/>
      <c r="J6" s="271"/>
    </row>
    <row r="7" spans="3:10" ht="35.4" thickBot="1">
      <c r="C7" s="273" t="s">
        <v>463</v>
      </c>
      <c r="D7" s="274"/>
      <c r="E7" s="274"/>
      <c r="F7" s="274"/>
      <c r="G7" s="274"/>
      <c r="H7" s="274"/>
      <c r="I7" s="274"/>
      <c r="J7" s="275"/>
    </row>
    <row r="8" spans="3:10" ht="36" thickTop="1" thickBot="1">
      <c r="C8" s="273" t="s">
        <v>464</v>
      </c>
      <c r="D8" s="274"/>
      <c r="E8" s="274"/>
      <c r="F8" s="274"/>
      <c r="G8" s="274"/>
      <c r="H8" s="274"/>
      <c r="I8" s="274"/>
      <c r="J8" s="274"/>
    </row>
    <row r="9" spans="3:10" ht="36" thickTop="1" thickBot="1">
      <c r="C9" s="994" t="s">
        <v>117</v>
      </c>
      <c r="D9" s="995"/>
      <c r="E9" s="995"/>
      <c r="F9" s="995"/>
      <c r="G9" s="995"/>
      <c r="H9" s="995"/>
      <c r="I9" s="995"/>
      <c r="J9" s="995"/>
    </row>
    <row r="10" spans="3:10" ht="35.4" thickTop="1">
      <c r="C10" s="272" t="s">
        <v>118</v>
      </c>
      <c r="D10" s="276"/>
      <c r="E10" s="277" t="s">
        <v>119</v>
      </c>
      <c r="F10" s="990" t="s">
        <v>120</v>
      </c>
      <c r="G10" s="991"/>
      <c r="H10" s="279" t="s">
        <v>121</v>
      </c>
      <c r="I10" s="276"/>
      <c r="J10" s="280" t="s">
        <v>122</v>
      </c>
    </row>
    <row r="11" spans="3:10">
      <c r="C11" s="281"/>
      <c r="D11" s="276"/>
      <c r="E11" s="282"/>
      <c r="F11" s="279" t="s">
        <v>381</v>
      </c>
      <c r="G11" s="276"/>
      <c r="H11" s="279" t="s">
        <v>123</v>
      </c>
      <c r="I11" s="276"/>
      <c r="J11" s="280" t="s">
        <v>124</v>
      </c>
    </row>
    <row r="12" spans="3:10">
      <c r="C12" s="283"/>
      <c r="D12" s="284"/>
      <c r="E12" s="285" t="str">
        <f>+'INFO EMPLOYE'!I3</f>
        <v>Maitre d'hôtel</v>
      </c>
      <c r="F12" s="286" t="s">
        <v>125</v>
      </c>
      <c r="G12" s="287"/>
      <c r="H12" s="286" t="s">
        <v>382</v>
      </c>
      <c r="I12" s="284"/>
      <c r="J12" s="285" t="s">
        <v>126</v>
      </c>
    </row>
    <row r="13" spans="3:10" ht="35.4">
      <c r="C13" s="288"/>
      <c r="D13" s="270"/>
      <c r="E13" s="289"/>
      <c r="F13" s="290"/>
      <c r="G13" s="270"/>
      <c r="H13" s="290" t="s">
        <v>127</v>
      </c>
      <c r="I13" s="359" t="s">
        <v>108</v>
      </c>
      <c r="J13" s="282" t="s">
        <v>379</v>
      </c>
    </row>
    <row r="14" spans="3:10" ht="35.4">
      <c r="C14" s="653"/>
      <c r="D14" s="654"/>
      <c r="E14" s="290"/>
      <c r="F14" s="290" t="s">
        <v>128</v>
      </c>
      <c r="G14" s="270"/>
      <c r="H14" s="290" t="s">
        <v>129</v>
      </c>
      <c r="J14" s="282" t="s">
        <v>380</v>
      </c>
    </row>
    <row r="15" spans="3:10">
      <c r="C15" s="292"/>
      <c r="D15" s="270"/>
      <c r="E15" s="290"/>
      <c r="F15" s="290" t="s">
        <v>465</v>
      </c>
      <c r="G15" s="270"/>
      <c r="H15" s="290" t="s">
        <v>130</v>
      </c>
      <c r="I15" s="290">
        <v>0</v>
      </c>
      <c r="J15" s="282"/>
    </row>
    <row r="16" spans="3:10">
      <c r="C16" s="293" t="s">
        <v>384</v>
      </c>
      <c r="D16" s="287"/>
      <c r="E16" s="287"/>
      <c r="F16" s="287"/>
      <c r="G16" s="287"/>
      <c r="H16" s="287"/>
      <c r="I16" s="287"/>
      <c r="J16" s="294"/>
    </row>
    <row r="17" spans="3:10" ht="35.4" thickBot="1">
      <c r="C17" s="292"/>
      <c r="D17" s="270"/>
      <c r="E17" s="270"/>
      <c r="F17" s="270"/>
      <c r="G17" s="270" t="s">
        <v>131</v>
      </c>
      <c r="H17" s="270"/>
      <c r="I17" s="270"/>
      <c r="J17" s="271"/>
    </row>
    <row r="18" spans="3:10" ht="36" thickTop="1">
      <c r="C18" s="292"/>
      <c r="D18" s="295" t="s">
        <v>519</v>
      </c>
      <c r="E18" s="270"/>
      <c r="F18" s="270"/>
      <c r="G18" s="270"/>
      <c r="H18" s="296" t="s">
        <v>132</v>
      </c>
      <c r="I18" s="296" t="s">
        <v>133</v>
      </c>
      <c r="J18" s="280" t="s">
        <v>134</v>
      </c>
    </row>
    <row r="19" spans="3:10">
      <c r="C19" s="292"/>
      <c r="D19" s="270"/>
      <c r="E19" s="270"/>
      <c r="F19" s="270"/>
      <c r="G19" s="270"/>
      <c r="H19" s="290"/>
      <c r="I19" s="290"/>
      <c r="J19" s="280" t="s">
        <v>135</v>
      </c>
    </row>
    <row r="20" spans="3:10">
      <c r="C20" s="292" t="s">
        <v>136</v>
      </c>
      <c r="D20" s="270"/>
      <c r="E20" s="270"/>
      <c r="F20" s="270"/>
      <c r="G20" s="270"/>
      <c r="H20" s="290"/>
      <c r="I20" s="290"/>
      <c r="J20" s="280" t="s">
        <v>137</v>
      </c>
    </row>
    <row r="21" spans="3:10" ht="35.4">
      <c r="C21" s="292" t="s">
        <v>138</v>
      </c>
      <c r="D21" s="270"/>
      <c r="E21" s="270"/>
      <c r="F21" s="270" t="s">
        <v>139</v>
      </c>
      <c r="G21" s="270" t="s">
        <v>140</v>
      </c>
      <c r="H21" s="289">
        <f>+DAS_I!Q14*96%</f>
        <v>0</v>
      </c>
      <c r="I21" s="297">
        <f>+DAS_I!Q17*96%</f>
        <v>0</v>
      </c>
      <c r="J21" s="280" t="s">
        <v>141</v>
      </c>
    </row>
    <row r="22" spans="3:10">
      <c r="C22" s="292"/>
      <c r="D22" s="270"/>
      <c r="E22" s="270"/>
      <c r="F22" s="270"/>
      <c r="G22" s="270"/>
      <c r="H22" s="297"/>
      <c r="I22" s="297"/>
      <c r="J22" s="282"/>
    </row>
    <row r="23" spans="3:10">
      <c r="C23" s="292" t="s">
        <v>142</v>
      </c>
      <c r="D23" s="270"/>
      <c r="E23" s="270"/>
      <c r="F23" s="270"/>
      <c r="G23" s="270"/>
      <c r="H23" s="297"/>
      <c r="I23" s="297"/>
      <c r="J23" s="282"/>
    </row>
    <row r="24" spans="3:10">
      <c r="C24" s="292" t="s">
        <v>143</v>
      </c>
      <c r="D24" s="270"/>
      <c r="E24" s="270"/>
      <c r="F24" s="270"/>
      <c r="G24" s="270"/>
      <c r="H24" s="297"/>
      <c r="I24" s="297"/>
      <c r="J24" s="282"/>
    </row>
    <row r="25" spans="3:10">
      <c r="C25" s="292" t="s">
        <v>144</v>
      </c>
      <c r="D25" s="270"/>
      <c r="E25" s="270"/>
      <c r="F25" s="270"/>
      <c r="G25" s="270"/>
      <c r="H25" s="297"/>
      <c r="I25" s="297"/>
      <c r="J25" s="282" t="s">
        <v>520</v>
      </c>
    </row>
    <row r="26" spans="3:10">
      <c r="C26" s="292" t="s">
        <v>146</v>
      </c>
      <c r="D26" s="270"/>
      <c r="E26" s="270" t="s">
        <v>147</v>
      </c>
      <c r="F26" s="270" t="s">
        <v>139</v>
      </c>
      <c r="G26" s="270" t="s">
        <v>140</v>
      </c>
      <c r="H26" s="297" t="s">
        <v>148</v>
      </c>
      <c r="I26" s="297" t="s">
        <v>149</v>
      </c>
      <c r="J26" s="282" t="s">
        <v>148</v>
      </c>
    </row>
    <row r="27" spans="3:10">
      <c r="C27" s="292" t="s">
        <v>150</v>
      </c>
      <c r="D27" s="270"/>
      <c r="E27" s="270" t="s">
        <v>147</v>
      </c>
      <c r="F27" s="270" t="s">
        <v>139</v>
      </c>
      <c r="G27" s="270" t="s">
        <v>140</v>
      </c>
      <c r="H27" s="298" t="s">
        <v>151</v>
      </c>
      <c r="I27" s="298" t="s">
        <v>152</v>
      </c>
      <c r="J27" s="282"/>
    </row>
    <row r="28" spans="3:10" ht="35.4">
      <c r="C28" s="292"/>
      <c r="D28" s="270"/>
      <c r="E28" s="270" t="s">
        <v>153</v>
      </c>
      <c r="F28" s="270" t="s">
        <v>139</v>
      </c>
      <c r="G28" s="270" t="s">
        <v>140</v>
      </c>
      <c r="H28" s="289">
        <f>+H21</f>
        <v>0</v>
      </c>
      <c r="I28" s="297">
        <f>+I21</f>
        <v>0</v>
      </c>
      <c r="J28" s="282" t="s">
        <v>154</v>
      </c>
    </row>
    <row r="29" spans="3:10">
      <c r="C29" s="292" t="s">
        <v>155</v>
      </c>
      <c r="D29" s="270"/>
      <c r="E29" s="290"/>
      <c r="F29" s="270" t="s">
        <v>139</v>
      </c>
      <c r="G29" s="270" t="s">
        <v>140</v>
      </c>
      <c r="H29" s="297"/>
      <c r="I29" s="297" t="s">
        <v>152</v>
      </c>
      <c r="J29" s="282"/>
    </row>
    <row r="30" spans="3:10" ht="35.4" thickBot="1">
      <c r="C30" s="292" t="s">
        <v>156</v>
      </c>
      <c r="D30" s="270"/>
      <c r="E30" s="290"/>
      <c r="F30" s="270" t="s">
        <v>139</v>
      </c>
      <c r="G30" s="270" t="s">
        <v>140</v>
      </c>
      <c r="H30" s="299"/>
      <c r="I30" s="299" t="s">
        <v>152</v>
      </c>
      <c r="J30" s="282" t="s">
        <v>157</v>
      </c>
    </row>
    <row r="31" spans="3:10" ht="35.4" thickTop="1">
      <c r="C31" s="292"/>
      <c r="D31" s="270" t="s">
        <v>158</v>
      </c>
      <c r="E31" s="270" t="s">
        <v>147</v>
      </c>
      <c r="F31" s="270" t="s">
        <v>139</v>
      </c>
      <c r="G31" s="270" t="s">
        <v>140</v>
      </c>
      <c r="H31" s="268"/>
      <c r="I31" s="271"/>
      <c r="J31" s="271"/>
    </row>
    <row r="32" spans="3:10" ht="35.4">
      <c r="C32" s="292"/>
      <c r="D32" s="270"/>
      <c r="E32" s="270"/>
      <c r="F32" s="270"/>
      <c r="G32" s="270"/>
      <c r="H32" s="300">
        <f>H28+I28</f>
        <v>0</v>
      </c>
      <c r="I32" s="271"/>
      <c r="J32" s="271"/>
    </row>
    <row r="33" spans="3:10" ht="35.4">
      <c r="C33" s="292" t="s">
        <v>159</v>
      </c>
      <c r="D33" s="270"/>
      <c r="E33" s="270"/>
      <c r="F33" s="270" t="s">
        <v>139</v>
      </c>
      <c r="G33" s="270" t="s">
        <v>140</v>
      </c>
      <c r="H33" s="300">
        <f>+H32*0.8</f>
        <v>0</v>
      </c>
      <c r="I33" s="271"/>
      <c r="J33" s="271"/>
    </row>
    <row r="34" spans="3:10" ht="35.4">
      <c r="C34" s="992" t="s">
        <v>488</v>
      </c>
      <c r="D34" s="993"/>
      <c r="E34" s="270" t="s">
        <v>147</v>
      </c>
      <c r="F34" s="270" t="s">
        <v>139</v>
      </c>
      <c r="G34" s="270" t="s">
        <v>140</v>
      </c>
      <c r="H34" s="300">
        <f>+DAS_I!T14</f>
        <v>634521.60000000009</v>
      </c>
      <c r="I34" s="271"/>
      <c r="J34" s="271"/>
    </row>
    <row r="35" spans="3:10" ht="35.4">
      <c r="C35" s="992" t="s">
        <v>489</v>
      </c>
      <c r="D35" s="993"/>
      <c r="E35" s="270" t="s">
        <v>147</v>
      </c>
      <c r="F35" s="270" t="s">
        <v>139</v>
      </c>
      <c r="G35" s="270" t="s">
        <v>140</v>
      </c>
      <c r="H35" s="300">
        <f>+DAS_I!T17</f>
        <v>0</v>
      </c>
      <c r="I35" s="271"/>
      <c r="J35" s="271"/>
    </row>
    <row r="36" spans="3:10">
      <c r="C36" s="292"/>
      <c r="D36" s="270"/>
      <c r="E36" s="270"/>
      <c r="F36" s="270"/>
      <c r="G36" s="270"/>
      <c r="H36" s="271"/>
      <c r="I36" s="271"/>
      <c r="J36" s="271"/>
    </row>
    <row r="37" spans="3:10">
      <c r="C37" s="292" t="s">
        <v>160</v>
      </c>
      <c r="D37" s="270"/>
      <c r="E37" s="270"/>
      <c r="F37" s="270"/>
      <c r="G37" s="270"/>
      <c r="H37" s="271"/>
      <c r="I37" s="271"/>
      <c r="J37" s="271"/>
    </row>
    <row r="38" spans="3:10">
      <c r="C38" s="293" t="s">
        <v>161</v>
      </c>
      <c r="D38" s="287"/>
      <c r="E38" s="287"/>
      <c r="F38" s="287"/>
      <c r="G38" s="287"/>
      <c r="H38" s="294"/>
      <c r="I38" s="294"/>
      <c r="J38" s="294"/>
    </row>
    <row r="39" spans="3:10">
      <c r="C39" s="292"/>
      <c r="D39" s="270"/>
      <c r="E39" s="270"/>
      <c r="F39" s="270"/>
      <c r="G39" s="270"/>
      <c r="H39" s="270"/>
      <c r="I39" s="282"/>
      <c r="J39" s="271"/>
    </row>
    <row r="40" spans="3:10" ht="35.4">
      <c r="C40" s="292"/>
      <c r="D40" s="295" t="s">
        <v>162</v>
      </c>
      <c r="E40" s="270"/>
      <c r="F40" s="270"/>
      <c r="G40" s="270"/>
      <c r="H40" s="270"/>
      <c r="I40" s="282"/>
      <c r="J40" s="271"/>
    </row>
    <row r="41" spans="3:10">
      <c r="C41" s="292"/>
      <c r="D41" s="270"/>
      <c r="E41" s="270"/>
      <c r="F41" s="270"/>
      <c r="G41" s="270"/>
      <c r="H41" s="270"/>
      <c r="I41" s="282"/>
      <c r="J41" s="271"/>
    </row>
    <row r="42" spans="3:10">
      <c r="C42" s="292" t="s">
        <v>163</v>
      </c>
      <c r="D42" s="270"/>
      <c r="E42" s="270"/>
      <c r="F42" s="270"/>
      <c r="G42" s="270"/>
      <c r="H42" s="270"/>
      <c r="I42" s="282"/>
      <c r="J42" s="271"/>
    </row>
    <row r="43" spans="3:10">
      <c r="C43" s="292" t="s">
        <v>164</v>
      </c>
      <c r="D43" s="270"/>
      <c r="E43" s="270" t="s">
        <v>165</v>
      </c>
      <c r="F43" s="270" t="s">
        <v>139</v>
      </c>
      <c r="G43" s="270" t="s">
        <v>140</v>
      </c>
      <c r="H43" s="302">
        <f>+DAS_I!W14</f>
        <v>540000</v>
      </c>
      <c r="I43" s="282"/>
      <c r="J43" s="271"/>
    </row>
    <row r="44" spans="3:10" ht="35.4">
      <c r="C44" s="292"/>
      <c r="D44" s="270" t="s">
        <v>158</v>
      </c>
      <c r="E44" s="270" t="s">
        <v>166</v>
      </c>
      <c r="F44" s="270"/>
      <c r="G44" s="270" t="s">
        <v>140</v>
      </c>
      <c r="H44" s="295">
        <f>+DAS_I!W18</f>
        <v>156000</v>
      </c>
      <c r="I44" s="282"/>
      <c r="J44" s="271"/>
    </row>
    <row r="45" spans="3:10" ht="35.4">
      <c r="C45" s="293"/>
      <c r="D45" s="303"/>
      <c r="E45" s="287"/>
      <c r="F45" s="303" t="s">
        <v>20</v>
      </c>
      <c r="G45" s="287" t="s">
        <v>140</v>
      </c>
      <c r="H45" s="304">
        <f>+H43+H44</f>
        <v>696000</v>
      </c>
      <c r="I45" s="305"/>
      <c r="J45" s="294"/>
    </row>
    <row r="46" spans="3:10">
      <c r="C46" s="292"/>
      <c r="D46" s="306"/>
      <c r="E46" s="270"/>
      <c r="F46" s="306"/>
      <c r="G46" s="270"/>
      <c r="H46" s="270"/>
      <c r="I46" s="282"/>
      <c r="J46" s="271"/>
    </row>
    <row r="47" spans="3:10" ht="35.4">
      <c r="C47" s="292"/>
      <c r="D47" s="295" t="s">
        <v>167</v>
      </c>
      <c r="E47" s="270"/>
      <c r="F47" s="270"/>
      <c r="G47" s="270"/>
      <c r="H47" s="270"/>
      <c r="I47" s="282"/>
      <c r="J47" s="271"/>
    </row>
    <row r="48" spans="3:10">
      <c r="C48" s="292" t="s">
        <v>168</v>
      </c>
      <c r="D48" s="270"/>
      <c r="E48" s="270"/>
      <c r="F48" s="270"/>
      <c r="G48" s="270"/>
      <c r="H48" s="270"/>
      <c r="I48" s="282"/>
      <c r="J48" s="271"/>
    </row>
    <row r="49" spans="3:10">
      <c r="C49" s="292" t="s">
        <v>169</v>
      </c>
      <c r="D49" s="270"/>
      <c r="E49" s="270"/>
      <c r="F49" s="270"/>
      <c r="G49" s="270" t="s">
        <v>170</v>
      </c>
      <c r="H49" s="270" t="s">
        <v>140</v>
      </c>
      <c r="I49" s="280" t="s">
        <v>139</v>
      </c>
      <c r="J49" s="271"/>
    </row>
    <row r="50" spans="3:10">
      <c r="C50" s="292" t="s">
        <v>171</v>
      </c>
      <c r="D50" s="270"/>
      <c r="E50" s="270"/>
      <c r="F50" s="270"/>
      <c r="G50" s="270"/>
      <c r="H50" s="270"/>
      <c r="I50" s="280" t="s">
        <v>172</v>
      </c>
      <c r="J50" s="271"/>
    </row>
    <row r="51" spans="3:10">
      <c r="C51" s="292" t="s">
        <v>173</v>
      </c>
      <c r="D51" s="270"/>
      <c r="E51" s="270"/>
      <c r="F51" s="270"/>
      <c r="G51" s="270"/>
      <c r="H51" s="270"/>
      <c r="I51" s="280"/>
      <c r="J51" s="271"/>
    </row>
    <row r="52" spans="3:10">
      <c r="C52" s="292" t="s">
        <v>174</v>
      </c>
      <c r="D52" s="270" t="s">
        <v>158</v>
      </c>
      <c r="E52" s="270" t="s">
        <v>147</v>
      </c>
      <c r="F52" s="270" t="s">
        <v>139</v>
      </c>
      <c r="G52" s="270" t="s">
        <v>170</v>
      </c>
      <c r="H52" s="270" t="s">
        <v>140</v>
      </c>
      <c r="I52" s="280" t="s">
        <v>172</v>
      </c>
      <c r="J52" s="271"/>
    </row>
    <row r="53" spans="3:10">
      <c r="C53" s="292" t="s">
        <v>175</v>
      </c>
      <c r="D53" s="270"/>
      <c r="E53" s="270"/>
      <c r="F53" s="270"/>
      <c r="G53" s="270"/>
      <c r="H53" s="270"/>
      <c r="I53" s="282"/>
      <c r="J53" s="271"/>
    </row>
    <row r="54" spans="3:10" ht="36" thickBot="1">
      <c r="C54" s="307" t="s">
        <v>354</v>
      </c>
      <c r="D54" s="274"/>
      <c r="E54" s="308">
        <f>+C14</f>
        <v>0</v>
      </c>
      <c r="F54" s="308"/>
      <c r="G54" s="274"/>
      <c r="H54" s="270"/>
      <c r="I54" s="309"/>
      <c r="J54" s="271"/>
    </row>
    <row r="55" spans="3:10" ht="36" thickTop="1" thickBot="1">
      <c r="C55" s="310" t="s">
        <v>383</v>
      </c>
      <c r="D55" s="311"/>
      <c r="E55" s="311"/>
      <c r="F55" s="311"/>
      <c r="G55" s="311"/>
      <c r="H55" s="312"/>
      <c r="I55" s="313"/>
      <c r="J55" s="313"/>
    </row>
    <row r="56" spans="3:10" ht="35.4" thickTop="1">
      <c r="C56" s="281" t="s">
        <v>176</v>
      </c>
      <c r="D56" s="297" t="s">
        <v>177</v>
      </c>
      <c r="E56" s="297" t="s">
        <v>178</v>
      </c>
      <c r="F56" s="297" t="s">
        <v>100</v>
      </c>
      <c r="G56" s="305" t="s">
        <v>179</v>
      </c>
      <c r="H56" s="305"/>
      <c r="I56" s="270"/>
      <c r="J56" s="271"/>
    </row>
    <row r="57" spans="3:10" ht="35.4">
      <c r="C57" s="314" t="s">
        <v>180</v>
      </c>
      <c r="D57" s="315" t="s">
        <v>390</v>
      </c>
      <c r="E57" s="315" t="s">
        <v>181</v>
      </c>
      <c r="F57" s="315" t="s">
        <v>182</v>
      </c>
      <c r="G57" s="315">
        <v>0.2</v>
      </c>
      <c r="H57" s="315" t="s">
        <v>183</v>
      </c>
      <c r="I57" s="270" t="s">
        <v>184</v>
      </c>
      <c r="J57" s="300">
        <f>D60+D61</f>
        <v>0</v>
      </c>
    </row>
    <row r="58" spans="3:10" ht="35.4">
      <c r="C58" s="316"/>
      <c r="D58" s="315"/>
      <c r="E58" s="315" t="s">
        <v>185</v>
      </c>
      <c r="F58" s="315"/>
      <c r="G58" s="315" t="s">
        <v>186</v>
      </c>
      <c r="H58" s="315" t="s">
        <v>187</v>
      </c>
      <c r="I58" s="270"/>
      <c r="J58" s="300"/>
    </row>
    <row r="59" spans="3:10" ht="35.4">
      <c r="C59" s="317"/>
      <c r="D59" s="294"/>
      <c r="E59" s="294"/>
      <c r="F59" s="294"/>
      <c r="G59" s="294"/>
      <c r="H59" s="318" t="s">
        <v>188</v>
      </c>
      <c r="I59" s="270" t="s">
        <v>189</v>
      </c>
      <c r="J59" s="300">
        <f>+J57*80%</f>
        <v>0</v>
      </c>
    </row>
    <row r="60" spans="3:10" ht="35.4">
      <c r="C60" s="316" t="s">
        <v>190</v>
      </c>
      <c r="D60" s="297">
        <f>+H28</f>
        <v>0</v>
      </c>
      <c r="E60" s="315" t="s">
        <v>149</v>
      </c>
      <c r="F60" s="315" t="s">
        <v>191</v>
      </c>
      <c r="G60" s="319"/>
      <c r="H60" s="319"/>
      <c r="I60" s="270" t="s">
        <v>192</v>
      </c>
      <c r="J60" s="300">
        <f>+H34</f>
        <v>634521.60000000009</v>
      </c>
    </row>
    <row r="61" spans="3:10" ht="36" thickBot="1">
      <c r="C61" s="320" t="s">
        <v>193</v>
      </c>
      <c r="D61" s="321">
        <f>+I28</f>
        <v>0</v>
      </c>
      <c r="E61" s="321" t="s">
        <v>149</v>
      </c>
      <c r="F61" s="321" t="s">
        <v>152</v>
      </c>
      <c r="G61" s="321" t="s">
        <v>152</v>
      </c>
      <c r="H61" s="321" t="s">
        <v>152</v>
      </c>
      <c r="I61" s="274" t="s">
        <v>194</v>
      </c>
      <c r="J61" s="322">
        <f>H35</f>
        <v>0</v>
      </c>
    </row>
    <row r="62" spans="3:10" ht="36.6" thickTop="1" thickBot="1">
      <c r="C62" s="323"/>
      <c r="D62" s="324"/>
      <c r="E62" s="324"/>
      <c r="F62" s="324"/>
      <c r="G62" s="324"/>
      <c r="H62" s="324"/>
      <c r="I62" s="325"/>
      <c r="J62" s="326"/>
    </row>
    <row r="63" spans="3:10" ht="36.6" thickTop="1" thickBot="1">
      <c r="C63" s="327"/>
      <c r="D63" s="328"/>
      <c r="E63" s="328"/>
      <c r="F63" s="328"/>
      <c r="G63" s="328"/>
      <c r="H63" s="328"/>
      <c r="I63" s="267"/>
      <c r="J63" s="329"/>
    </row>
    <row r="64" spans="3:10" ht="33.75" customHeight="1" thickTop="1">
      <c r="C64" s="266" t="s">
        <v>112</v>
      </c>
      <c r="D64" s="267"/>
      <c r="E64" s="267" t="s">
        <v>113</v>
      </c>
      <c r="F64" s="267"/>
      <c r="G64" s="267"/>
      <c r="H64" s="267"/>
      <c r="I64" s="267">
        <v>2</v>
      </c>
      <c r="J64" s="268"/>
    </row>
    <row r="65" spans="3:10" ht="42.75" customHeight="1">
      <c r="C65" s="269"/>
      <c r="D65" s="270"/>
      <c r="E65" s="270" t="s">
        <v>114</v>
      </c>
      <c r="F65" s="270"/>
      <c r="G65" s="270"/>
      <c r="H65" s="270"/>
      <c r="I65" s="270"/>
      <c r="J65" s="271"/>
    </row>
    <row r="66" spans="3:10" ht="33" customHeight="1">
      <c r="C66" s="269"/>
      <c r="D66" s="270"/>
      <c r="E66" s="270"/>
      <c r="F66" s="270" t="s">
        <v>115</v>
      </c>
      <c r="G66" s="270"/>
      <c r="H66" s="270"/>
      <c r="I66" s="270"/>
      <c r="J66" s="271"/>
    </row>
    <row r="67" spans="3:10" ht="29.25" customHeight="1">
      <c r="C67" s="272" t="s">
        <v>464</v>
      </c>
      <c r="D67" s="270"/>
      <c r="E67" s="270"/>
      <c r="F67" s="989" t="s">
        <v>116</v>
      </c>
      <c r="G67" s="989"/>
      <c r="H67" s="270"/>
      <c r="I67" s="270"/>
      <c r="J67" s="271"/>
    </row>
    <row r="68" spans="3:10" ht="36.75" customHeight="1">
      <c r="C68" s="269"/>
      <c r="D68" s="270"/>
      <c r="E68" s="989" t="s">
        <v>490</v>
      </c>
      <c r="F68" s="989"/>
      <c r="G68" s="989"/>
      <c r="H68" s="989"/>
      <c r="I68" s="989"/>
      <c r="J68" s="271"/>
    </row>
    <row r="69" spans="3:10" ht="46.5" customHeight="1" thickBot="1">
      <c r="C69" s="273"/>
      <c r="D69" s="274"/>
      <c r="E69" s="274"/>
      <c r="F69" s="274"/>
      <c r="G69" s="274"/>
      <c r="H69" s="274"/>
      <c r="I69" s="274"/>
      <c r="J69" s="275"/>
    </row>
    <row r="70" spans="3:10" ht="37.5" customHeight="1" thickTop="1" thickBot="1">
      <c r="C70" s="994" t="s">
        <v>117</v>
      </c>
      <c r="D70" s="995"/>
      <c r="E70" s="995"/>
      <c r="F70" s="995"/>
      <c r="G70" s="995"/>
      <c r="H70" s="995"/>
      <c r="I70" s="995"/>
      <c r="J70" s="995"/>
    </row>
    <row r="71" spans="3:10" ht="35.4" thickTop="1">
      <c r="C71" s="272" t="s">
        <v>118</v>
      </c>
      <c r="D71" s="276"/>
      <c r="E71" s="277" t="s">
        <v>119</v>
      </c>
      <c r="F71" s="990" t="s">
        <v>120</v>
      </c>
      <c r="G71" s="991"/>
      <c r="H71" s="279" t="s">
        <v>121</v>
      </c>
      <c r="I71" s="276"/>
      <c r="J71" s="280" t="s">
        <v>122</v>
      </c>
    </row>
    <row r="72" spans="3:10">
      <c r="C72" s="281"/>
      <c r="D72" s="276"/>
      <c r="E72" s="282"/>
      <c r="F72" s="279" t="s">
        <v>381</v>
      </c>
      <c r="G72" s="276"/>
      <c r="H72" s="279" t="s">
        <v>123</v>
      </c>
      <c r="I72" s="276"/>
      <c r="J72" s="280" t="s">
        <v>124</v>
      </c>
    </row>
    <row r="73" spans="3:10">
      <c r="C73" s="283"/>
      <c r="D73" s="284"/>
      <c r="E73" s="285" t="str">
        <f>+'INFO EMPLOYE'!I4</f>
        <v>Electricien</v>
      </c>
      <c r="F73" s="286" t="s">
        <v>125</v>
      </c>
      <c r="G73" s="287"/>
      <c r="H73" s="286" t="s">
        <v>382</v>
      </c>
      <c r="I73" s="284"/>
      <c r="J73" s="285" t="s">
        <v>126</v>
      </c>
    </row>
    <row r="74" spans="3:10" ht="35.4">
      <c r="C74" s="288"/>
      <c r="D74" s="270"/>
      <c r="E74" s="289"/>
      <c r="F74" s="290"/>
      <c r="G74" s="270"/>
      <c r="H74" s="290" t="s">
        <v>127</v>
      </c>
      <c r="I74" s="290" t="str">
        <f>[23]DAS_I!E17</f>
        <v>C</v>
      </c>
      <c r="J74" s="282" t="s">
        <v>379</v>
      </c>
    </row>
    <row r="75" spans="3:10" ht="35.4">
      <c r="C75" s="291">
        <f>+DAS_I!G21</f>
        <v>0</v>
      </c>
      <c r="D75" s="270"/>
      <c r="E75" s="290"/>
      <c r="F75" s="290" t="s">
        <v>128</v>
      </c>
      <c r="G75" s="270"/>
      <c r="H75" s="290" t="s">
        <v>129</v>
      </c>
      <c r="J75" s="282" t="s">
        <v>380</v>
      </c>
    </row>
    <row r="76" spans="3:10">
      <c r="C76" s="292"/>
      <c r="D76" s="270"/>
      <c r="E76" s="290"/>
      <c r="F76" s="290" t="s">
        <v>466</v>
      </c>
      <c r="G76" s="270"/>
      <c r="H76" s="290" t="s">
        <v>130</v>
      </c>
      <c r="I76" s="290">
        <v>2</v>
      </c>
      <c r="J76" s="282"/>
    </row>
    <row r="77" spans="3:10">
      <c r="C77" s="293" t="s">
        <v>384</v>
      </c>
      <c r="D77" s="287"/>
      <c r="E77" s="287"/>
      <c r="F77" s="287"/>
      <c r="G77" s="287"/>
      <c r="H77" s="287"/>
      <c r="I77" s="287"/>
      <c r="J77" s="294"/>
    </row>
    <row r="78" spans="3:10" ht="35.4" thickBot="1">
      <c r="C78" s="292"/>
      <c r="D78" s="270"/>
      <c r="E78" s="270"/>
      <c r="F78" s="270"/>
      <c r="G78" s="270" t="s">
        <v>131</v>
      </c>
      <c r="H78" s="270"/>
      <c r="I78" s="270"/>
      <c r="J78" s="271"/>
    </row>
    <row r="79" spans="3:10" ht="27.75" customHeight="1" thickTop="1">
      <c r="C79" s="292"/>
      <c r="D79" s="295" t="s">
        <v>391</v>
      </c>
      <c r="E79" s="270"/>
      <c r="F79" s="270"/>
      <c r="G79" s="270"/>
      <c r="H79" s="296" t="s">
        <v>132</v>
      </c>
      <c r="I79" s="296" t="s">
        <v>133</v>
      </c>
      <c r="J79" s="280" t="s">
        <v>134</v>
      </c>
    </row>
    <row r="80" spans="3:10">
      <c r="C80" s="292"/>
      <c r="D80" s="270"/>
      <c r="E80" s="270"/>
      <c r="F80" s="270"/>
      <c r="G80" s="270"/>
      <c r="H80" s="290"/>
      <c r="I80" s="290"/>
      <c r="J80" s="280" t="s">
        <v>135</v>
      </c>
    </row>
    <row r="81" spans="3:10">
      <c r="C81" s="292" t="s">
        <v>136</v>
      </c>
      <c r="D81" s="270"/>
      <c r="E81" s="270"/>
      <c r="F81" s="270"/>
      <c r="G81" s="270"/>
      <c r="H81" s="290"/>
      <c r="I81" s="290"/>
      <c r="J81" s="280" t="s">
        <v>137</v>
      </c>
    </row>
    <row r="82" spans="3:10" ht="35.4">
      <c r="C82" s="292" t="s">
        <v>138</v>
      </c>
      <c r="D82" s="270"/>
      <c r="E82" s="270"/>
      <c r="F82" s="270" t="s">
        <v>139</v>
      </c>
      <c r="G82" s="270" t="s">
        <v>140</v>
      </c>
      <c r="H82" s="289">
        <f>+DAS_I!Q21*96%</f>
        <v>0</v>
      </c>
      <c r="I82" s="297">
        <f>+DAS_I!Q24*96%</f>
        <v>0</v>
      </c>
      <c r="J82" s="280" t="s">
        <v>141</v>
      </c>
    </row>
    <row r="83" spans="3:10">
      <c r="C83" s="292"/>
      <c r="D83" s="270"/>
      <c r="E83" s="270"/>
      <c r="F83" s="270"/>
      <c r="G83" s="270"/>
      <c r="H83" s="297"/>
      <c r="I83" s="297"/>
      <c r="J83" s="282"/>
    </row>
    <row r="84" spans="3:10">
      <c r="C84" s="292" t="s">
        <v>142</v>
      </c>
      <c r="D84" s="270"/>
      <c r="E84" s="270"/>
      <c r="F84" s="270"/>
      <c r="G84" s="270"/>
      <c r="H84" s="297"/>
      <c r="I84" s="297"/>
      <c r="J84" s="282"/>
    </row>
    <row r="85" spans="3:10">
      <c r="C85" s="292" t="s">
        <v>143</v>
      </c>
      <c r="D85" s="270"/>
      <c r="E85" s="270"/>
      <c r="F85" s="270"/>
      <c r="G85" s="270"/>
      <c r="H85" s="297"/>
      <c r="I85" s="297"/>
      <c r="J85" s="282"/>
    </row>
    <row r="86" spans="3:10">
      <c r="C86" s="292" t="s">
        <v>144</v>
      </c>
      <c r="D86" s="270"/>
      <c r="E86" s="270"/>
      <c r="F86" s="270"/>
      <c r="G86" s="270"/>
      <c r="H86" s="297"/>
      <c r="I86" s="297"/>
      <c r="J86" s="282" t="s">
        <v>520</v>
      </c>
    </row>
    <row r="87" spans="3:10">
      <c r="C87" s="292" t="s">
        <v>146</v>
      </c>
      <c r="D87" s="270"/>
      <c r="E87" s="270" t="s">
        <v>147</v>
      </c>
      <c r="F87" s="270" t="s">
        <v>139</v>
      </c>
      <c r="G87" s="270" t="s">
        <v>140</v>
      </c>
      <c r="H87" s="297" t="s">
        <v>148</v>
      </c>
      <c r="I87" s="297" t="s">
        <v>149</v>
      </c>
      <c r="J87" s="282" t="s">
        <v>148</v>
      </c>
    </row>
    <row r="88" spans="3:10">
      <c r="C88" s="292" t="s">
        <v>150</v>
      </c>
      <c r="D88" s="270"/>
      <c r="E88" s="270" t="s">
        <v>147</v>
      </c>
      <c r="F88" s="270" t="s">
        <v>139</v>
      </c>
      <c r="G88" s="270" t="s">
        <v>140</v>
      </c>
      <c r="H88" s="298" t="s">
        <v>151</v>
      </c>
      <c r="I88" s="298" t="s">
        <v>152</v>
      </c>
      <c r="J88" s="282"/>
    </row>
    <row r="89" spans="3:10" ht="35.4">
      <c r="C89" s="292"/>
      <c r="D89" s="270"/>
      <c r="E89" s="270" t="s">
        <v>153</v>
      </c>
      <c r="F89" s="270" t="s">
        <v>139</v>
      </c>
      <c r="G89" s="270" t="s">
        <v>140</v>
      </c>
      <c r="H89" s="289">
        <f>+H82</f>
        <v>0</v>
      </c>
      <c r="I89" s="297">
        <f>+I82</f>
        <v>0</v>
      </c>
      <c r="J89" s="282" t="s">
        <v>154</v>
      </c>
    </row>
    <row r="90" spans="3:10" ht="30" customHeight="1">
      <c r="C90" s="292" t="s">
        <v>155</v>
      </c>
      <c r="D90" s="270"/>
      <c r="E90" s="290"/>
      <c r="F90" s="270" t="s">
        <v>139</v>
      </c>
      <c r="G90" s="270" t="s">
        <v>140</v>
      </c>
      <c r="H90" s="297"/>
      <c r="I90" s="297" t="s">
        <v>152</v>
      </c>
      <c r="J90" s="282"/>
    </row>
    <row r="91" spans="3:10" ht="32.25" customHeight="1" thickBot="1">
      <c r="C91" s="292" t="s">
        <v>156</v>
      </c>
      <c r="D91" s="270"/>
      <c r="E91" s="290"/>
      <c r="F91" s="270" t="s">
        <v>139</v>
      </c>
      <c r="G91" s="270" t="s">
        <v>140</v>
      </c>
      <c r="H91" s="299"/>
      <c r="I91" s="299" t="s">
        <v>152</v>
      </c>
      <c r="J91" s="282" t="s">
        <v>157</v>
      </c>
    </row>
    <row r="92" spans="3:10" ht="35.4" thickTop="1">
      <c r="C92" s="292"/>
      <c r="D92" s="270" t="s">
        <v>158</v>
      </c>
      <c r="E92" s="270" t="s">
        <v>147</v>
      </c>
      <c r="F92" s="270" t="s">
        <v>139</v>
      </c>
      <c r="G92" s="270" t="s">
        <v>140</v>
      </c>
      <c r="H92" s="268"/>
      <c r="I92" s="271"/>
      <c r="J92" s="271"/>
    </row>
    <row r="93" spans="3:10" ht="35.4">
      <c r="C93" s="292"/>
      <c r="D93" s="270"/>
      <c r="E93" s="270"/>
      <c r="F93" s="270"/>
      <c r="G93" s="270"/>
      <c r="H93" s="300">
        <f>H89+I89</f>
        <v>0</v>
      </c>
      <c r="I93" s="271"/>
      <c r="J93" s="271"/>
    </row>
    <row r="94" spans="3:10" ht="32.25" customHeight="1">
      <c r="C94" s="292" t="s">
        <v>159</v>
      </c>
      <c r="D94" s="270"/>
      <c r="E94" s="270"/>
      <c r="F94" s="270" t="s">
        <v>139</v>
      </c>
      <c r="G94" s="270" t="s">
        <v>140</v>
      </c>
      <c r="H94" s="300">
        <f>+H93*0.8</f>
        <v>0</v>
      </c>
      <c r="I94" s="271"/>
      <c r="J94" s="271"/>
    </row>
    <row r="95" spans="3:10" ht="35.4">
      <c r="C95" s="992" t="s">
        <v>388</v>
      </c>
      <c r="D95" s="993"/>
      <c r="E95" s="270" t="s">
        <v>147</v>
      </c>
      <c r="F95" s="270" t="s">
        <v>139</v>
      </c>
      <c r="G95" s="270" t="s">
        <v>140</v>
      </c>
      <c r="H95" s="300">
        <f>+DAS_I!T21</f>
        <v>0</v>
      </c>
      <c r="I95" s="271"/>
      <c r="J95" s="271"/>
    </row>
    <row r="96" spans="3:10" ht="35.4">
      <c r="C96" s="992" t="s">
        <v>389</v>
      </c>
      <c r="D96" s="993"/>
      <c r="E96" s="270" t="s">
        <v>147</v>
      </c>
      <c r="F96" s="270" t="s">
        <v>139</v>
      </c>
      <c r="G96" s="270" t="s">
        <v>140</v>
      </c>
      <c r="H96" s="300">
        <f>+DAS_I!T24</f>
        <v>0</v>
      </c>
      <c r="I96" s="271"/>
      <c r="J96" s="271"/>
    </row>
    <row r="97" spans="3:10">
      <c r="C97" s="292"/>
      <c r="D97" s="270"/>
      <c r="E97" s="270"/>
      <c r="F97" s="270"/>
      <c r="G97" s="270"/>
      <c r="H97" s="271"/>
      <c r="I97" s="271"/>
      <c r="J97" s="271"/>
    </row>
    <row r="98" spans="3:10" ht="30" customHeight="1">
      <c r="C98" s="292" t="s">
        <v>160</v>
      </c>
      <c r="D98" s="270"/>
      <c r="E98" s="270"/>
      <c r="F98" s="270"/>
      <c r="G98" s="270"/>
      <c r="H98" s="271"/>
      <c r="I98" s="271"/>
      <c r="J98" s="271"/>
    </row>
    <row r="99" spans="3:10" ht="34.5" customHeight="1">
      <c r="C99" s="293" t="s">
        <v>161</v>
      </c>
      <c r="D99" s="287"/>
      <c r="E99" s="287"/>
      <c r="F99" s="287"/>
      <c r="G99" s="287"/>
      <c r="H99" s="294"/>
      <c r="I99" s="294"/>
      <c r="J99" s="294"/>
    </row>
    <row r="100" spans="3:10">
      <c r="C100" s="292"/>
      <c r="D100" s="270"/>
      <c r="E100" s="270"/>
      <c r="F100" s="270"/>
      <c r="G100" s="270"/>
      <c r="H100" s="270"/>
      <c r="I100" s="282"/>
      <c r="J100" s="271"/>
    </row>
    <row r="101" spans="3:10" ht="35.4">
      <c r="C101" s="292"/>
      <c r="D101" s="295" t="s">
        <v>162</v>
      </c>
      <c r="E101" s="270"/>
      <c r="F101" s="270"/>
      <c r="G101" s="270"/>
      <c r="H101" s="270"/>
      <c r="I101" s="282"/>
      <c r="J101" s="271"/>
    </row>
    <row r="102" spans="3:10">
      <c r="C102" s="292"/>
      <c r="D102" s="270"/>
      <c r="E102" s="270"/>
      <c r="F102" s="270"/>
      <c r="G102" s="270"/>
      <c r="H102" s="270"/>
      <c r="I102" s="282"/>
      <c r="J102" s="271"/>
    </row>
    <row r="103" spans="3:10">
      <c r="C103" s="292" t="s">
        <v>163</v>
      </c>
      <c r="D103" s="270"/>
      <c r="E103" s="270"/>
      <c r="F103" s="270"/>
      <c r="G103" s="270"/>
      <c r="H103" s="270"/>
      <c r="I103" s="282"/>
      <c r="J103" s="271"/>
    </row>
    <row r="104" spans="3:10">
      <c r="C104" s="292" t="s">
        <v>164</v>
      </c>
      <c r="D104" s="270"/>
      <c r="E104" s="270" t="s">
        <v>165</v>
      </c>
      <c r="F104" s="270" t="s">
        <v>139</v>
      </c>
      <c r="G104" s="270" t="s">
        <v>140</v>
      </c>
      <c r="H104" s="302">
        <f>+DAS_I!W21</f>
        <v>0</v>
      </c>
      <c r="I104" s="282"/>
      <c r="J104" s="271"/>
    </row>
    <row r="105" spans="3:10" ht="35.4">
      <c r="C105" s="292"/>
      <c r="D105" s="270" t="s">
        <v>158</v>
      </c>
      <c r="E105" s="270" t="s">
        <v>166</v>
      </c>
      <c r="F105" s="270"/>
      <c r="G105" s="270" t="s">
        <v>140</v>
      </c>
      <c r="H105" s="295">
        <f>+DAS_I!W25</f>
        <v>0</v>
      </c>
      <c r="I105" s="282"/>
      <c r="J105" s="271"/>
    </row>
    <row r="106" spans="3:10" ht="35.4">
      <c r="C106" s="293"/>
      <c r="D106" s="303"/>
      <c r="E106" s="287"/>
      <c r="F106" s="303" t="s">
        <v>20</v>
      </c>
      <c r="G106" s="287" t="s">
        <v>140</v>
      </c>
      <c r="H106" s="304">
        <f>+H104+H105</f>
        <v>0</v>
      </c>
      <c r="I106" s="305"/>
      <c r="J106" s="294"/>
    </row>
    <row r="107" spans="3:10">
      <c r="C107" s="292"/>
      <c r="D107" s="306"/>
      <c r="E107" s="270"/>
      <c r="F107" s="306"/>
      <c r="G107" s="270"/>
      <c r="H107" s="270"/>
      <c r="I107" s="282"/>
      <c r="J107" s="271"/>
    </row>
    <row r="108" spans="3:10" ht="35.4">
      <c r="C108" s="292"/>
      <c r="D108" s="295" t="s">
        <v>167</v>
      </c>
      <c r="E108" s="270"/>
      <c r="F108" s="270"/>
      <c r="G108" s="270"/>
      <c r="H108" s="270"/>
      <c r="I108" s="282"/>
      <c r="J108" s="271"/>
    </row>
    <row r="109" spans="3:10">
      <c r="C109" s="292" t="s">
        <v>168</v>
      </c>
      <c r="D109" s="270"/>
      <c r="E109" s="270"/>
      <c r="F109" s="270"/>
      <c r="G109" s="270"/>
      <c r="H109" s="270"/>
      <c r="I109" s="282"/>
      <c r="J109" s="271"/>
    </row>
    <row r="110" spans="3:10">
      <c r="C110" s="292" t="s">
        <v>169</v>
      </c>
      <c r="D110" s="270"/>
      <c r="E110" s="270"/>
      <c r="F110" s="270"/>
      <c r="G110" s="270" t="s">
        <v>170</v>
      </c>
      <c r="H110" s="270" t="s">
        <v>140</v>
      </c>
      <c r="I110" s="280" t="s">
        <v>139</v>
      </c>
      <c r="J110" s="271"/>
    </row>
    <row r="111" spans="3:10">
      <c r="C111" s="292" t="s">
        <v>171</v>
      </c>
      <c r="D111" s="270"/>
      <c r="E111" s="270"/>
      <c r="F111" s="270"/>
      <c r="G111" s="270"/>
      <c r="H111" s="270"/>
      <c r="I111" s="280" t="s">
        <v>172</v>
      </c>
      <c r="J111" s="271"/>
    </row>
    <row r="112" spans="3:10">
      <c r="C112" s="292" t="s">
        <v>173</v>
      </c>
      <c r="D112" s="270"/>
      <c r="E112" s="270"/>
      <c r="F112" s="270"/>
      <c r="G112" s="270"/>
      <c r="H112" s="270"/>
      <c r="I112" s="280"/>
      <c r="J112" s="271"/>
    </row>
    <row r="113" spans="3:10">
      <c r="C113" s="292" t="s">
        <v>174</v>
      </c>
      <c r="D113" s="270" t="s">
        <v>158</v>
      </c>
      <c r="E113" s="270" t="s">
        <v>147</v>
      </c>
      <c r="F113" s="270" t="s">
        <v>139</v>
      </c>
      <c r="G113" s="270" t="s">
        <v>170</v>
      </c>
      <c r="H113" s="270" t="s">
        <v>140</v>
      </c>
      <c r="I113" s="280" t="s">
        <v>172</v>
      </c>
      <c r="J113" s="271"/>
    </row>
    <row r="114" spans="3:10">
      <c r="C114" s="292" t="s">
        <v>175</v>
      </c>
      <c r="D114" s="270"/>
      <c r="E114" s="270"/>
      <c r="F114" s="270"/>
      <c r="G114" s="270"/>
      <c r="H114" s="270"/>
      <c r="I114" s="282"/>
      <c r="J114" s="271"/>
    </row>
    <row r="115" spans="3:10" ht="39" customHeight="1" thickBot="1">
      <c r="C115" s="307" t="s">
        <v>352</v>
      </c>
      <c r="D115" s="274"/>
      <c r="E115" s="308">
        <f>+C75</f>
        <v>0</v>
      </c>
      <c r="F115" s="308"/>
      <c r="G115" s="274"/>
      <c r="H115" s="270"/>
      <c r="I115" s="309"/>
      <c r="J115" s="271"/>
    </row>
    <row r="116" spans="3:10" s="617" customFormat="1" ht="38.25" customHeight="1" thickTop="1" thickBot="1">
      <c r="C116" s="613" t="s">
        <v>491</v>
      </c>
      <c r="D116" s="614"/>
      <c r="E116" s="614"/>
      <c r="F116" s="614"/>
      <c r="G116" s="614"/>
      <c r="H116" s="615"/>
      <c r="I116" s="616"/>
      <c r="J116" s="616"/>
    </row>
    <row r="117" spans="3:10" ht="35.4" thickTop="1">
      <c r="C117" s="281" t="s">
        <v>176</v>
      </c>
      <c r="D117" s="297" t="s">
        <v>177</v>
      </c>
      <c r="E117" s="297" t="s">
        <v>178</v>
      </c>
      <c r="F117" s="297" t="s">
        <v>100</v>
      </c>
      <c r="G117" s="305" t="s">
        <v>179</v>
      </c>
      <c r="H117" s="305"/>
      <c r="I117" s="270"/>
      <c r="J117" s="271"/>
    </row>
    <row r="118" spans="3:10" ht="48.75" customHeight="1">
      <c r="C118" s="314" t="s">
        <v>180</v>
      </c>
      <c r="D118" s="315" t="s">
        <v>390</v>
      </c>
      <c r="E118" s="315" t="s">
        <v>181</v>
      </c>
      <c r="F118" s="315" t="s">
        <v>182</v>
      </c>
      <c r="G118" s="315">
        <v>0.2</v>
      </c>
      <c r="H118" s="315" t="s">
        <v>183</v>
      </c>
      <c r="I118" s="270" t="s">
        <v>184</v>
      </c>
      <c r="J118" s="300">
        <f>D121+D122</f>
        <v>0</v>
      </c>
    </row>
    <row r="119" spans="3:10" ht="35.4">
      <c r="C119" s="316"/>
      <c r="D119" s="315"/>
      <c r="E119" s="315" t="s">
        <v>185</v>
      </c>
      <c r="F119" s="315"/>
      <c r="G119" s="315" t="s">
        <v>186</v>
      </c>
      <c r="H119" s="315" t="s">
        <v>187</v>
      </c>
      <c r="I119" s="270"/>
      <c r="J119" s="300"/>
    </row>
    <row r="120" spans="3:10" ht="35.4">
      <c r="C120" s="317"/>
      <c r="D120" s="294"/>
      <c r="E120" s="294"/>
      <c r="F120" s="294"/>
      <c r="G120" s="294"/>
      <c r="H120" s="318" t="s">
        <v>188</v>
      </c>
      <c r="I120" s="270" t="s">
        <v>189</v>
      </c>
      <c r="J120" s="300">
        <f>+J118*80%</f>
        <v>0</v>
      </c>
    </row>
    <row r="121" spans="3:10" ht="45" customHeight="1">
      <c r="C121" s="316" t="s">
        <v>190</v>
      </c>
      <c r="D121" s="297">
        <f>+H89</f>
        <v>0</v>
      </c>
      <c r="E121" s="315" t="s">
        <v>149</v>
      </c>
      <c r="F121" s="315" t="s">
        <v>191</v>
      </c>
      <c r="G121" s="319"/>
      <c r="H121" s="319"/>
      <c r="I121" s="270" t="s">
        <v>192</v>
      </c>
      <c r="J121" s="300">
        <f>+H95</f>
        <v>0</v>
      </c>
    </row>
    <row r="122" spans="3:10" ht="42" customHeight="1" thickBot="1">
      <c r="C122" s="320" t="s">
        <v>193</v>
      </c>
      <c r="D122" s="321">
        <f>+I89</f>
        <v>0</v>
      </c>
      <c r="E122" s="321" t="s">
        <v>149</v>
      </c>
      <c r="F122" s="321" t="s">
        <v>152</v>
      </c>
      <c r="G122" s="321" t="s">
        <v>152</v>
      </c>
      <c r="H122" s="321" t="s">
        <v>152</v>
      </c>
      <c r="I122" s="274" t="s">
        <v>194</v>
      </c>
      <c r="J122" s="322">
        <f>H96</f>
        <v>0</v>
      </c>
    </row>
    <row r="123" spans="3:10" ht="36" customHeight="1" thickTop="1" thickBot="1">
      <c r="C123" s="323"/>
      <c r="D123" s="324"/>
      <c r="E123" s="324"/>
      <c r="F123" s="324"/>
      <c r="G123" s="324"/>
      <c r="H123" s="324"/>
      <c r="I123" s="325"/>
      <c r="J123" s="326"/>
    </row>
    <row r="124" spans="3:10" ht="36" thickTop="1">
      <c r="C124" s="327"/>
      <c r="D124" s="328"/>
      <c r="E124" s="328"/>
      <c r="F124" s="328"/>
      <c r="G124" s="328"/>
      <c r="H124" s="328"/>
      <c r="I124" s="267"/>
      <c r="J124" s="329"/>
    </row>
    <row r="125" spans="3:10" ht="35.4">
      <c r="C125" s="292"/>
      <c r="D125" s="276"/>
      <c r="E125" s="276"/>
      <c r="F125" s="276"/>
      <c r="G125" s="276"/>
      <c r="H125" s="276"/>
      <c r="I125" s="270"/>
      <c r="J125" s="300"/>
    </row>
    <row r="126" spans="3:10" ht="35.4">
      <c r="C126" s="985" t="s">
        <v>112</v>
      </c>
      <c r="D126" s="986"/>
      <c r="E126" s="270" t="s">
        <v>113</v>
      </c>
      <c r="F126" s="270"/>
      <c r="G126" s="270"/>
      <c r="H126" s="270"/>
      <c r="I126" s="270">
        <v>3</v>
      </c>
      <c r="J126" s="271"/>
    </row>
    <row r="127" spans="3:10" ht="35.4">
      <c r="C127" s="269"/>
      <c r="D127" s="270"/>
      <c r="E127" s="270" t="s">
        <v>114</v>
      </c>
      <c r="F127" s="270"/>
      <c r="G127" s="270"/>
      <c r="H127" s="270"/>
      <c r="I127" s="270"/>
      <c r="J127" s="271"/>
    </row>
    <row r="128" spans="3:10" ht="35.4">
      <c r="C128" s="269">
        <f>+C66</f>
        <v>0</v>
      </c>
      <c r="D128" s="270"/>
      <c r="E128" s="270"/>
      <c r="F128" s="270" t="s">
        <v>115</v>
      </c>
      <c r="G128" s="270"/>
      <c r="H128" s="270"/>
      <c r="I128" s="270"/>
      <c r="J128" s="271"/>
    </row>
    <row r="129" spans="3:10" ht="35.4">
      <c r="C129" s="272" t="str">
        <f>+C67</f>
        <v>POINTE NOIRE CONGO</v>
      </c>
      <c r="D129" s="270"/>
      <c r="E129" s="270"/>
      <c r="F129" s="295" t="s">
        <v>116</v>
      </c>
      <c r="G129" s="270"/>
      <c r="H129" s="270"/>
      <c r="I129" s="270"/>
      <c r="J129" s="271"/>
    </row>
    <row r="130" spans="3:10" ht="42" customHeight="1">
      <c r="C130" s="272"/>
      <c r="D130" s="270"/>
      <c r="E130" s="270"/>
      <c r="F130" s="295"/>
      <c r="G130" s="270"/>
      <c r="H130" s="270"/>
      <c r="I130" s="270"/>
      <c r="J130" s="271"/>
    </row>
    <row r="131" spans="3:10" ht="35.4">
      <c r="C131" s="269"/>
      <c r="D131" s="270"/>
      <c r="E131" s="270"/>
      <c r="F131" s="295" t="str">
        <f>+E68</f>
        <v>Rémunérations payées au cours de l'année 2026</v>
      </c>
      <c r="G131" s="270"/>
      <c r="H131" s="270"/>
      <c r="I131" s="270"/>
      <c r="J131" s="271"/>
    </row>
    <row r="132" spans="3:10" ht="35.4" thickBot="1">
      <c r="C132" s="273"/>
      <c r="D132" s="274"/>
      <c r="E132" s="274"/>
      <c r="F132" s="274"/>
      <c r="G132" s="274"/>
      <c r="H132" s="274"/>
      <c r="I132" s="274"/>
      <c r="J132" s="275"/>
    </row>
    <row r="133" spans="3:10" ht="36" thickTop="1" thickBot="1">
      <c r="C133" s="330"/>
      <c r="D133" s="274"/>
      <c r="E133" s="313" t="s">
        <v>117</v>
      </c>
      <c r="F133" s="313"/>
      <c r="G133" s="313"/>
      <c r="H133" s="274"/>
      <c r="I133" s="274"/>
      <c r="J133" s="313"/>
    </row>
    <row r="134" spans="3:10" ht="35.4" thickTop="1">
      <c r="C134" s="272" t="s">
        <v>118</v>
      </c>
      <c r="D134" s="276"/>
      <c r="E134" s="277" t="s">
        <v>119</v>
      </c>
      <c r="F134" s="331" t="s">
        <v>120</v>
      </c>
      <c r="G134" s="290"/>
      <c r="H134" s="279" t="s">
        <v>121</v>
      </c>
      <c r="I134" s="276"/>
      <c r="J134" s="332" t="s">
        <v>122</v>
      </c>
    </row>
    <row r="135" spans="3:10">
      <c r="C135" s="281"/>
      <c r="D135" s="276"/>
      <c r="E135" s="282"/>
      <c r="F135" s="279" t="str">
        <f>+F72</f>
        <v xml:space="preserve">            au 31 décembre 2023</v>
      </c>
      <c r="G135" s="270"/>
      <c r="H135" s="279" t="s">
        <v>123</v>
      </c>
      <c r="I135" s="276"/>
      <c r="J135" s="280" t="s">
        <v>124</v>
      </c>
    </row>
    <row r="136" spans="3:10">
      <c r="C136" s="283"/>
      <c r="D136" s="284"/>
      <c r="E136" s="305"/>
      <c r="F136" s="286" t="s">
        <v>125</v>
      </c>
      <c r="G136" s="287"/>
      <c r="H136" s="286" t="str">
        <f>+H73</f>
        <v xml:space="preserve">         au 31 décembre 2023</v>
      </c>
      <c r="I136" s="284"/>
      <c r="J136" s="285" t="s">
        <v>126</v>
      </c>
    </row>
    <row r="137" spans="3:10" ht="35.4">
      <c r="C137" s="333"/>
      <c r="D137" s="270"/>
      <c r="E137" s="289"/>
      <c r="F137" s="290"/>
      <c r="G137" s="270"/>
      <c r="H137" s="290" t="s">
        <v>195</v>
      </c>
      <c r="I137" s="290" t="str">
        <f>+[24]DAS_I!E21</f>
        <v xml:space="preserve">C </v>
      </c>
      <c r="J137" s="282" t="s">
        <v>385</v>
      </c>
    </row>
    <row r="138" spans="3:10" ht="35.4">
      <c r="C138" s="334">
        <f>+DAS_I!G28</f>
        <v>0</v>
      </c>
      <c r="D138" s="270"/>
      <c r="E138" s="290" t="str">
        <f>+'INFO EMPLOYE'!I5</f>
        <v>Commis cuisine</v>
      </c>
      <c r="F138" s="290" t="s">
        <v>196</v>
      </c>
      <c r="G138" s="270"/>
      <c r="H138" s="290" t="s">
        <v>129</v>
      </c>
      <c r="I138" s="290"/>
      <c r="J138" s="282" t="s">
        <v>386</v>
      </c>
    </row>
    <row r="139" spans="3:10">
      <c r="C139" s="292"/>
      <c r="D139" s="270"/>
      <c r="E139" s="290"/>
      <c r="F139" s="290" t="s">
        <v>350</v>
      </c>
      <c r="G139" s="270"/>
      <c r="H139" s="290" t="s">
        <v>130</v>
      </c>
      <c r="I139" s="270">
        <v>0</v>
      </c>
      <c r="J139" s="282"/>
    </row>
    <row r="140" spans="3:10">
      <c r="C140" s="293" t="str">
        <f>+C77</f>
        <v>(1) Célibataire, marié, veuf ou divorcé - Pour les fonctionnaires ou militaires, indice au 31 décembre 2023 .........................................</v>
      </c>
      <c r="D140" s="287"/>
      <c r="E140" s="287"/>
      <c r="F140" s="287"/>
      <c r="G140" s="287"/>
      <c r="H140" s="287"/>
      <c r="I140" s="287"/>
      <c r="J140" s="294"/>
    </row>
    <row r="141" spans="3:10" ht="35.4" thickBot="1">
      <c r="C141" s="292"/>
      <c r="D141" s="270"/>
      <c r="E141" s="270"/>
      <c r="F141" s="270"/>
      <c r="G141" s="270" t="s">
        <v>131</v>
      </c>
      <c r="H141" s="270"/>
      <c r="I141" s="270"/>
      <c r="J141" s="271"/>
    </row>
    <row r="142" spans="3:10" ht="36" thickTop="1">
      <c r="C142" s="292"/>
      <c r="D142" s="295" t="str">
        <f>+D79</f>
        <v>I - Montant payé en espèces ou crédité en compte en 2023</v>
      </c>
      <c r="E142" s="270"/>
      <c r="F142" s="270"/>
      <c r="G142" s="270"/>
      <c r="H142" s="335" t="s">
        <v>132</v>
      </c>
      <c r="I142" s="296" t="s">
        <v>133</v>
      </c>
      <c r="J142" s="280" t="s">
        <v>134</v>
      </c>
    </row>
    <row r="143" spans="3:10">
      <c r="C143" s="292"/>
      <c r="D143" s="270"/>
      <c r="E143" s="270"/>
      <c r="F143" s="270"/>
      <c r="G143" s="270"/>
      <c r="H143" s="290"/>
      <c r="I143" s="290"/>
      <c r="J143" s="280" t="s">
        <v>135</v>
      </c>
    </row>
    <row r="144" spans="3:10">
      <c r="C144" s="292" t="s">
        <v>136</v>
      </c>
      <c r="D144" s="270"/>
      <c r="E144" s="270"/>
      <c r="F144" s="270"/>
      <c r="G144" s="270"/>
      <c r="H144" s="290"/>
      <c r="I144" s="290"/>
      <c r="J144" s="280" t="s">
        <v>137</v>
      </c>
    </row>
    <row r="145" spans="3:10" ht="35.4">
      <c r="C145" s="292" t="s">
        <v>138</v>
      </c>
      <c r="D145" s="270"/>
      <c r="E145" s="270"/>
      <c r="F145" s="270" t="s">
        <v>139</v>
      </c>
      <c r="G145" s="270" t="s">
        <v>140</v>
      </c>
      <c r="H145" s="289">
        <f>+DAS_I!Q28*96%</f>
        <v>0</v>
      </c>
      <c r="I145" s="297"/>
      <c r="J145" s="280" t="s">
        <v>141</v>
      </c>
    </row>
    <row r="146" spans="3:10">
      <c r="C146" s="292"/>
      <c r="D146" s="270"/>
      <c r="E146" s="270"/>
      <c r="F146" s="270"/>
      <c r="G146" s="270"/>
      <c r="H146" s="297"/>
      <c r="I146" s="297"/>
      <c r="J146" s="282"/>
    </row>
    <row r="147" spans="3:10">
      <c r="C147" s="292" t="s">
        <v>142</v>
      </c>
      <c r="D147" s="270"/>
      <c r="E147" s="270"/>
      <c r="F147" s="270"/>
      <c r="G147" s="270"/>
      <c r="H147" s="297"/>
      <c r="I147" s="297"/>
      <c r="J147" s="282"/>
    </row>
    <row r="148" spans="3:10">
      <c r="C148" s="292" t="s">
        <v>143</v>
      </c>
      <c r="D148" s="270"/>
      <c r="E148" s="270"/>
      <c r="F148" s="270"/>
      <c r="G148" s="270"/>
      <c r="H148" s="297"/>
      <c r="I148" s="297"/>
      <c r="J148" s="282"/>
    </row>
    <row r="149" spans="3:10">
      <c r="C149" s="292" t="s">
        <v>144</v>
      </c>
      <c r="D149" s="270"/>
      <c r="E149" s="270"/>
      <c r="F149" s="270"/>
      <c r="G149" s="270"/>
      <c r="H149" s="297"/>
      <c r="I149" s="297"/>
      <c r="J149" s="282" t="s">
        <v>520</v>
      </c>
    </row>
    <row r="150" spans="3:10">
      <c r="C150" s="292" t="s">
        <v>197</v>
      </c>
      <c r="D150" s="270"/>
      <c r="E150" s="270" t="s">
        <v>147</v>
      </c>
      <c r="F150" s="270" t="s">
        <v>139</v>
      </c>
      <c r="G150" s="270" t="s">
        <v>140</v>
      </c>
      <c r="H150" s="297" t="s">
        <v>148</v>
      </c>
      <c r="I150" s="297" t="s">
        <v>149</v>
      </c>
      <c r="J150" s="282" t="s">
        <v>148</v>
      </c>
    </row>
    <row r="151" spans="3:10">
      <c r="C151" s="292" t="s">
        <v>150</v>
      </c>
      <c r="D151" s="270"/>
      <c r="E151" s="270" t="s">
        <v>147</v>
      </c>
      <c r="F151" s="270" t="s">
        <v>139</v>
      </c>
      <c r="G151" s="270" t="s">
        <v>140</v>
      </c>
      <c r="H151" s="298" t="s">
        <v>148</v>
      </c>
      <c r="I151" s="298" t="s">
        <v>152</v>
      </c>
      <c r="J151" s="282"/>
    </row>
    <row r="152" spans="3:10" ht="35.4">
      <c r="C152" s="292"/>
      <c r="D152" s="270"/>
      <c r="E152" s="270" t="s">
        <v>153</v>
      </c>
      <c r="F152" s="270" t="s">
        <v>139</v>
      </c>
      <c r="G152" s="270" t="s">
        <v>140</v>
      </c>
      <c r="H152" s="289">
        <f>+H145</f>
        <v>0</v>
      </c>
      <c r="I152" s="297">
        <f>+I145</f>
        <v>0</v>
      </c>
      <c r="J152" s="282" t="s">
        <v>154</v>
      </c>
    </row>
    <row r="153" spans="3:10">
      <c r="C153" s="292" t="s">
        <v>155</v>
      </c>
      <c r="D153" s="270"/>
      <c r="E153" s="290"/>
      <c r="F153" s="270" t="s">
        <v>139</v>
      </c>
      <c r="G153" s="270" t="s">
        <v>140</v>
      </c>
      <c r="H153" s="297"/>
      <c r="I153" s="297" t="s">
        <v>152</v>
      </c>
      <c r="J153" s="282"/>
    </row>
    <row r="154" spans="3:10" ht="35.4" thickBot="1">
      <c r="C154" s="292" t="s">
        <v>156</v>
      </c>
      <c r="D154" s="270"/>
      <c r="E154" s="290"/>
      <c r="F154" s="270" t="s">
        <v>139</v>
      </c>
      <c r="G154" s="270" t="s">
        <v>140</v>
      </c>
      <c r="H154" s="299"/>
      <c r="I154" s="299" t="s">
        <v>152</v>
      </c>
      <c r="J154" s="282" t="s">
        <v>157</v>
      </c>
    </row>
    <row r="155" spans="3:10" ht="35.4" thickTop="1">
      <c r="C155" s="292"/>
      <c r="D155" s="270" t="s">
        <v>158</v>
      </c>
      <c r="E155" s="270" t="s">
        <v>147</v>
      </c>
      <c r="F155" s="270" t="s">
        <v>139</v>
      </c>
      <c r="G155" s="270" t="s">
        <v>140</v>
      </c>
      <c r="H155" s="336"/>
      <c r="I155" s="271"/>
      <c r="J155" s="271"/>
    </row>
    <row r="156" spans="3:10" ht="35.4">
      <c r="C156" s="292"/>
      <c r="D156" s="270"/>
      <c r="E156" s="270"/>
      <c r="F156" s="270"/>
      <c r="G156" s="270"/>
      <c r="H156" s="300">
        <f>+H152+I152</f>
        <v>0</v>
      </c>
      <c r="I156" s="271"/>
      <c r="J156" s="271"/>
    </row>
    <row r="157" spans="3:10" ht="35.4">
      <c r="C157" s="292" t="s">
        <v>159</v>
      </c>
      <c r="D157" s="270"/>
      <c r="E157" s="270"/>
      <c r="F157" s="270" t="s">
        <v>139</v>
      </c>
      <c r="G157" s="270" t="s">
        <v>140</v>
      </c>
      <c r="H157" s="300">
        <f>H156*80%</f>
        <v>0</v>
      </c>
      <c r="I157" s="271"/>
      <c r="J157" s="271"/>
    </row>
    <row r="158" spans="3:10" ht="35.4">
      <c r="C158" s="292" t="str">
        <f>+C95</f>
        <v>I.R.P.P. retenu en  2023</v>
      </c>
      <c r="D158" s="270" t="s">
        <v>158</v>
      </c>
      <c r="E158" s="270" t="s">
        <v>147</v>
      </c>
      <c r="F158" s="270" t="s">
        <v>139</v>
      </c>
      <c r="G158" s="270" t="s">
        <v>140</v>
      </c>
      <c r="H158" s="300">
        <f>+DAS_I!T28</f>
        <v>0</v>
      </c>
      <c r="I158" s="271"/>
      <c r="J158" s="271"/>
    </row>
    <row r="159" spans="3:10" ht="35.4">
      <c r="C159" s="292" t="str">
        <f>+C96</f>
        <v>T.O.L retenu en  2023</v>
      </c>
      <c r="D159" s="270" t="s">
        <v>158</v>
      </c>
      <c r="E159" s="270" t="s">
        <v>147</v>
      </c>
      <c r="F159" s="270" t="s">
        <v>139</v>
      </c>
      <c r="G159" s="270" t="s">
        <v>140</v>
      </c>
      <c r="H159" s="300">
        <f>+DAS_I!T31</f>
        <v>0</v>
      </c>
      <c r="I159" s="271"/>
      <c r="J159" s="271"/>
    </row>
    <row r="160" spans="3:10">
      <c r="C160" s="292"/>
      <c r="D160" s="270"/>
      <c r="E160" s="270"/>
      <c r="F160" s="270"/>
      <c r="G160" s="270"/>
      <c r="H160" s="271"/>
      <c r="I160" s="271"/>
      <c r="J160" s="271"/>
    </row>
    <row r="161" spans="3:10">
      <c r="C161" s="292" t="s">
        <v>160</v>
      </c>
      <c r="D161" s="270"/>
      <c r="E161" s="270"/>
      <c r="F161" s="270"/>
      <c r="G161" s="270"/>
      <c r="H161" s="271"/>
      <c r="I161" s="271"/>
      <c r="J161" s="271"/>
    </row>
    <row r="162" spans="3:10">
      <c r="C162" s="293" t="s">
        <v>161</v>
      </c>
      <c r="D162" s="287"/>
      <c r="E162" s="287"/>
      <c r="F162" s="287"/>
      <c r="G162" s="287"/>
      <c r="H162" s="294"/>
      <c r="I162" s="294"/>
      <c r="J162" s="294"/>
    </row>
    <row r="163" spans="3:10">
      <c r="C163" s="292"/>
      <c r="D163" s="270"/>
      <c r="E163" s="270"/>
      <c r="F163" s="270"/>
      <c r="G163" s="270"/>
      <c r="H163" s="270"/>
      <c r="I163" s="282"/>
      <c r="J163" s="271"/>
    </row>
    <row r="164" spans="3:10" ht="35.4">
      <c r="C164" s="292"/>
      <c r="D164" s="295" t="s">
        <v>162</v>
      </c>
      <c r="E164" s="270"/>
      <c r="F164" s="270"/>
      <c r="G164" s="270"/>
      <c r="H164" s="270"/>
      <c r="I164" s="282"/>
      <c r="J164" s="271"/>
    </row>
    <row r="165" spans="3:10">
      <c r="C165" s="292"/>
      <c r="D165" s="270"/>
      <c r="E165" s="270"/>
      <c r="F165" s="270"/>
      <c r="G165" s="270"/>
      <c r="H165" s="270"/>
      <c r="I165" s="282"/>
      <c r="J165" s="271"/>
    </row>
    <row r="166" spans="3:10">
      <c r="C166" s="292" t="s">
        <v>163</v>
      </c>
      <c r="D166" s="270"/>
      <c r="E166" s="270"/>
      <c r="F166" s="270"/>
      <c r="G166" s="270"/>
      <c r="H166" s="270"/>
      <c r="I166" s="282"/>
      <c r="J166" s="271"/>
    </row>
    <row r="167" spans="3:10" ht="35.4">
      <c r="C167" s="292" t="s">
        <v>164</v>
      </c>
      <c r="D167" s="270"/>
      <c r="E167" s="270" t="s">
        <v>165</v>
      </c>
      <c r="F167" s="270" t="s">
        <v>139</v>
      </c>
      <c r="G167" s="270" t="s">
        <v>140</v>
      </c>
      <c r="H167" s="295">
        <f>+DAS_I!W28</f>
        <v>0</v>
      </c>
      <c r="I167" s="282"/>
      <c r="J167" s="271"/>
    </row>
    <row r="168" spans="3:10" ht="35.4">
      <c r="C168" s="292"/>
      <c r="D168" s="270" t="s">
        <v>158</v>
      </c>
      <c r="E168" s="270" t="s">
        <v>198</v>
      </c>
      <c r="F168" s="270"/>
      <c r="G168" s="270" t="s">
        <v>140</v>
      </c>
      <c r="H168" s="295">
        <f>+DAS_I!W32</f>
        <v>0</v>
      </c>
      <c r="I168" s="282"/>
      <c r="J168" s="271"/>
    </row>
    <row r="169" spans="3:10" ht="35.4">
      <c r="C169" s="293"/>
      <c r="D169" s="303"/>
      <c r="E169" s="287"/>
      <c r="F169" s="303" t="s">
        <v>20</v>
      </c>
      <c r="G169" s="287" t="s">
        <v>140</v>
      </c>
      <c r="H169" s="304">
        <f>+H167+H168</f>
        <v>0</v>
      </c>
      <c r="I169" s="305"/>
      <c r="J169" s="294"/>
    </row>
    <row r="170" spans="3:10">
      <c r="C170" s="292"/>
      <c r="D170" s="306"/>
      <c r="E170" s="270"/>
      <c r="F170" s="306"/>
      <c r="G170" s="270"/>
      <c r="H170" s="270"/>
      <c r="I170" s="282"/>
      <c r="J170" s="271"/>
    </row>
    <row r="171" spans="3:10" ht="35.4">
      <c r="C171" s="292"/>
      <c r="D171" s="295" t="s">
        <v>167</v>
      </c>
      <c r="E171" s="270"/>
      <c r="F171" s="270"/>
      <c r="G171" s="270"/>
      <c r="H171" s="270"/>
      <c r="I171" s="282"/>
      <c r="J171" s="271"/>
    </row>
    <row r="172" spans="3:10">
      <c r="C172" s="292" t="s">
        <v>168</v>
      </c>
      <c r="D172" s="270"/>
      <c r="E172" s="270"/>
      <c r="F172" s="270"/>
      <c r="G172" s="270"/>
      <c r="H172" s="270"/>
      <c r="I172" s="282"/>
      <c r="J172" s="271"/>
    </row>
    <row r="173" spans="3:10">
      <c r="C173" s="292" t="s">
        <v>169</v>
      </c>
      <c r="D173" s="270"/>
      <c r="E173" s="270"/>
      <c r="F173" s="270"/>
      <c r="G173" s="270" t="s">
        <v>170</v>
      </c>
      <c r="H173" s="270" t="s">
        <v>140</v>
      </c>
      <c r="I173" s="280" t="s">
        <v>139</v>
      </c>
      <c r="J173" s="271"/>
    </row>
    <row r="174" spans="3:10">
      <c r="C174" s="292" t="s">
        <v>171</v>
      </c>
      <c r="D174" s="270"/>
      <c r="E174" s="270"/>
      <c r="F174" s="270"/>
      <c r="G174" s="270"/>
      <c r="H174" s="270"/>
      <c r="I174" s="280" t="s">
        <v>172</v>
      </c>
      <c r="J174" s="271"/>
    </row>
    <row r="175" spans="3:10">
      <c r="C175" s="292" t="s">
        <v>173</v>
      </c>
      <c r="D175" s="270"/>
      <c r="E175" s="270"/>
      <c r="F175" s="270"/>
      <c r="G175" s="270"/>
      <c r="H175" s="270"/>
      <c r="I175" s="280"/>
      <c r="J175" s="271"/>
    </row>
    <row r="176" spans="3:10">
      <c r="C176" s="292" t="s">
        <v>174</v>
      </c>
      <c r="D176" s="270" t="s">
        <v>158</v>
      </c>
      <c r="E176" s="270" t="s">
        <v>147</v>
      </c>
      <c r="F176" s="270" t="s">
        <v>139</v>
      </c>
      <c r="G176" s="270" t="s">
        <v>170</v>
      </c>
      <c r="H176" s="270" t="s">
        <v>140</v>
      </c>
      <c r="I176" s="280" t="s">
        <v>172</v>
      </c>
      <c r="J176" s="271"/>
    </row>
    <row r="177" spans="3:10">
      <c r="C177" s="292" t="s">
        <v>175</v>
      </c>
      <c r="D177" s="270"/>
      <c r="E177" s="270"/>
      <c r="F177" s="270"/>
      <c r="G177" s="270"/>
      <c r="H177" s="270"/>
      <c r="I177" s="282"/>
      <c r="J177" s="271"/>
    </row>
    <row r="178" spans="3:10" ht="36" thickBot="1">
      <c r="C178" s="307" t="s">
        <v>353</v>
      </c>
      <c r="D178" s="274"/>
      <c r="E178" s="308">
        <f>+C138</f>
        <v>0</v>
      </c>
      <c r="F178" s="308"/>
      <c r="G178" s="274"/>
      <c r="H178" s="270"/>
      <c r="I178" s="309"/>
      <c r="J178" s="275"/>
    </row>
    <row r="179" spans="3:10" ht="36" thickTop="1" thickBot="1">
      <c r="C179" s="330" t="str">
        <f>+C116</f>
        <v xml:space="preserve">  Renseignements fournis à l'Administration et concernant les sommes perçues du  01/01/2026 AU 31/12/2026</v>
      </c>
      <c r="D179" s="274"/>
      <c r="E179" s="274"/>
      <c r="F179" s="274"/>
      <c r="G179" s="274"/>
      <c r="H179" s="313"/>
      <c r="I179" s="313"/>
      <c r="J179" s="313"/>
    </row>
    <row r="180" spans="3:10" ht="35.4" thickTop="1">
      <c r="C180" s="281" t="s">
        <v>176</v>
      </c>
      <c r="D180" s="297" t="s">
        <v>177</v>
      </c>
      <c r="E180" s="297" t="s">
        <v>178</v>
      </c>
      <c r="F180" s="297" t="s">
        <v>100</v>
      </c>
      <c r="G180" s="305" t="s">
        <v>179</v>
      </c>
      <c r="H180" s="305"/>
      <c r="I180" s="270"/>
      <c r="J180" s="268"/>
    </row>
    <row r="181" spans="3:10" ht="35.4">
      <c r="C181" s="314" t="s">
        <v>180</v>
      </c>
      <c r="D181" s="315" t="str">
        <f>+D118</f>
        <v>Brut 2023</v>
      </c>
      <c r="E181" s="315" t="s">
        <v>181</v>
      </c>
      <c r="F181" s="315" t="s">
        <v>182</v>
      </c>
      <c r="G181" s="315">
        <v>0.2</v>
      </c>
      <c r="H181" s="315" t="s">
        <v>183</v>
      </c>
      <c r="I181" s="270" t="s">
        <v>184</v>
      </c>
      <c r="J181" s="300">
        <f>+D184+D185</f>
        <v>0</v>
      </c>
    </row>
    <row r="182" spans="3:10" ht="35.4">
      <c r="C182" s="316"/>
      <c r="D182" s="315"/>
      <c r="E182" s="315" t="s">
        <v>185</v>
      </c>
      <c r="F182" s="315"/>
      <c r="G182" s="315" t="s">
        <v>186</v>
      </c>
      <c r="H182" s="315" t="s">
        <v>187</v>
      </c>
      <c r="I182" s="270"/>
      <c r="J182" s="300"/>
    </row>
    <row r="183" spans="3:10" ht="35.4">
      <c r="C183" s="317"/>
      <c r="D183" s="294"/>
      <c r="E183" s="294"/>
      <c r="F183" s="294"/>
      <c r="G183" s="294"/>
      <c r="H183" s="318" t="s">
        <v>188</v>
      </c>
      <c r="I183" s="270" t="s">
        <v>189</v>
      </c>
      <c r="J183" s="300">
        <f>+J181*80%</f>
        <v>0</v>
      </c>
    </row>
    <row r="184" spans="3:10" ht="35.4">
      <c r="C184" s="316" t="s">
        <v>190</v>
      </c>
      <c r="D184" s="315">
        <f>+H152</f>
        <v>0</v>
      </c>
      <c r="E184" s="315" t="s">
        <v>149</v>
      </c>
      <c r="F184" s="315" t="s">
        <v>191</v>
      </c>
      <c r="G184" s="315" t="s">
        <v>158</v>
      </c>
      <c r="H184" s="315" t="s">
        <v>149</v>
      </c>
      <c r="I184" s="270" t="s">
        <v>192</v>
      </c>
      <c r="J184" s="300">
        <f>+H158</f>
        <v>0</v>
      </c>
    </row>
    <row r="185" spans="3:10" ht="36" thickBot="1">
      <c r="C185" s="320" t="s">
        <v>193</v>
      </c>
      <c r="D185" s="321">
        <f>+I152</f>
        <v>0</v>
      </c>
      <c r="E185" s="321" t="s">
        <v>149</v>
      </c>
      <c r="F185" s="321" t="s">
        <v>152</v>
      </c>
      <c r="G185" s="321" t="s">
        <v>152</v>
      </c>
      <c r="H185" s="321" t="s">
        <v>152</v>
      </c>
      <c r="I185" s="274" t="s">
        <v>194</v>
      </c>
      <c r="J185" s="322">
        <f>H159</f>
        <v>0</v>
      </c>
    </row>
    <row r="186" spans="3:10" ht="36" thickTop="1">
      <c r="C186" s="323"/>
      <c r="D186" s="324"/>
      <c r="E186" s="324"/>
      <c r="F186" s="324"/>
      <c r="G186" s="324"/>
      <c r="H186" s="324"/>
      <c r="I186" s="325"/>
      <c r="J186" s="326"/>
    </row>
    <row r="187" spans="3:10" ht="36" thickBot="1">
      <c r="C187" s="323"/>
      <c r="D187" s="324"/>
      <c r="E187" s="324"/>
      <c r="F187" s="324"/>
      <c r="G187" s="324"/>
      <c r="H187" s="324"/>
      <c r="I187" s="325"/>
      <c r="J187" s="326"/>
    </row>
    <row r="188" spans="3:10" ht="36" thickTop="1">
      <c r="C188" s="983" t="s">
        <v>112</v>
      </c>
      <c r="D188" s="984"/>
      <c r="E188" s="267" t="s">
        <v>113</v>
      </c>
      <c r="F188" s="267"/>
      <c r="G188" s="267"/>
      <c r="H188" s="267"/>
      <c r="I188" s="267">
        <v>4</v>
      </c>
      <c r="J188" s="268"/>
    </row>
    <row r="189" spans="3:10" ht="35.4">
      <c r="C189" s="269"/>
      <c r="D189" s="270"/>
      <c r="E189" s="270" t="s">
        <v>114</v>
      </c>
      <c r="F189" s="270"/>
      <c r="G189" s="270"/>
      <c r="H189" s="270"/>
      <c r="I189" s="270"/>
      <c r="J189" s="271"/>
    </row>
    <row r="190" spans="3:10" ht="35.4">
      <c r="C190" s="269">
        <f>C128</f>
        <v>0</v>
      </c>
      <c r="D190" s="270"/>
      <c r="E190" s="270"/>
      <c r="F190" s="270" t="s">
        <v>115</v>
      </c>
      <c r="G190" s="270"/>
      <c r="H190" s="270"/>
      <c r="I190" s="270"/>
      <c r="J190" s="271"/>
    </row>
    <row r="191" spans="3:10" ht="32.25" customHeight="1">
      <c r="C191" s="272" t="str">
        <f>+C129</f>
        <v>POINTE NOIRE CONGO</v>
      </c>
      <c r="D191" s="270"/>
      <c r="E191" s="270"/>
      <c r="F191" s="295" t="s">
        <v>116</v>
      </c>
      <c r="G191" s="270"/>
      <c r="H191" s="270"/>
      <c r="I191" s="270"/>
      <c r="J191" s="271"/>
    </row>
    <row r="192" spans="3:10" ht="35.4">
      <c r="C192" s="269"/>
      <c r="D192" s="270"/>
      <c r="E192" s="270"/>
      <c r="F192" s="295" t="str">
        <f>+E68</f>
        <v>Rémunérations payées au cours de l'année 2026</v>
      </c>
      <c r="G192" s="270"/>
      <c r="H192" s="270"/>
      <c r="I192" s="270"/>
      <c r="J192" s="271"/>
    </row>
    <row r="193" spans="3:10">
      <c r="C193" s="292"/>
      <c r="D193" s="270"/>
      <c r="E193" s="270"/>
      <c r="F193" s="270"/>
      <c r="G193" s="270"/>
      <c r="H193" s="270"/>
      <c r="I193" s="270"/>
      <c r="J193" s="271"/>
    </row>
    <row r="194" spans="3:10" ht="35.4" thickBot="1">
      <c r="C194" s="273"/>
      <c r="D194" s="274"/>
      <c r="E194" s="274"/>
      <c r="F194" s="274"/>
      <c r="G194" s="274"/>
      <c r="H194" s="274"/>
      <c r="I194" s="274"/>
      <c r="J194" s="275"/>
    </row>
    <row r="195" spans="3:10" ht="36" thickTop="1" thickBot="1">
      <c r="C195" s="330"/>
      <c r="D195" s="274"/>
      <c r="E195" s="313" t="s">
        <v>117</v>
      </c>
      <c r="F195" s="313"/>
      <c r="G195" s="313"/>
      <c r="H195" s="274"/>
      <c r="I195" s="274"/>
      <c r="J195" s="313"/>
    </row>
    <row r="196" spans="3:10" ht="35.4" thickTop="1">
      <c r="C196" s="272" t="s">
        <v>118</v>
      </c>
      <c r="D196" s="276"/>
      <c r="E196" s="277" t="s">
        <v>119</v>
      </c>
      <c r="F196" s="331" t="s">
        <v>120</v>
      </c>
      <c r="G196" s="290"/>
      <c r="H196" s="279" t="s">
        <v>121</v>
      </c>
      <c r="I196" s="276"/>
      <c r="J196" s="332" t="s">
        <v>122</v>
      </c>
    </row>
    <row r="197" spans="3:10">
      <c r="C197" s="281"/>
      <c r="D197" s="276"/>
      <c r="E197" s="282"/>
      <c r="F197" s="279" t="str">
        <f>+F72</f>
        <v xml:space="preserve">            au 31 décembre 2023</v>
      </c>
      <c r="G197" s="270"/>
      <c r="H197" s="279" t="s">
        <v>123</v>
      </c>
      <c r="I197" s="276"/>
      <c r="J197" s="280" t="s">
        <v>124</v>
      </c>
    </row>
    <row r="198" spans="3:10">
      <c r="C198" s="283"/>
      <c r="D198" s="284"/>
      <c r="E198" s="305"/>
      <c r="F198" s="286" t="s">
        <v>125</v>
      </c>
      <c r="G198" s="287"/>
      <c r="H198" s="286" t="str">
        <f>+H73</f>
        <v xml:space="preserve">         au 31 décembre 2023</v>
      </c>
      <c r="I198" s="284"/>
      <c r="J198" s="285" t="s">
        <v>126</v>
      </c>
    </row>
    <row r="199" spans="3:10" ht="35.4">
      <c r="C199" s="334"/>
      <c r="D199" s="270"/>
      <c r="E199" s="289"/>
      <c r="F199" s="290"/>
      <c r="G199" s="270"/>
      <c r="H199" s="290" t="s">
        <v>195</v>
      </c>
      <c r="I199" s="290" t="str">
        <f>+[24]DAS_I!E25</f>
        <v>C</v>
      </c>
      <c r="J199" s="546">
        <v>46023</v>
      </c>
    </row>
    <row r="200" spans="3:10" ht="35.4">
      <c r="C200" s="269">
        <f>+DAS_I!G35</f>
        <v>0</v>
      </c>
      <c r="D200" s="270"/>
      <c r="E200" s="290" t="str">
        <f>+'INFO EMPLOYE'!I6</f>
        <v>Receptionniste</v>
      </c>
      <c r="F200" s="290" t="s">
        <v>128</v>
      </c>
      <c r="G200" s="270"/>
      <c r="H200" s="290" t="s">
        <v>129</v>
      </c>
      <c r="I200" s="290"/>
      <c r="J200" s="282" t="s">
        <v>521</v>
      </c>
    </row>
    <row r="201" spans="3:10">
      <c r="C201" s="292"/>
      <c r="D201" s="270"/>
      <c r="E201" s="290"/>
      <c r="F201" s="290" t="s">
        <v>393</v>
      </c>
      <c r="G201" s="270" t="s">
        <v>467</v>
      </c>
      <c r="H201" s="290" t="s">
        <v>130</v>
      </c>
      <c r="I201" s="270">
        <v>1</v>
      </c>
      <c r="J201" s="282"/>
    </row>
    <row r="202" spans="3:10">
      <c r="C202" s="293" t="str">
        <f>+C77</f>
        <v>(1) Célibataire, marié, veuf ou divorcé - Pour les fonctionnaires ou militaires, indice au 31 décembre 2023 .........................................</v>
      </c>
      <c r="D202" s="287"/>
      <c r="E202" s="287"/>
      <c r="F202" s="287"/>
      <c r="G202" s="287"/>
      <c r="H202" s="287"/>
      <c r="I202" s="287"/>
      <c r="J202" s="294"/>
    </row>
    <row r="203" spans="3:10" ht="35.4" thickBot="1">
      <c r="C203" s="292"/>
      <c r="D203" s="270"/>
      <c r="E203" s="270"/>
      <c r="F203" s="270"/>
      <c r="G203" s="270" t="s">
        <v>131</v>
      </c>
      <c r="H203" s="270"/>
      <c r="I203" s="270"/>
      <c r="J203" s="271"/>
    </row>
    <row r="204" spans="3:10" ht="36" thickTop="1">
      <c r="C204" s="292"/>
      <c r="D204" s="295" t="str">
        <f>+D79</f>
        <v>I - Montant payé en espèces ou crédité en compte en 2023</v>
      </c>
      <c r="E204" s="270"/>
      <c r="F204" s="270"/>
      <c r="G204" s="270"/>
      <c r="H204" s="335" t="s">
        <v>132</v>
      </c>
      <c r="I204" s="296" t="s">
        <v>133</v>
      </c>
      <c r="J204" s="280" t="s">
        <v>134</v>
      </c>
    </row>
    <row r="205" spans="3:10">
      <c r="C205" s="292"/>
      <c r="D205" s="270"/>
      <c r="E205" s="270"/>
      <c r="F205" s="270"/>
      <c r="G205" s="270"/>
      <c r="H205" s="290"/>
      <c r="I205" s="290"/>
      <c r="J205" s="280" t="s">
        <v>135</v>
      </c>
    </row>
    <row r="206" spans="3:10">
      <c r="C206" s="292" t="s">
        <v>136</v>
      </c>
      <c r="D206" s="270"/>
      <c r="E206" s="270"/>
      <c r="F206" s="270"/>
      <c r="G206" s="270"/>
      <c r="H206" s="290"/>
      <c r="I206" s="290"/>
      <c r="J206" s="280" t="s">
        <v>137</v>
      </c>
    </row>
    <row r="207" spans="3:10" ht="35.4">
      <c r="C207" s="292" t="s">
        <v>138</v>
      </c>
      <c r="D207" s="270"/>
      <c r="E207" s="270"/>
      <c r="F207" s="270" t="s">
        <v>139</v>
      </c>
      <c r="G207" s="270" t="s">
        <v>140</v>
      </c>
      <c r="H207" s="289">
        <f>+DAS_I!Q35*96%</f>
        <v>0</v>
      </c>
      <c r="I207" s="297">
        <f>+DAS_I!Q38*96%</f>
        <v>0</v>
      </c>
      <c r="J207" s="280" t="s">
        <v>141</v>
      </c>
    </row>
    <row r="208" spans="3:10">
      <c r="C208" s="292"/>
      <c r="D208" s="270"/>
      <c r="E208" s="270"/>
      <c r="F208" s="270"/>
      <c r="G208" s="270"/>
      <c r="H208" s="297"/>
      <c r="I208" s="297"/>
      <c r="J208" s="282"/>
    </row>
    <row r="209" spans="3:10">
      <c r="C209" s="292" t="s">
        <v>142</v>
      </c>
      <c r="D209" s="270"/>
      <c r="E209" s="270"/>
      <c r="F209" s="270"/>
      <c r="G209" s="270"/>
      <c r="H209" s="297"/>
      <c r="I209" s="297"/>
      <c r="J209" s="282"/>
    </row>
    <row r="210" spans="3:10">
      <c r="C210" s="292" t="s">
        <v>143</v>
      </c>
      <c r="D210" s="270"/>
      <c r="E210" s="270"/>
      <c r="F210" s="270"/>
      <c r="G210" s="270"/>
      <c r="H210" s="297"/>
      <c r="I210" s="297"/>
      <c r="J210" s="282"/>
    </row>
    <row r="211" spans="3:10">
      <c r="C211" s="292" t="s">
        <v>144</v>
      </c>
      <c r="D211" s="270"/>
      <c r="E211" s="270"/>
      <c r="F211" s="270"/>
      <c r="G211" s="270"/>
      <c r="H211" s="297"/>
      <c r="I211" s="297"/>
      <c r="J211" s="282" t="s">
        <v>145</v>
      </c>
    </row>
    <row r="212" spans="3:10">
      <c r="C212" s="292" t="s">
        <v>199</v>
      </c>
      <c r="D212" s="270"/>
      <c r="E212" s="270" t="s">
        <v>147</v>
      </c>
      <c r="F212" s="270" t="s">
        <v>139</v>
      </c>
      <c r="G212" s="270" t="s">
        <v>140</v>
      </c>
      <c r="H212" s="297" t="s">
        <v>148</v>
      </c>
      <c r="I212" s="297" t="s">
        <v>149</v>
      </c>
      <c r="J212" s="282" t="s">
        <v>148</v>
      </c>
    </row>
    <row r="213" spans="3:10">
      <c r="C213" s="292" t="s">
        <v>150</v>
      </c>
      <c r="D213" s="270"/>
      <c r="E213" s="270" t="s">
        <v>147</v>
      </c>
      <c r="F213" s="270" t="s">
        <v>139</v>
      </c>
      <c r="G213" s="270" t="s">
        <v>140</v>
      </c>
      <c r="H213" s="298" t="s">
        <v>148</v>
      </c>
      <c r="I213" s="298" t="s">
        <v>152</v>
      </c>
      <c r="J213" s="282"/>
    </row>
    <row r="214" spans="3:10" ht="35.4">
      <c r="C214" s="292"/>
      <c r="D214" s="270"/>
      <c r="E214" s="270" t="s">
        <v>153</v>
      </c>
      <c r="F214" s="270" t="s">
        <v>139</v>
      </c>
      <c r="G214" s="270" t="s">
        <v>140</v>
      </c>
      <c r="H214" s="289">
        <f>+H207</f>
        <v>0</v>
      </c>
      <c r="I214" s="297">
        <f>+I207</f>
        <v>0</v>
      </c>
      <c r="J214" s="282" t="s">
        <v>154</v>
      </c>
    </row>
    <row r="215" spans="3:10">
      <c r="C215" s="292" t="s">
        <v>155</v>
      </c>
      <c r="D215" s="270"/>
      <c r="E215" s="290"/>
      <c r="F215" s="270" t="s">
        <v>139</v>
      </c>
      <c r="G215" s="270" t="s">
        <v>140</v>
      </c>
      <c r="H215" s="297">
        <v>0</v>
      </c>
      <c r="I215" s="297" t="s">
        <v>152</v>
      </c>
      <c r="J215" s="282"/>
    </row>
    <row r="216" spans="3:10" ht="35.4" thickBot="1">
      <c r="C216" s="292" t="s">
        <v>156</v>
      </c>
      <c r="D216" s="270"/>
      <c r="E216" s="290"/>
      <c r="F216" s="270" t="s">
        <v>139</v>
      </c>
      <c r="G216" s="270" t="s">
        <v>140</v>
      </c>
      <c r="H216" s="299">
        <v>0</v>
      </c>
      <c r="I216" s="299" t="s">
        <v>152</v>
      </c>
      <c r="J216" s="282" t="s">
        <v>157</v>
      </c>
    </row>
    <row r="217" spans="3:10" ht="35.4" thickTop="1">
      <c r="C217" s="292"/>
      <c r="D217" s="270" t="s">
        <v>158</v>
      </c>
      <c r="E217" s="270" t="s">
        <v>147</v>
      </c>
      <c r="F217" s="270" t="s">
        <v>139</v>
      </c>
      <c r="G217" s="270" t="s">
        <v>140</v>
      </c>
      <c r="H217" s="337"/>
      <c r="I217" s="271"/>
      <c r="J217" s="271"/>
    </row>
    <row r="218" spans="3:10" ht="35.4">
      <c r="C218" s="292"/>
      <c r="D218" s="270"/>
      <c r="E218" s="270"/>
      <c r="F218" s="270"/>
      <c r="G218" s="270"/>
      <c r="H218" s="338">
        <f>+H214+I214</f>
        <v>0</v>
      </c>
      <c r="I218" s="271"/>
      <c r="J218" s="271"/>
    </row>
    <row r="219" spans="3:10">
      <c r="C219" s="292" t="s">
        <v>159</v>
      </c>
      <c r="D219" s="270"/>
      <c r="E219" s="270"/>
      <c r="F219" s="270" t="s">
        <v>139</v>
      </c>
      <c r="G219" s="270" t="s">
        <v>140</v>
      </c>
      <c r="H219" s="339">
        <f>H218*80%</f>
        <v>0</v>
      </c>
      <c r="I219" s="271"/>
      <c r="J219" s="271"/>
    </row>
    <row r="220" spans="3:10">
      <c r="C220" s="292" t="str">
        <f>+C95</f>
        <v>I.R.P.P. retenu en  2023</v>
      </c>
      <c r="D220" s="270" t="s">
        <v>158</v>
      </c>
      <c r="E220" s="270" t="s">
        <v>147</v>
      </c>
      <c r="F220" s="270" t="s">
        <v>139</v>
      </c>
      <c r="G220" s="270" t="s">
        <v>140</v>
      </c>
      <c r="H220" s="339">
        <f>+DAS_I!T35</f>
        <v>0</v>
      </c>
      <c r="I220" s="271"/>
      <c r="J220" s="271"/>
    </row>
    <row r="221" spans="3:10">
      <c r="C221" s="292" t="str">
        <f>+C96</f>
        <v>T.O.L retenu en  2023</v>
      </c>
      <c r="D221" s="270" t="s">
        <v>158</v>
      </c>
      <c r="E221" s="270" t="s">
        <v>147</v>
      </c>
      <c r="F221" s="270" t="s">
        <v>139</v>
      </c>
      <c r="G221" s="270" t="s">
        <v>140</v>
      </c>
      <c r="H221" s="339">
        <f>+DAS_I!T38</f>
        <v>0</v>
      </c>
      <c r="I221" s="271"/>
      <c r="J221" s="271"/>
    </row>
    <row r="222" spans="3:10">
      <c r="C222" s="292"/>
      <c r="D222" s="270"/>
      <c r="E222" s="270"/>
      <c r="F222" s="270"/>
      <c r="G222" s="270"/>
      <c r="H222" s="339"/>
      <c r="I222" s="271"/>
      <c r="J222" s="271"/>
    </row>
    <row r="223" spans="3:10">
      <c r="C223" s="292" t="s">
        <v>160</v>
      </c>
      <c r="D223" s="270"/>
      <c r="E223" s="270"/>
      <c r="F223" s="270"/>
      <c r="G223" s="270"/>
      <c r="H223" s="339"/>
      <c r="I223" s="271"/>
      <c r="J223" s="271"/>
    </row>
    <row r="224" spans="3:10">
      <c r="C224" s="293" t="s">
        <v>161</v>
      </c>
      <c r="D224" s="287"/>
      <c r="E224" s="287"/>
      <c r="F224" s="287"/>
      <c r="G224" s="287"/>
      <c r="H224" s="340"/>
      <c r="I224" s="294"/>
      <c r="J224" s="294"/>
    </row>
    <row r="225" spans="3:10">
      <c r="C225" s="292"/>
      <c r="D225" s="270"/>
      <c r="E225" s="270"/>
      <c r="F225" s="270"/>
      <c r="G225" s="270"/>
      <c r="H225" s="270"/>
      <c r="I225" s="282"/>
      <c r="J225" s="271"/>
    </row>
    <row r="226" spans="3:10" ht="35.4">
      <c r="C226" s="292"/>
      <c r="D226" s="295" t="s">
        <v>162</v>
      </c>
      <c r="E226" s="270"/>
      <c r="F226" s="270"/>
      <c r="G226" s="270"/>
      <c r="H226" s="270"/>
      <c r="I226" s="282"/>
      <c r="J226" s="271"/>
    </row>
    <row r="227" spans="3:10">
      <c r="C227" s="292"/>
      <c r="D227" s="270"/>
      <c r="E227" s="270"/>
      <c r="F227" s="270"/>
      <c r="G227" s="270"/>
      <c r="H227" s="270"/>
      <c r="I227" s="282"/>
      <c r="J227" s="271"/>
    </row>
    <row r="228" spans="3:10">
      <c r="C228" s="292" t="s">
        <v>163</v>
      </c>
      <c r="D228" s="270"/>
      <c r="E228" s="270"/>
      <c r="F228" s="270"/>
      <c r="G228" s="270"/>
      <c r="H228" s="270"/>
      <c r="I228" s="282"/>
      <c r="J228" s="271"/>
    </row>
    <row r="229" spans="3:10" ht="35.4">
      <c r="C229" s="292" t="s">
        <v>164</v>
      </c>
      <c r="D229" s="270"/>
      <c r="E229" s="270" t="s">
        <v>165</v>
      </c>
      <c r="F229" s="270" t="s">
        <v>139</v>
      </c>
      <c r="G229" s="270" t="s">
        <v>140</v>
      </c>
      <c r="H229" s="295">
        <f>+DAS_I!W35</f>
        <v>0</v>
      </c>
      <c r="I229" s="282"/>
      <c r="J229" s="271"/>
    </row>
    <row r="230" spans="3:10" ht="35.4">
      <c r="C230" s="292"/>
      <c r="D230" s="270" t="s">
        <v>158</v>
      </c>
      <c r="E230" s="270" t="s">
        <v>200</v>
      </c>
      <c r="F230" s="270"/>
      <c r="G230" s="270" t="s">
        <v>140</v>
      </c>
      <c r="H230" s="295">
        <f>+DAS_I!W39</f>
        <v>0</v>
      </c>
      <c r="I230" s="282"/>
      <c r="J230" s="271"/>
    </row>
    <row r="231" spans="3:10" ht="35.4">
      <c r="C231" s="293"/>
      <c r="D231" s="303"/>
      <c r="E231" s="287"/>
      <c r="F231" s="303" t="s">
        <v>20</v>
      </c>
      <c r="G231" s="287" t="s">
        <v>140</v>
      </c>
      <c r="H231" s="304">
        <f>+H229+H230</f>
        <v>0</v>
      </c>
      <c r="I231" s="305"/>
      <c r="J231" s="294"/>
    </row>
    <row r="232" spans="3:10">
      <c r="C232" s="292"/>
      <c r="D232" s="306"/>
      <c r="E232" s="270"/>
      <c r="F232" s="306"/>
      <c r="G232" s="270"/>
      <c r="H232" s="270"/>
      <c r="I232" s="282"/>
      <c r="J232" s="271"/>
    </row>
    <row r="233" spans="3:10" ht="35.4">
      <c r="C233" s="292"/>
      <c r="D233" s="295" t="s">
        <v>167</v>
      </c>
      <c r="E233" s="270"/>
      <c r="F233" s="270"/>
      <c r="G233" s="270"/>
      <c r="H233" s="270"/>
      <c r="I233" s="282"/>
      <c r="J233" s="271"/>
    </row>
    <row r="234" spans="3:10">
      <c r="C234" s="292" t="s">
        <v>168</v>
      </c>
      <c r="D234" s="270"/>
      <c r="E234" s="270"/>
      <c r="F234" s="270"/>
      <c r="G234" s="270"/>
      <c r="H234" s="270"/>
      <c r="I234" s="282"/>
      <c r="J234" s="271"/>
    </row>
    <row r="235" spans="3:10">
      <c r="C235" s="292" t="s">
        <v>169</v>
      </c>
      <c r="D235" s="270"/>
      <c r="E235" s="270"/>
      <c r="F235" s="270"/>
      <c r="G235" s="270" t="s">
        <v>170</v>
      </c>
      <c r="H235" s="270" t="s">
        <v>140</v>
      </c>
      <c r="I235" s="280" t="s">
        <v>139</v>
      </c>
      <c r="J235" s="271"/>
    </row>
    <row r="236" spans="3:10">
      <c r="C236" s="292" t="s">
        <v>171</v>
      </c>
      <c r="D236" s="270"/>
      <c r="E236" s="270"/>
      <c r="F236" s="270"/>
      <c r="G236" s="270"/>
      <c r="H236" s="270"/>
      <c r="I236" s="280" t="s">
        <v>172</v>
      </c>
      <c r="J236" s="271"/>
    </row>
    <row r="237" spans="3:10">
      <c r="C237" s="292" t="s">
        <v>173</v>
      </c>
      <c r="D237" s="270"/>
      <c r="E237" s="270"/>
      <c r="F237" s="270"/>
      <c r="G237" s="270"/>
      <c r="H237" s="270"/>
      <c r="I237" s="280"/>
      <c r="J237" s="271"/>
    </row>
    <row r="238" spans="3:10">
      <c r="C238" s="292" t="s">
        <v>174</v>
      </c>
      <c r="D238" s="270" t="s">
        <v>158</v>
      </c>
      <c r="E238" s="270" t="s">
        <v>147</v>
      </c>
      <c r="F238" s="270" t="s">
        <v>139</v>
      </c>
      <c r="G238" s="270" t="s">
        <v>170</v>
      </c>
      <c r="H238" s="270" t="s">
        <v>140</v>
      </c>
      <c r="I238" s="280" t="s">
        <v>172</v>
      </c>
      <c r="J238" s="271"/>
    </row>
    <row r="239" spans="3:10">
      <c r="C239" s="292" t="s">
        <v>175</v>
      </c>
      <c r="D239" s="270"/>
      <c r="E239" s="270"/>
      <c r="F239" s="270"/>
      <c r="G239" s="270"/>
      <c r="H239" s="270"/>
      <c r="I239" s="282"/>
      <c r="J239" s="271"/>
    </row>
    <row r="240" spans="3:10" ht="36" thickBot="1">
      <c r="C240" s="307" t="s">
        <v>434</v>
      </c>
      <c r="D240" s="274"/>
      <c r="E240" s="308">
        <f>+C200</f>
        <v>0</v>
      </c>
      <c r="F240" s="308"/>
      <c r="G240" s="274"/>
      <c r="H240" s="270"/>
      <c r="I240" s="270"/>
      <c r="J240" s="271"/>
    </row>
    <row r="241" spans="3:10" ht="36" thickTop="1" thickBot="1">
      <c r="C241" s="330" t="str">
        <f>+C116</f>
        <v xml:space="preserve">  Renseignements fournis à l'Administration et concernant les sommes perçues du  01/01/2026 AU 31/12/2026</v>
      </c>
      <c r="D241" s="313"/>
      <c r="E241" s="313"/>
      <c r="F241" s="313"/>
      <c r="G241" s="313"/>
      <c r="H241" s="313"/>
      <c r="I241" s="313"/>
      <c r="J241" s="313"/>
    </row>
    <row r="242" spans="3:10" ht="35.4" thickTop="1">
      <c r="C242" s="281" t="s">
        <v>176</v>
      </c>
      <c r="D242" s="297" t="s">
        <v>177</v>
      </c>
      <c r="E242" s="297" t="s">
        <v>178</v>
      </c>
      <c r="F242" s="297" t="s">
        <v>100</v>
      </c>
      <c r="G242" s="305" t="s">
        <v>179</v>
      </c>
      <c r="H242" s="305"/>
      <c r="I242" s="270"/>
      <c r="J242" s="271"/>
    </row>
    <row r="243" spans="3:10" ht="35.4">
      <c r="C243" s="314" t="s">
        <v>180</v>
      </c>
      <c r="D243" s="315" t="str">
        <f>+D118</f>
        <v>Brut 2023</v>
      </c>
      <c r="E243" s="315" t="s">
        <v>181</v>
      </c>
      <c r="F243" s="315" t="s">
        <v>182</v>
      </c>
      <c r="G243" s="315">
        <v>0.2</v>
      </c>
      <c r="H243" s="315" t="s">
        <v>183</v>
      </c>
      <c r="I243" s="270" t="s">
        <v>184</v>
      </c>
      <c r="J243" s="300">
        <f>+D246+D247</f>
        <v>0</v>
      </c>
    </row>
    <row r="244" spans="3:10" ht="35.4">
      <c r="C244" s="316"/>
      <c r="D244" s="315"/>
      <c r="E244" s="315" t="s">
        <v>151</v>
      </c>
      <c r="F244" s="315"/>
      <c r="G244" s="315" t="s">
        <v>186</v>
      </c>
      <c r="H244" s="315" t="s">
        <v>187</v>
      </c>
      <c r="I244" s="270"/>
      <c r="J244" s="300"/>
    </row>
    <row r="245" spans="3:10" ht="35.4">
      <c r="C245" s="317"/>
      <c r="D245" s="294"/>
      <c r="E245" s="294"/>
      <c r="F245" s="294"/>
      <c r="G245" s="294"/>
      <c r="H245" s="318" t="s">
        <v>188</v>
      </c>
      <c r="I245" s="270" t="s">
        <v>189</v>
      </c>
      <c r="J245" s="300">
        <f>+J243*80%</f>
        <v>0</v>
      </c>
    </row>
    <row r="246" spans="3:10" ht="35.4">
      <c r="C246" s="316" t="s">
        <v>190</v>
      </c>
      <c r="D246" s="315">
        <f>+H207</f>
        <v>0</v>
      </c>
      <c r="E246" s="315" t="s">
        <v>149</v>
      </c>
      <c r="F246" s="315" t="s">
        <v>191</v>
      </c>
      <c r="G246" s="315" t="s">
        <v>158</v>
      </c>
      <c r="H246" s="315" t="s">
        <v>149</v>
      </c>
      <c r="I246" s="270" t="s">
        <v>192</v>
      </c>
      <c r="J246" s="300">
        <f>+H220</f>
        <v>0</v>
      </c>
    </row>
    <row r="247" spans="3:10" ht="36" thickBot="1">
      <c r="C247" s="320" t="s">
        <v>193</v>
      </c>
      <c r="D247" s="321">
        <f>+I214</f>
        <v>0</v>
      </c>
      <c r="E247" s="321" t="s">
        <v>149</v>
      </c>
      <c r="F247" s="321" t="s">
        <v>152</v>
      </c>
      <c r="G247" s="321" t="s">
        <v>152</v>
      </c>
      <c r="H247" s="321" t="s">
        <v>152</v>
      </c>
      <c r="I247" s="274" t="s">
        <v>194</v>
      </c>
      <c r="J247" s="322">
        <f>H221</f>
        <v>0</v>
      </c>
    </row>
    <row r="248" spans="3:10" ht="36" thickTop="1">
      <c r="C248" s="323"/>
      <c r="D248" s="324"/>
      <c r="E248" s="324"/>
      <c r="F248" s="324"/>
      <c r="G248" s="324"/>
      <c r="H248" s="324"/>
      <c r="I248" s="325"/>
      <c r="J248" s="326"/>
    </row>
    <row r="249" spans="3:10" ht="36" thickBot="1">
      <c r="C249" s="323"/>
      <c r="D249" s="324"/>
      <c r="E249" s="324"/>
      <c r="F249" s="324"/>
      <c r="G249" s="324"/>
      <c r="H249" s="324"/>
      <c r="I249" s="325"/>
      <c r="J249" s="326"/>
    </row>
    <row r="250" spans="3:10" ht="36" thickTop="1">
      <c r="C250" s="983" t="s">
        <v>112</v>
      </c>
      <c r="D250" s="984"/>
      <c r="E250" s="267" t="s">
        <v>113</v>
      </c>
      <c r="F250" s="267"/>
      <c r="G250" s="267"/>
      <c r="H250" s="267"/>
      <c r="I250" s="267">
        <v>5</v>
      </c>
      <c r="J250" s="268"/>
    </row>
    <row r="251" spans="3:10" ht="35.4">
      <c r="C251" s="269"/>
      <c r="D251" s="270"/>
      <c r="E251" s="270" t="s">
        <v>114</v>
      </c>
      <c r="F251" s="270"/>
      <c r="G251" s="270"/>
      <c r="H251" s="270"/>
      <c r="I251" s="270"/>
      <c r="J251" s="271"/>
    </row>
    <row r="252" spans="3:10" ht="35.4">
      <c r="C252" s="269">
        <f>+C190</f>
        <v>0</v>
      </c>
      <c r="D252" s="270"/>
      <c r="E252" s="270"/>
      <c r="F252" s="270" t="s">
        <v>115</v>
      </c>
      <c r="G252" s="270"/>
      <c r="H252" s="270"/>
      <c r="I252" s="270"/>
      <c r="J252" s="271"/>
    </row>
    <row r="253" spans="3:10" ht="35.4">
      <c r="C253" s="272" t="str">
        <f>+C191</f>
        <v>POINTE NOIRE CONGO</v>
      </c>
      <c r="D253" s="270"/>
      <c r="E253" s="270"/>
      <c r="F253" s="295" t="s">
        <v>116</v>
      </c>
      <c r="G253" s="270"/>
      <c r="H253" s="270"/>
      <c r="I253" s="270"/>
      <c r="J253" s="271"/>
    </row>
    <row r="254" spans="3:10" ht="35.4">
      <c r="C254" s="269"/>
      <c r="D254" s="270"/>
      <c r="E254" s="270"/>
      <c r="F254" s="295" t="str">
        <f>+E68</f>
        <v>Rémunérations payées au cours de l'année 2026</v>
      </c>
      <c r="G254" s="270"/>
      <c r="H254" s="270"/>
      <c r="I254" s="270"/>
      <c r="J254" s="271"/>
    </row>
    <row r="255" spans="3:10" ht="35.4" thickBot="1">
      <c r="C255" s="273"/>
      <c r="D255" s="274"/>
      <c r="E255" s="274"/>
      <c r="F255" s="274"/>
      <c r="G255" s="274"/>
      <c r="H255" s="274"/>
      <c r="I255" s="274"/>
      <c r="J255" s="275"/>
    </row>
    <row r="256" spans="3:10" ht="36" thickTop="1" thickBot="1">
      <c r="C256" s="330"/>
      <c r="D256" s="274"/>
      <c r="E256" s="313" t="s">
        <v>117</v>
      </c>
      <c r="F256" s="313"/>
      <c r="G256" s="313"/>
      <c r="H256" s="274"/>
      <c r="I256" s="274"/>
      <c r="J256" s="313"/>
    </row>
    <row r="257" spans="3:10" ht="35.4" thickTop="1">
      <c r="C257" s="341">
        <f>+DAS_I!G42</f>
        <v>0</v>
      </c>
      <c r="D257" s="328"/>
      <c r="E257" s="332" t="s">
        <v>119</v>
      </c>
      <c r="F257" s="342" t="s">
        <v>120</v>
      </c>
      <c r="G257" s="343"/>
      <c r="H257" s="278" t="s">
        <v>121</v>
      </c>
      <c r="I257" s="328"/>
      <c r="J257" s="332" t="s">
        <v>122</v>
      </c>
    </row>
    <row r="258" spans="3:10">
      <c r="C258" s="281"/>
      <c r="D258" s="276"/>
      <c r="E258" s="282"/>
      <c r="F258" s="279" t="str">
        <f>+F72</f>
        <v xml:space="preserve">            au 31 décembre 2023</v>
      </c>
      <c r="G258" s="270"/>
      <c r="H258" s="279" t="s">
        <v>123</v>
      </c>
      <c r="I258" s="276"/>
      <c r="J258" s="280" t="s">
        <v>124</v>
      </c>
    </row>
    <row r="259" spans="3:10" ht="35.4">
      <c r="C259" s="547"/>
      <c r="D259" s="284"/>
      <c r="E259" s="285" t="str">
        <f>+'INFO EMPLOYE'!I7</f>
        <v>Plombier</v>
      </c>
      <c r="F259" s="286" t="s">
        <v>125</v>
      </c>
      <c r="G259" s="287"/>
      <c r="H259" s="286" t="str">
        <f>+H73</f>
        <v xml:space="preserve">         au 31 décembre 2023</v>
      </c>
      <c r="I259" s="284"/>
      <c r="J259" s="285" t="s">
        <v>126</v>
      </c>
    </row>
    <row r="260" spans="3:10" ht="35.4">
      <c r="C260" s="334"/>
      <c r="D260" s="270"/>
      <c r="E260" s="289"/>
      <c r="F260" s="290"/>
      <c r="G260" s="270"/>
      <c r="H260" s="290" t="s">
        <v>210</v>
      </c>
      <c r="I260" s="359" t="s">
        <v>110</v>
      </c>
      <c r="J260" s="282" t="str">
        <f>+J74</f>
        <v xml:space="preserve"> Du  01/01/2023</v>
      </c>
    </row>
    <row r="261" spans="3:10">
      <c r="C261" s="290"/>
      <c r="D261" s="297"/>
      <c r="E261" s="297"/>
      <c r="F261" s="290" t="s">
        <v>128</v>
      </c>
      <c r="G261" s="270"/>
      <c r="H261" s="290" t="s">
        <v>129</v>
      </c>
      <c r="I261" s="290"/>
      <c r="J261" s="282" t="str">
        <f>+J75</f>
        <v>Au   31/12/2023</v>
      </c>
    </row>
    <row r="262" spans="3:10">
      <c r="C262" s="292"/>
      <c r="D262" s="270"/>
      <c r="E262" s="290"/>
      <c r="F262" s="290" t="s">
        <v>393</v>
      </c>
      <c r="G262" s="270" t="s">
        <v>468</v>
      </c>
      <c r="H262" s="290" t="s">
        <v>130</v>
      </c>
      <c r="I262" s="270">
        <v>3</v>
      </c>
      <c r="J262" s="282"/>
    </row>
    <row r="263" spans="3:10">
      <c r="C263" s="293" t="str">
        <f>+C77</f>
        <v>(1) Célibataire, marié, veuf ou divorcé - Pour les fonctionnaires ou militaires, indice au 31 décembre 2023 .........................................</v>
      </c>
      <c r="D263" s="287"/>
      <c r="E263" s="287"/>
      <c r="F263" s="287"/>
      <c r="G263" s="287"/>
      <c r="H263" s="287"/>
      <c r="I263" s="287"/>
      <c r="J263" s="294"/>
    </row>
    <row r="264" spans="3:10" ht="35.4" thickBot="1">
      <c r="C264" s="292"/>
      <c r="D264" s="270"/>
      <c r="E264" s="270"/>
      <c r="F264" s="270"/>
      <c r="G264" s="270" t="s">
        <v>131</v>
      </c>
      <c r="H264" s="270"/>
      <c r="I264" s="270"/>
      <c r="J264" s="271"/>
    </row>
    <row r="265" spans="3:10" ht="36" thickTop="1">
      <c r="C265" s="292"/>
      <c r="D265" s="295" t="str">
        <f>+D79</f>
        <v>I - Montant payé en espèces ou crédité en compte en 2023</v>
      </c>
      <c r="E265" s="270"/>
      <c r="F265" s="270"/>
      <c r="G265" s="270"/>
      <c r="H265" s="335" t="s">
        <v>132</v>
      </c>
      <c r="I265" s="296" t="s">
        <v>133</v>
      </c>
      <c r="J265" s="280" t="s">
        <v>134</v>
      </c>
    </row>
    <row r="266" spans="3:10">
      <c r="C266" s="292"/>
      <c r="D266" s="270"/>
      <c r="E266" s="270"/>
      <c r="F266" s="270"/>
      <c r="G266" s="270"/>
      <c r="H266" s="290"/>
      <c r="I266" s="290"/>
      <c r="J266" s="280" t="s">
        <v>135</v>
      </c>
    </row>
    <row r="267" spans="3:10">
      <c r="C267" s="292" t="s">
        <v>136</v>
      </c>
      <c r="D267" s="270"/>
      <c r="E267" s="270"/>
      <c r="F267" s="270"/>
      <c r="G267" s="270"/>
      <c r="H267" s="290"/>
      <c r="I267" s="290"/>
      <c r="J267" s="280" t="s">
        <v>137</v>
      </c>
    </row>
    <row r="268" spans="3:10">
      <c r="C268" s="292" t="s">
        <v>138</v>
      </c>
      <c r="D268" s="270"/>
      <c r="E268" s="270"/>
      <c r="F268" s="270" t="s">
        <v>139</v>
      </c>
      <c r="G268" s="270" t="s">
        <v>140</v>
      </c>
      <c r="H268" s="297">
        <f>+DAS_I!N42*96%</f>
        <v>0</v>
      </c>
      <c r="I268" s="297">
        <f>+'[15]DAS I'!Q82*96%</f>
        <v>0</v>
      </c>
      <c r="J268" s="280" t="s">
        <v>141</v>
      </c>
    </row>
    <row r="269" spans="3:10">
      <c r="C269" s="292"/>
      <c r="D269" s="270"/>
      <c r="E269" s="270"/>
      <c r="F269" s="270"/>
      <c r="G269" s="270"/>
      <c r="H269" s="297"/>
      <c r="I269" s="297"/>
      <c r="J269" s="282"/>
    </row>
    <row r="270" spans="3:10">
      <c r="C270" s="292" t="s">
        <v>142</v>
      </c>
      <c r="D270" s="270"/>
      <c r="E270" s="270"/>
      <c r="F270" s="270"/>
      <c r="G270" s="270"/>
      <c r="H270" s="297"/>
      <c r="I270" s="297"/>
      <c r="J270" s="282"/>
    </row>
    <row r="271" spans="3:10">
      <c r="C271" s="292" t="s">
        <v>143</v>
      </c>
      <c r="D271" s="270"/>
      <c r="E271" s="270"/>
      <c r="F271" s="270"/>
      <c r="G271" s="270"/>
      <c r="H271" s="297"/>
      <c r="I271" s="297"/>
      <c r="J271" s="282"/>
    </row>
    <row r="272" spans="3:10">
      <c r="C272" s="292" t="s">
        <v>144</v>
      </c>
      <c r="D272" s="270"/>
      <c r="E272" s="270"/>
      <c r="F272" s="270"/>
      <c r="G272" s="270"/>
      <c r="H272" s="297"/>
      <c r="I272" s="297"/>
      <c r="J272" s="282" t="s">
        <v>145</v>
      </c>
    </row>
    <row r="273" spans="3:10">
      <c r="C273" s="292" t="s">
        <v>199</v>
      </c>
      <c r="D273" s="270"/>
      <c r="E273" s="270" t="s">
        <v>147</v>
      </c>
      <c r="F273" s="270" t="s">
        <v>139</v>
      </c>
      <c r="G273" s="270" t="s">
        <v>140</v>
      </c>
      <c r="H273" s="297" t="s">
        <v>148</v>
      </c>
      <c r="I273" s="297" t="s">
        <v>149</v>
      </c>
      <c r="J273" s="282" t="s">
        <v>148</v>
      </c>
    </row>
    <row r="274" spans="3:10">
      <c r="C274" s="292" t="s">
        <v>150</v>
      </c>
      <c r="D274" s="270"/>
      <c r="E274" s="270" t="s">
        <v>147</v>
      </c>
      <c r="F274" s="270" t="s">
        <v>139</v>
      </c>
      <c r="G274" s="270" t="s">
        <v>140</v>
      </c>
      <c r="H274" s="298" t="s">
        <v>148</v>
      </c>
      <c r="I274" s="298" t="s">
        <v>152</v>
      </c>
      <c r="J274" s="282"/>
    </row>
    <row r="275" spans="3:10">
      <c r="C275" s="292"/>
      <c r="D275" s="270"/>
      <c r="E275" s="270" t="s">
        <v>153</v>
      </c>
      <c r="F275" s="270" t="s">
        <v>139</v>
      </c>
      <c r="G275" s="270" t="s">
        <v>140</v>
      </c>
      <c r="H275" s="297">
        <f>+H268</f>
        <v>0</v>
      </c>
      <c r="I275" s="297">
        <f>+I268</f>
        <v>0</v>
      </c>
      <c r="J275" s="282" t="s">
        <v>154</v>
      </c>
    </row>
    <row r="276" spans="3:10">
      <c r="C276" s="292" t="s">
        <v>155</v>
      </c>
      <c r="D276" s="270"/>
      <c r="E276" s="290"/>
      <c r="F276" s="270" t="s">
        <v>139</v>
      </c>
      <c r="G276" s="270" t="s">
        <v>140</v>
      </c>
      <c r="H276" s="297">
        <v>0</v>
      </c>
      <c r="I276" s="297" t="s">
        <v>152</v>
      </c>
      <c r="J276" s="282"/>
    </row>
    <row r="277" spans="3:10" ht="35.4" thickBot="1">
      <c r="C277" s="292" t="s">
        <v>156</v>
      </c>
      <c r="D277" s="270"/>
      <c r="E277" s="290"/>
      <c r="F277" s="270" t="s">
        <v>139</v>
      </c>
      <c r="G277" s="270" t="s">
        <v>140</v>
      </c>
      <c r="H277" s="299">
        <v>0</v>
      </c>
      <c r="I277" s="299" t="s">
        <v>152</v>
      </c>
      <c r="J277" s="282" t="s">
        <v>157</v>
      </c>
    </row>
    <row r="278" spans="3:10" ht="35.4" thickTop="1">
      <c r="C278" s="292"/>
      <c r="D278" s="270" t="s">
        <v>158</v>
      </c>
      <c r="E278" s="270" t="s">
        <v>147</v>
      </c>
      <c r="F278" s="270" t="s">
        <v>139</v>
      </c>
      <c r="G278" s="270" t="s">
        <v>140</v>
      </c>
      <c r="H278" s="337"/>
      <c r="I278" s="271"/>
      <c r="J278" s="271"/>
    </row>
    <row r="279" spans="3:10" ht="35.4">
      <c r="C279" s="292"/>
      <c r="D279" s="270"/>
      <c r="E279" s="270"/>
      <c r="F279" s="270"/>
      <c r="G279" s="270"/>
      <c r="H279" s="338">
        <f>+H275+I275</f>
        <v>0</v>
      </c>
      <c r="I279" s="271"/>
      <c r="J279" s="271"/>
    </row>
    <row r="280" spans="3:10">
      <c r="C280" s="292" t="s">
        <v>159</v>
      </c>
      <c r="D280" s="270"/>
      <c r="E280" s="270"/>
      <c r="F280" s="270" t="s">
        <v>139</v>
      </c>
      <c r="G280" s="270" t="s">
        <v>140</v>
      </c>
      <c r="H280" s="339">
        <f>+H279*80%</f>
        <v>0</v>
      </c>
      <c r="I280" s="271"/>
      <c r="J280" s="271"/>
    </row>
    <row r="281" spans="3:10">
      <c r="C281" s="292" t="str">
        <f>+C95</f>
        <v>I.R.P.P. retenu en  2023</v>
      </c>
      <c r="D281" s="270" t="s">
        <v>158</v>
      </c>
      <c r="E281" s="270" t="s">
        <v>147</v>
      </c>
      <c r="F281" s="270" t="s">
        <v>139</v>
      </c>
      <c r="G281" s="270" t="s">
        <v>140</v>
      </c>
      <c r="H281" s="339">
        <f>+DAS_I!T42</f>
        <v>0</v>
      </c>
      <c r="I281" s="271"/>
      <c r="J281" s="271"/>
    </row>
    <row r="282" spans="3:10">
      <c r="C282" s="292" t="str">
        <f>+C96</f>
        <v>T.O.L retenu en  2023</v>
      </c>
      <c r="D282" s="270" t="s">
        <v>158</v>
      </c>
      <c r="E282" s="270" t="s">
        <v>147</v>
      </c>
      <c r="F282" s="270" t="s">
        <v>139</v>
      </c>
      <c r="G282" s="270" t="s">
        <v>140</v>
      </c>
      <c r="H282" s="339">
        <f>+DAS_I!T45</f>
        <v>0</v>
      </c>
      <c r="I282" s="271"/>
      <c r="J282" s="271"/>
    </row>
    <row r="283" spans="3:10">
      <c r="C283" s="292"/>
      <c r="D283" s="270"/>
      <c r="E283" s="270"/>
      <c r="F283" s="270"/>
      <c r="G283" s="270"/>
      <c r="H283" s="339"/>
      <c r="I283" s="271"/>
      <c r="J283" s="271"/>
    </row>
    <row r="284" spans="3:10">
      <c r="C284" s="292" t="s">
        <v>160</v>
      </c>
      <c r="D284" s="270"/>
      <c r="E284" s="270"/>
      <c r="F284" s="270"/>
      <c r="G284" s="270"/>
      <c r="H284" s="339"/>
      <c r="I284" s="271"/>
      <c r="J284" s="271"/>
    </row>
    <row r="285" spans="3:10">
      <c r="C285" s="293" t="s">
        <v>161</v>
      </c>
      <c r="D285" s="287"/>
      <c r="E285" s="287"/>
      <c r="F285" s="287"/>
      <c r="G285" s="287"/>
      <c r="H285" s="340"/>
      <c r="I285" s="294"/>
      <c r="J285" s="294"/>
    </row>
    <row r="286" spans="3:10">
      <c r="C286" s="292"/>
      <c r="D286" s="270"/>
      <c r="E286" s="270"/>
      <c r="F286" s="270"/>
      <c r="G286" s="270"/>
      <c r="H286" s="270"/>
      <c r="I286" s="282"/>
      <c r="J286" s="271"/>
    </row>
    <row r="287" spans="3:10" ht="35.4">
      <c r="C287" s="292"/>
      <c r="D287" s="295" t="s">
        <v>162</v>
      </c>
      <c r="E287" s="270"/>
      <c r="F287" s="270"/>
      <c r="G287" s="270"/>
      <c r="H287" s="270"/>
      <c r="I287" s="282"/>
      <c r="J287" s="271"/>
    </row>
    <row r="288" spans="3:10">
      <c r="C288" s="292"/>
      <c r="D288" s="270"/>
      <c r="E288" s="270"/>
      <c r="F288" s="270"/>
      <c r="G288" s="270"/>
      <c r="H288" s="270"/>
      <c r="I288" s="282"/>
      <c r="J288" s="271"/>
    </row>
    <row r="289" spans="3:10">
      <c r="C289" s="292" t="s">
        <v>163</v>
      </c>
      <c r="D289" s="270"/>
      <c r="E289" s="270"/>
      <c r="F289" s="270"/>
      <c r="G289" s="270"/>
      <c r="H289" s="270"/>
      <c r="I289" s="282"/>
      <c r="J289" s="271"/>
    </row>
    <row r="290" spans="3:10">
      <c r="C290" s="292" t="s">
        <v>164</v>
      </c>
      <c r="D290" s="270"/>
      <c r="E290" s="270" t="s">
        <v>165</v>
      </c>
      <c r="F290" s="270" t="s">
        <v>139</v>
      </c>
      <c r="G290" s="270" t="s">
        <v>140</v>
      </c>
      <c r="H290" s="270">
        <f>+DAS_I!W42</f>
        <v>-747745</v>
      </c>
      <c r="I290" s="282"/>
      <c r="J290" s="271"/>
    </row>
    <row r="291" spans="3:10">
      <c r="C291" s="292"/>
      <c r="D291" s="270" t="s">
        <v>158</v>
      </c>
      <c r="E291" s="270" t="s">
        <v>200</v>
      </c>
      <c r="F291" s="270"/>
      <c r="G291" s="270" t="s">
        <v>140</v>
      </c>
      <c r="H291" s="270">
        <f>+DAS_I!W44+DAS_I!W46</f>
        <v>-74775</v>
      </c>
      <c r="I291" s="282"/>
      <c r="J291" s="271"/>
    </row>
    <row r="292" spans="3:10" ht="35.4">
      <c r="C292" s="293"/>
      <c r="D292" s="303"/>
      <c r="E292" s="287"/>
      <c r="F292" s="303" t="s">
        <v>20</v>
      </c>
      <c r="G292" s="287" t="s">
        <v>140</v>
      </c>
      <c r="H292" s="304">
        <f>+H290+H291</f>
        <v>-822520</v>
      </c>
      <c r="I292" s="305"/>
      <c r="J292" s="294"/>
    </row>
    <row r="293" spans="3:10">
      <c r="C293" s="292"/>
      <c r="D293" s="306"/>
      <c r="E293" s="270"/>
      <c r="F293" s="306"/>
      <c r="G293" s="270"/>
      <c r="H293" s="270"/>
      <c r="I293" s="282"/>
      <c r="J293" s="271"/>
    </row>
    <row r="294" spans="3:10" ht="35.4">
      <c r="C294" s="292"/>
      <c r="D294" s="295" t="s">
        <v>167</v>
      </c>
      <c r="E294" s="270"/>
      <c r="F294" s="270"/>
      <c r="G294" s="270"/>
      <c r="H294" s="270"/>
      <c r="I294" s="282"/>
      <c r="J294" s="271"/>
    </row>
    <row r="295" spans="3:10">
      <c r="C295" s="292" t="s">
        <v>168</v>
      </c>
      <c r="D295" s="270"/>
      <c r="E295" s="270"/>
      <c r="F295" s="270"/>
      <c r="G295" s="270"/>
      <c r="H295" s="270"/>
      <c r="I295" s="282"/>
      <c r="J295" s="271"/>
    </row>
    <row r="296" spans="3:10">
      <c r="C296" s="292" t="s">
        <v>169</v>
      </c>
      <c r="D296" s="270"/>
      <c r="E296" s="270"/>
      <c r="F296" s="270"/>
      <c r="G296" s="270" t="s">
        <v>170</v>
      </c>
      <c r="H296" s="270" t="s">
        <v>140</v>
      </c>
      <c r="I296" s="280" t="s">
        <v>139</v>
      </c>
      <c r="J296" s="271"/>
    </row>
    <row r="297" spans="3:10">
      <c r="C297" s="292" t="s">
        <v>171</v>
      </c>
      <c r="D297" s="270"/>
      <c r="E297" s="270"/>
      <c r="F297" s="270"/>
      <c r="G297" s="270"/>
      <c r="H297" s="270"/>
      <c r="I297" s="280" t="s">
        <v>172</v>
      </c>
      <c r="J297" s="271"/>
    </row>
    <row r="298" spans="3:10">
      <c r="C298" s="292" t="s">
        <v>173</v>
      </c>
      <c r="D298" s="270"/>
      <c r="E298" s="270"/>
      <c r="F298" s="270"/>
      <c r="G298" s="270"/>
      <c r="H298" s="270"/>
      <c r="I298" s="280"/>
      <c r="J298" s="271"/>
    </row>
    <row r="299" spans="3:10">
      <c r="C299" s="292" t="s">
        <v>174</v>
      </c>
      <c r="D299" s="270" t="s">
        <v>158</v>
      </c>
      <c r="E299" s="270" t="s">
        <v>147</v>
      </c>
      <c r="F299" s="270" t="s">
        <v>139</v>
      </c>
      <c r="G299" s="270" t="s">
        <v>170</v>
      </c>
      <c r="H299" s="270" t="s">
        <v>140</v>
      </c>
      <c r="I299" s="280" t="s">
        <v>172</v>
      </c>
      <c r="J299" s="271"/>
    </row>
    <row r="300" spans="3:10">
      <c r="C300" s="292" t="s">
        <v>175</v>
      </c>
      <c r="D300" s="270"/>
      <c r="E300" s="270"/>
      <c r="F300" s="270"/>
      <c r="G300" s="270"/>
      <c r="H300" s="270"/>
      <c r="I300" s="282"/>
      <c r="J300" s="271"/>
    </row>
    <row r="301" spans="3:10" ht="36" thickBot="1">
      <c r="C301" s="307" t="s">
        <v>435</v>
      </c>
      <c r="D301" s="274"/>
      <c r="E301" s="308">
        <f>+C257</f>
        <v>0</v>
      </c>
      <c r="F301" s="308"/>
      <c r="G301" s="274"/>
      <c r="H301" s="274"/>
      <c r="I301" s="309"/>
      <c r="J301" s="275"/>
    </row>
    <row r="302" spans="3:10" ht="36" thickTop="1" thickBot="1">
      <c r="C302" s="344" t="str">
        <f>+C116</f>
        <v xml:space="preserve">  Renseignements fournis à l'Administration et concernant les sommes perçues du  01/01/2026 AU 31/12/2026</v>
      </c>
      <c r="D302" s="274"/>
      <c r="E302" s="274"/>
      <c r="F302" s="274"/>
      <c r="G302" s="274"/>
      <c r="H302" s="313"/>
      <c r="I302" s="313"/>
      <c r="J302" s="345"/>
    </row>
    <row r="303" spans="3:10" ht="35.4" thickTop="1">
      <c r="C303" s="346" t="s">
        <v>176</v>
      </c>
      <c r="D303" s="347" t="s">
        <v>177</v>
      </c>
      <c r="E303" s="347" t="s">
        <v>178</v>
      </c>
      <c r="F303" s="347" t="s">
        <v>100</v>
      </c>
      <c r="G303" s="348" t="s">
        <v>179</v>
      </c>
      <c r="H303" s="348"/>
      <c r="I303" s="267"/>
      <c r="J303" s="268"/>
    </row>
    <row r="304" spans="3:10" ht="35.4">
      <c r="C304" s="314" t="s">
        <v>180</v>
      </c>
      <c r="D304" s="315" t="str">
        <f>+D118</f>
        <v>Brut 2023</v>
      </c>
      <c r="E304" s="315" t="s">
        <v>181</v>
      </c>
      <c r="F304" s="315" t="s">
        <v>182</v>
      </c>
      <c r="G304" s="315">
        <v>0.2</v>
      </c>
      <c r="H304" s="315" t="s">
        <v>183</v>
      </c>
      <c r="I304" s="270" t="s">
        <v>184</v>
      </c>
      <c r="J304" s="300">
        <f>+D307+D308</f>
        <v>0</v>
      </c>
    </row>
    <row r="305" spans="3:10" ht="35.4">
      <c r="C305" s="316"/>
      <c r="D305" s="315"/>
      <c r="E305" s="315" t="s">
        <v>185</v>
      </c>
      <c r="F305" s="315"/>
      <c r="G305" s="315" t="s">
        <v>186</v>
      </c>
      <c r="H305" s="315" t="s">
        <v>187</v>
      </c>
      <c r="I305" s="270"/>
      <c r="J305" s="300"/>
    </row>
    <row r="306" spans="3:10" ht="35.4">
      <c r="C306" s="317"/>
      <c r="D306" s="294"/>
      <c r="E306" s="294"/>
      <c r="F306" s="294"/>
      <c r="G306" s="294"/>
      <c r="H306" s="318" t="s">
        <v>188</v>
      </c>
      <c r="I306" s="270" t="s">
        <v>189</v>
      </c>
      <c r="J306" s="300">
        <f>+J304*80%</f>
        <v>0</v>
      </c>
    </row>
    <row r="307" spans="3:10" ht="35.4">
      <c r="C307" s="316" t="s">
        <v>190</v>
      </c>
      <c r="D307" s="315">
        <f>+H268</f>
        <v>0</v>
      </c>
      <c r="E307" s="315" t="s">
        <v>149</v>
      </c>
      <c r="F307" s="315" t="s">
        <v>191</v>
      </c>
      <c r="G307" s="315" t="s">
        <v>158</v>
      </c>
      <c r="H307" s="315" t="s">
        <v>149</v>
      </c>
      <c r="I307" s="270" t="s">
        <v>192</v>
      </c>
      <c r="J307" s="300">
        <f>+H281</f>
        <v>0</v>
      </c>
    </row>
    <row r="308" spans="3:10" ht="36" thickBot="1">
      <c r="C308" s="320" t="s">
        <v>193</v>
      </c>
      <c r="D308" s="321">
        <f>+I275</f>
        <v>0</v>
      </c>
      <c r="E308" s="321" t="s">
        <v>149</v>
      </c>
      <c r="F308" s="321" t="s">
        <v>152</v>
      </c>
      <c r="G308" s="321" t="s">
        <v>152</v>
      </c>
      <c r="H308" s="321" t="s">
        <v>152</v>
      </c>
      <c r="I308" s="274" t="s">
        <v>201</v>
      </c>
      <c r="J308" s="322">
        <f>+H282</f>
        <v>0</v>
      </c>
    </row>
    <row r="309" spans="3:10" ht="35.4" thickTop="1">
      <c r="C309" s="323"/>
      <c r="D309" s="324"/>
      <c r="E309" s="324"/>
      <c r="F309" s="324"/>
      <c r="G309" s="324"/>
      <c r="H309" s="324"/>
      <c r="I309" s="325"/>
      <c r="J309" s="325"/>
    </row>
    <row r="310" spans="3:10" ht="35.4" thickBot="1">
      <c r="C310" s="323"/>
      <c r="D310" s="323"/>
      <c r="E310" s="323"/>
      <c r="F310" s="323"/>
      <c r="G310" s="323"/>
      <c r="H310" s="323"/>
      <c r="I310" s="323"/>
      <c r="J310" s="323"/>
    </row>
    <row r="311" spans="3:10" ht="36" thickTop="1">
      <c r="C311" s="983" t="s">
        <v>112</v>
      </c>
      <c r="D311" s="984"/>
      <c r="E311" s="267" t="s">
        <v>202</v>
      </c>
      <c r="F311" s="267"/>
      <c r="G311" s="267"/>
      <c r="H311" s="267"/>
      <c r="I311" s="267">
        <v>6</v>
      </c>
      <c r="J311" s="268"/>
    </row>
    <row r="312" spans="3:10" ht="35.4">
      <c r="C312" s="269"/>
      <c r="D312" s="270"/>
      <c r="E312" s="270" t="s">
        <v>114</v>
      </c>
      <c r="F312" s="270"/>
      <c r="G312" s="270"/>
      <c r="H312" s="270"/>
      <c r="I312" s="270"/>
      <c r="J312" s="271"/>
    </row>
    <row r="313" spans="3:10" ht="35.4">
      <c r="C313" s="269">
        <f>+C252</f>
        <v>0</v>
      </c>
      <c r="D313" s="270"/>
      <c r="E313" s="270"/>
      <c r="F313" s="270" t="s">
        <v>115</v>
      </c>
      <c r="G313" s="270"/>
      <c r="H313" s="270"/>
      <c r="I313" s="270"/>
      <c r="J313" s="271"/>
    </row>
    <row r="314" spans="3:10" ht="35.4">
      <c r="C314" s="272" t="str">
        <f>+C253</f>
        <v>POINTE NOIRE CONGO</v>
      </c>
      <c r="D314" s="270"/>
      <c r="E314" s="270"/>
      <c r="F314" s="295" t="s">
        <v>116</v>
      </c>
      <c r="G314" s="270"/>
      <c r="H314" s="270"/>
      <c r="I314" s="270"/>
      <c r="J314" s="271"/>
    </row>
    <row r="315" spans="3:10" ht="35.4">
      <c r="C315" s="269"/>
      <c r="D315" s="270"/>
      <c r="E315" s="270"/>
      <c r="F315" s="295" t="str">
        <f>+E68</f>
        <v>Rémunérations payées au cours de l'année 2026</v>
      </c>
      <c r="G315" s="270"/>
      <c r="H315" s="270"/>
      <c r="I315" s="270"/>
      <c r="J315" s="271"/>
    </row>
    <row r="316" spans="3:10" ht="35.4" thickBot="1">
      <c r="C316" s="273"/>
      <c r="D316" s="274"/>
      <c r="E316" s="274"/>
      <c r="F316" s="274"/>
      <c r="G316" s="274"/>
      <c r="H316" s="274"/>
      <c r="I316" s="274"/>
      <c r="J316" s="275"/>
    </row>
    <row r="317" spans="3:10" ht="36" thickTop="1" thickBot="1">
      <c r="C317" s="330"/>
      <c r="D317" s="274"/>
      <c r="E317" s="313" t="s">
        <v>117</v>
      </c>
      <c r="F317" s="313"/>
      <c r="G317" s="313"/>
      <c r="H317" s="274"/>
      <c r="I317" s="274"/>
      <c r="J317" s="313"/>
    </row>
    <row r="318" spans="3:10" ht="35.4" thickTop="1">
      <c r="C318" s="341" t="s">
        <v>118</v>
      </c>
      <c r="D318" s="328"/>
      <c r="E318" s="332" t="s">
        <v>119</v>
      </c>
      <c r="F318" s="342" t="s">
        <v>120</v>
      </c>
      <c r="G318" s="343"/>
      <c r="H318" s="278" t="s">
        <v>121</v>
      </c>
      <c r="I318" s="328"/>
      <c r="J318" s="332" t="s">
        <v>122</v>
      </c>
    </row>
    <row r="319" spans="3:10">
      <c r="C319" s="281"/>
      <c r="D319" s="276"/>
      <c r="E319" s="282"/>
      <c r="F319" s="279" t="str">
        <f>+F72</f>
        <v xml:space="preserve">            au 31 décembre 2023</v>
      </c>
      <c r="G319" s="270"/>
      <c r="H319" s="279" t="s">
        <v>123</v>
      </c>
      <c r="I319" s="276"/>
      <c r="J319" s="280" t="s">
        <v>124</v>
      </c>
    </row>
    <row r="320" spans="3:10" ht="35.4">
      <c r="C320" s="547">
        <f>+DAS_I!G49</f>
        <v>0</v>
      </c>
      <c r="D320" s="284"/>
      <c r="E320" s="305" t="str">
        <f>+'INFO EMPLOYE'!I8</f>
        <v>Buandier</v>
      </c>
      <c r="F320" s="286" t="s">
        <v>125</v>
      </c>
      <c r="G320" s="287"/>
      <c r="H320" s="286" t="str">
        <f>+H73</f>
        <v xml:space="preserve">         au 31 décembre 2023</v>
      </c>
      <c r="I320" s="284"/>
      <c r="J320" s="285" t="s">
        <v>126</v>
      </c>
    </row>
    <row r="321" spans="3:10" ht="35.4">
      <c r="C321" s="334"/>
      <c r="D321" s="270"/>
      <c r="E321" s="297"/>
      <c r="F321" s="290"/>
      <c r="G321" s="270"/>
      <c r="H321" s="349" t="s">
        <v>127</v>
      </c>
      <c r="I321" s="552" t="str">
        <f>+[24]DAS_I!E33</f>
        <v>C</v>
      </c>
      <c r="J321" s="282" t="str">
        <f>+J74</f>
        <v xml:space="preserve"> Du  01/01/2023</v>
      </c>
    </row>
    <row r="322" spans="3:10" ht="35.4">
      <c r="C322" s="269"/>
      <c r="D322" s="270"/>
      <c r="E322" s="289"/>
      <c r="F322" s="290" t="s">
        <v>128</v>
      </c>
      <c r="G322" s="270"/>
      <c r="H322" s="282" t="s">
        <v>129</v>
      </c>
      <c r="I322" s="282"/>
      <c r="J322" s="282" t="str">
        <f>+J75</f>
        <v>Au   31/12/2023</v>
      </c>
    </row>
    <row r="323" spans="3:10">
      <c r="C323" s="292"/>
      <c r="D323" s="270"/>
      <c r="E323" s="290"/>
      <c r="F323" s="290" t="s">
        <v>393</v>
      </c>
      <c r="G323" s="270" t="s">
        <v>469</v>
      </c>
      <c r="H323" s="282" t="s">
        <v>130</v>
      </c>
      <c r="I323" s="282">
        <v>0</v>
      </c>
      <c r="J323" s="282"/>
    </row>
    <row r="324" spans="3:10">
      <c r="C324" s="293" t="str">
        <f>+C77</f>
        <v>(1) Célibataire, marié, veuf ou divorcé - Pour les fonctionnaires ou militaires, indice au 31 décembre 2023 .........................................</v>
      </c>
      <c r="D324" s="287"/>
      <c r="E324" s="287"/>
      <c r="F324" s="287"/>
      <c r="G324" s="287"/>
      <c r="H324" s="305"/>
      <c r="I324" s="305"/>
      <c r="J324" s="305"/>
    </row>
    <row r="325" spans="3:10" ht="35.4" thickBot="1">
      <c r="C325" s="292"/>
      <c r="D325" s="270"/>
      <c r="E325" s="270"/>
      <c r="F325" s="270"/>
      <c r="G325" s="270" t="s">
        <v>131</v>
      </c>
      <c r="H325" s="270"/>
      <c r="I325" s="270"/>
      <c r="J325" s="350"/>
    </row>
    <row r="326" spans="3:10" ht="36" thickTop="1">
      <c r="C326" s="292"/>
      <c r="D326" s="295" t="str">
        <f>+D79</f>
        <v>I - Montant payé en espèces ou crédité en compte en 2023</v>
      </c>
      <c r="E326" s="270"/>
      <c r="F326" s="270"/>
      <c r="G326" s="270"/>
      <c r="H326" s="335" t="s">
        <v>132</v>
      </c>
      <c r="I326" s="296" t="s">
        <v>133</v>
      </c>
      <c r="J326" s="280" t="s">
        <v>134</v>
      </c>
    </row>
    <row r="327" spans="3:10">
      <c r="C327" s="292"/>
      <c r="D327" s="270"/>
      <c r="E327" s="270"/>
      <c r="F327" s="270"/>
      <c r="G327" s="270"/>
      <c r="H327" s="290"/>
      <c r="I327" s="290"/>
      <c r="J327" s="280" t="s">
        <v>135</v>
      </c>
    </row>
    <row r="328" spans="3:10">
      <c r="C328" s="292" t="s">
        <v>136</v>
      </c>
      <c r="D328" s="270"/>
      <c r="E328" s="270"/>
      <c r="F328" s="270"/>
      <c r="G328" s="270"/>
      <c r="H328" s="290"/>
      <c r="I328" s="290"/>
      <c r="J328" s="280" t="s">
        <v>137</v>
      </c>
    </row>
    <row r="329" spans="3:10">
      <c r="C329" s="292" t="s">
        <v>138</v>
      </c>
      <c r="D329" s="270"/>
      <c r="E329" s="270"/>
      <c r="F329" s="270" t="s">
        <v>139</v>
      </c>
      <c r="G329" s="270" t="s">
        <v>140</v>
      </c>
      <c r="H329" s="297">
        <f>+DAS_I!Q49*96%</f>
        <v>0</v>
      </c>
      <c r="I329" s="297">
        <f>+DAS_I!Q52*96%</f>
        <v>0</v>
      </c>
      <c r="J329" s="280" t="s">
        <v>141</v>
      </c>
    </row>
    <row r="330" spans="3:10">
      <c r="C330" s="292"/>
      <c r="D330" s="270"/>
      <c r="E330" s="270"/>
      <c r="F330" s="270"/>
      <c r="G330" s="270"/>
      <c r="H330" s="297"/>
      <c r="I330" s="297"/>
      <c r="J330" s="282"/>
    </row>
    <row r="331" spans="3:10">
      <c r="C331" s="292" t="s">
        <v>142</v>
      </c>
      <c r="D331" s="270"/>
      <c r="E331" s="270"/>
      <c r="F331" s="270"/>
      <c r="G331" s="270"/>
      <c r="H331" s="297"/>
      <c r="I331" s="297"/>
      <c r="J331" s="282"/>
    </row>
    <row r="332" spans="3:10">
      <c r="C332" s="292" t="s">
        <v>143</v>
      </c>
      <c r="D332" s="270"/>
      <c r="E332" s="270"/>
      <c r="F332" s="270"/>
      <c r="G332" s="270"/>
      <c r="H332" s="297"/>
      <c r="I332" s="297"/>
      <c r="J332" s="282"/>
    </row>
    <row r="333" spans="3:10">
      <c r="C333" s="292" t="s">
        <v>144</v>
      </c>
      <c r="D333" s="270"/>
      <c r="E333" s="270"/>
      <c r="F333" s="270"/>
      <c r="G333" s="270"/>
      <c r="H333" s="297"/>
      <c r="I333" s="297"/>
      <c r="J333" s="282" t="s">
        <v>145</v>
      </c>
    </row>
    <row r="334" spans="3:10">
      <c r="C334" s="292" t="s">
        <v>199</v>
      </c>
      <c r="D334" s="270"/>
      <c r="E334" s="270" t="s">
        <v>147</v>
      </c>
      <c r="F334" s="270" t="s">
        <v>139</v>
      </c>
      <c r="G334" s="270" t="s">
        <v>140</v>
      </c>
      <c r="H334" s="297" t="s">
        <v>148</v>
      </c>
      <c r="I334" s="297" t="s">
        <v>149</v>
      </c>
      <c r="J334" s="282" t="s">
        <v>148</v>
      </c>
    </row>
    <row r="335" spans="3:10">
      <c r="C335" s="292" t="s">
        <v>150</v>
      </c>
      <c r="D335" s="270"/>
      <c r="E335" s="270" t="s">
        <v>147</v>
      </c>
      <c r="F335" s="270" t="s">
        <v>139</v>
      </c>
      <c r="G335" s="270" t="s">
        <v>140</v>
      </c>
      <c r="H335" s="298" t="s">
        <v>148</v>
      </c>
      <c r="I335" s="298" t="s">
        <v>152</v>
      </c>
      <c r="J335" s="282"/>
    </row>
    <row r="336" spans="3:10">
      <c r="C336" s="292"/>
      <c r="D336" s="270"/>
      <c r="E336" s="270" t="s">
        <v>153</v>
      </c>
      <c r="F336" s="270" t="s">
        <v>139</v>
      </c>
      <c r="G336" s="270" t="s">
        <v>140</v>
      </c>
      <c r="H336" s="297">
        <f>+H329</f>
        <v>0</v>
      </c>
      <c r="I336" s="297">
        <f>+I329</f>
        <v>0</v>
      </c>
      <c r="J336" s="282" t="s">
        <v>154</v>
      </c>
    </row>
    <row r="337" spans="3:10">
      <c r="C337" s="292" t="s">
        <v>155</v>
      </c>
      <c r="D337" s="270"/>
      <c r="E337" s="290"/>
      <c r="F337" s="270" t="s">
        <v>139</v>
      </c>
      <c r="G337" s="270" t="s">
        <v>140</v>
      </c>
      <c r="H337" s="297">
        <v>0</v>
      </c>
      <c r="I337" s="297" t="s">
        <v>152</v>
      </c>
      <c r="J337" s="282"/>
    </row>
    <row r="338" spans="3:10" ht="35.4" thickBot="1">
      <c r="C338" s="292" t="s">
        <v>156</v>
      </c>
      <c r="D338" s="270"/>
      <c r="E338" s="290"/>
      <c r="F338" s="270" t="s">
        <v>139</v>
      </c>
      <c r="G338" s="270" t="s">
        <v>140</v>
      </c>
      <c r="H338" s="297">
        <v>0</v>
      </c>
      <c r="I338" s="299" t="s">
        <v>152</v>
      </c>
      <c r="J338" s="282" t="s">
        <v>157</v>
      </c>
    </row>
    <row r="339" spans="3:10" ht="35.4" thickTop="1">
      <c r="C339" s="292"/>
      <c r="D339" s="270" t="s">
        <v>158</v>
      </c>
      <c r="E339" s="270" t="s">
        <v>147</v>
      </c>
      <c r="F339" s="270" t="s">
        <v>139</v>
      </c>
      <c r="G339" s="270" t="s">
        <v>140</v>
      </c>
      <c r="H339" s="349"/>
      <c r="I339" s="271"/>
      <c r="J339" s="271"/>
    </row>
    <row r="340" spans="3:10" ht="35.4">
      <c r="C340" s="292"/>
      <c r="D340" s="270"/>
      <c r="E340" s="270"/>
      <c r="F340" s="270"/>
      <c r="G340" s="270"/>
      <c r="H340" s="351">
        <f>+H336+I336</f>
        <v>0</v>
      </c>
      <c r="I340" s="271"/>
      <c r="J340" s="271"/>
    </row>
    <row r="341" spans="3:10">
      <c r="C341" s="292" t="s">
        <v>159</v>
      </c>
      <c r="D341" s="270"/>
      <c r="E341" s="270"/>
      <c r="F341" s="270" t="s">
        <v>139</v>
      </c>
      <c r="G341" s="270" t="s">
        <v>140</v>
      </c>
      <c r="H341" s="282">
        <f>+H340*80%</f>
        <v>0</v>
      </c>
      <c r="I341" s="271"/>
      <c r="J341" s="271"/>
    </row>
    <row r="342" spans="3:10">
      <c r="C342" s="292" t="str">
        <f>+C95</f>
        <v>I.R.P.P. retenu en  2023</v>
      </c>
      <c r="D342" s="270" t="s">
        <v>158</v>
      </c>
      <c r="E342" s="270" t="s">
        <v>147</v>
      </c>
      <c r="F342" s="270" t="s">
        <v>139</v>
      </c>
      <c r="G342" s="270" t="s">
        <v>140</v>
      </c>
      <c r="H342" s="282">
        <f>+DAS_I!T49</f>
        <v>0</v>
      </c>
      <c r="I342" s="271"/>
      <c r="J342" s="271"/>
    </row>
    <row r="343" spans="3:10">
      <c r="C343" s="292" t="str">
        <f>+C96</f>
        <v>T.O.L retenu en  2023</v>
      </c>
      <c r="D343" s="270" t="s">
        <v>158</v>
      </c>
      <c r="E343" s="270" t="s">
        <v>147</v>
      </c>
      <c r="F343" s="270" t="s">
        <v>139</v>
      </c>
      <c r="G343" s="270" t="s">
        <v>140</v>
      </c>
      <c r="H343" s="282">
        <f>+DAS_I!T52</f>
        <v>0</v>
      </c>
      <c r="I343" s="271"/>
      <c r="J343" s="271"/>
    </row>
    <row r="344" spans="3:10">
      <c r="C344" s="292"/>
      <c r="D344" s="270"/>
      <c r="E344" s="270"/>
      <c r="F344" s="270"/>
      <c r="G344" s="270"/>
      <c r="H344" s="282"/>
      <c r="I344" s="271"/>
      <c r="J344" s="271"/>
    </row>
    <row r="345" spans="3:10">
      <c r="C345" s="292" t="s">
        <v>160</v>
      </c>
      <c r="D345" s="270"/>
      <c r="E345" s="270"/>
      <c r="F345" s="270"/>
      <c r="G345" s="270"/>
      <c r="H345" s="282"/>
      <c r="I345" s="271"/>
      <c r="J345" s="271"/>
    </row>
    <row r="346" spans="3:10">
      <c r="C346" s="293" t="s">
        <v>161</v>
      </c>
      <c r="D346" s="287"/>
      <c r="E346" s="287"/>
      <c r="F346" s="287"/>
      <c r="G346" s="287"/>
      <c r="H346" s="305"/>
      <c r="I346" s="294"/>
      <c r="J346" s="294"/>
    </row>
    <row r="347" spans="3:10">
      <c r="C347" s="292"/>
      <c r="D347" s="270"/>
      <c r="E347" s="270"/>
      <c r="F347" s="270"/>
      <c r="G347" s="270"/>
      <c r="H347" s="270"/>
      <c r="I347" s="282"/>
      <c r="J347" s="349"/>
    </row>
    <row r="348" spans="3:10" ht="35.4">
      <c r="C348" s="292"/>
      <c r="D348" s="295" t="s">
        <v>162</v>
      </c>
      <c r="E348" s="270"/>
      <c r="F348" s="270"/>
      <c r="G348" s="270"/>
      <c r="H348" s="270"/>
      <c r="I348" s="282"/>
      <c r="J348" s="282"/>
    </row>
    <row r="349" spans="3:10">
      <c r="C349" s="292"/>
      <c r="D349" s="270"/>
      <c r="E349" s="270"/>
      <c r="F349" s="270"/>
      <c r="G349" s="270"/>
      <c r="H349" s="270"/>
      <c r="I349" s="282"/>
      <c r="J349" s="282"/>
    </row>
    <row r="350" spans="3:10">
      <c r="C350" s="292" t="s">
        <v>163</v>
      </c>
      <c r="D350" s="270"/>
      <c r="E350" s="270"/>
      <c r="F350" s="270"/>
      <c r="G350" s="270"/>
      <c r="H350" s="270"/>
      <c r="I350" s="282"/>
      <c r="J350" s="282"/>
    </row>
    <row r="351" spans="3:10">
      <c r="C351" s="292" t="s">
        <v>164</v>
      </c>
      <c r="D351" s="270"/>
      <c r="E351" s="270" t="s">
        <v>165</v>
      </c>
      <c r="F351" s="270" t="s">
        <v>139</v>
      </c>
      <c r="G351" s="270" t="s">
        <v>140</v>
      </c>
      <c r="H351" s="270">
        <f>+DAS_I!W49</f>
        <v>0</v>
      </c>
      <c r="I351" s="282"/>
      <c r="J351" s="282"/>
    </row>
    <row r="352" spans="3:10">
      <c r="C352" s="292"/>
      <c r="D352" s="270" t="s">
        <v>158</v>
      </c>
      <c r="E352" s="270" t="s">
        <v>200</v>
      </c>
      <c r="F352" s="270"/>
      <c r="G352" s="270" t="s">
        <v>140</v>
      </c>
      <c r="H352" s="270">
        <f>+DAS_I!W53</f>
        <v>0</v>
      </c>
      <c r="I352" s="282"/>
      <c r="J352" s="282"/>
    </row>
    <row r="353" spans="3:10" ht="35.4">
      <c r="C353" s="293"/>
      <c r="D353" s="303"/>
      <c r="E353" s="287"/>
      <c r="F353" s="303" t="s">
        <v>20</v>
      </c>
      <c r="G353" s="287" t="s">
        <v>140</v>
      </c>
      <c r="H353" s="304">
        <f>+H351+H352</f>
        <v>0</v>
      </c>
      <c r="I353" s="305"/>
      <c r="J353" s="305"/>
    </row>
    <row r="354" spans="3:10">
      <c r="C354" s="292"/>
      <c r="D354" s="306"/>
      <c r="E354" s="270"/>
      <c r="F354" s="306"/>
      <c r="G354" s="270"/>
      <c r="H354" s="270"/>
      <c r="I354" s="349"/>
      <c r="J354" s="349"/>
    </row>
    <row r="355" spans="3:10" ht="35.4">
      <c r="C355" s="292"/>
      <c r="D355" s="295" t="s">
        <v>167</v>
      </c>
      <c r="E355" s="270"/>
      <c r="F355" s="270"/>
      <c r="G355" s="270"/>
      <c r="H355" s="270"/>
      <c r="I355" s="282"/>
      <c r="J355" s="282"/>
    </row>
    <row r="356" spans="3:10">
      <c r="C356" s="292" t="s">
        <v>168</v>
      </c>
      <c r="D356" s="270"/>
      <c r="E356" s="270"/>
      <c r="F356" s="270"/>
      <c r="G356" s="270"/>
      <c r="H356" s="270"/>
      <c r="I356" s="282"/>
      <c r="J356" s="282"/>
    </row>
    <row r="357" spans="3:10">
      <c r="C357" s="292" t="s">
        <v>169</v>
      </c>
      <c r="D357" s="270"/>
      <c r="E357" s="270"/>
      <c r="F357" s="270"/>
      <c r="G357" s="270" t="s">
        <v>170</v>
      </c>
      <c r="H357" s="270" t="s">
        <v>140</v>
      </c>
      <c r="I357" s="280" t="s">
        <v>139</v>
      </c>
      <c r="J357" s="282"/>
    </row>
    <row r="358" spans="3:10">
      <c r="C358" s="292" t="s">
        <v>171</v>
      </c>
      <c r="D358" s="270"/>
      <c r="E358" s="270"/>
      <c r="F358" s="270"/>
      <c r="G358" s="270"/>
      <c r="H358" s="270"/>
      <c r="I358" s="280" t="s">
        <v>172</v>
      </c>
      <c r="J358" s="282"/>
    </row>
    <row r="359" spans="3:10">
      <c r="C359" s="292" t="s">
        <v>173</v>
      </c>
      <c r="D359" s="270"/>
      <c r="E359" s="270"/>
      <c r="F359" s="270"/>
      <c r="G359" s="270"/>
      <c r="H359" s="270"/>
      <c r="I359" s="280"/>
      <c r="J359" s="282"/>
    </row>
    <row r="360" spans="3:10">
      <c r="C360" s="292" t="s">
        <v>174</v>
      </c>
      <c r="D360" s="270" t="s">
        <v>158</v>
      </c>
      <c r="E360" s="270" t="s">
        <v>147</v>
      </c>
      <c r="F360" s="270" t="s">
        <v>139</v>
      </c>
      <c r="G360" s="270" t="s">
        <v>170</v>
      </c>
      <c r="H360" s="270" t="s">
        <v>140</v>
      </c>
      <c r="I360" s="280" t="s">
        <v>172</v>
      </c>
      <c r="J360" s="282"/>
    </row>
    <row r="361" spans="3:10">
      <c r="C361" s="292" t="s">
        <v>175</v>
      </c>
      <c r="D361" s="270"/>
      <c r="E361" s="270"/>
      <c r="F361" s="270"/>
      <c r="G361" s="270"/>
      <c r="H361" s="270"/>
      <c r="I361" s="282"/>
      <c r="J361" s="282"/>
    </row>
    <row r="362" spans="3:10" ht="36" thickBot="1">
      <c r="C362" s="987" t="s">
        <v>436</v>
      </c>
      <c r="D362" s="988"/>
      <c r="E362" s="308">
        <f>C320</f>
        <v>0</v>
      </c>
      <c r="F362" s="308"/>
      <c r="G362" s="274"/>
      <c r="H362" s="274"/>
      <c r="I362" s="309"/>
      <c r="J362" s="309"/>
    </row>
    <row r="363" spans="3:10" ht="36" thickTop="1" thickBot="1">
      <c r="C363" s="301" t="str">
        <f>+C116</f>
        <v xml:space="preserve">  Renseignements fournis à l'Administration et concernant les sommes perçues du  01/01/2026 AU 31/12/2026</v>
      </c>
      <c r="D363" s="270"/>
      <c r="E363" s="270"/>
      <c r="F363" s="270"/>
      <c r="G363" s="270"/>
      <c r="H363" s="270"/>
      <c r="I363" s="270"/>
      <c r="J363" s="325"/>
    </row>
    <row r="364" spans="3:10" ht="35.4" thickTop="1">
      <c r="C364" s="346" t="s">
        <v>176</v>
      </c>
      <c r="D364" s="347" t="s">
        <v>177</v>
      </c>
      <c r="E364" s="347" t="s">
        <v>178</v>
      </c>
      <c r="F364" s="347" t="s">
        <v>100</v>
      </c>
      <c r="G364" s="348" t="s">
        <v>179</v>
      </c>
      <c r="H364" s="348"/>
      <c r="I364" s="267"/>
      <c r="J364" s="336"/>
    </row>
    <row r="365" spans="3:10" ht="35.4">
      <c r="C365" s="314" t="s">
        <v>180</v>
      </c>
      <c r="D365" s="315" t="str">
        <f>+D118</f>
        <v>Brut 2023</v>
      </c>
      <c r="E365" s="315" t="s">
        <v>181</v>
      </c>
      <c r="F365" s="315" t="s">
        <v>182</v>
      </c>
      <c r="G365" s="315">
        <v>0.2</v>
      </c>
      <c r="H365" s="315" t="s">
        <v>183</v>
      </c>
      <c r="I365" s="270" t="s">
        <v>184</v>
      </c>
      <c r="J365" s="351">
        <f>+D368+D369</f>
        <v>0</v>
      </c>
    </row>
    <row r="366" spans="3:10" ht="35.4">
      <c r="C366" s="316"/>
      <c r="D366" s="315"/>
      <c r="E366" s="315" t="s">
        <v>185</v>
      </c>
      <c r="F366" s="315"/>
      <c r="G366" s="315" t="s">
        <v>186</v>
      </c>
      <c r="H366" s="315" t="s">
        <v>187</v>
      </c>
      <c r="I366" s="270"/>
      <c r="J366" s="351"/>
    </row>
    <row r="367" spans="3:10" ht="35.4">
      <c r="C367" s="317"/>
      <c r="D367" s="294"/>
      <c r="E367" s="294"/>
      <c r="F367" s="294"/>
      <c r="G367" s="294"/>
      <c r="H367" s="318" t="s">
        <v>188</v>
      </c>
      <c r="I367" s="270" t="s">
        <v>189</v>
      </c>
      <c r="J367" s="351">
        <f>+J365*80%</f>
        <v>0</v>
      </c>
    </row>
    <row r="368" spans="3:10" ht="35.4">
      <c r="C368" s="316" t="s">
        <v>190</v>
      </c>
      <c r="D368" s="315">
        <f>+H336</f>
        <v>0</v>
      </c>
      <c r="E368" s="315" t="s">
        <v>149</v>
      </c>
      <c r="F368" s="315" t="s">
        <v>191</v>
      </c>
      <c r="G368" s="315" t="s">
        <v>158</v>
      </c>
      <c r="H368" s="315" t="s">
        <v>149</v>
      </c>
      <c r="I368" s="270" t="s">
        <v>192</v>
      </c>
      <c r="J368" s="351">
        <f>+H342</f>
        <v>0</v>
      </c>
    </row>
    <row r="369" spans="3:10" ht="36" thickBot="1">
      <c r="C369" s="320" t="s">
        <v>193</v>
      </c>
      <c r="D369" s="321">
        <f>+I336</f>
        <v>0</v>
      </c>
      <c r="E369" s="321" t="s">
        <v>149</v>
      </c>
      <c r="F369" s="321" t="s">
        <v>152</v>
      </c>
      <c r="G369" s="321" t="s">
        <v>152</v>
      </c>
      <c r="H369" s="321" t="s">
        <v>152</v>
      </c>
      <c r="I369" s="274" t="s">
        <v>194</v>
      </c>
      <c r="J369" s="549">
        <f>+H343</f>
        <v>0</v>
      </c>
    </row>
    <row r="370" spans="3:10" ht="35.4" thickTop="1">
      <c r="C370" s="323"/>
      <c r="D370" s="324"/>
      <c r="E370" s="324"/>
      <c r="F370" s="324"/>
      <c r="G370" s="324"/>
      <c r="H370" s="324"/>
      <c r="I370" s="325"/>
      <c r="J370" s="325"/>
    </row>
    <row r="371" spans="3:10" ht="35.4" thickBot="1">
      <c r="C371" s="323"/>
      <c r="D371" s="324"/>
      <c r="E371" s="324"/>
      <c r="F371" s="324"/>
      <c r="G371" s="324"/>
      <c r="H371" s="324"/>
      <c r="I371" s="325"/>
      <c r="J371" s="325"/>
    </row>
    <row r="372" spans="3:10" ht="36" thickTop="1">
      <c r="C372" s="983" t="s">
        <v>112</v>
      </c>
      <c r="D372" s="984"/>
      <c r="E372" s="267" t="s">
        <v>203</v>
      </c>
      <c r="F372" s="267"/>
      <c r="G372" s="267"/>
      <c r="H372" s="267"/>
      <c r="I372" s="267">
        <v>7</v>
      </c>
      <c r="J372" s="268"/>
    </row>
    <row r="373" spans="3:10" ht="35.4">
      <c r="C373" s="269"/>
      <c r="D373" s="270"/>
      <c r="E373" s="270" t="s">
        <v>114</v>
      </c>
      <c r="F373" s="270"/>
      <c r="G373" s="270"/>
      <c r="H373" s="270"/>
      <c r="I373" s="270"/>
      <c r="J373" s="271"/>
    </row>
    <row r="374" spans="3:10" ht="35.4">
      <c r="C374" s="269">
        <f>+C313</f>
        <v>0</v>
      </c>
      <c r="D374" s="270"/>
      <c r="E374" s="270"/>
      <c r="F374" s="270" t="s">
        <v>115</v>
      </c>
      <c r="G374" s="270"/>
      <c r="H374" s="270"/>
      <c r="I374" s="270"/>
      <c r="J374" s="271"/>
    </row>
    <row r="375" spans="3:10" ht="35.4">
      <c r="C375" s="272" t="str">
        <f>+C314</f>
        <v>POINTE NOIRE CONGO</v>
      </c>
      <c r="D375" s="270"/>
      <c r="E375" s="270"/>
      <c r="F375" s="295" t="s">
        <v>116</v>
      </c>
      <c r="G375" s="270"/>
      <c r="H375" s="270"/>
      <c r="I375" s="270"/>
      <c r="J375" s="271"/>
    </row>
    <row r="376" spans="3:10" ht="35.4">
      <c r="C376" s="269"/>
      <c r="D376" s="270"/>
      <c r="E376" s="270"/>
      <c r="F376" s="295" t="str">
        <f>+E68</f>
        <v>Rémunérations payées au cours de l'année 2026</v>
      </c>
      <c r="G376" s="270"/>
      <c r="H376" s="270"/>
      <c r="I376" s="270"/>
      <c r="J376" s="271"/>
    </row>
    <row r="377" spans="3:10" ht="35.4" thickBot="1">
      <c r="C377" s="273"/>
      <c r="D377" s="274"/>
      <c r="E377" s="274"/>
      <c r="F377" s="274"/>
      <c r="G377" s="274"/>
      <c r="H377" s="274"/>
      <c r="I377" s="274"/>
      <c r="J377" s="275"/>
    </row>
    <row r="378" spans="3:10" ht="36" thickTop="1" thickBot="1">
      <c r="C378" s="330"/>
      <c r="D378" s="274"/>
      <c r="E378" s="313" t="s">
        <v>117</v>
      </c>
      <c r="F378" s="313"/>
      <c r="G378" s="313"/>
      <c r="H378" s="274"/>
      <c r="I378" s="274"/>
      <c r="J378" s="313"/>
    </row>
    <row r="379" spans="3:10" ht="35.4" thickTop="1">
      <c r="C379" s="341" t="s">
        <v>118</v>
      </c>
      <c r="D379" s="328"/>
      <c r="E379" s="332" t="s">
        <v>119</v>
      </c>
      <c r="F379" s="342" t="s">
        <v>120</v>
      </c>
      <c r="G379" s="343"/>
      <c r="H379" s="278" t="s">
        <v>121</v>
      </c>
      <c r="I379" s="328"/>
      <c r="J379" s="332" t="s">
        <v>122</v>
      </c>
    </row>
    <row r="380" spans="3:10">
      <c r="C380" s="281"/>
      <c r="D380" s="276"/>
      <c r="E380" s="282"/>
      <c r="F380" s="279" t="str">
        <f>+F72</f>
        <v xml:space="preserve">            au 31 décembre 2023</v>
      </c>
      <c r="G380" s="270"/>
      <c r="H380" s="279" t="s">
        <v>123</v>
      </c>
      <c r="I380" s="276"/>
      <c r="J380" s="280" t="s">
        <v>124</v>
      </c>
    </row>
    <row r="381" spans="3:10">
      <c r="C381" s="283"/>
      <c r="D381" s="284"/>
      <c r="E381" s="305"/>
      <c r="F381" s="286" t="s">
        <v>125</v>
      </c>
      <c r="G381" s="287"/>
      <c r="H381" s="286" t="str">
        <f>+H73</f>
        <v xml:space="preserve">         au 31 décembre 2023</v>
      </c>
      <c r="I381" s="284"/>
      <c r="J381" s="285" t="s">
        <v>126</v>
      </c>
    </row>
    <row r="382" spans="3:10" ht="35.4">
      <c r="C382" s="334"/>
      <c r="D382" s="270"/>
      <c r="E382" s="289"/>
      <c r="F382" s="290"/>
      <c r="G382" s="270"/>
      <c r="H382" s="290" t="s">
        <v>195</v>
      </c>
      <c r="I382" s="359" t="str">
        <f>+[24]DAS_I!E37</f>
        <v>C</v>
      </c>
      <c r="J382" s="282" t="str">
        <f>+J74</f>
        <v xml:space="preserve"> Du  01/01/2023</v>
      </c>
    </row>
    <row r="383" spans="3:10" ht="35.4">
      <c r="C383" s="269">
        <f>+DAS_I!G72</f>
        <v>0</v>
      </c>
      <c r="D383" s="270"/>
      <c r="E383" s="285" t="str">
        <f>+'INFO EMPLOYE'!I9</f>
        <v>Directeur</v>
      </c>
      <c r="F383" s="290" t="s">
        <v>204</v>
      </c>
      <c r="G383" s="270"/>
      <c r="H383" s="290" t="s">
        <v>129</v>
      </c>
      <c r="I383" s="290"/>
      <c r="J383" s="282" t="str">
        <f>+J75</f>
        <v>Au   31/12/2023</v>
      </c>
    </row>
    <row r="384" spans="3:10">
      <c r="C384" s="292"/>
      <c r="D384" s="270"/>
      <c r="E384" s="290"/>
      <c r="F384" s="290" t="s">
        <v>393</v>
      </c>
      <c r="G384" s="270" t="s">
        <v>470</v>
      </c>
      <c r="H384" s="290" t="s">
        <v>130</v>
      </c>
      <c r="I384" s="270">
        <v>2</v>
      </c>
      <c r="J384" s="282"/>
    </row>
    <row r="385" spans="3:10">
      <c r="C385" s="293" t="str">
        <f>+C77</f>
        <v>(1) Célibataire, marié, veuf ou divorcé - Pour les fonctionnaires ou militaires, indice au 31 décembre 2023 .........................................</v>
      </c>
      <c r="D385" s="287"/>
      <c r="E385" s="287"/>
      <c r="F385" s="287"/>
      <c r="G385" s="287"/>
      <c r="H385" s="287"/>
      <c r="I385" s="287"/>
      <c r="J385" s="294"/>
    </row>
    <row r="386" spans="3:10" ht="35.4" thickBot="1">
      <c r="C386" s="292"/>
      <c r="D386" s="270"/>
      <c r="E386" s="270"/>
      <c r="F386" s="270"/>
      <c r="G386" s="270" t="s">
        <v>131</v>
      </c>
      <c r="H386" s="270"/>
      <c r="I386" s="270"/>
      <c r="J386" s="271"/>
    </row>
    <row r="387" spans="3:10" ht="36" thickTop="1">
      <c r="C387" s="292"/>
      <c r="D387" s="295" t="str">
        <f>+D79</f>
        <v>I - Montant payé en espèces ou crédité en compte en 2023</v>
      </c>
      <c r="E387" s="270"/>
      <c r="F387" s="270"/>
      <c r="G387" s="270"/>
      <c r="H387" s="335" t="s">
        <v>132</v>
      </c>
      <c r="I387" s="296" t="s">
        <v>133</v>
      </c>
      <c r="J387" s="280" t="s">
        <v>134</v>
      </c>
    </row>
    <row r="388" spans="3:10">
      <c r="C388" s="292"/>
      <c r="D388" s="270"/>
      <c r="E388" s="270"/>
      <c r="F388" s="270"/>
      <c r="G388" s="270"/>
      <c r="H388" s="290"/>
      <c r="I388" s="290"/>
      <c r="J388" s="280" t="s">
        <v>135</v>
      </c>
    </row>
    <row r="389" spans="3:10">
      <c r="C389" s="292" t="s">
        <v>136</v>
      </c>
      <c r="D389" s="270"/>
      <c r="E389" s="270"/>
      <c r="F389" s="270"/>
      <c r="G389" s="270"/>
      <c r="H389" s="290"/>
      <c r="I389" s="290"/>
      <c r="J389" s="280" t="s">
        <v>137</v>
      </c>
    </row>
    <row r="390" spans="3:10">
      <c r="C390" s="292" t="s">
        <v>138</v>
      </c>
      <c r="D390" s="270"/>
      <c r="E390" s="270"/>
      <c r="F390" s="270" t="s">
        <v>139</v>
      </c>
      <c r="G390" s="270" t="s">
        <v>140</v>
      </c>
      <c r="H390" s="297">
        <f>+DAS_I!Q72*96%</f>
        <v>0</v>
      </c>
      <c r="I390" s="297">
        <f>+DAS_I!Q75*96%</f>
        <v>0</v>
      </c>
      <c r="J390" s="280" t="s">
        <v>141</v>
      </c>
    </row>
    <row r="391" spans="3:10">
      <c r="C391" s="292"/>
      <c r="D391" s="270"/>
      <c r="E391" s="270"/>
      <c r="F391" s="270"/>
      <c r="G391" s="270"/>
      <c r="H391" s="297"/>
      <c r="I391" s="297"/>
      <c r="J391" s="282"/>
    </row>
    <row r="392" spans="3:10">
      <c r="C392" s="292" t="s">
        <v>142</v>
      </c>
      <c r="D392" s="270"/>
      <c r="E392" s="270"/>
      <c r="F392" s="270"/>
      <c r="G392" s="270"/>
      <c r="H392" s="297"/>
      <c r="I392" s="297"/>
      <c r="J392" s="282"/>
    </row>
    <row r="393" spans="3:10">
      <c r="C393" s="292" t="s">
        <v>143</v>
      </c>
      <c r="D393" s="270"/>
      <c r="E393" s="270"/>
      <c r="F393" s="270"/>
      <c r="G393" s="270"/>
      <c r="H393" s="297"/>
      <c r="I393" s="297"/>
      <c r="J393" s="282"/>
    </row>
    <row r="394" spans="3:10">
      <c r="C394" s="292" t="s">
        <v>144</v>
      </c>
      <c r="D394" s="270"/>
      <c r="E394" s="270"/>
      <c r="F394" s="270"/>
      <c r="G394" s="270"/>
      <c r="H394" s="297"/>
      <c r="I394" s="297"/>
      <c r="J394" s="282" t="s">
        <v>145</v>
      </c>
    </row>
    <row r="395" spans="3:10">
      <c r="C395" s="292" t="s">
        <v>146</v>
      </c>
      <c r="D395" s="270"/>
      <c r="E395" s="270" t="s">
        <v>147</v>
      </c>
      <c r="F395" s="270" t="s">
        <v>139</v>
      </c>
      <c r="G395" s="270" t="s">
        <v>140</v>
      </c>
      <c r="H395" s="297" t="s">
        <v>148</v>
      </c>
      <c r="I395" s="297" t="s">
        <v>149</v>
      </c>
      <c r="J395" s="282" t="s">
        <v>148</v>
      </c>
    </row>
    <row r="396" spans="3:10">
      <c r="C396" s="292" t="s">
        <v>150</v>
      </c>
      <c r="D396" s="270"/>
      <c r="E396" s="270" t="s">
        <v>147</v>
      </c>
      <c r="F396" s="270" t="s">
        <v>139</v>
      </c>
      <c r="G396" s="270" t="s">
        <v>140</v>
      </c>
      <c r="H396" s="298" t="s">
        <v>148</v>
      </c>
      <c r="I396" s="298" t="s">
        <v>152</v>
      </c>
      <c r="J396" s="282"/>
    </row>
    <row r="397" spans="3:10">
      <c r="C397" s="292"/>
      <c r="D397" s="270"/>
      <c r="E397" s="270" t="s">
        <v>153</v>
      </c>
      <c r="F397" s="270" t="s">
        <v>139</v>
      </c>
      <c r="G397" s="270" t="s">
        <v>140</v>
      </c>
      <c r="H397" s="297">
        <f>+H390</f>
        <v>0</v>
      </c>
      <c r="I397" s="297">
        <f>+I390</f>
        <v>0</v>
      </c>
      <c r="J397" s="282" t="s">
        <v>154</v>
      </c>
    </row>
    <row r="398" spans="3:10">
      <c r="C398" s="292" t="s">
        <v>155</v>
      </c>
      <c r="D398" s="270"/>
      <c r="E398" s="290"/>
      <c r="F398" s="270" t="s">
        <v>139</v>
      </c>
      <c r="G398" s="270" t="s">
        <v>140</v>
      </c>
      <c r="H398" s="297">
        <v>0</v>
      </c>
      <c r="I398" s="297" t="s">
        <v>152</v>
      </c>
      <c r="J398" s="282"/>
    </row>
    <row r="399" spans="3:10" ht="35.4" thickBot="1">
      <c r="C399" s="292" t="s">
        <v>156</v>
      </c>
      <c r="D399" s="270"/>
      <c r="E399" s="290"/>
      <c r="F399" s="270" t="s">
        <v>139</v>
      </c>
      <c r="G399" s="270" t="s">
        <v>140</v>
      </c>
      <c r="H399" s="297">
        <v>0</v>
      </c>
      <c r="I399" s="299" t="s">
        <v>152</v>
      </c>
      <c r="J399" s="282" t="s">
        <v>157</v>
      </c>
    </row>
    <row r="400" spans="3:10" ht="35.4" thickTop="1">
      <c r="C400" s="292"/>
      <c r="D400" s="270" t="s">
        <v>158</v>
      </c>
      <c r="E400" s="270" t="s">
        <v>147</v>
      </c>
      <c r="F400" s="270" t="s">
        <v>139</v>
      </c>
      <c r="G400" s="270" t="s">
        <v>140</v>
      </c>
      <c r="H400" s="349"/>
      <c r="I400" s="271"/>
      <c r="J400" s="271"/>
    </row>
    <row r="401" spans="3:10" ht="35.4">
      <c r="C401" s="292"/>
      <c r="D401" s="270"/>
      <c r="E401" s="270"/>
      <c r="F401" s="270"/>
      <c r="G401" s="270"/>
      <c r="H401" s="351">
        <f>+H397+I397</f>
        <v>0</v>
      </c>
      <c r="I401" s="271"/>
      <c r="J401" s="271"/>
    </row>
    <row r="402" spans="3:10">
      <c r="C402" s="292" t="s">
        <v>159</v>
      </c>
      <c r="D402" s="270"/>
      <c r="E402" s="270"/>
      <c r="F402" s="270" t="s">
        <v>139</v>
      </c>
      <c r="G402" s="270" t="s">
        <v>140</v>
      </c>
      <c r="H402" s="282">
        <f>H401*80%</f>
        <v>0</v>
      </c>
      <c r="I402" s="271"/>
      <c r="J402" s="271"/>
    </row>
    <row r="403" spans="3:10">
      <c r="C403" s="292" t="str">
        <f>+C95</f>
        <v>I.R.P.P. retenu en  2023</v>
      </c>
      <c r="D403" s="270" t="s">
        <v>158</v>
      </c>
      <c r="E403" s="270" t="s">
        <v>147</v>
      </c>
      <c r="F403" s="270" t="s">
        <v>139</v>
      </c>
      <c r="G403" s="270" t="s">
        <v>140</v>
      </c>
      <c r="H403" s="282">
        <f>+DAS_I!T72</f>
        <v>0</v>
      </c>
      <c r="I403" s="271"/>
      <c r="J403" s="271"/>
    </row>
    <row r="404" spans="3:10">
      <c r="C404" s="292" t="str">
        <f>+C96</f>
        <v>T.O.L retenu en  2023</v>
      </c>
      <c r="D404" s="270" t="s">
        <v>158</v>
      </c>
      <c r="E404" s="270" t="s">
        <v>147</v>
      </c>
      <c r="F404" s="270" t="s">
        <v>139</v>
      </c>
      <c r="G404" s="270" t="s">
        <v>140</v>
      </c>
      <c r="H404" s="282">
        <f>+DAS_I!T75</f>
        <v>0</v>
      </c>
      <c r="I404" s="271"/>
      <c r="J404" s="271"/>
    </row>
    <row r="405" spans="3:10">
      <c r="C405" s="292"/>
      <c r="D405" s="270"/>
      <c r="E405" s="270"/>
      <c r="F405" s="270"/>
      <c r="G405" s="270"/>
      <c r="H405" s="282"/>
      <c r="I405" s="271"/>
      <c r="J405" s="271"/>
    </row>
    <row r="406" spans="3:10">
      <c r="C406" s="292" t="s">
        <v>160</v>
      </c>
      <c r="D406" s="270"/>
      <c r="E406" s="270"/>
      <c r="F406" s="270"/>
      <c r="G406" s="270"/>
      <c r="H406" s="282"/>
      <c r="I406" s="271"/>
      <c r="J406" s="271"/>
    </row>
    <row r="407" spans="3:10">
      <c r="C407" s="293" t="s">
        <v>161</v>
      </c>
      <c r="D407" s="287"/>
      <c r="E407" s="287"/>
      <c r="F407" s="287"/>
      <c r="G407" s="287"/>
      <c r="H407" s="305"/>
      <c r="I407" s="294"/>
      <c r="J407" s="294"/>
    </row>
    <row r="408" spans="3:10">
      <c r="C408" s="292"/>
      <c r="D408" s="270"/>
      <c r="E408" s="270"/>
      <c r="F408" s="270"/>
      <c r="G408" s="270"/>
      <c r="H408" s="270"/>
      <c r="I408" s="282"/>
      <c r="J408" s="271"/>
    </row>
    <row r="409" spans="3:10" ht="35.4">
      <c r="C409" s="292"/>
      <c r="D409" s="295" t="s">
        <v>162</v>
      </c>
      <c r="E409" s="270"/>
      <c r="F409" s="270"/>
      <c r="G409" s="270"/>
      <c r="H409" s="270"/>
      <c r="I409" s="282"/>
      <c r="J409" s="271"/>
    </row>
    <row r="410" spans="3:10">
      <c r="C410" s="292"/>
      <c r="D410" s="270"/>
      <c r="E410" s="270"/>
      <c r="F410" s="270"/>
      <c r="G410" s="270"/>
      <c r="H410" s="270"/>
      <c r="I410" s="282"/>
      <c r="J410" s="271"/>
    </row>
    <row r="411" spans="3:10">
      <c r="C411" s="292" t="s">
        <v>163</v>
      </c>
      <c r="D411" s="270"/>
      <c r="E411" s="270"/>
      <c r="F411" s="270"/>
      <c r="G411" s="270"/>
      <c r="H411" s="270"/>
      <c r="I411" s="282"/>
      <c r="J411" s="271"/>
    </row>
    <row r="412" spans="3:10">
      <c r="C412" s="292" t="s">
        <v>164</v>
      </c>
      <c r="D412" s="270"/>
      <c r="E412" s="270" t="s">
        <v>165</v>
      </c>
      <c r="F412" s="270" t="s">
        <v>139</v>
      </c>
      <c r="G412" s="270" t="s">
        <v>140</v>
      </c>
      <c r="H412" s="270">
        <f>+DAS_I!W72</f>
        <v>0</v>
      </c>
      <c r="I412" s="282"/>
      <c r="J412" s="271"/>
    </row>
    <row r="413" spans="3:10">
      <c r="C413" s="292"/>
      <c r="D413" s="270" t="s">
        <v>158</v>
      </c>
      <c r="E413" s="270" t="s">
        <v>200</v>
      </c>
      <c r="F413" s="270"/>
      <c r="G413" s="270" t="s">
        <v>140</v>
      </c>
      <c r="H413" s="270">
        <f>+DAS_I!W76</f>
        <v>0</v>
      </c>
      <c r="I413" s="282"/>
      <c r="J413" s="271"/>
    </row>
    <row r="414" spans="3:10" ht="35.4">
      <c r="C414" s="293"/>
      <c r="D414" s="303"/>
      <c r="E414" s="287"/>
      <c r="F414" s="303" t="s">
        <v>20</v>
      </c>
      <c r="G414" s="287" t="s">
        <v>140</v>
      </c>
      <c r="H414" s="304">
        <f>+H412+H413</f>
        <v>0</v>
      </c>
      <c r="I414" s="305"/>
      <c r="J414" s="294"/>
    </row>
    <row r="415" spans="3:10">
      <c r="C415" s="292"/>
      <c r="D415" s="306"/>
      <c r="E415" s="270"/>
      <c r="F415" s="306"/>
      <c r="G415" s="270"/>
      <c r="H415" s="270"/>
      <c r="I415" s="349"/>
      <c r="J415" s="349"/>
    </row>
    <row r="416" spans="3:10" ht="35.4">
      <c r="C416" s="292"/>
      <c r="D416" s="295" t="s">
        <v>167</v>
      </c>
      <c r="E416" s="270"/>
      <c r="F416" s="270"/>
      <c r="G416" s="270"/>
      <c r="H416" s="270"/>
      <c r="I416" s="282"/>
      <c r="J416" s="282"/>
    </row>
    <row r="417" spans="3:10">
      <c r="C417" s="292" t="s">
        <v>168</v>
      </c>
      <c r="D417" s="270"/>
      <c r="E417" s="270"/>
      <c r="F417" s="270"/>
      <c r="G417" s="270"/>
      <c r="H417" s="270"/>
      <c r="I417" s="282"/>
      <c r="J417" s="282"/>
    </row>
    <row r="418" spans="3:10">
      <c r="C418" s="292" t="s">
        <v>169</v>
      </c>
      <c r="D418" s="270"/>
      <c r="E418" s="270"/>
      <c r="F418" s="270"/>
      <c r="G418" s="270" t="s">
        <v>170</v>
      </c>
      <c r="H418" s="270" t="s">
        <v>140</v>
      </c>
      <c r="I418" s="280" t="s">
        <v>139</v>
      </c>
      <c r="J418" s="282"/>
    </row>
    <row r="419" spans="3:10">
      <c r="C419" s="292" t="s">
        <v>171</v>
      </c>
      <c r="D419" s="270"/>
      <c r="E419" s="270"/>
      <c r="F419" s="270"/>
      <c r="G419" s="270"/>
      <c r="H419" s="270"/>
      <c r="I419" s="280" t="s">
        <v>172</v>
      </c>
      <c r="J419" s="282"/>
    </row>
    <row r="420" spans="3:10">
      <c r="C420" s="292" t="s">
        <v>173</v>
      </c>
      <c r="D420" s="270"/>
      <c r="E420" s="270"/>
      <c r="F420" s="270"/>
      <c r="G420" s="270"/>
      <c r="H420" s="270"/>
      <c r="I420" s="280"/>
      <c r="J420" s="282"/>
    </row>
    <row r="421" spans="3:10">
      <c r="C421" s="292" t="s">
        <v>174</v>
      </c>
      <c r="D421" s="270" t="s">
        <v>158</v>
      </c>
      <c r="E421" s="270" t="s">
        <v>147</v>
      </c>
      <c r="F421" s="270" t="s">
        <v>139</v>
      </c>
      <c r="G421" s="270" t="s">
        <v>170</v>
      </c>
      <c r="H421" s="270" t="s">
        <v>140</v>
      </c>
      <c r="I421" s="280" t="s">
        <v>172</v>
      </c>
      <c r="J421" s="282"/>
    </row>
    <row r="422" spans="3:10">
      <c r="C422" s="292" t="s">
        <v>175</v>
      </c>
      <c r="D422" s="270"/>
      <c r="E422" s="270"/>
      <c r="F422" s="270"/>
      <c r="G422" s="270"/>
      <c r="H422" s="270"/>
      <c r="I422" s="282"/>
      <c r="J422" s="282"/>
    </row>
    <row r="423" spans="3:10" ht="36" thickBot="1">
      <c r="C423" s="307" t="s">
        <v>205</v>
      </c>
      <c r="D423" s="274"/>
      <c r="E423" s="308">
        <f>+C383</f>
        <v>0</v>
      </c>
      <c r="F423" s="308"/>
      <c r="G423" s="274"/>
      <c r="H423" s="274"/>
      <c r="I423" s="309"/>
      <c r="J423" s="309"/>
    </row>
    <row r="424" spans="3:10" ht="36" thickTop="1" thickBot="1">
      <c r="C424" s="344" t="str">
        <f>+C116</f>
        <v xml:space="preserve">  Renseignements fournis à l'Administration et concernant les sommes perçues du  01/01/2026 AU 31/12/2026</v>
      </c>
      <c r="D424" s="274"/>
      <c r="E424" s="274"/>
      <c r="F424" s="274"/>
      <c r="G424" s="274"/>
      <c r="H424" s="313"/>
      <c r="I424" s="313"/>
      <c r="J424" s="313"/>
    </row>
    <row r="425" spans="3:10" ht="35.4" thickTop="1">
      <c r="C425" s="346" t="s">
        <v>176</v>
      </c>
      <c r="D425" s="347" t="s">
        <v>177</v>
      </c>
      <c r="E425" s="347" t="s">
        <v>178</v>
      </c>
      <c r="F425" s="347" t="s">
        <v>100</v>
      </c>
      <c r="G425" s="348" t="s">
        <v>179</v>
      </c>
      <c r="H425" s="348"/>
      <c r="I425" s="267"/>
      <c r="J425" s="336"/>
    </row>
    <row r="426" spans="3:10">
      <c r="C426" s="314" t="s">
        <v>180</v>
      </c>
      <c r="D426" s="315" t="str">
        <f>+D118</f>
        <v>Brut 2023</v>
      </c>
      <c r="E426" s="315" t="s">
        <v>181</v>
      </c>
      <c r="F426" s="315" t="s">
        <v>182</v>
      </c>
      <c r="G426" s="315">
        <v>0.2</v>
      </c>
      <c r="H426" s="315" t="s">
        <v>183</v>
      </c>
      <c r="I426" s="270" t="s">
        <v>184</v>
      </c>
      <c r="J426" s="282">
        <f>+D429+D430</f>
        <v>0</v>
      </c>
    </row>
    <row r="427" spans="3:10">
      <c r="C427" s="316"/>
      <c r="D427" s="315"/>
      <c r="E427" s="315" t="s">
        <v>185</v>
      </c>
      <c r="F427" s="315"/>
      <c r="G427" s="315" t="s">
        <v>186</v>
      </c>
      <c r="H427" s="315" t="s">
        <v>187</v>
      </c>
      <c r="I427" s="270"/>
      <c r="J427" s="282"/>
    </row>
    <row r="428" spans="3:10">
      <c r="C428" s="317"/>
      <c r="D428" s="294"/>
      <c r="E428" s="294"/>
      <c r="F428" s="294"/>
      <c r="G428" s="294"/>
      <c r="H428" s="318" t="s">
        <v>188</v>
      </c>
      <c r="I428" s="270" t="s">
        <v>189</v>
      </c>
      <c r="J428" s="282">
        <f>+J426*80%</f>
        <v>0</v>
      </c>
    </row>
    <row r="429" spans="3:10">
      <c r="C429" s="316" t="s">
        <v>190</v>
      </c>
      <c r="D429" s="315">
        <f>+H397</f>
        <v>0</v>
      </c>
      <c r="E429" s="315" t="s">
        <v>149</v>
      </c>
      <c r="F429" s="315" t="s">
        <v>191</v>
      </c>
      <c r="G429" s="315" t="s">
        <v>158</v>
      </c>
      <c r="H429" s="315" t="s">
        <v>149</v>
      </c>
      <c r="I429" s="270" t="s">
        <v>192</v>
      </c>
      <c r="J429" s="282">
        <f>+H403</f>
        <v>0</v>
      </c>
    </row>
    <row r="430" spans="3:10" ht="35.4" thickBot="1">
      <c r="C430" s="320" t="s">
        <v>193</v>
      </c>
      <c r="D430" s="321">
        <f>+I397</f>
        <v>0</v>
      </c>
      <c r="E430" s="321" t="s">
        <v>149</v>
      </c>
      <c r="F430" s="321" t="s">
        <v>152</v>
      </c>
      <c r="G430" s="321" t="s">
        <v>152</v>
      </c>
      <c r="H430" s="321" t="s">
        <v>152</v>
      </c>
      <c r="I430" s="274" t="s">
        <v>194</v>
      </c>
      <c r="J430" s="309">
        <f>+H404</f>
        <v>0</v>
      </c>
    </row>
    <row r="431" spans="3:10" ht="35.4" thickTop="1">
      <c r="C431" s="301"/>
      <c r="D431" s="276"/>
      <c r="E431" s="276"/>
      <c r="F431" s="276"/>
      <c r="G431" s="276"/>
      <c r="H431" s="276"/>
      <c r="I431" s="270"/>
      <c r="J431" s="270"/>
    </row>
    <row r="432" spans="3:10" ht="35.4" thickBot="1">
      <c r="C432" s="301"/>
      <c r="D432" s="276"/>
      <c r="E432" s="276"/>
      <c r="F432" s="276"/>
      <c r="G432" s="276"/>
      <c r="H432" s="276"/>
      <c r="I432" s="270"/>
      <c r="J432" s="270"/>
    </row>
    <row r="433" spans="3:10" ht="36" thickTop="1">
      <c r="C433" s="983" t="s">
        <v>112</v>
      </c>
      <c r="D433" s="984"/>
      <c r="E433" s="267" t="s">
        <v>203</v>
      </c>
      <c r="F433" s="267"/>
      <c r="G433" s="267"/>
      <c r="H433" s="267"/>
      <c r="I433" s="267">
        <v>8</v>
      </c>
      <c r="J433" s="268"/>
    </row>
    <row r="434" spans="3:10" ht="35.4">
      <c r="C434" s="269"/>
      <c r="D434" s="270"/>
      <c r="E434" s="270" t="s">
        <v>114</v>
      </c>
      <c r="F434" s="270"/>
      <c r="G434" s="270"/>
      <c r="H434" s="270"/>
      <c r="I434" s="270"/>
      <c r="J434" s="271"/>
    </row>
    <row r="435" spans="3:10" ht="35.4">
      <c r="C435" s="269">
        <f>+C374</f>
        <v>0</v>
      </c>
      <c r="D435" s="270"/>
      <c r="E435" s="270"/>
      <c r="F435" s="270" t="s">
        <v>115</v>
      </c>
      <c r="G435" s="270"/>
      <c r="H435" s="270"/>
      <c r="I435" s="270"/>
      <c r="J435" s="271"/>
    </row>
    <row r="436" spans="3:10" ht="35.4">
      <c r="C436" s="269" t="str">
        <f>+C375</f>
        <v>POINTE NOIRE CONGO</v>
      </c>
      <c r="D436" s="270"/>
      <c r="E436" s="270"/>
      <c r="F436" s="295" t="s">
        <v>116</v>
      </c>
      <c r="G436" s="270"/>
      <c r="H436" s="270"/>
      <c r="I436" s="270"/>
      <c r="J436" s="271"/>
    </row>
    <row r="437" spans="3:10" ht="35.4">
      <c r="C437" s="269"/>
      <c r="D437" s="270"/>
      <c r="E437" s="270"/>
      <c r="F437" s="295" t="str">
        <f>+E68</f>
        <v>Rémunérations payées au cours de l'année 2026</v>
      </c>
      <c r="G437" s="270"/>
      <c r="H437" s="270"/>
      <c r="I437" s="270"/>
      <c r="J437" s="271"/>
    </row>
    <row r="438" spans="3:10" ht="35.4" thickBot="1">
      <c r="C438" s="273"/>
      <c r="D438" s="274"/>
      <c r="E438" s="274"/>
      <c r="F438" s="274"/>
      <c r="G438" s="274"/>
      <c r="H438" s="274"/>
      <c r="I438" s="274"/>
      <c r="J438" s="275"/>
    </row>
    <row r="439" spans="3:10" ht="36" thickTop="1" thickBot="1">
      <c r="C439" s="330"/>
      <c r="D439" s="274"/>
      <c r="E439" s="313" t="s">
        <v>117</v>
      </c>
      <c r="F439" s="313"/>
      <c r="G439" s="313"/>
      <c r="H439" s="274"/>
      <c r="I439" s="274"/>
      <c r="J439" s="313"/>
    </row>
    <row r="440" spans="3:10" ht="35.4" thickTop="1">
      <c r="C440" s="341" t="s">
        <v>118</v>
      </c>
      <c r="D440" s="328"/>
      <c r="E440" s="332" t="s">
        <v>119</v>
      </c>
      <c r="F440" s="342" t="s">
        <v>120</v>
      </c>
      <c r="G440" s="343"/>
      <c r="H440" s="278" t="s">
        <v>121</v>
      </c>
      <c r="I440" s="328"/>
      <c r="J440" s="332" t="s">
        <v>122</v>
      </c>
    </row>
    <row r="441" spans="3:10">
      <c r="C441" s="281"/>
      <c r="D441" s="276"/>
      <c r="E441" s="282"/>
      <c r="F441" s="279" t="str">
        <f>+F72</f>
        <v xml:space="preserve">            au 31 décembre 2023</v>
      </c>
      <c r="G441" s="270"/>
      <c r="H441" s="279" t="s">
        <v>123</v>
      </c>
      <c r="I441" s="276"/>
      <c r="J441" s="280" t="s">
        <v>124</v>
      </c>
    </row>
    <row r="442" spans="3:10">
      <c r="C442" s="283"/>
      <c r="D442" s="284"/>
      <c r="E442" s="305"/>
      <c r="F442" s="286" t="s">
        <v>125</v>
      </c>
      <c r="G442" s="287"/>
      <c r="H442" s="286" t="str">
        <f>+H73</f>
        <v xml:space="preserve">         au 31 décembre 2023</v>
      </c>
      <c r="I442" s="284"/>
      <c r="J442" s="285" t="s">
        <v>126</v>
      </c>
    </row>
    <row r="443" spans="3:10" ht="35.4">
      <c r="C443" s="334"/>
      <c r="D443" s="270"/>
      <c r="E443" s="352"/>
      <c r="F443" s="290"/>
      <c r="G443" s="270"/>
      <c r="H443" s="349" t="s">
        <v>195</v>
      </c>
      <c r="I443" s="349" t="str">
        <f>+[24]DAS_I!E70</f>
        <v>C</v>
      </c>
      <c r="J443" s="282" t="str">
        <f>+J74</f>
        <v xml:space="preserve"> Du  01/01/2023</v>
      </c>
    </row>
    <row r="444" spans="3:10" ht="35.4">
      <c r="C444" s="334">
        <f>+DAS_I!G79</f>
        <v>0</v>
      </c>
      <c r="D444" s="270"/>
      <c r="E444" s="285" t="str">
        <f>+'INFO EMPLOYE'!I10</f>
        <v>Electricien</v>
      </c>
      <c r="F444" s="290" t="s">
        <v>207</v>
      </c>
      <c r="G444" s="270"/>
      <c r="H444" s="282" t="s">
        <v>129</v>
      </c>
      <c r="I444" s="282"/>
      <c r="J444" s="282" t="str">
        <f>+J75</f>
        <v>Au   31/12/2023</v>
      </c>
    </row>
    <row r="445" spans="3:10">
      <c r="C445" s="333"/>
      <c r="D445" s="270"/>
      <c r="E445" s="290"/>
      <c r="F445" s="290" t="s">
        <v>393</v>
      </c>
      <c r="G445" s="270" t="s">
        <v>471</v>
      </c>
      <c r="H445" s="282" t="s">
        <v>130</v>
      </c>
      <c r="I445" s="282">
        <v>1</v>
      </c>
      <c r="J445" s="282"/>
    </row>
    <row r="446" spans="3:10">
      <c r="C446" s="293" t="str">
        <f>+C77</f>
        <v>(1) Célibataire, marié, veuf ou divorcé - Pour les fonctionnaires ou militaires, indice au 31 décembre 2023 .........................................</v>
      </c>
      <c r="D446" s="287"/>
      <c r="E446" s="287"/>
      <c r="F446" s="287"/>
      <c r="G446" s="287"/>
      <c r="H446" s="305"/>
      <c r="I446" s="305"/>
      <c r="J446" s="305"/>
    </row>
    <row r="447" spans="3:10" ht="35.4" thickBot="1">
      <c r="C447" s="292"/>
      <c r="D447" s="270"/>
      <c r="E447" s="270"/>
      <c r="F447" s="270"/>
      <c r="G447" s="270" t="s">
        <v>131</v>
      </c>
      <c r="H447" s="270"/>
      <c r="I447" s="270"/>
      <c r="J447" s="350"/>
    </row>
    <row r="448" spans="3:10" ht="36" thickTop="1">
      <c r="C448" s="292"/>
      <c r="D448" s="295" t="str">
        <f>+D79</f>
        <v>I - Montant payé en espèces ou crédité en compte en 2023</v>
      </c>
      <c r="E448" s="270"/>
      <c r="F448" s="270"/>
      <c r="G448" s="270"/>
      <c r="H448" s="335" t="s">
        <v>132</v>
      </c>
      <c r="I448" s="296" t="s">
        <v>133</v>
      </c>
      <c r="J448" s="280" t="s">
        <v>134</v>
      </c>
    </row>
    <row r="449" spans="3:10">
      <c r="C449" s="292"/>
      <c r="D449" s="270"/>
      <c r="E449" s="270"/>
      <c r="F449" s="270"/>
      <c r="G449" s="270"/>
      <c r="H449" s="290"/>
      <c r="I449" s="290"/>
      <c r="J449" s="280" t="s">
        <v>135</v>
      </c>
    </row>
    <row r="450" spans="3:10">
      <c r="C450" s="292" t="s">
        <v>136</v>
      </c>
      <c r="D450" s="270"/>
      <c r="E450" s="270"/>
      <c r="F450" s="270"/>
      <c r="G450" s="270"/>
      <c r="H450" s="290"/>
      <c r="I450" s="290"/>
      <c r="J450" s="280" t="s">
        <v>137</v>
      </c>
    </row>
    <row r="451" spans="3:10">
      <c r="C451" s="292" t="s">
        <v>138</v>
      </c>
      <c r="D451" s="270"/>
      <c r="E451" s="270"/>
      <c r="F451" s="270" t="s">
        <v>139</v>
      </c>
      <c r="G451" s="270" t="s">
        <v>140</v>
      </c>
      <c r="H451" s="297">
        <f>+DAS_I!Q79*96%</f>
        <v>0</v>
      </c>
      <c r="I451" s="297">
        <f>+DAS_I!Q82*96%</f>
        <v>0</v>
      </c>
      <c r="J451" s="280" t="s">
        <v>141</v>
      </c>
    </row>
    <row r="452" spans="3:10">
      <c r="C452" s="292"/>
      <c r="D452" s="270"/>
      <c r="E452" s="270"/>
      <c r="F452" s="270"/>
      <c r="G452" s="270"/>
      <c r="H452" s="297"/>
      <c r="I452" s="297"/>
      <c r="J452" s="282"/>
    </row>
    <row r="453" spans="3:10">
      <c r="C453" s="292" t="s">
        <v>142</v>
      </c>
      <c r="D453" s="270"/>
      <c r="E453" s="270"/>
      <c r="F453" s="270"/>
      <c r="G453" s="270"/>
      <c r="H453" s="297"/>
      <c r="I453" s="297"/>
      <c r="J453" s="282"/>
    </row>
    <row r="454" spans="3:10">
      <c r="C454" s="292" t="s">
        <v>143</v>
      </c>
      <c r="D454" s="270"/>
      <c r="E454" s="270"/>
      <c r="F454" s="270"/>
      <c r="G454" s="270"/>
      <c r="H454" s="297"/>
      <c r="I454" s="297"/>
      <c r="J454" s="282"/>
    </row>
    <row r="455" spans="3:10">
      <c r="C455" s="292" t="s">
        <v>144</v>
      </c>
      <c r="D455" s="270"/>
      <c r="E455" s="270"/>
      <c r="F455" s="270"/>
      <c r="G455" s="270"/>
      <c r="H455" s="297"/>
      <c r="I455" s="297"/>
      <c r="J455" s="282" t="s">
        <v>145</v>
      </c>
    </row>
    <row r="456" spans="3:10">
      <c r="C456" s="292" t="s">
        <v>146</v>
      </c>
      <c r="D456" s="270"/>
      <c r="E456" s="270" t="s">
        <v>147</v>
      </c>
      <c r="F456" s="270" t="s">
        <v>139</v>
      </c>
      <c r="G456" s="270" t="s">
        <v>140</v>
      </c>
      <c r="H456" s="297" t="s">
        <v>148</v>
      </c>
      <c r="I456" s="297" t="s">
        <v>149</v>
      </c>
      <c r="J456" s="282" t="s">
        <v>148</v>
      </c>
    </row>
    <row r="457" spans="3:10">
      <c r="C457" s="292" t="s">
        <v>150</v>
      </c>
      <c r="D457" s="270"/>
      <c r="E457" s="270" t="s">
        <v>147</v>
      </c>
      <c r="F457" s="270" t="s">
        <v>139</v>
      </c>
      <c r="G457" s="270" t="s">
        <v>140</v>
      </c>
      <c r="H457" s="298" t="s">
        <v>148</v>
      </c>
      <c r="I457" s="298" t="s">
        <v>152</v>
      </c>
      <c r="J457" s="282"/>
    </row>
    <row r="458" spans="3:10">
      <c r="C458" s="292"/>
      <c r="D458" s="270"/>
      <c r="E458" s="270" t="s">
        <v>153</v>
      </c>
      <c r="F458" s="270" t="s">
        <v>139</v>
      </c>
      <c r="G458" s="270" t="s">
        <v>140</v>
      </c>
      <c r="H458" s="297">
        <f>+H451</f>
        <v>0</v>
      </c>
      <c r="I458" s="297">
        <f>+I451</f>
        <v>0</v>
      </c>
      <c r="J458" s="282" t="s">
        <v>154</v>
      </c>
    </row>
    <row r="459" spans="3:10">
      <c r="C459" s="292" t="s">
        <v>155</v>
      </c>
      <c r="D459" s="270"/>
      <c r="E459" s="290"/>
      <c r="F459" s="270" t="s">
        <v>139</v>
      </c>
      <c r="G459" s="270" t="s">
        <v>140</v>
      </c>
      <c r="H459" s="297"/>
      <c r="I459" s="297" t="s">
        <v>152</v>
      </c>
      <c r="J459" s="282"/>
    </row>
    <row r="460" spans="3:10" ht="35.4" thickBot="1">
      <c r="C460" s="292" t="s">
        <v>156</v>
      </c>
      <c r="D460" s="270"/>
      <c r="E460" s="290"/>
      <c r="F460" s="270" t="s">
        <v>139</v>
      </c>
      <c r="G460" s="270" t="s">
        <v>140</v>
      </c>
      <c r="H460" s="297"/>
      <c r="I460" s="299" t="s">
        <v>152</v>
      </c>
      <c r="J460" s="282" t="s">
        <v>157</v>
      </c>
    </row>
    <row r="461" spans="3:10" ht="35.4" thickTop="1">
      <c r="C461" s="292"/>
      <c r="D461" s="270" t="s">
        <v>158</v>
      </c>
      <c r="E461" s="270" t="s">
        <v>147</v>
      </c>
      <c r="F461" s="270" t="s">
        <v>139</v>
      </c>
      <c r="G461" s="270" t="s">
        <v>140</v>
      </c>
      <c r="H461" s="349"/>
      <c r="I461" s="271"/>
      <c r="J461" s="271"/>
    </row>
    <row r="462" spans="3:10" ht="35.4">
      <c r="C462" s="292"/>
      <c r="D462" s="270"/>
      <c r="E462" s="270"/>
      <c r="F462" s="270"/>
      <c r="G462" s="270"/>
      <c r="H462" s="351">
        <f>+H458+I458</f>
        <v>0</v>
      </c>
      <c r="I462" s="271"/>
      <c r="J462" s="271"/>
    </row>
    <row r="463" spans="3:10">
      <c r="C463" s="292" t="s">
        <v>159</v>
      </c>
      <c r="D463" s="270"/>
      <c r="E463" s="270"/>
      <c r="F463" s="270" t="s">
        <v>139</v>
      </c>
      <c r="G463" s="270" t="s">
        <v>140</v>
      </c>
      <c r="H463" s="282">
        <f>+H462*80%</f>
        <v>0</v>
      </c>
      <c r="I463" s="271"/>
      <c r="J463" s="271"/>
    </row>
    <row r="464" spans="3:10">
      <c r="C464" s="292" t="str">
        <f>+C95</f>
        <v>I.R.P.P. retenu en  2023</v>
      </c>
      <c r="D464" s="270" t="s">
        <v>158</v>
      </c>
      <c r="E464" s="270" t="s">
        <v>147</v>
      </c>
      <c r="F464" s="270" t="s">
        <v>139</v>
      </c>
      <c r="G464" s="270" t="s">
        <v>140</v>
      </c>
      <c r="H464" s="282">
        <f>+DAS_I!T79</f>
        <v>0</v>
      </c>
      <c r="I464" s="271"/>
      <c r="J464" s="271"/>
    </row>
    <row r="465" spans="3:10">
      <c r="C465" s="292" t="str">
        <f>+C96</f>
        <v>T.O.L retenu en  2023</v>
      </c>
      <c r="D465" s="270" t="s">
        <v>158</v>
      </c>
      <c r="E465" s="270" t="s">
        <v>147</v>
      </c>
      <c r="F465" s="270" t="s">
        <v>139</v>
      </c>
      <c r="G465" s="270" t="s">
        <v>140</v>
      </c>
      <c r="H465" s="282">
        <f>+DAS_I!T82</f>
        <v>0</v>
      </c>
      <c r="I465" s="271"/>
      <c r="J465" s="271"/>
    </row>
    <row r="466" spans="3:10">
      <c r="C466" s="292"/>
      <c r="D466" s="270"/>
      <c r="E466" s="270"/>
      <c r="F466" s="270"/>
      <c r="G466" s="270"/>
      <c r="H466" s="282"/>
      <c r="I466" s="271"/>
      <c r="J466" s="271"/>
    </row>
    <row r="467" spans="3:10">
      <c r="C467" s="292" t="s">
        <v>160</v>
      </c>
      <c r="D467" s="270"/>
      <c r="E467" s="270"/>
      <c r="F467" s="270"/>
      <c r="G467" s="270"/>
      <c r="H467" s="282"/>
      <c r="I467" s="271"/>
      <c r="J467" s="271"/>
    </row>
    <row r="468" spans="3:10">
      <c r="C468" s="293" t="s">
        <v>161</v>
      </c>
      <c r="D468" s="287"/>
      <c r="E468" s="287"/>
      <c r="F468" s="287"/>
      <c r="G468" s="287"/>
      <c r="H468" s="305"/>
      <c r="I468" s="294"/>
      <c r="J468" s="294"/>
    </row>
    <row r="469" spans="3:10">
      <c r="C469" s="292"/>
      <c r="D469" s="270"/>
      <c r="E469" s="270"/>
      <c r="F469" s="270"/>
      <c r="G469" s="270"/>
      <c r="H469" s="349"/>
      <c r="I469" s="282"/>
      <c r="J469" s="271"/>
    </row>
    <row r="470" spans="3:10" ht="35.4">
      <c r="C470" s="292"/>
      <c r="D470" s="295" t="s">
        <v>162</v>
      </c>
      <c r="E470" s="270"/>
      <c r="F470" s="270"/>
      <c r="G470" s="270"/>
      <c r="H470" s="282"/>
      <c r="I470" s="282"/>
      <c r="J470" s="271"/>
    </row>
    <row r="471" spans="3:10">
      <c r="C471" s="292"/>
      <c r="D471" s="270"/>
      <c r="E471" s="270"/>
      <c r="F471" s="270"/>
      <c r="G471" s="270"/>
      <c r="H471" s="282"/>
      <c r="I471" s="282"/>
      <c r="J471" s="271"/>
    </row>
    <row r="472" spans="3:10">
      <c r="C472" s="292" t="s">
        <v>163</v>
      </c>
      <c r="D472" s="270"/>
      <c r="E472" s="270"/>
      <c r="F472" s="270"/>
      <c r="G472" s="270"/>
      <c r="H472" s="282"/>
      <c r="I472" s="282"/>
      <c r="J472" s="271"/>
    </row>
    <row r="473" spans="3:10">
      <c r="C473" s="292" t="s">
        <v>164</v>
      </c>
      <c r="D473" s="270"/>
      <c r="E473" s="270" t="s">
        <v>165</v>
      </c>
      <c r="F473" s="270" t="s">
        <v>139</v>
      </c>
      <c r="G473" s="270" t="s">
        <v>140</v>
      </c>
      <c r="H473" s="282">
        <f>+DAS_I!W79</f>
        <v>0</v>
      </c>
      <c r="I473" s="282"/>
      <c r="J473" s="271"/>
    </row>
    <row r="474" spans="3:10">
      <c r="C474" s="292"/>
      <c r="D474" s="270" t="s">
        <v>158</v>
      </c>
      <c r="E474" s="270" t="s">
        <v>200</v>
      </c>
      <c r="F474" s="270"/>
      <c r="G474" s="270" t="s">
        <v>140</v>
      </c>
      <c r="H474" s="282">
        <f>+DAS_I!W83</f>
        <v>0</v>
      </c>
      <c r="I474" s="282"/>
      <c r="J474" s="271"/>
    </row>
    <row r="475" spans="3:10" ht="35.4">
      <c r="C475" s="293"/>
      <c r="D475" s="303"/>
      <c r="E475" s="287"/>
      <c r="F475" s="303" t="s">
        <v>20</v>
      </c>
      <c r="G475" s="287" t="s">
        <v>140</v>
      </c>
      <c r="H475" s="353">
        <f>+H473+H474</f>
        <v>0</v>
      </c>
      <c r="I475" s="305"/>
      <c r="J475" s="294"/>
    </row>
    <row r="476" spans="3:10">
      <c r="C476" s="292"/>
      <c r="D476" s="306"/>
      <c r="E476" s="270"/>
      <c r="F476" s="306"/>
      <c r="G476" s="270"/>
      <c r="H476" s="270"/>
      <c r="I476" s="349"/>
      <c r="J476" s="271"/>
    </row>
    <row r="477" spans="3:10" ht="35.4">
      <c r="C477" s="292"/>
      <c r="D477" s="295" t="s">
        <v>167</v>
      </c>
      <c r="E477" s="270"/>
      <c r="F477" s="270"/>
      <c r="G477" s="270"/>
      <c r="H477" s="270"/>
      <c r="I477" s="282"/>
      <c r="J477" s="271"/>
    </row>
    <row r="478" spans="3:10">
      <c r="C478" s="292" t="s">
        <v>168</v>
      </c>
      <c r="D478" s="270"/>
      <c r="E478" s="270"/>
      <c r="F478" s="270"/>
      <c r="G478" s="270"/>
      <c r="H478" s="270"/>
      <c r="I478" s="282"/>
      <c r="J478" s="271"/>
    </row>
    <row r="479" spans="3:10">
      <c r="C479" s="292" t="s">
        <v>169</v>
      </c>
      <c r="D479" s="270"/>
      <c r="E479" s="270"/>
      <c r="F479" s="270"/>
      <c r="G479" s="270" t="s">
        <v>170</v>
      </c>
      <c r="H479" s="270" t="s">
        <v>140</v>
      </c>
      <c r="I479" s="280" t="s">
        <v>139</v>
      </c>
      <c r="J479" s="271"/>
    </row>
    <row r="480" spans="3:10">
      <c r="C480" s="292" t="s">
        <v>171</v>
      </c>
      <c r="D480" s="270"/>
      <c r="E480" s="270"/>
      <c r="F480" s="270"/>
      <c r="G480" s="270"/>
      <c r="H480" s="270"/>
      <c r="I480" s="280" t="s">
        <v>172</v>
      </c>
      <c r="J480" s="271"/>
    </row>
    <row r="481" spans="3:10">
      <c r="C481" s="292" t="s">
        <v>173</v>
      </c>
      <c r="D481" s="270"/>
      <c r="E481" s="270"/>
      <c r="F481" s="270"/>
      <c r="G481" s="270"/>
      <c r="H481" s="270"/>
      <c r="I481" s="280"/>
      <c r="J481" s="271"/>
    </row>
    <row r="482" spans="3:10">
      <c r="C482" s="292" t="s">
        <v>174</v>
      </c>
      <c r="D482" s="270" t="s">
        <v>158</v>
      </c>
      <c r="E482" s="270" t="s">
        <v>147</v>
      </c>
      <c r="F482" s="270" t="s">
        <v>139</v>
      </c>
      <c r="G482" s="270" t="s">
        <v>170</v>
      </c>
      <c r="H482" s="270" t="s">
        <v>140</v>
      </c>
      <c r="I482" s="280" t="s">
        <v>172</v>
      </c>
      <c r="J482" s="271"/>
    </row>
    <row r="483" spans="3:10">
      <c r="C483" s="292" t="s">
        <v>175</v>
      </c>
      <c r="D483" s="270"/>
      <c r="E483" s="270"/>
      <c r="F483" s="270"/>
      <c r="G483" s="270"/>
      <c r="H483" s="270"/>
      <c r="I483" s="282"/>
      <c r="J483" s="271"/>
    </row>
    <row r="484" spans="3:10" ht="36" thickBot="1">
      <c r="C484" s="307" t="s">
        <v>435</v>
      </c>
      <c r="D484" s="274"/>
      <c r="E484" s="308">
        <f>C444</f>
        <v>0</v>
      </c>
      <c r="F484" s="308"/>
      <c r="G484" s="274"/>
      <c r="H484" s="274"/>
      <c r="I484" s="309"/>
      <c r="J484" s="275"/>
    </row>
    <row r="485" spans="3:10" ht="36" thickTop="1" thickBot="1">
      <c r="C485" s="301" t="str">
        <f>+C116</f>
        <v xml:space="preserve">  Renseignements fournis à l'Administration et concernant les sommes perçues du  01/01/2026 AU 31/12/2026</v>
      </c>
      <c r="D485" s="270"/>
      <c r="E485" s="270"/>
      <c r="F485" s="270"/>
      <c r="G485" s="270"/>
      <c r="H485" s="270"/>
      <c r="I485" s="270"/>
      <c r="J485" s="270"/>
    </row>
    <row r="486" spans="3:10" ht="35.4" thickTop="1">
      <c r="C486" s="354" t="s">
        <v>176</v>
      </c>
      <c r="D486" s="347" t="s">
        <v>177</v>
      </c>
      <c r="E486" s="347" t="s">
        <v>178</v>
      </c>
      <c r="F486" s="347" t="s">
        <v>100</v>
      </c>
      <c r="G486" s="348" t="s">
        <v>179</v>
      </c>
      <c r="H486" s="348"/>
      <c r="I486" s="267"/>
      <c r="J486" s="336"/>
    </row>
    <row r="487" spans="3:10" ht="35.4">
      <c r="C487" s="314" t="s">
        <v>180</v>
      </c>
      <c r="D487" s="315" t="str">
        <f>+D118</f>
        <v>Brut 2023</v>
      </c>
      <c r="E487" s="315" t="s">
        <v>181</v>
      </c>
      <c r="F487" s="315" t="s">
        <v>182</v>
      </c>
      <c r="G487" s="315">
        <v>0.2</v>
      </c>
      <c r="H487" s="315" t="s">
        <v>183</v>
      </c>
      <c r="I487" s="270" t="s">
        <v>184</v>
      </c>
      <c r="J487" s="351">
        <f>+D490+D491</f>
        <v>0</v>
      </c>
    </row>
    <row r="488" spans="3:10" ht="35.4">
      <c r="C488" s="316"/>
      <c r="D488" s="315"/>
      <c r="E488" s="315" t="s">
        <v>185</v>
      </c>
      <c r="F488" s="315"/>
      <c r="G488" s="315" t="s">
        <v>186</v>
      </c>
      <c r="H488" s="315" t="s">
        <v>187</v>
      </c>
      <c r="I488" s="270"/>
      <c r="J488" s="351"/>
    </row>
    <row r="489" spans="3:10" ht="35.4">
      <c r="C489" s="317"/>
      <c r="D489" s="294"/>
      <c r="E489" s="294"/>
      <c r="F489" s="294"/>
      <c r="G489" s="294"/>
      <c r="H489" s="318" t="s">
        <v>188</v>
      </c>
      <c r="I489" s="270" t="s">
        <v>189</v>
      </c>
      <c r="J489" s="351">
        <f>+J487*80%</f>
        <v>0</v>
      </c>
    </row>
    <row r="490" spans="3:10" ht="35.4">
      <c r="C490" s="316" t="s">
        <v>190</v>
      </c>
      <c r="D490" s="315">
        <f>+H458</f>
        <v>0</v>
      </c>
      <c r="E490" s="315" t="s">
        <v>149</v>
      </c>
      <c r="F490" s="315" t="s">
        <v>191</v>
      </c>
      <c r="G490" s="315" t="s">
        <v>158</v>
      </c>
      <c r="H490" s="315" t="s">
        <v>149</v>
      </c>
      <c r="I490" s="270" t="s">
        <v>192</v>
      </c>
      <c r="J490" s="351">
        <f>+H464</f>
        <v>0</v>
      </c>
    </row>
    <row r="491" spans="3:10" ht="36" thickBot="1">
      <c r="C491" s="320" t="s">
        <v>193</v>
      </c>
      <c r="D491" s="321">
        <f>+I458</f>
        <v>0</v>
      </c>
      <c r="E491" s="321" t="s">
        <v>149</v>
      </c>
      <c r="F491" s="321" t="s">
        <v>152</v>
      </c>
      <c r="G491" s="321" t="s">
        <v>152</v>
      </c>
      <c r="H491" s="321" t="s">
        <v>152</v>
      </c>
      <c r="I491" s="274" t="s">
        <v>206</v>
      </c>
      <c r="J491" s="549">
        <f>+H465</f>
        <v>0</v>
      </c>
    </row>
    <row r="492" spans="3:10" ht="43.5" customHeight="1" thickTop="1" thickBot="1">
      <c r="C492" s="323"/>
      <c r="D492" s="324"/>
      <c r="E492" s="324"/>
      <c r="F492" s="324"/>
      <c r="G492" s="324"/>
      <c r="H492" s="324"/>
      <c r="I492" s="325"/>
      <c r="J492" s="325"/>
    </row>
    <row r="493" spans="3:10" ht="35.4" thickTop="1">
      <c r="C493" s="983" t="s">
        <v>112</v>
      </c>
      <c r="D493" s="984"/>
      <c r="E493" s="355"/>
      <c r="F493" s="355"/>
      <c r="G493" s="355"/>
      <c r="H493" s="355"/>
      <c r="I493" s="355"/>
      <c r="J493" s="356"/>
    </row>
    <row r="494" spans="3:10">
      <c r="C494" s="985"/>
      <c r="D494" s="986"/>
      <c r="E494" s="270" t="s">
        <v>202</v>
      </c>
      <c r="F494" s="270"/>
      <c r="G494" s="270"/>
      <c r="H494" s="270"/>
      <c r="I494" s="270">
        <v>9</v>
      </c>
      <c r="J494" s="271"/>
    </row>
    <row r="495" spans="3:10" ht="35.4">
      <c r="C495" s="269"/>
      <c r="D495" s="270"/>
      <c r="E495" s="270" t="s">
        <v>114</v>
      </c>
      <c r="F495" s="270"/>
      <c r="G495" s="270"/>
      <c r="H495" s="270"/>
      <c r="I495" s="270"/>
      <c r="J495" s="271"/>
    </row>
    <row r="496" spans="3:10" ht="35.4">
      <c r="C496" s="269">
        <f>C435</f>
        <v>0</v>
      </c>
      <c r="D496" s="270"/>
      <c r="E496" s="270"/>
      <c r="F496" s="270" t="s">
        <v>115</v>
      </c>
      <c r="G496" s="270"/>
      <c r="H496" s="270"/>
      <c r="I496" s="270"/>
      <c r="J496" s="271"/>
    </row>
    <row r="497" spans="3:10" ht="35.4">
      <c r="C497" s="272" t="str">
        <f>C436</f>
        <v>POINTE NOIRE CONGO</v>
      </c>
      <c r="D497" s="270"/>
      <c r="E497" s="270"/>
      <c r="F497" s="295" t="s">
        <v>116</v>
      </c>
      <c r="G497" s="270"/>
      <c r="H497" s="270"/>
      <c r="I497" s="270"/>
      <c r="J497" s="271"/>
    </row>
    <row r="498" spans="3:10" ht="35.4">
      <c r="C498" s="269"/>
      <c r="D498" s="270"/>
      <c r="E498" s="270"/>
      <c r="F498" s="295" t="str">
        <f>+E68</f>
        <v>Rémunérations payées au cours de l'année 2026</v>
      </c>
      <c r="G498" s="270"/>
      <c r="H498" s="270"/>
      <c r="I498" s="270"/>
      <c r="J498" s="271"/>
    </row>
    <row r="499" spans="3:10" ht="35.4" thickBot="1">
      <c r="C499" s="273"/>
      <c r="D499" s="274"/>
      <c r="E499" s="274"/>
      <c r="F499" s="274"/>
      <c r="G499" s="274"/>
      <c r="H499" s="274"/>
      <c r="I499" s="274"/>
      <c r="J499" s="275"/>
    </row>
    <row r="500" spans="3:10" ht="36" thickTop="1" thickBot="1">
      <c r="C500" s="330"/>
      <c r="D500" s="274"/>
      <c r="E500" s="313" t="s">
        <v>117</v>
      </c>
      <c r="F500" s="313"/>
      <c r="G500" s="313"/>
      <c r="H500" s="274"/>
      <c r="I500" s="274"/>
      <c r="J500" s="313"/>
    </row>
    <row r="501" spans="3:10" ht="35.4" thickTop="1">
      <c r="C501" s="341" t="s">
        <v>118</v>
      </c>
      <c r="D501" s="328"/>
      <c r="E501" s="332" t="s">
        <v>119</v>
      </c>
      <c r="F501" s="342" t="s">
        <v>120</v>
      </c>
      <c r="G501" s="343"/>
      <c r="H501" s="278" t="s">
        <v>121</v>
      </c>
      <c r="I501" s="328"/>
      <c r="J501" s="332" t="s">
        <v>122</v>
      </c>
    </row>
    <row r="502" spans="3:10">
      <c r="C502" s="281"/>
      <c r="D502" s="276"/>
      <c r="E502" s="282"/>
      <c r="F502" s="279" t="str">
        <f>+F72</f>
        <v xml:space="preserve">            au 31 décembre 2023</v>
      </c>
      <c r="G502" s="270"/>
      <c r="H502" s="279" t="s">
        <v>123</v>
      </c>
      <c r="I502" s="276"/>
      <c r="J502" s="280" t="s">
        <v>124</v>
      </c>
    </row>
    <row r="503" spans="3:10">
      <c r="C503" s="283"/>
      <c r="D503" s="284"/>
      <c r="E503" s="305"/>
      <c r="F503" s="286" t="s">
        <v>125</v>
      </c>
      <c r="G503" s="287"/>
      <c r="H503" s="286" t="str">
        <f>+H73</f>
        <v xml:space="preserve">         au 31 décembre 2023</v>
      </c>
      <c r="I503" s="284"/>
      <c r="J503" s="285" t="s">
        <v>126</v>
      </c>
    </row>
    <row r="504" spans="3:10" ht="35.4">
      <c r="C504" s="334"/>
      <c r="D504" s="270"/>
      <c r="E504" s="289"/>
      <c r="F504" s="290"/>
      <c r="G504" s="270"/>
      <c r="H504" s="349" t="s">
        <v>127</v>
      </c>
      <c r="I504" s="349" t="s">
        <v>108</v>
      </c>
      <c r="J504" s="282" t="str">
        <f>+J74</f>
        <v xml:space="preserve"> Du  01/01/2023</v>
      </c>
    </row>
    <row r="505" spans="3:10" ht="35.4">
      <c r="C505" s="269">
        <f>+DAS_I!G86</f>
        <v>0</v>
      </c>
      <c r="D505" s="270"/>
      <c r="E505" s="290" t="str">
        <f>+'INFO EMPLOYE'!I11</f>
        <v>Femme de chambre</v>
      </c>
      <c r="F505" s="290" t="s">
        <v>208</v>
      </c>
      <c r="G505" s="270"/>
      <c r="H505" s="282" t="s">
        <v>129</v>
      </c>
      <c r="I505" s="282"/>
      <c r="J505" s="282" t="str">
        <f>+J75</f>
        <v>Au   31/12/2023</v>
      </c>
    </row>
    <row r="506" spans="3:10" ht="35.4">
      <c r="C506" s="269"/>
      <c r="D506" s="270"/>
      <c r="E506" s="290"/>
      <c r="F506" s="290" t="s">
        <v>472</v>
      </c>
      <c r="G506" s="270"/>
      <c r="H506" s="282" t="s">
        <v>130</v>
      </c>
      <c r="I506" s="282">
        <v>2</v>
      </c>
      <c r="J506" s="282"/>
    </row>
    <row r="507" spans="3:10">
      <c r="C507" s="293" t="str">
        <f>+C77</f>
        <v>(1) Célibataire, marié, veuf ou divorcé - Pour les fonctionnaires ou militaires, indice au 31 décembre 2023 .........................................</v>
      </c>
      <c r="D507" s="287"/>
      <c r="E507" s="287"/>
      <c r="F507" s="287"/>
      <c r="G507" s="287"/>
      <c r="H507" s="305"/>
      <c r="I507" s="305"/>
      <c r="J507" s="305"/>
    </row>
    <row r="508" spans="3:10" ht="35.4" thickBot="1">
      <c r="C508" s="292"/>
      <c r="D508" s="270"/>
      <c r="E508" s="270"/>
      <c r="F508" s="270"/>
      <c r="G508" s="270" t="s">
        <v>131</v>
      </c>
      <c r="H508" s="270"/>
      <c r="I508" s="270"/>
      <c r="J508" s="271"/>
    </row>
    <row r="509" spans="3:10" ht="36" thickTop="1">
      <c r="C509" s="292"/>
      <c r="D509" s="295" t="str">
        <f>+D79</f>
        <v>I - Montant payé en espèces ou crédité en compte en 2023</v>
      </c>
      <c r="E509" s="270"/>
      <c r="F509" s="270"/>
      <c r="G509" s="270"/>
      <c r="H509" s="335" t="s">
        <v>132</v>
      </c>
      <c r="I509" s="296" t="s">
        <v>133</v>
      </c>
      <c r="J509" s="357" t="s">
        <v>134</v>
      </c>
    </row>
    <row r="510" spans="3:10">
      <c r="C510" s="292"/>
      <c r="D510" s="270"/>
      <c r="E510" s="270"/>
      <c r="F510" s="270"/>
      <c r="G510" s="270"/>
      <c r="H510" s="290"/>
      <c r="I510" s="290"/>
      <c r="J510" s="280" t="s">
        <v>135</v>
      </c>
    </row>
    <row r="511" spans="3:10">
      <c r="C511" s="292" t="s">
        <v>136</v>
      </c>
      <c r="D511" s="270"/>
      <c r="E511" s="270"/>
      <c r="F511" s="270"/>
      <c r="G511" s="270"/>
      <c r="H511" s="290"/>
      <c r="I511" s="290"/>
      <c r="J511" s="280" t="s">
        <v>137</v>
      </c>
    </row>
    <row r="512" spans="3:10">
      <c r="C512" s="292" t="s">
        <v>138</v>
      </c>
      <c r="D512" s="270"/>
      <c r="E512" s="270"/>
      <c r="F512" s="270" t="s">
        <v>139</v>
      </c>
      <c r="G512" s="270" t="s">
        <v>140</v>
      </c>
      <c r="H512" s="297">
        <f>+DAS_I!Q86*96%</f>
        <v>0</v>
      </c>
      <c r="I512" s="297">
        <f>+DAS_I!Q89*96%</f>
        <v>0</v>
      </c>
      <c r="J512" s="280" t="s">
        <v>141</v>
      </c>
    </row>
    <row r="513" spans="3:10">
      <c r="C513" s="292"/>
      <c r="D513" s="270"/>
      <c r="E513" s="270"/>
      <c r="F513" s="270"/>
      <c r="G513" s="270"/>
      <c r="H513" s="297"/>
      <c r="I513" s="297"/>
      <c r="J513" s="282"/>
    </row>
    <row r="514" spans="3:10">
      <c r="C514" s="292" t="s">
        <v>142</v>
      </c>
      <c r="D514" s="270"/>
      <c r="E514" s="270"/>
      <c r="F514" s="270"/>
      <c r="G514" s="270"/>
      <c r="H514" s="297"/>
      <c r="I514" s="297"/>
      <c r="J514" s="282"/>
    </row>
    <row r="515" spans="3:10">
      <c r="C515" s="292" t="s">
        <v>143</v>
      </c>
      <c r="D515" s="270"/>
      <c r="E515" s="270"/>
      <c r="F515" s="270"/>
      <c r="G515" s="270"/>
      <c r="H515" s="297"/>
      <c r="I515" s="297"/>
      <c r="J515" s="282"/>
    </row>
    <row r="516" spans="3:10">
      <c r="C516" s="292" t="s">
        <v>144</v>
      </c>
      <c r="D516" s="270"/>
      <c r="E516" s="270"/>
      <c r="F516" s="270"/>
      <c r="G516" s="270"/>
      <c r="H516" s="297"/>
      <c r="I516" s="297"/>
      <c r="J516" s="282" t="s">
        <v>145</v>
      </c>
    </row>
    <row r="517" spans="3:10">
      <c r="C517" s="292" t="s">
        <v>146</v>
      </c>
      <c r="D517" s="270"/>
      <c r="E517" s="270" t="s">
        <v>147</v>
      </c>
      <c r="F517" s="270" t="s">
        <v>139</v>
      </c>
      <c r="G517" s="270" t="s">
        <v>140</v>
      </c>
      <c r="H517" s="297" t="s">
        <v>148</v>
      </c>
      <c r="I517" s="297" t="s">
        <v>149</v>
      </c>
      <c r="J517" s="282" t="s">
        <v>148</v>
      </c>
    </row>
    <row r="518" spans="3:10">
      <c r="C518" s="292" t="s">
        <v>150</v>
      </c>
      <c r="D518" s="270"/>
      <c r="E518" s="270" t="s">
        <v>147</v>
      </c>
      <c r="F518" s="270" t="s">
        <v>139</v>
      </c>
      <c r="G518" s="270" t="s">
        <v>140</v>
      </c>
      <c r="H518" s="298" t="s">
        <v>148</v>
      </c>
      <c r="I518" s="298" t="s">
        <v>152</v>
      </c>
      <c r="J518" s="282"/>
    </row>
    <row r="519" spans="3:10">
      <c r="C519" s="292"/>
      <c r="D519" s="270"/>
      <c r="E519" s="270" t="s">
        <v>153</v>
      </c>
      <c r="F519" s="270" t="s">
        <v>139</v>
      </c>
      <c r="G519" s="270" t="s">
        <v>140</v>
      </c>
      <c r="H519" s="297">
        <f>+H512</f>
        <v>0</v>
      </c>
      <c r="I519" s="297">
        <f>+I512</f>
        <v>0</v>
      </c>
      <c r="J519" s="282" t="s">
        <v>154</v>
      </c>
    </row>
    <row r="520" spans="3:10">
      <c r="C520" s="292" t="s">
        <v>155</v>
      </c>
      <c r="D520" s="270"/>
      <c r="E520" s="290"/>
      <c r="F520" s="270" t="s">
        <v>139</v>
      </c>
      <c r="G520" s="270" t="s">
        <v>140</v>
      </c>
      <c r="H520" s="297"/>
      <c r="I520" s="297" t="s">
        <v>152</v>
      </c>
      <c r="J520" s="282"/>
    </row>
    <row r="521" spans="3:10" ht="35.4" thickBot="1">
      <c r="C521" s="292" t="s">
        <v>156</v>
      </c>
      <c r="D521" s="270"/>
      <c r="E521" s="290"/>
      <c r="F521" s="270" t="s">
        <v>139</v>
      </c>
      <c r="G521" s="270" t="s">
        <v>140</v>
      </c>
      <c r="H521" s="297"/>
      <c r="I521" s="299" t="s">
        <v>152</v>
      </c>
      <c r="J521" s="282" t="s">
        <v>157</v>
      </c>
    </row>
    <row r="522" spans="3:10" ht="35.4" thickTop="1">
      <c r="C522" s="292"/>
      <c r="D522" s="270" t="s">
        <v>158</v>
      </c>
      <c r="E522" s="270" t="s">
        <v>147</v>
      </c>
      <c r="F522" s="270" t="s">
        <v>139</v>
      </c>
      <c r="G522" s="270" t="s">
        <v>140</v>
      </c>
      <c r="H522" s="349"/>
      <c r="I522" s="271"/>
      <c r="J522" s="271"/>
    </row>
    <row r="523" spans="3:10" ht="35.4">
      <c r="C523" s="292"/>
      <c r="D523" s="270"/>
      <c r="E523" s="270"/>
      <c r="F523" s="270"/>
      <c r="G523" s="270"/>
      <c r="H523" s="351">
        <f>+H519+I519</f>
        <v>0</v>
      </c>
      <c r="I523" s="271"/>
      <c r="J523" s="271"/>
    </row>
    <row r="524" spans="3:10">
      <c r="C524" s="292" t="s">
        <v>159</v>
      </c>
      <c r="D524" s="270"/>
      <c r="E524" s="270"/>
      <c r="F524" s="270" t="s">
        <v>139</v>
      </c>
      <c r="G524" s="270" t="s">
        <v>140</v>
      </c>
      <c r="H524" s="282">
        <f>+H523*80%</f>
        <v>0</v>
      </c>
      <c r="I524" s="271"/>
      <c r="J524" s="271"/>
    </row>
    <row r="525" spans="3:10">
      <c r="C525" s="292" t="str">
        <f>+C95</f>
        <v>I.R.P.P. retenu en  2023</v>
      </c>
      <c r="D525" s="270" t="s">
        <v>158</v>
      </c>
      <c r="E525" s="270" t="s">
        <v>147</v>
      </c>
      <c r="F525" s="270" t="s">
        <v>139</v>
      </c>
      <c r="G525" s="270" t="s">
        <v>140</v>
      </c>
      <c r="H525" s="282">
        <f>+DAS_I!T86</f>
        <v>0</v>
      </c>
      <c r="I525" s="271"/>
      <c r="J525" s="271"/>
    </row>
    <row r="526" spans="3:10">
      <c r="C526" s="292" t="str">
        <f>+C96</f>
        <v>T.O.L retenu en  2023</v>
      </c>
      <c r="D526" s="270" t="s">
        <v>158</v>
      </c>
      <c r="E526" s="270" t="s">
        <v>147</v>
      </c>
      <c r="F526" s="270" t="s">
        <v>139</v>
      </c>
      <c r="G526" s="270" t="s">
        <v>140</v>
      </c>
      <c r="H526" s="282">
        <f>+DAS_I!T89</f>
        <v>0</v>
      </c>
      <c r="I526" s="271"/>
      <c r="J526" s="271"/>
    </row>
    <row r="527" spans="3:10">
      <c r="C527" s="292"/>
      <c r="D527" s="270"/>
      <c r="E527" s="270"/>
      <c r="F527" s="270"/>
      <c r="G527" s="270"/>
      <c r="H527" s="282"/>
      <c r="I527" s="271"/>
      <c r="J527" s="271"/>
    </row>
    <row r="528" spans="3:10">
      <c r="C528" s="292" t="s">
        <v>160</v>
      </c>
      <c r="D528" s="270"/>
      <c r="E528" s="270"/>
      <c r="F528" s="270"/>
      <c r="G528" s="270"/>
      <c r="H528" s="282"/>
      <c r="I528" s="271"/>
      <c r="J528" s="271"/>
    </row>
    <row r="529" spans="3:10">
      <c r="C529" s="293" t="s">
        <v>161</v>
      </c>
      <c r="D529" s="287"/>
      <c r="E529" s="287"/>
      <c r="F529" s="287"/>
      <c r="G529" s="287"/>
      <c r="H529" s="305"/>
      <c r="I529" s="294"/>
      <c r="J529" s="294"/>
    </row>
    <row r="530" spans="3:10">
      <c r="C530" s="292"/>
      <c r="D530" s="270"/>
      <c r="E530" s="270"/>
      <c r="F530" s="270"/>
      <c r="G530" s="270"/>
      <c r="H530" s="349"/>
      <c r="I530" s="282"/>
      <c r="J530" s="271"/>
    </row>
    <row r="531" spans="3:10" ht="35.4">
      <c r="C531" s="292"/>
      <c r="D531" s="295" t="s">
        <v>162</v>
      </c>
      <c r="E531" s="270"/>
      <c r="F531" s="270"/>
      <c r="G531" s="270"/>
      <c r="H531" s="282"/>
      <c r="I531" s="282"/>
      <c r="J531" s="271"/>
    </row>
    <row r="532" spans="3:10">
      <c r="C532" s="292"/>
      <c r="D532" s="270"/>
      <c r="E532" s="270"/>
      <c r="F532" s="270"/>
      <c r="G532" s="270"/>
      <c r="H532" s="282"/>
      <c r="I532" s="282"/>
      <c r="J532" s="271"/>
    </row>
    <row r="533" spans="3:10">
      <c r="C533" s="292" t="s">
        <v>163</v>
      </c>
      <c r="D533" s="270"/>
      <c r="E533" s="270"/>
      <c r="F533" s="270"/>
      <c r="G533" s="270"/>
      <c r="H533" s="282"/>
      <c r="I533" s="282"/>
      <c r="J533" s="271"/>
    </row>
    <row r="534" spans="3:10">
      <c r="C534" s="292" t="s">
        <v>164</v>
      </c>
      <c r="D534" s="270"/>
      <c r="E534" s="270" t="s">
        <v>165</v>
      </c>
      <c r="F534" s="270" t="s">
        <v>139</v>
      </c>
      <c r="G534" s="270" t="s">
        <v>140</v>
      </c>
      <c r="H534" s="282">
        <f>+DAS_I!W86</f>
        <v>0</v>
      </c>
      <c r="I534" s="282"/>
      <c r="J534" s="271"/>
    </row>
    <row r="535" spans="3:10">
      <c r="C535" s="292"/>
      <c r="D535" s="270" t="s">
        <v>158</v>
      </c>
      <c r="E535" s="270" t="s">
        <v>200</v>
      </c>
      <c r="F535" s="270"/>
      <c r="G535" s="270" t="s">
        <v>140</v>
      </c>
      <c r="H535" s="282">
        <f>+DAS_I!W90</f>
        <v>0</v>
      </c>
      <c r="I535" s="282"/>
      <c r="J535" s="271"/>
    </row>
    <row r="536" spans="3:10" ht="35.4">
      <c r="C536" s="293"/>
      <c r="D536" s="303"/>
      <c r="E536" s="287"/>
      <c r="F536" s="303" t="s">
        <v>20</v>
      </c>
      <c r="G536" s="287" t="s">
        <v>140</v>
      </c>
      <c r="H536" s="353">
        <f>+H534+H535</f>
        <v>0</v>
      </c>
      <c r="I536" s="305"/>
      <c r="J536" s="294"/>
    </row>
    <row r="537" spans="3:10">
      <c r="C537" s="292"/>
      <c r="D537" s="306"/>
      <c r="E537" s="270"/>
      <c r="F537" s="306"/>
      <c r="G537" s="270"/>
      <c r="H537" s="270"/>
      <c r="I537" s="282"/>
      <c r="J537" s="271"/>
    </row>
    <row r="538" spans="3:10" ht="35.4">
      <c r="C538" s="292"/>
      <c r="D538" s="295" t="s">
        <v>167</v>
      </c>
      <c r="E538" s="270"/>
      <c r="F538" s="270"/>
      <c r="G538" s="270"/>
      <c r="H538" s="270"/>
      <c r="I538" s="282"/>
      <c r="J538" s="271"/>
    </row>
    <row r="539" spans="3:10">
      <c r="C539" s="292" t="s">
        <v>168</v>
      </c>
      <c r="D539" s="270"/>
      <c r="E539" s="270"/>
      <c r="F539" s="270"/>
      <c r="G539" s="270"/>
      <c r="H539" s="270"/>
      <c r="I539" s="282"/>
      <c r="J539" s="271"/>
    </row>
    <row r="540" spans="3:10">
      <c r="C540" s="292" t="s">
        <v>169</v>
      </c>
      <c r="D540" s="270"/>
      <c r="E540" s="270"/>
      <c r="F540" s="270"/>
      <c r="G540" s="270" t="s">
        <v>170</v>
      </c>
      <c r="H540" s="270" t="s">
        <v>140</v>
      </c>
      <c r="I540" s="280" t="s">
        <v>139</v>
      </c>
      <c r="J540" s="271"/>
    </row>
    <row r="541" spans="3:10">
      <c r="C541" s="292" t="s">
        <v>171</v>
      </c>
      <c r="D541" s="270"/>
      <c r="E541" s="270"/>
      <c r="F541" s="270"/>
      <c r="G541" s="270"/>
      <c r="H541" s="270"/>
      <c r="I541" s="280" t="s">
        <v>172</v>
      </c>
      <c r="J541" s="271"/>
    </row>
    <row r="542" spans="3:10">
      <c r="C542" s="292" t="s">
        <v>173</v>
      </c>
      <c r="D542" s="270"/>
      <c r="E542" s="270"/>
      <c r="F542" s="270"/>
      <c r="G542" s="270"/>
      <c r="H542" s="270"/>
      <c r="I542" s="280"/>
      <c r="J542" s="271"/>
    </row>
    <row r="543" spans="3:10">
      <c r="C543" s="292" t="s">
        <v>174</v>
      </c>
      <c r="D543" s="270" t="s">
        <v>158</v>
      </c>
      <c r="E543" s="270" t="s">
        <v>147</v>
      </c>
      <c r="F543" s="270" t="s">
        <v>139</v>
      </c>
      <c r="G543" s="270" t="s">
        <v>170</v>
      </c>
      <c r="H543" s="270" t="s">
        <v>140</v>
      </c>
      <c r="I543" s="280" t="s">
        <v>172</v>
      </c>
      <c r="J543" s="271"/>
    </row>
    <row r="544" spans="3:10">
      <c r="C544" s="292" t="s">
        <v>175</v>
      </c>
      <c r="D544" s="270"/>
      <c r="E544" s="270"/>
      <c r="F544" s="270"/>
      <c r="G544" s="270"/>
      <c r="H544" s="270"/>
      <c r="I544" s="282"/>
      <c r="J544" s="271"/>
    </row>
    <row r="545" spans="3:10" ht="36" thickBot="1">
      <c r="C545" s="307" t="s">
        <v>435</v>
      </c>
      <c r="D545" s="274"/>
      <c r="E545" s="308">
        <f>C505</f>
        <v>0</v>
      </c>
      <c r="F545" s="308"/>
      <c r="G545" s="274"/>
      <c r="H545" s="274"/>
      <c r="I545" s="309"/>
      <c r="J545" s="275"/>
    </row>
    <row r="546" spans="3:10" ht="36" thickTop="1" thickBot="1">
      <c r="C546" s="344" t="str">
        <f>+C116</f>
        <v xml:space="preserve">  Renseignements fournis à l'Administration et concernant les sommes perçues du  01/01/2026 AU 31/12/2026</v>
      </c>
      <c r="D546" s="274"/>
      <c r="E546" s="274"/>
      <c r="F546" s="274"/>
      <c r="G546" s="274"/>
      <c r="H546" s="313"/>
      <c r="I546" s="313"/>
      <c r="J546" s="313"/>
    </row>
    <row r="547" spans="3:10" ht="35.4" thickTop="1">
      <c r="C547" s="354" t="s">
        <v>176</v>
      </c>
      <c r="D547" s="347" t="s">
        <v>177</v>
      </c>
      <c r="E547" s="347" t="s">
        <v>178</v>
      </c>
      <c r="F547" s="347" t="s">
        <v>100</v>
      </c>
      <c r="G547" s="348" t="s">
        <v>179</v>
      </c>
      <c r="H547" s="348"/>
      <c r="I547" s="267"/>
      <c r="J547" s="268"/>
    </row>
    <row r="548" spans="3:10" ht="35.4">
      <c r="C548" s="314" t="s">
        <v>180</v>
      </c>
      <c r="D548" s="315" t="str">
        <f>+D118</f>
        <v>Brut 2023</v>
      </c>
      <c r="E548" s="315" t="s">
        <v>181</v>
      </c>
      <c r="F548" s="315" t="s">
        <v>182</v>
      </c>
      <c r="G548" s="315">
        <v>0.2</v>
      </c>
      <c r="H548" s="315" t="s">
        <v>183</v>
      </c>
      <c r="I548" s="270" t="s">
        <v>184</v>
      </c>
      <c r="J548" s="300">
        <f>+D551+D552</f>
        <v>0</v>
      </c>
    </row>
    <row r="549" spans="3:10" ht="35.4">
      <c r="C549" s="316"/>
      <c r="D549" s="315"/>
      <c r="E549" s="315" t="s">
        <v>185</v>
      </c>
      <c r="F549" s="315"/>
      <c r="G549" s="315" t="s">
        <v>186</v>
      </c>
      <c r="H549" s="315" t="s">
        <v>187</v>
      </c>
      <c r="I549" s="270"/>
      <c r="J549" s="300"/>
    </row>
    <row r="550" spans="3:10" ht="35.4">
      <c r="C550" s="317"/>
      <c r="D550" s="294"/>
      <c r="E550" s="294"/>
      <c r="F550" s="294"/>
      <c r="G550" s="294"/>
      <c r="H550" s="318" t="s">
        <v>188</v>
      </c>
      <c r="I550" s="270" t="s">
        <v>189</v>
      </c>
      <c r="J550" s="300">
        <f>+J548*80%</f>
        <v>0</v>
      </c>
    </row>
    <row r="551" spans="3:10" ht="35.4">
      <c r="C551" s="316" t="s">
        <v>190</v>
      </c>
      <c r="D551" s="315">
        <f>+H519</f>
        <v>0</v>
      </c>
      <c r="E551" s="315" t="s">
        <v>149</v>
      </c>
      <c r="F551" s="315" t="s">
        <v>191</v>
      </c>
      <c r="G551" s="315" t="s">
        <v>158</v>
      </c>
      <c r="H551" s="315" t="s">
        <v>149</v>
      </c>
      <c r="I551" s="270" t="s">
        <v>192</v>
      </c>
      <c r="J551" s="300">
        <f>+H525</f>
        <v>0</v>
      </c>
    </row>
    <row r="552" spans="3:10" ht="36" thickBot="1">
      <c r="C552" s="320" t="s">
        <v>193</v>
      </c>
      <c r="D552" s="321">
        <f>+I519</f>
        <v>0</v>
      </c>
      <c r="E552" s="321" t="s">
        <v>149</v>
      </c>
      <c r="F552" s="321" t="s">
        <v>152</v>
      </c>
      <c r="G552" s="321" t="s">
        <v>152</v>
      </c>
      <c r="H552" s="321" t="s">
        <v>152</v>
      </c>
      <c r="I552" s="274" t="s">
        <v>206</v>
      </c>
      <c r="J552" s="322">
        <f>+H526</f>
        <v>0</v>
      </c>
    </row>
    <row r="553" spans="3:10" ht="36" thickTop="1" thickBot="1">
      <c r="C553" s="983" t="s">
        <v>112</v>
      </c>
      <c r="D553" s="984"/>
      <c r="E553" s="355"/>
      <c r="F553" s="355"/>
      <c r="G553" s="355"/>
      <c r="H553" s="355"/>
      <c r="I553" s="355"/>
      <c r="J553" s="356"/>
    </row>
    <row r="554" spans="3:10" ht="36" thickTop="1" thickBot="1">
      <c r="C554" s="983"/>
      <c r="D554" s="984"/>
      <c r="E554" s="301"/>
      <c r="F554" s="301"/>
      <c r="G554" s="301"/>
      <c r="H554" s="301"/>
      <c r="I554" s="301"/>
      <c r="J554" s="358"/>
    </row>
    <row r="555" spans="3:10" ht="35.4" thickTop="1">
      <c r="C555" s="983"/>
      <c r="D555" s="984"/>
      <c r="E555" s="270" t="s">
        <v>202</v>
      </c>
      <c r="F555" s="270"/>
      <c r="G555" s="270"/>
      <c r="H555" s="270"/>
      <c r="I555" s="270">
        <v>10</v>
      </c>
      <c r="J555" s="271"/>
    </row>
    <row r="556" spans="3:10" ht="35.4">
      <c r="C556" s="269"/>
      <c r="D556" s="270"/>
      <c r="E556" s="270" t="s">
        <v>114</v>
      </c>
      <c r="F556" s="270"/>
      <c r="G556" s="270"/>
      <c r="H556" s="270"/>
      <c r="I556" s="270"/>
      <c r="J556" s="271"/>
    </row>
    <row r="557" spans="3:10" ht="35.4">
      <c r="C557" s="269">
        <f>C496</f>
        <v>0</v>
      </c>
      <c r="D557" s="270"/>
      <c r="E557" s="270"/>
      <c r="F557" s="270" t="s">
        <v>115</v>
      </c>
      <c r="G557" s="270"/>
      <c r="H557" s="270"/>
      <c r="I557" s="270"/>
      <c r="J557" s="271"/>
    </row>
    <row r="558" spans="3:10" ht="35.4">
      <c r="C558" s="272" t="str">
        <f>C497</f>
        <v>POINTE NOIRE CONGO</v>
      </c>
      <c r="D558" s="270"/>
      <c r="E558" s="270"/>
      <c r="F558" s="295" t="s">
        <v>116</v>
      </c>
      <c r="G558" s="270"/>
      <c r="H558" s="270"/>
      <c r="I558" s="270"/>
      <c r="J558" s="271"/>
    </row>
    <row r="559" spans="3:10" ht="35.4">
      <c r="C559" s="269"/>
      <c r="D559" s="270"/>
      <c r="E559" s="270"/>
      <c r="F559" s="295" t="str">
        <f>+E68</f>
        <v>Rémunérations payées au cours de l'année 2026</v>
      </c>
      <c r="G559" s="270"/>
      <c r="H559" s="270"/>
      <c r="I559" s="270"/>
      <c r="J559" s="271"/>
    </row>
    <row r="560" spans="3:10" ht="35.4" thickBot="1">
      <c r="C560" s="273"/>
      <c r="D560" s="274"/>
      <c r="E560" s="274"/>
      <c r="F560" s="274"/>
      <c r="G560" s="274"/>
      <c r="H560" s="274"/>
      <c r="I560" s="274"/>
      <c r="J560" s="275"/>
    </row>
    <row r="561" spans="3:10" ht="36" thickTop="1" thickBot="1">
      <c r="C561" s="330"/>
      <c r="D561" s="274"/>
      <c r="E561" s="313" t="s">
        <v>117</v>
      </c>
      <c r="F561" s="313"/>
      <c r="G561" s="313"/>
      <c r="H561" s="274"/>
      <c r="I561" s="274"/>
      <c r="J561" s="313"/>
    </row>
    <row r="562" spans="3:10" ht="35.4" thickTop="1">
      <c r="C562" s="341" t="s">
        <v>118</v>
      </c>
      <c r="D562" s="328"/>
      <c r="E562" s="332" t="s">
        <v>119</v>
      </c>
      <c r="F562" s="342" t="s">
        <v>120</v>
      </c>
      <c r="G562" s="343"/>
      <c r="H562" s="278" t="s">
        <v>121</v>
      </c>
      <c r="I562" s="328"/>
      <c r="J562" s="332" t="s">
        <v>122</v>
      </c>
    </row>
    <row r="563" spans="3:10">
      <c r="C563" s="281"/>
      <c r="D563" s="276"/>
      <c r="E563" s="282"/>
      <c r="F563" s="279" t="str">
        <f>+F72</f>
        <v xml:space="preserve">            au 31 décembre 2023</v>
      </c>
      <c r="G563" s="270"/>
      <c r="H563" s="279" t="s">
        <v>123</v>
      </c>
      <c r="I563" s="276"/>
      <c r="J563" s="280" t="s">
        <v>124</v>
      </c>
    </row>
    <row r="564" spans="3:10">
      <c r="C564" s="283"/>
      <c r="D564" s="284"/>
      <c r="E564" s="305"/>
      <c r="F564" s="286" t="s">
        <v>125</v>
      </c>
      <c r="G564" s="287"/>
      <c r="H564" s="286" t="str">
        <f>+H73</f>
        <v xml:space="preserve">         au 31 décembre 2023</v>
      </c>
      <c r="I564" s="284"/>
      <c r="J564" s="285" t="s">
        <v>126</v>
      </c>
    </row>
    <row r="565" spans="3:10" ht="35.4">
      <c r="C565" s="334"/>
      <c r="D565" s="270"/>
      <c r="E565" s="289"/>
      <c r="F565" s="290"/>
      <c r="G565" s="270"/>
      <c r="H565" s="290" t="s">
        <v>195</v>
      </c>
      <c r="I565" s="290" t="str">
        <f>+[24]DAS_I!E78</f>
        <v>C</v>
      </c>
      <c r="J565" s="349" t="str">
        <f>+J74</f>
        <v xml:space="preserve"> Du  01/01/2023</v>
      </c>
    </row>
    <row r="566" spans="3:10" ht="35.4">
      <c r="C566" s="269">
        <f>+DAS_I!G93</f>
        <v>0</v>
      </c>
      <c r="D566" s="270"/>
      <c r="E566" s="285" t="str">
        <f>+'INFO EMPLOYE'!I12</f>
        <v>Technicien de surface</v>
      </c>
      <c r="F566" s="290" t="s">
        <v>208</v>
      </c>
      <c r="G566" s="270"/>
      <c r="H566" s="290" t="s">
        <v>129</v>
      </c>
      <c r="I566" s="290"/>
      <c r="J566" s="282" t="str">
        <f>+J75</f>
        <v>Au   31/12/2023</v>
      </c>
    </row>
    <row r="567" spans="3:10">
      <c r="C567" s="292"/>
      <c r="D567" s="270"/>
      <c r="E567" s="290"/>
      <c r="F567" s="290" t="s">
        <v>466</v>
      </c>
      <c r="G567" s="270"/>
      <c r="H567" s="290" t="s">
        <v>130</v>
      </c>
      <c r="I567" s="270">
        <v>0</v>
      </c>
      <c r="J567" s="282"/>
    </row>
    <row r="568" spans="3:10">
      <c r="C568" s="293" t="str">
        <f>+C77</f>
        <v>(1) Célibataire, marié, veuf ou divorcé - Pour les fonctionnaires ou militaires, indice au 31 décembre 2023 .........................................</v>
      </c>
      <c r="D568" s="287"/>
      <c r="E568" s="287"/>
      <c r="F568" s="287"/>
      <c r="G568" s="287"/>
      <c r="H568" s="287"/>
      <c r="I568" s="287"/>
      <c r="J568" s="294"/>
    </row>
    <row r="569" spans="3:10" ht="35.4" thickBot="1">
      <c r="C569" s="292"/>
      <c r="D569" s="270"/>
      <c r="E569" s="270"/>
      <c r="F569" s="270"/>
      <c r="G569" s="270" t="s">
        <v>131</v>
      </c>
      <c r="H569" s="270"/>
      <c r="I569" s="270"/>
      <c r="J569" s="271"/>
    </row>
    <row r="570" spans="3:10" ht="36" thickTop="1">
      <c r="C570" s="292"/>
      <c r="D570" s="295" t="str">
        <f>+D79</f>
        <v>I - Montant payé en espèces ou crédité en compte en 2023</v>
      </c>
      <c r="E570" s="270"/>
      <c r="F570" s="270"/>
      <c r="G570" s="270"/>
      <c r="H570" s="335" t="s">
        <v>132</v>
      </c>
      <c r="I570" s="296" t="s">
        <v>133</v>
      </c>
      <c r="J570" s="277" t="s">
        <v>134</v>
      </c>
    </row>
    <row r="571" spans="3:10">
      <c r="C571" s="292"/>
      <c r="D571" s="270"/>
      <c r="E571" s="270"/>
      <c r="F571" s="270"/>
      <c r="G571" s="270"/>
      <c r="H571" s="290"/>
      <c r="I571" s="290"/>
      <c r="J571" s="280" t="s">
        <v>135</v>
      </c>
    </row>
    <row r="572" spans="3:10">
      <c r="C572" s="292" t="s">
        <v>136</v>
      </c>
      <c r="D572" s="270"/>
      <c r="E572" s="270"/>
      <c r="F572" s="270"/>
      <c r="G572" s="270"/>
      <c r="H572" s="290"/>
      <c r="I572" s="290"/>
      <c r="J572" s="280" t="s">
        <v>137</v>
      </c>
    </row>
    <row r="573" spans="3:10">
      <c r="C573" s="292" t="s">
        <v>138</v>
      </c>
      <c r="D573" s="270"/>
      <c r="E573" s="270"/>
      <c r="F573" s="270" t="s">
        <v>139</v>
      </c>
      <c r="G573" s="270" t="s">
        <v>140</v>
      </c>
      <c r="H573" s="297">
        <f>+DAS_I!Q93*96%</f>
        <v>0</v>
      </c>
      <c r="I573" s="297">
        <f>+DAS_I!Q96</f>
        <v>0</v>
      </c>
      <c r="J573" s="280" t="s">
        <v>141</v>
      </c>
    </row>
    <row r="574" spans="3:10">
      <c r="C574" s="292"/>
      <c r="D574" s="270"/>
      <c r="E574" s="270"/>
      <c r="F574" s="270"/>
      <c r="G574" s="270"/>
      <c r="H574" s="297"/>
      <c r="I574" s="297"/>
      <c r="J574" s="282"/>
    </row>
    <row r="575" spans="3:10">
      <c r="C575" s="292" t="s">
        <v>142</v>
      </c>
      <c r="D575" s="270"/>
      <c r="E575" s="270"/>
      <c r="F575" s="270"/>
      <c r="G575" s="270"/>
      <c r="H575" s="297"/>
      <c r="I575" s="297"/>
      <c r="J575" s="282"/>
    </row>
    <row r="576" spans="3:10">
      <c r="C576" s="292" t="s">
        <v>143</v>
      </c>
      <c r="D576" s="270"/>
      <c r="E576" s="270"/>
      <c r="F576" s="270"/>
      <c r="G576" s="270"/>
      <c r="H576" s="297"/>
      <c r="I576" s="297"/>
      <c r="J576" s="282"/>
    </row>
    <row r="577" spans="3:10">
      <c r="C577" s="292" t="s">
        <v>144</v>
      </c>
      <c r="D577" s="270"/>
      <c r="E577" s="270"/>
      <c r="F577" s="270"/>
      <c r="G577" s="270"/>
      <c r="H577" s="297"/>
      <c r="I577" s="297"/>
      <c r="J577" s="282" t="s">
        <v>145</v>
      </c>
    </row>
    <row r="578" spans="3:10">
      <c r="C578" s="292" t="s">
        <v>146</v>
      </c>
      <c r="D578" s="270"/>
      <c r="E578" s="270" t="s">
        <v>147</v>
      </c>
      <c r="F578" s="270" t="s">
        <v>139</v>
      </c>
      <c r="G578" s="270" t="s">
        <v>140</v>
      </c>
      <c r="H578" s="297" t="s">
        <v>148</v>
      </c>
      <c r="I578" s="297" t="s">
        <v>149</v>
      </c>
      <c r="J578" s="282" t="s">
        <v>148</v>
      </c>
    </row>
    <row r="579" spans="3:10">
      <c r="C579" s="292" t="s">
        <v>150</v>
      </c>
      <c r="D579" s="270"/>
      <c r="E579" s="270" t="s">
        <v>147</v>
      </c>
      <c r="F579" s="270" t="s">
        <v>139</v>
      </c>
      <c r="G579" s="270" t="s">
        <v>140</v>
      </c>
      <c r="H579" s="298" t="s">
        <v>148</v>
      </c>
      <c r="I579" s="298" t="s">
        <v>152</v>
      </c>
      <c r="J579" s="282"/>
    </row>
    <row r="580" spans="3:10">
      <c r="C580" s="292"/>
      <c r="D580" s="270"/>
      <c r="E580" s="270" t="s">
        <v>153</v>
      </c>
      <c r="F580" s="270" t="s">
        <v>139</v>
      </c>
      <c r="G580" s="270" t="s">
        <v>140</v>
      </c>
      <c r="H580" s="297">
        <f>+H573</f>
        <v>0</v>
      </c>
      <c r="I580" s="297">
        <f>+I573</f>
        <v>0</v>
      </c>
      <c r="J580" s="282" t="s">
        <v>154</v>
      </c>
    </row>
    <row r="581" spans="3:10">
      <c r="C581" s="292" t="s">
        <v>155</v>
      </c>
      <c r="D581" s="270"/>
      <c r="E581" s="290"/>
      <c r="F581" s="270" t="s">
        <v>139</v>
      </c>
      <c r="G581" s="270" t="s">
        <v>140</v>
      </c>
      <c r="H581" s="297"/>
      <c r="I581" s="297" t="s">
        <v>152</v>
      </c>
      <c r="J581" s="282"/>
    </row>
    <row r="582" spans="3:10" ht="35.4" thickBot="1">
      <c r="C582" s="292" t="s">
        <v>156</v>
      </c>
      <c r="D582" s="270"/>
      <c r="E582" s="290"/>
      <c r="F582" s="270" t="s">
        <v>139</v>
      </c>
      <c r="G582" s="270" t="s">
        <v>140</v>
      </c>
      <c r="H582" s="297"/>
      <c r="I582" s="299" t="s">
        <v>152</v>
      </c>
      <c r="J582" s="305" t="s">
        <v>157</v>
      </c>
    </row>
    <row r="583" spans="3:10" ht="35.4" thickTop="1">
      <c r="C583" s="292"/>
      <c r="D583" s="270" t="s">
        <v>158</v>
      </c>
      <c r="E583" s="270" t="s">
        <v>147</v>
      </c>
      <c r="F583" s="270" t="s">
        <v>139</v>
      </c>
      <c r="G583" s="270" t="s">
        <v>140</v>
      </c>
      <c r="H583" s="349"/>
      <c r="I583" s="271"/>
      <c r="J583" s="349"/>
    </row>
    <row r="584" spans="3:10" ht="35.4">
      <c r="C584" s="292"/>
      <c r="D584" s="270"/>
      <c r="E584" s="270"/>
      <c r="F584" s="270"/>
      <c r="G584" s="270"/>
      <c r="H584" s="351">
        <f>+H580+I580</f>
        <v>0</v>
      </c>
      <c r="I584" s="271"/>
      <c r="J584" s="282"/>
    </row>
    <row r="585" spans="3:10">
      <c r="C585" s="292" t="s">
        <v>159</v>
      </c>
      <c r="D585" s="270"/>
      <c r="E585" s="270"/>
      <c r="F585" s="270" t="s">
        <v>139</v>
      </c>
      <c r="G585" s="270" t="s">
        <v>140</v>
      </c>
      <c r="H585" s="282">
        <f>+H584*80%</f>
        <v>0</v>
      </c>
      <c r="I585" s="271"/>
      <c r="J585" s="282"/>
    </row>
    <row r="586" spans="3:10">
      <c r="C586" s="292" t="str">
        <f>+C95</f>
        <v>I.R.P.P. retenu en  2023</v>
      </c>
      <c r="D586" s="270" t="s">
        <v>158</v>
      </c>
      <c r="E586" s="270" t="s">
        <v>147</v>
      </c>
      <c r="F586" s="270" t="s">
        <v>139</v>
      </c>
      <c r="G586" s="270" t="s">
        <v>140</v>
      </c>
      <c r="H586" s="282">
        <f>+DAS_I!T93</f>
        <v>0</v>
      </c>
      <c r="I586" s="271"/>
      <c r="J586" s="282"/>
    </row>
    <row r="587" spans="3:10">
      <c r="C587" s="292" t="str">
        <f>+C96</f>
        <v>T.O.L retenu en  2023</v>
      </c>
      <c r="D587" s="270" t="s">
        <v>158</v>
      </c>
      <c r="E587" s="270" t="s">
        <v>147</v>
      </c>
      <c r="F587" s="270" t="s">
        <v>139</v>
      </c>
      <c r="G587" s="270" t="s">
        <v>140</v>
      </c>
      <c r="H587" s="282">
        <f>+DAS_I!T96</f>
        <v>0</v>
      </c>
      <c r="I587" s="271"/>
      <c r="J587" s="282"/>
    </row>
    <row r="588" spans="3:10">
      <c r="C588" s="292"/>
      <c r="D588" s="270"/>
      <c r="E588" s="270"/>
      <c r="F588" s="270"/>
      <c r="G588" s="270"/>
      <c r="H588" s="282"/>
      <c r="I588" s="271"/>
      <c r="J588" s="282"/>
    </row>
    <row r="589" spans="3:10">
      <c r="C589" s="292" t="s">
        <v>160</v>
      </c>
      <c r="D589" s="270"/>
      <c r="E589" s="270"/>
      <c r="F589" s="270"/>
      <c r="G589" s="270"/>
      <c r="H589" s="282"/>
      <c r="I589" s="271"/>
      <c r="J589" s="282"/>
    </row>
    <row r="590" spans="3:10">
      <c r="C590" s="293" t="s">
        <v>161</v>
      </c>
      <c r="D590" s="287"/>
      <c r="E590" s="287"/>
      <c r="F590" s="287"/>
      <c r="G590" s="287"/>
      <c r="H590" s="305"/>
      <c r="I590" s="294"/>
      <c r="J590" s="305"/>
    </row>
    <row r="591" spans="3:10">
      <c r="C591" s="292"/>
      <c r="D591" s="270"/>
      <c r="E591" s="270"/>
      <c r="F591" s="270"/>
      <c r="G591" s="270"/>
      <c r="H591" s="349"/>
      <c r="I591" s="282"/>
      <c r="J591" s="282"/>
    </row>
    <row r="592" spans="3:10" ht="35.4">
      <c r="C592" s="292"/>
      <c r="D592" s="295" t="s">
        <v>162</v>
      </c>
      <c r="E592" s="270"/>
      <c r="F592" s="270"/>
      <c r="G592" s="270"/>
      <c r="H592" s="282"/>
      <c r="I592" s="282"/>
      <c r="J592" s="282"/>
    </row>
    <row r="593" spans="3:10">
      <c r="C593" s="292"/>
      <c r="D593" s="270"/>
      <c r="E593" s="270"/>
      <c r="F593" s="270"/>
      <c r="G593" s="270"/>
      <c r="H593" s="282"/>
      <c r="I593" s="282"/>
      <c r="J593" s="282"/>
    </row>
    <row r="594" spans="3:10">
      <c r="C594" s="292" t="s">
        <v>163</v>
      </c>
      <c r="D594" s="270"/>
      <c r="E594" s="270"/>
      <c r="F594" s="270"/>
      <c r="G594" s="270"/>
      <c r="H594" s="282"/>
      <c r="I594" s="282"/>
      <c r="J594" s="282"/>
    </row>
    <row r="595" spans="3:10">
      <c r="C595" s="292" t="s">
        <v>164</v>
      </c>
      <c r="D595" s="270"/>
      <c r="E595" s="270" t="s">
        <v>165</v>
      </c>
      <c r="F595" s="270" t="s">
        <v>139</v>
      </c>
      <c r="G595" s="270" t="s">
        <v>140</v>
      </c>
      <c r="H595" s="282">
        <f>+DAS_I!W93</f>
        <v>0</v>
      </c>
      <c r="I595" s="282"/>
      <c r="J595" s="282"/>
    </row>
    <row r="596" spans="3:10">
      <c r="C596" s="292"/>
      <c r="D596" s="270" t="s">
        <v>158</v>
      </c>
      <c r="E596" s="270" t="s">
        <v>200</v>
      </c>
      <c r="F596" s="270"/>
      <c r="G596" s="270" t="s">
        <v>140</v>
      </c>
      <c r="H596" s="282">
        <f>+DAS_I!W97</f>
        <v>0</v>
      </c>
      <c r="I596" s="282"/>
      <c r="J596" s="282"/>
    </row>
    <row r="597" spans="3:10" ht="35.4">
      <c r="C597" s="293"/>
      <c r="D597" s="303"/>
      <c r="E597" s="287"/>
      <c r="F597" s="303" t="s">
        <v>20</v>
      </c>
      <c r="G597" s="287" t="s">
        <v>140</v>
      </c>
      <c r="H597" s="353">
        <f>+H595+H596</f>
        <v>0</v>
      </c>
      <c r="I597" s="305"/>
      <c r="J597" s="305"/>
    </row>
    <row r="598" spans="3:10">
      <c r="C598" s="292"/>
      <c r="D598" s="306"/>
      <c r="E598" s="270"/>
      <c r="F598" s="306"/>
      <c r="G598" s="270"/>
      <c r="H598" s="270"/>
      <c r="I598" s="349"/>
      <c r="J598" s="349"/>
    </row>
    <row r="599" spans="3:10" ht="35.4">
      <c r="C599" s="292"/>
      <c r="D599" s="295" t="s">
        <v>167</v>
      </c>
      <c r="E599" s="270"/>
      <c r="F599" s="270"/>
      <c r="G599" s="270"/>
      <c r="H599" s="270"/>
      <c r="I599" s="282"/>
      <c r="J599" s="282"/>
    </row>
    <row r="600" spans="3:10">
      <c r="C600" s="292" t="s">
        <v>168</v>
      </c>
      <c r="D600" s="270"/>
      <c r="E600" s="270"/>
      <c r="F600" s="270"/>
      <c r="G600" s="270"/>
      <c r="H600" s="270"/>
      <c r="I600" s="282"/>
      <c r="J600" s="282"/>
    </row>
    <row r="601" spans="3:10">
      <c r="C601" s="292" t="s">
        <v>169</v>
      </c>
      <c r="D601" s="270"/>
      <c r="E601" s="270"/>
      <c r="F601" s="270"/>
      <c r="G601" s="270" t="s">
        <v>170</v>
      </c>
      <c r="H601" s="270" t="s">
        <v>140</v>
      </c>
      <c r="I601" s="280" t="s">
        <v>139</v>
      </c>
      <c r="J601" s="282"/>
    </row>
    <row r="602" spans="3:10">
      <c r="C602" s="292" t="s">
        <v>171</v>
      </c>
      <c r="D602" s="270"/>
      <c r="E602" s="270"/>
      <c r="F602" s="270"/>
      <c r="G602" s="270"/>
      <c r="H602" s="270"/>
      <c r="I602" s="280" t="s">
        <v>172</v>
      </c>
      <c r="J602" s="282"/>
    </row>
    <row r="603" spans="3:10">
      <c r="C603" s="292" t="s">
        <v>173</v>
      </c>
      <c r="D603" s="270"/>
      <c r="E603" s="270"/>
      <c r="F603" s="270"/>
      <c r="G603" s="270"/>
      <c r="H603" s="270"/>
      <c r="I603" s="280"/>
      <c r="J603" s="282"/>
    </row>
    <row r="604" spans="3:10">
      <c r="C604" s="292" t="s">
        <v>174</v>
      </c>
      <c r="D604" s="270" t="s">
        <v>158</v>
      </c>
      <c r="E604" s="270" t="s">
        <v>147</v>
      </c>
      <c r="F604" s="270" t="s">
        <v>139</v>
      </c>
      <c r="G604" s="270" t="s">
        <v>170</v>
      </c>
      <c r="H604" s="270" t="s">
        <v>140</v>
      </c>
      <c r="I604" s="280" t="s">
        <v>172</v>
      </c>
      <c r="J604" s="282"/>
    </row>
    <row r="605" spans="3:10">
      <c r="C605" s="292" t="s">
        <v>175</v>
      </c>
      <c r="D605" s="270"/>
      <c r="E605" s="270"/>
      <c r="F605" s="270"/>
      <c r="G605" s="270"/>
      <c r="H605" s="270"/>
      <c r="I605" s="282"/>
      <c r="J605" s="282"/>
    </row>
    <row r="606" spans="3:10" ht="36" thickBot="1">
      <c r="C606" s="307" t="s">
        <v>209</v>
      </c>
      <c r="D606" s="274"/>
      <c r="E606" s="308">
        <f>C566</f>
        <v>0</v>
      </c>
      <c r="F606" s="308"/>
      <c r="G606" s="274"/>
      <c r="H606" s="274"/>
      <c r="I606" s="309"/>
      <c r="J606" s="309"/>
    </row>
    <row r="607" spans="3:10" ht="36" thickTop="1" thickBot="1">
      <c r="C607" s="344" t="str">
        <f>+C116</f>
        <v xml:space="preserve">  Renseignements fournis à l'Administration et concernant les sommes perçues du  01/01/2026 AU 31/12/2026</v>
      </c>
      <c r="D607" s="274"/>
      <c r="E607" s="274"/>
      <c r="F607" s="274"/>
      <c r="G607" s="274"/>
      <c r="H607" s="313"/>
      <c r="I607" s="313"/>
      <c r="J607" s="313"/>
    </row>
    <row r="608" spans="3:10" ht="35.4" thickTop="1">
      <c r="C608" s="346" t="s">
        <v>176</v>
      </c>
      <c r="D608" s="347" t="s">
        <v>177</v>
      </c>
      <c r="E608" s="347" t="s">
        <v>178</v>
      </c>
      <c r="F608" s="347" t="s">
        <v>100</v>
      </c>
      <c r="G608" s="348" t="s">
        <v>179</v>
      </c>
      <c r="H608" s="348"/>
      <c r="I608" s="267"/>
      <c r="J608" s="336"/>
    </row>
    <row r="609" spans="3:10" ht="35.4">
      <c r="C609" s="314" t="s">
        <v>180</v>
      </c>
      <c r="D609" s="315" t="str">
        <f>+D118</f>
        <v>Brut 2023</v>
      </c>
      <c r="E609" s="315" t="s">
        <v>181</v>
      </c>
      <c r="F609" s="315" t="s">
        <v>182</v>
      </c>
      <c r="G609" s="315">
        <v>0.2</v>
      </c>
      <c r="H609" s="315" t="s">
        <v>183</v>
      </c>
      <c r="I609" s="270" t="s">
        <v>184</v>
      </c>
      <c r="J609" s="351">
        <f>+D612+D613</f>
        <v>0</v>
      </c>
    </row>
    <row r="610" spans="3:10" ht="35.4">
      <c r="C610" s="316"/>
      <c r="D610" s="315"/>
      <c r="E610" s="315" t="s">
        <v>185</v>
      </c>
      <c r="F610" s="315"/>
      <c r="G610" s="315" t="s">
        <v>186</v>
      </c>
      <c r="H610" s="315" t="s">
        <v>187</v>
      </c>
      <c r="I610" s="270"/>
      <c r="J610" s="351"/>
    </row>
    <row r="611" spans="3:10" ht="35.4">
      <c r="C611" s="317"/>
      <c r="D611" s="294"/>
      <c r="E611" s="294"/>
      <c r="F611" s="294"/>
      <c r="G611" s="294"/>
      <c r="H611" s="318" t="s">
        <v>188</v>
      </c>
      <c r="I611" s="270" t="s">
        <v>189</v>
      </c>
      <c r="J611" s="351">
        <f>+J609*80%</f>
        <v>0</v>
      </c>
    </row>
    <row r="612" spans="3:10" ht="35.4">
      <c r="C612" s="316" t="s">
        <v>190</v>
      </c>
      <c r="D612" s="315">
        <f>+H580</f>
        <v>0</v>
      </c>
      <c r="E612" s="315" t="s">
        <v>149</v>
      </c>
      <c r="F612" s="315" t="s">
        <v>191</v>
      </c>
      <c r="G612" s="315" t="s">
        <v>158</v>
      </c>
      <c r="H612" s="315" t="s">
        <v>149</v>
      </c>
      <c r="I612" s="270" t="s">
        <v>192</v>
      </c>
      <c r="J612" s="351">
        <f>+H586</f>
        <v>0</v>
      </c>
    </row>
    <row r="613" spans="3:10" ht="36" thickBot="1">
      <c r="C613" s="320" t="s">
        <v>193</v>
      </c>
      <c r="D613" s="321">
        <f>+I580</f>
        <v>0</v>
      </c>
      <c r="E613" s="321" t="s">
        <v>149</v>
      </c>
      <c r="F613" s="321" t="s">
        <v>152</v>
      </c>
      <c r="G613" s="321" t="s">
        <v>152</v>
      </c>
      <c r="H613" s="321" t="s">
        <v>152</v>
      </c>
      <c r="I613" s="274" t="s">
        <v>206</v>
      </c>
      <c r="J613" s="549">
        <f>+H587</f>
        <v>0</v>
      </c>
    </row>
    <row r="614" spans="3:10" ht="33.75" customHeight="1" thickTop="1" thickBot="1">
      <c r="C614" s="323"/>
      <c r="D614" s="324"/>
      <c r="E614" s="324"/>
      <c r="F614" s="324"/>
      <c r="G614" s="324"/>
      <c r="H614" s="324"/>
      <c r="I614" s="325"/>
      <c r="J614" s="325"/>
    </row>
    <row r="615" spans="3:10" ht="35.4" thickTop="1">
      <c r="C615" s="983" t="s">
        <v>112</v>
      </c>
      <c r="D615" s="984"/>
      <c r="E615" s="355"/>
      <c r="F615" s="355"/>
      <c r="G615" s="355"/>
      <c r="H615" s="355"/>
      <c r="I615" s="355"/>
      <c r="J615" s="356"/>
    </row>
    <row r="616" spans="3:10">
      <c r="C616" s="985"/>
      <c r="D616" s="986"/>
      <c r="E616" s="270" t="s">
        <v>203</v>
      </c>
      <c r="F616" s="270"/>
      <c r="G616" s="270"/>
      <c r="H616" s="270"/>
      <c r="I616" s="270">
        <v>11</v>
      </c>
      <c r="J616" s="271"/>
    </row>
    <row r="617" spans="3:10" ht="35.4">
      <c r="C617" s="269"/>
      <c r="D617" s="270"/>
      <c r="E617" s="270" t="s">
        <v>114</v>
      </c>
      <c r="F617" s="270"/>
      <c r="G617" s="270"/>
      <c r="H617" s="270"/>
      <c r="I617" s="270"/>
      <c r="J617" s="271"/>
    </row>
    <row r="618" spans="3:10" ht="35.4">
      <c r="C618" s="269">
        <f>+C557</f>
        <v>0</v>
      </c>
      <c r="D618" s="270"/>
      <c r="E618" s="270"/>
      <c r="F618" s="270" t="s">
        <v>115</v>
      </c>
      <c r="G618" s="270"/>
      <c r="H618" s="270"/>
      <c r="I618" s="270"/>
      <c r="J618" s="271"/>
    </row>
    <row r="619" spans="3:10" ht="35.4">
      <c r="C619" s="269" t="str">
        <f>+C558</f>
        <v>POINTE NOIRE CONGO</v>
      </c>
      <c r="D619" s="270"/>
      <c r="E619" s="270"/>
      <c r="F619" s="295" t="s">
        <v>116</v>
      </c>
      <c r="G619" s="270"/>
      <c r="H619" s="270"/>
      <c r="I619" s="270"/>
      <c r="J619" s="271"/>
    </row>
    <row r="620" spans="3:10" ht="35.4">
      <c r="C620" s="269"/>
      <c r="D620" s="270"/>
      <c r="E620" s="270"/>
      <c r="F620" s="295" t="str">
        <f>+E68</f>
        <v>Rémunérations payées au cours de l'année 2026</v>
      </c>
      <c r="G620" s="270"/>
      <c r="H620" s="270"/>
      <c r="I620" s="270"/>
      <c r="J620" s="271"/>
    </row>
    <row r="621" spans="3:10" ht="35.4" thickBot="1">
      <c r="C621" s="273"/>
      <c r="D621" s="274"/>
      <c r="E621" s="274"/>
      <c r="F621" s="274"/>
      <c r="G621" s="274"/>
      <c r="H621" s="274"/>
      <c r="I621" s="274"/>
      <c r="J621" s="275"/>
    </row>
    <row r="622" spans="3:10" ht="36" thickTop="1" thickBot="1">
      <c r="C622" s="330"/>
      <c r="D622" s="274"/>
      <c r="E622" s="313" t="s">
        <v>117</v>
      </c>
      <c r="F622" s="313"/>
      <c r="G622" s="313"/>
      <c r="H622" s="274"/>
      <c r="I622" s="274"/>
      <c r="J622" s="313"/>
    </row>
    <row r="623" spans="3:10" ht="35.4" thickTop="1">
      <c r="C623" s="341" t="s">
        <v>118</v>
      </c>
      <c r="D623" s="328"/>
      <c r="E623" s="332" t="s">
        <v>119</v>
      </c>
      <c r="F623" s="342" t="s">
        <v>120</v>
      </c>
      <c r="G623" s="343"/>
      <c r="H623" s="278" t="s">
        <v>121</v>
      </c>
      <c r="I623" s="328"/>
      <c r="J623" s="332" t="s">
        <v>122</v>
      </c>
    </row>
    <row r="624" spans="3:10">
      <c r="C624" s="281"/>
      <c r="D624" s="276"/>
      <c r="E624" s="282"/>
      <c r="F624" s="279" t="str">
        <f>+F72</f>
        <v xml:space="preserve">            au 31 décembre 2023</v>
      </c>
      <c r="G624" s="270"/>
      <c r="H624" s="279" t="s">
        <v>123</v>
      </c>
      <c r="I624" s="276"/>
      <c r="J624" s="280" t="s">
        <v>124</v>
      </c>
    </row>
    <row r="625" spans="3:10">
      <c r="C625" s="283"/>
      <c r="D625" s="284"/>
      <c r="E625" s="305"/>
      <c r="F625" s="286" t="s">
        <v>125</v>
      </c>
      <c r="G625" s="287"/>
      <c r="H625" s="286" t="str">
        <f>+H73</f>
        <v xml:space="preserve">         au 31 décembre 2023</v>
      </c>
      <c r="I625" s="284"/>
      <c r="J625" s="285" t="s">
        <v>126</v>
      </c>
    </row>
    <row r="626" spans="3:10" ht="35.4">
      <c r="C626" s="334"/>
      <c r="D626" s="270"/>
      <c r="E626" s="289"/>
      <c r="F626" s="290"/>
      <c r="G626" s="270"/>
      <c r="H626" s="290" t="s">
        <v>195</v>
      </c>
      <c r="I626" s="349" t="str">
        <f>+[24]DAS_I!E108</f>
        <v>C</v>
      </c>
      <c r="J626" s="282" t="str">
        <f>+J74</f>
        <v xml:space="preserve"> Du  01/01/2023</v>
      </c>
    </row>
    <row r="627" spans="3:10" ht="35.4">
      <c r="C627" s="269" t="e">
        <f>+DAS_I!G100</f>
        <v>#REF!</v>
      </c>
      <c r="D627" s="270"/>
      <c r="E627" s="285" t="e">
        <f>+'INFO EMPLOYE'!#REF!</f>
        <v>#REF!</v>
      </c>
      <c r="F627" s="290" t="s">
        <v>208</v>
      </c>
      <c r="G627" s="270"/>
      <c r="H627" s="349" t="s">
        <v>129</v>
      </c>
      <c r="I627" s="282"/>
      <c r="J627" s="282" t="str">
        <f>+J75</f>
        <v>Au   31/12/2023</v>
      </c>
    </row>
    <row r="628" spans="3:10">
      <c r="C628" s="292"/>
      <c r="D628" s="270"/>
      <c r="E628" s="290"/>
      <c r="F628" s="290" t="s">
        <v>473</v>
      </c>
      <c r="G628" s="270"/>
      <c r="H628" s="282" t="s">
        <v>130</v>
      </c>
      <c r="I628" s="282">
        <v>0</v>
      </c>
      <c r="J628" s="282"/>
    </row>
    <row r="629" spans="3:10">
      <c r="C629" s="293" t="str">
        <f>+C77</f>
        <v>(1) Célibataire, marié, veuf ou divorcé - Pour les fonctionnaires ou militaires, indice au 31 décembre 2023 .........................................</v>
      </c>
      <c r="D629" s="287"/>
      <c r="E629" s="287"/>
      <c r="F629" s="287"/>
      <c r="G629" s="287"/>
      <c r="H629" s="305"/>
      <c r="I629" s="305"/>
      <c r="J629" s="305"/>
    </row>
    <row r="630" spans="3:10" ht="35.4" thickBot="1">
      <c r="C630" s="292"/>
      <c r="D630" s="270"/>
      <c r="E630" s="270"/>
      <c r="F630" s="270"/>
      <c r="G630" s="270" t="s">
        <v>131</v>
      </c>
      <c r="H630" s="270"/>
      <c r="I630" s="270"/>
      <c r="J630" s="271"/>
    </row>
    <row r="631" spans="3:10" ht="36" thickTop="1">
      <c r="C631" s="292"/>
      <c r="D631" s="295" t="str">
        <f>+D79</f>
        <v>I - Montant payé en espèces ou crédité en compte en 2023</v>
      </c>
      <c r="E631" s="270"/>
      <c r="F631" s="270"/>
      <c r="G631" s="270"/>
      <c r="H631" s="335" t="s">
        <v>132</v>
      </c>
      <c r="I631" s="296" t="s">
        <v>133</v>
      </c>
      <c r="J631" s="277" t="s">
        <v>134</v>
      </c>
    </row>
    <row r="632" spans="3:10">
      <c r="C632" s="292"/>
      <c r="D632" s="270"/>
      <c r="E632" s="270"/>
      <c r="F632" s="270"/>
      <c r="G632" s="270"/>
      <c r="H632" s="290"/>
      <c r="I632" s="290"/>
      <c r="J632" s="280" t="s">
        <v>135</v>
      </c>
    </row>
    <row r="633" spans="3:10">
      <c r="C633" s="292" t="s">
        <v>136</v>
      </c>
      <c r="D633" s="270"/>
      <c r="E633" s="270"/>
      <c r="F633" s="270"/>
      <c r="G633" s="270"/>
      <c r="H633" s="290"/>
      <c r="I633" s="290"/>
      <c r="J633" s="280" t="s">
        <v>137</v>
      </c>
    </row>
    <row r="634" spans="3:10">
      <c r="C634" s="292" t="s">
        <v>138</v>
      </c>
      <c r="D634" s="270"/>
      <c r="E634" s="270"/>
      <c r="F634" s="270" t="s">
        <v>139</v>
      </c>
      <c r="G634" s="270" t="s">
        <v>140</v>
      </c>
      <c r="H634" s="297" t="e">
        <f>+DAS_I!Q100*96%</f>
        <v>#REF!</v>
      </c>
      <c r="I634" s="297">
        <f>+'[15]DAS I'!Q17*96%</f>
        <v>0</v>
      </c>
      <c r="J634" s="280" t="s">
        <v>141</v>
      </c>
    </row>
    <row r="635" spans="3:10">
      <c r="C635" s="292"/>
      <c r="D635" s="270"/>
      <c r="E635" s="270"/>
      <c r="F635" s="270"/>
      <c r="G635" s="270"/>
      <c r="H635" s="297"/>
      <c r="I635" s="297"/>
      <c r="J635" s="282"/>
    </row>
    <row r="636" spans="3:10">
      <c r="C636" s="292" t="s">
        <v>142</v>
      </c>
      <c r="D636" s="270"/>
      <c r="E636" s="270"/>
      <c r="F636" s="270"/>
      <c r="G636" s="270"/>
      <c r="H636" s="297"/>
      <c r="I636" s="297"/>
      <c r="J636" s="282"/>
    </row>
    <row r="637" spans="3:10">
      <c r="C637" s="292" t="s">
        <v>143</v>
      </c>
      <c r="D637" s="270"/>
      <c r="E637" s="270"/>
      <c r="F637" s="270"/>
      <c r="G637" s="270"/>
      <c r="H637" s="297"/>
      <c r="I637" s="297"/>
      <c r="J637" s="282"/>
    </row>
    <row r="638" spans="3:10">
      <c r="C638" s="292" t="s">
        <v>144</v>
      </c>
      <c r="D638" s="270"/>
      <c r="E638" s="270"/>
      <c r="F638" s="270"/>
      <c r="G638" s="270"/>
      <c r="H638" s="297"/>
      <c r="I638" s="297"/>
      <c r="J638" s="282" t="s">
        <v>145</v>
      </c>
    </row>
    <row r="639" spans="3:10">
      <c r="C639" s="292" t="s">
        <v>146</v>
      </c>
      <c r="D639" s="270"/>
      <c r="E639" s="270" t="s">
        <v>147</v>
      </c>
      <c r="F639" s="270" t="s">
        <v>139</v>
      </c>
      <c r="G639" s="270" t="s">
        <v>140</v>
      </c>
      <c r="H639" s="297" t="s">
        <v>148</v>
      </c>
      <c r="I639" s="297" t="s">
        <v>149</v>
      </c>
      <c r="J639" s="282" t="s">
        <v>148</v>
      </c>
    </row>
    <row r="640" spans="3:10">
      <c r="C640" s="292" t="s">
        <v>150</v>
      </c>
      <c r="D640" s="270"/>
      <c r="E640" s="270" t="s">
        <v>147</v>
      </c>
      <c r="F640" s="270" t="s">
        <v>139</v>
      </c>
      <c r="G640" s="270" t="s">
        <v>140</v>
      </c>
      <c r="H640" s="298" t="s">
        <v>148</v>
      </c>
      <c r="I640" s="298" t="s">
        <v>152</v>
      </c>
      <c r="J640" s="282"/>
    </row>
    <row r="641" spans="3:10">
      <c r="C641" s="292"/>
      <c r="D641" s="270"/>
      <c r="E641" s="270" t="s">
        <v>153</v>
      </c>
      <c r="F641" s="270" t="s">
        <v>139</v>
      </c>
      <c r="G641" s="270" t="s">
        <v>140</v>
      </c>
      <c r="H641" s="297" t="e">
        <f>+H634</f>
        <v>#REF!</v>
      </c>
      <c r="I641" s="297">
        <f>+I634</f>
        <v>0</v>
      </c>
      <c r="J641" s="282" t="s">
        <v>154</v>
      </c>
    </row>
    <row r="642" spans="3:10">
      <c r="C642" s="292" t="s">
        <v>155</v>
      </c>
      <c r="D642" s="270"/>
      <c r="E642" s="290"/>
      <c r="F642" s="270" t="s">
        <v>139</v>
      </c>
      <c r="G642" s="270" t="s">
        <v>140</v>
      </c>
      <c r="H642" s="297"/>
      <c r="I642" s="297" t="s">
        <v>152</v>
      </c>
      <c r="J642" s="282"/>
    </row>
    <row r="643" spans="3:10" ht="35.4" thickBot="1">
      <c r="C643" s="292" t="s">
        <v>156</v>
      </c>
      <c r="D643" s="270"/>
      <c r="E643" s="290"/>
      <c r="F643" s="270" t="s">
        <v>139</v>
      </c>
      <c r="G643" s="270" t="s">
        <v>140</v>
      </c>
      <c r="H643" s="297"/>
      <c r="I643" s="299" t="s">
        <v>152</v>
      </c>
      <c r="J643" s="282" t="s">
        <v>157</v>
      </c>
    </row>
    <row r="644" spans="3:10" ht="35.4" thickTop="1">
      <c r="C644" s="292"/>
      <c r="D644" s="270" t="s">
        <v>158</v>
      </c>
      <c r="E644" s="270" t="s">
        <v>147</v>
      </c>
      <c r="F644" s="270" t="s">
        <v>139</v>
      </c>
      <c r="G644" s="270" t="s">
        <v>140</v>
      </c>
      <c r="H644" s="349"/>
      <c r="I644" s="271"/>
      <c r="J644" s="282"/>
    </row>
    <row r="645" spans="3:10" ht="35.4">
      <c r="C645" s="292"/>
      <c r="D645" s="270"/>
      <c r="E645" s="270"/>
      <c r="F645" s="270"/>
      <c r="G645" s="270"/>
      <c r="H645" s="351" t="e">
        <f>+H641+I641</f>
        <v>#REF!</v>
      </c>
      <c r="I645" s="271"/>
      <c r="J645" s="282"/>
    </row>
    <row r="646" spans="3:10">
      <c r="C646" s="292" t="s">
        <v>159</v>
      </c>
      <c r="D646" s="270"/>
      <c r="E646" s="270"/>
      <c r="F646" s="270" t="s">
        <v>139</v>
      </c>
      <c r="G646" s="270" t="s">
        <v>140</v>
      </c>
      <c r="H646" s="282" t="e">
        <f>+H645*80%</f>
        <v>#REF!</v>
      </c>
      <c r="I646" s="271"/>
      <c r="J646" s="282"/>
    </row>
    <row r="647" spans="3:10">
      <c r="C647" s="292" t="str">
        <f>+C95</f>
        <v>I.R.P.P. retenu en  2023</v>
      </c>
      <c r="D647" s="270" t="s">
        <v>158</v>
      </c>
      <c r="E647" s="270" t="s">
        <v>147</v>
      </c>
      <c r="F647" s="270" t="s">
        <v>139</v>
      </c>
      <c r="G647" s="270" t="s">
        <v>140</v>
      </c>
      <c r="H647" s="282" t="e">
        <f>+DAS_I!T100</f>
        <v>#REF!</v>
      </c>
      <c r="I647" s="271"/>
      <c r="J647" s="282"/>
    </row>
    <row r="648" spans="3:10">
      <c r="C648" s="292" t="str">
        <f>+C96</f>
        <v>T.O.L retenu en  2023</v>
      </c>
      <c r="D648" s="270" t="s">
        <v>158</v>
      </c>
      <c r="E648" s="270" t="s">
        <v>147</v>
      </c>
      <c r="F648" s="270" t="s">
        <v>139</v>
      </c>
      <c r="G648" s="270" t="s">
        <v>140</v>
      </c>
      <c r="H648" s="282" t="e">
        <f>+DAS_I!T103</f>
        <v>#REF!</v>
      </c>
      <c r="I648" s="271"/>
      <c r="J648" s="282"/>
    </row>
    <row r="649" spans="3:10">
      <c r="C649" s="292"/>
      <c r="D649" s="270"/>
      <c r="E649" s="270"/>
      <c r="F649" s="270"/>
      <c r="G649" s="270"/>
      <c r="H649" s="282"/>
      <c r="I649" s="271"/>
      <c r="J649" s="282"/>
    </row>
    <row r="650" spans="3:10">
      <c r="C650" s="292" t="s">
        <v>160</v>
      </c>
      <c r="D650" s="270"/>
      <c r="E650" s="270"/>
      <c r="F650" s="270"/>
      <c r="G650" s="270"/>
      <c r="H650" s="282"/>
      <c r="I650" s="271"/>
      <c r="J650" s="282"/>
    </row>
    <row r="651" spans="3:10">
      <c r="C651" s="293" t="s">
        <v>161</v>
      </c>
      <c r="D651" s="287"/>
      <c r="E651" s="287"/>
      <c r="F651" s="287"/>
      <c r="G651" s="287"/>
      <c r="H651" s="305"/>
      <c r="I651" s="294"/>
      <c r="J651" s="305"/>
    </row>
    <row r="652" spans="3:10">
      <c r="C652" s="292"/>
      <c r="D652" s="270"/>
      <c r="E652" s="270"/>
      <c r="F652" s="270"/>
      <c r="G652" s="270"/>
      <c r="H652" s="349"/>
      <c r="I652" s="282"/>
      <c r="J652" s="349"/>
    </row>
    <row r="653" spans="3:10" ht="35.4">
      <c r="C653" s="292"/>
      <c r="D653" s="295" t="s">
        <v>162</v>
      </c>
      <c r="E653" s="270"/>
      <c r="F653" s="270"/>
      <c r="G653" s="270"/>
      <c r="H653" s="282"/>
      <c r="I653" s="282"/>
      <c r="J653" s="282"/>
    </row>
    <row r="654" spans="3:10">
      <c r="C654" s="292"/>
      <c r="D654" s="270"/>
      <c r="E654" s="270"/>
      <c r="F654" s="270"/>
      <c r="G654" s="270"/>
      <c r="H654" s="282"/>
      <c r="I654" s="282"/>
      <c r="J654" s="282"/>
    </row>
    <row r="655" spans="3:10">
      <c r="C655" s="292" t="s">
        <v>163</v>
      </c>
      <c r="D655" s="270"/>
      <c r="E655" s="270"/>
      <c r="F655" s="270"/>
      <c r="G655" s="270"/>
      <c r="H655" s="282"/>
      <c r="I655" s="282"/>
      <c r="J655" s="282"/>
    </row>
    <row r="656" spans="3:10">
      <c r="C656" s="292" t="s">
        <v>164</v>
      </c>
      <c r="D656" s="270"/>
      <c r="E656" s="270" t="s">
        <v>165</v>
      </c>
      <c r="F656" s="270" t="s">
        <v>139</v>
      </c>
      <c r="G656" s="270" t="s">
        <v>140</v>
      </c>
      <c r="H656" s="282" t="e">
        <f>+DAS_I!W100</f>
        <v>#REF!</v>
      </c>
      <c r="I656" s="282"/>
      <c r="J656" s="282"/>
    </row>
    <row r="657" spans="3:10">
      <c r="C657" s="292"/>
      <c r="D657" s="270" t="s">
        <v>158</v>
      </c>
      <c r="E657" s="270" t="s">
        <v>200</v>
      </c>
      <c r="F657" s="270"/>
      <c r="G657" s="270" t="s">
        <v>140</v>
      </c>
      <c r="H657" s="282" t="e">
        <f>+DAS_I!W104</f>
        <v>#REF!</v>
      </c>
      <c r="I657" s="282"/>
      <c r="J657" s="282"/>
    </row>
    <row r="658" spans="3:10" ht="35.4">
      <c r="C658" s="293"/>
      <c r="D658" s="303"/>
      <c r="E658" s="287"/>
      <c r="F658" s="303" t="s">
        <v>20</v>
      </c>
      <c r="G658" s="287" t="s">
        <v>140</v>
      </c>
      <c r="H658" s="353" t="e">
        <f>+H656+H657</f>
        <v>#REF!</v>
      </c>
      <c r="I658" s="305"/>
      <c r="J658" s="305"/>
    </row>
    <row r="659" spans="3:10">
      <c r="C659" s="292"/>
      <c r="D659" s="306"/>
      <c r="E659" s="270"/>
      <c r="F659" s="306"/>
      <c r="G659" s="270"/>
      <c r="H659" s="270"/>
      <c r="I659" s="349"/>
      <c r="J659" s="282"/>
    </row>
    <row r="660" spans="3:10" ht="35.4">
      <c r="C660" s="292"/>
      <c r="D660" s="295" t="s">
        <v>167</v>
      </c>
      <c r="E660" s="270"/>
      <c r="F660" s="270"/>
      <c r="G660" s="270"/>
      <c r="H660" s="270"/>
      <c r="I660" s="282"/>
      <c r="J660" s="282"/>
    </row>
    <row r="661" spans="3:10">
      <c r="C661" s="292" t="s">
        <v>168</v>
      </c>
      <c r="D661" s="270"/>
      <c r="E661" s="270"/>
      <c r="F661" s="270"/>
      <c r="G661" s="270"/>
      <c r="H661" s="270"/>
      <c r="I661" s="282"/>
      <c r="J661" s="282"/>
    </row>
    <row r="662" spans="3:10">
      <c r="C662" s="292" t="s">
        <v>169</v>
      </c>
      <c r="D662" s="270"/>
      <c r="E662" s="270"/>
      <c r="F662" s="270"/>
      <c r="G662" s="270" t="s">
        <v>170</v>
      </c>
      <c r="H662" s="270" t="s">
        <v>140</v>
      </c>
      <c r="I662" s="280" t="s">
        <v>139</v>
      </c>
      <c r="J662" s="282"/>
    </row>
    <row r="663" spans="3:10">
      <c r="C663" s="292" t="s">
        <v>171</v>
      </c>
      <c r="D663" s="270"/>
      <c r="E663" s="270"/>
      <c r="F663" s="270"/>
      <c r="G663" s="270"/>
      <c r="H663" s="270"/>
      <c r="I663" s="280" t="s">
        <v>172</v>
      </c>
      <c r="J663" s="282"/>
    </row>
    <row r="664" spans="3:10">
      <c r="C664" s="292" t="s">
        <v>173</v>
      </c>
      <c r="D664" s="270"/>
      <c r="E664" s="270"/>
      <c r="F664" s="270"/>
      <c r="G664" s="270"/>
      <c r="H664" s="270"/>
      <c r="I664" s="280"/>
      <c r="J664" s="282"/>
    </row>
    <row r="665" spans="3:10">
      <c r="C665" s="292" t="s">
        <v>174</v>
      </c>
      <c r="D665" s="270" t="s">
        <v>158</v>
      </c>
      <c r="E665" s="270" t="s">
        <v>147</v>
      </c>
      <c r="F665" s="270" t="s">
        <v>139</v>
      </c>
      <c r="G665" s="270" t="s">
        <v>170</v>
      </c>
      <c r="H665" s="270" t="s">
        <v>140</v>
      </c>
      <c r="I665" s="280" t="s">
        <v>172</v>
      </c>
      <c r="J665" s="282"/>
    </row>
    <row r="666" spans="3:10">
      <c r="C666" s="292" t="s">
        <v>175</v>
      </c>
      <c r="D666" s="270"/>
      <c r="E666" s="270"/>
      <c r="F666" s="270"/>
      <c r="G666" s="270"/>
      <c r="H666" s="270"/>
      <c r="I666" s="282"/>
      <c r="J666" s="282"/>
    </row>
    <row r="667" spans="3:10" ht="36" thickBot="1">
      <c r="C667" s="307" t="s">
        <v>355</v>
      </c>
      <c r="D667" s="274"/>
      <c r="E667" s="308" t="e">
        <f>C627</f>
        <v>#REF!</v>
      </c>
      <c r="F667" s="308"/>
      <c r="G667" s="274"/>
      <c r="H667" s="274"/>
      <c r="I667" s="309"/>
      <c r="J667" s="309"/>
    </row>
    <row r="668" spans="3:10" ht="36" thickTop="1" thickBot="1">
      <c r="C668" s="344" t="str">
        <f>+C116</f>
        <v xml:space="preserve">  Renseignements fournis à l'Administration et concernant les sommes perçues du  01/01/2026 AU 31/12/2026</v>
      </c>
      <c r="D668" s="274"/>
      <c r="E668" s="274"/>
      <c r="F668" s="274"/>
      <c r="G668" s="274"/>
      <c r="H668" s="313"/>
      <c r="I668" s="313"/>
      <c r="J668" s="267"/>
    </row>
    <row r="669" spans="3:10" ht="35.4" thickTop="1">
      <c r="C669" s="346" t="s">
        <v>176</v>
      </c>
      <c r="D669" s="347" t="s">
        <v>177</v>
      </c>
      <c r="E669" s="347" t="s">
        <v>178</v>
      </c>
      <c r="F669" s="347" t="s">
        <v>100</v>
      </c>
      <c r="G669" s="348" t="s">
        <v>179</v>
      </c>
      <c r="H669" s="348"/>
      <c r="I669" s="267"/>
      <c r="J669" s="336"/>
    </row>
    <row r="670" spans="3:10" ht="35.4">
      <c r="C670" s="314" t="s">
        <v>180</v>
      </c>
      <c r="D670" s="315" t="str">
        <f>+D118</f>
        <v>Brut 2023</v>
      </c>
      <c r="E670" s="315" t="s">
        <v>181</v>
      </c>
      <c r="F670" s="315" t="s">
        <v>182</v>
      </c>
      <c r="G670" s="315">
        <v>0.2</v>
      </c>
      <c r="H670" s="315" t="s">
        <v>183</v>
      </c>
      <c r="I670" s="270" t="s">
        <v>184</v>
      </c>
      <c r="J670" s="351" t="e">
        <f>+D673+D674</f>
        <v>#REF!</v>
      </c>
    </row>
    <row r="671" spans="3:10" ht="35.4">
      <c r="C671" s="316"/>
      <c r="D671" s="315"/>
      <c r="E671" s="315" t="s">
        <v>185</v>
      </c>
      <c r="F671" s="315"/>
      <c r="G671" s="315" t="s">
        <v>186</v>
      </c>
      <c r="H671" s="315" t="s">
        <v>187</v>
      </c>
      <c r="I671" s="270"/>
      <c r="J671" s="351"/>
    </row>
    <row r="672" spans="3:10" ht="35.4">
      <c r="C672" s="317"/>
      <c r="D672" s="294"/>
      <c r="E672" s="294"/>
      <c r="F672" s="294"/>
      <c r="G672" s="294"/>
      <c r="H672" s="318" t="s">
        <v>188</v>
      </c>
      <c r="I672" s="270" t="s">
        <v>189</v>
      </c>
      <c r="J672" s="351" t="e">
        <f>+J670*80%</f>
        <v>#REF!</v>
      </c>
    </row>
    <row r="673" spans="3:10" ht="35.4">
      <c r="C673" s="316" t="s">
        <v>190</v>
      </c>
      <c r="D673" s="315" t="e">
        <f>+H641</f>
        <v>#REF!</v>
      </c>
      <c r="E673" s="315" t="s">
        <v>149</v>
      </c>
      <c r="F673" s="315" t="s">
        <v>191</v>
      </c>
      <c r="G673" s="315" t="s">
        <v>158</v>
      </c>
      <c r="H673" s="315" t="s">
        <v>149</v>
      </c>
      <c r="I673" s="270" t="s">
        <v>192</v>
      </c>
      <c r="J673" s="351" t="e">
        <f>+H647</f>
        <v>#REF!</v>
      </c>
    </row>
    <row r="674" spans="3:10" ht="36" thickBot="1">
      <c r="C674" s="320" t="s">
        <v>193</v>
      </c>
      <c r="D674" s="321">
        <f>+I641</f>
        <v>0</v>
      </c>
      <c r="E674" s="321" t="s">
        <v>149</v>
      </c>
      <c r="F674" s="321" t="s">
        <v>152</v>
      </c>
      <c r="G674" s="321" t="s">
        <v>152</v>
      </c>
      <c r="H674" s="321" t="s">
        <v>152</v>
      </c>
      <c r="I674" s="274" t="s">
        <v>206</v>
      </c>
      <c r="J674" s="549" t="e">
        <f>+H648</f>
        <v>#REF!</v>
      </c>
    </row>
    <row r="675" spans="3:10" ht="35.4" thickTop="1">
      <c r="C675" s="323"/>
      <c r="D675" s="324"/>
      <c r="E675" s="324"/>
      <c r="F675" s="324"/>
      <c r="G675" s="324"/>
      <c r="H675" s="324"/>
      <c r="I675" s="325"/>
      <c r="J675" s="325"/>
    </row>
    <row r="676" spans="3:10">
      <c r="C676" s="323"/>
      <c r="D676" s="324"/>
      <c r="E676" s="324"/>
      <c r="F676" s="324"/>
      <c r="G676" s="324"/>
      <c r="H676" s="324"/>
      <c r="I676" s="325"/>
      <c r="J676" s="325"/>
    </row>
  </sheetData>
  <mergeCells count="22">
    <mergeCell ref="C34:D34"/>
    <mergeCell ref="C35:D35"/>
    <mergeCell ref="F5:G5"/>
    <mergeCell ref="E6:I6"/>
    <mergeCell ref="C9:J9"/>
    <mergeCell ref="F10:G10"/>
    <mergeCell ref="F67:G67"/>
    <mergeCell ref="E68:I68"/>
    <mergeCell ref="F71:G71"/>
    <mergeCell ref="C95:D95"/>
    <mergeCell ref="C96:D96"/>
    <mergeCell ref="C70:J70"/>
    <mergeCell ref="C615:D616"/>
    <mergeCell ref="C126:D126"/>
    <mergeCell ref="C311:D311"/>
    <mergeCell ref="C362:D362"/>
    <mergeCell ref="C372:D372"/>
    <mergeCell ref="C433:D433"/>
    <mergeCell ref="C493:D494"/>
    <mergeCell ref="C553:D555"/>
    <mergeCell ref="C188:D188"/>
    <mergeCell ref="C250:D250"/>
  </mergeCells>
  <pageMargins left="0.82000000000000006" right="0" top="0.67000000000000015" bottom="0.51" header="0.67000000000000015" footer="0"/>
  <pageSetup paperSize="9" scale="26" fitToHeight="0" orientation="portrait" r:id="rId1"/>
  <headerFooter alignWithMargins="0">
    <oddFooter>&amp;CPage &amp;P</oddFooter>
  </headerFooter>
  <rowBreaks count="10" manualBreakCount="10">
    <brk id="62" min="2" max="9" man="1"/>
    <brk id="125" min="2" max="9" man="1"/>
    <brk id="187" min="2" max="9" man="1"/>
    <brk id="249" min="2" max="9" man="1"/>
    <brk id="310" min="2" max="9" man="1"/>
    <brk id="371" min="2" max="9" man="1"/>
    <brk id="432" min="2" max="9" man="1"/>
    <brk id="492" min="2" max="9" man="1"/>
    <brk id="554" min="2" max="9" man="1"/>
    <brk id="614" min="2" max="9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27DB7-CA9C-45DE-B2B1-58E6DAF816AA}">
  <sheetPr codeName="Feuil22">
    <tabColor rgb="FFFF0000"/>
  </sheetPr>
  <dimension ref="A1:HG60"/>
  <sheetViews>
    <sheetView showGridLines="0" tabSelected="1" zoomScaleNormal="100" zoomScaleSheetLayoutView="90" workbookViewId="0">
      <selection activeCell="J26" sqref="J26"/>
    </sheetView>
  </sheetViews>
  <sheetFormatPr baseColWidth="10" defaultRowHeight="13.2"/>
  <cols>
    <col min="1" max="1" width="54.109375" style="219" customWidth="1"/>
    <col min="2" max="2" width="16.44140625" style="203" customWidth="1"/>
    <col min="3" max="3" width="19.6640625" style="203" customWidth="1"/>
    <col min="4" max="4" width="14.33203125" style="203" customWidth="1"/>
    <col min="5" max="5" width="14.5546875" style="203" bestFit="1" customWidth="1"/>
    <col min="6" max="6" width="12.109375" style="652" customWidth="1"/>
    <col min="7" max="7" width="11" style="652" customWidth="1"/>
    <col min="8" max="8" width="12.21875" style="652" customWidth="1"/>
    <col min="9" max="9" width="13.88671875" style="652" customWidth="1"/>
    <col min="10" max="10" width="13.5546875" style="668" customWidth="1"/>
    <col min="11" max="11" width="13.88671875" style="641" customWidth="1"/>
    <col min="12" max="12" width="14.109375" style="203" customWidth="1"/>
    <col min="13" max="13" width="24.6640625" style="203" customWidth="1"/>
    <col min="14" max="14" width="15.44140625" style="203" customWidth="1"/>
    <col min="15" max="15" width="17" style="203" customWidth="1"/>
    <col min="16" max="16" width="13.44140625" style="203" customWidth="1"/>
    <col min="17" max="17" width="15" style="203" customWidth="1"/>
    <col min="18" max="19" width="11.44140625" style="203"/>
    <col min="20" max="20" width="19.77734375" style="203" customWidth="1"/>
    <col min="21" max="256" width="11.44140625" style="203"/>
    <col min="257" max="257" width="54.109375" style="203" customWidth="1"/>
    <col min="258" max="258" width="16.44140625" style="203" customWidth="1"/>
    <col min="259" max="259" width="19.6640625" style="203" customWidth="1"/>
    <col min="260" max="260" width="14.33203125" style="203" customWidth="1"/>
    <col min="261" max="261" width="11.44140625" style="203"/>
    <col min="262" max="262" width="10.33203125" style="203" customWidth="1"/>
    <col min="263" max="263" width="11" style="203" customWidth="1"/>
    <col min="264" max="264" width="17.33203125" style="203" customWidth="1"/>
    <col min="265" max="265" width="13.88671875" style="203" customWidth="1"/>
    <col min="266" max="266" width="13.5546875" style="203" customWidth="1"/>
    <col min="267" max="267" width="13.88671875" style="203" customWidth="1"/>
    <col min="268" max="268" width="13.44140625" style="203" customWidth="1"/>
    <col min="269" max="269" width="24.6640625" style="203" customWidth="1"/>
    <col min="270" max="270" width="15.44140625" style="203" customWidth="1"/>
    <col min="271" max="271" width="17" style="203" customWidth="1"/>
    <col min="272" max="272" width="11.44140625" style="203"/>
    <col min="273" max="273" width="15" style="203" customWidth="1"/>
    <col min="274" max="512" width="11.44140625" style="203"/>
    <col min="513" max="513" width="54.109375" style="203" customWidth="1"/>
    <col min="514" max="514" width="16.44140625" style="203" customWidth="1"/>
    <col min="515" max="515" width="19.6640625" style="203" customWidth="1"/>
    <col min="516" max="516" width="14.33203125" style="203" customWidth="1"/>
    <col min="517" max="517" width="11.44140625" style="203"/>
    <col min="518" max="518" width="10.33203125" style="203" customWidth="1"/>
    <col min="519" max="519" width="11" style="203" customWidth="1"/>
    <col min="520" max="520" width="17.33203125" style="203" customWidth="1"/>
    <col min="521" max="521" width="13.88671875" style="203" customWidth="1"/>
    <col min="522" max="522" width="13.5546875" style="203" customWidth="1"/>
    <col min="523" max="523" width="13.88671875" style="203" customWidth="1"/>
    <col min="524" max="524" width="13.44140625" style="203" customWidth="1"/>
    <col min="525" max="525" width="24.6640625" style="203" customWidth="1"/>
    <col min="526" max="526" width="15.44140625" style="203" customWidth="1"/>
    <col min="527" max="527" width="17" style="203" customWidth="1"/>
    <col min="528" max="528" width="11.44140625" style="203"/>
    <col min="529" max="529" width="15" style="203" customWidth="1"/>
    <col min="530" max="768" width="11.44140625" style="203"/>
    <col min="769" max="769" width="54.109375" style="203" customWidth="1"/>
    <col min="770" max="770" width="16.44140625" style="203" customWidth="1"/>
    <col min="771" max="771" width="19.6640625" style="203" customWidth="1"/>
    <col min="772" max="772" width="14.33203125" style="203" customWidth="1"/>
    <col min="773" max="773" width="11.44140625" style="203"/>
    <col min="774" max="774" width="10.33203125" style="203" customWidth="1"/>
    <col min="775" max="775" width="11" style="203" customWidth="1"/>
    <col min="776" max="776" width="17.33203125" style="203" customWidth="1"/>
    <col min="777" max="777" width="13.88671875" style="203" customWidth="1"/>
    <col min="778" max="778" width="13.5546875" style="203" customWidth="1"/>
    <col min="779" max="779" width="13.88671875" style="203" customWidth="1"/>
    <col min="780" max="780" width="13.44140625" style="203" customWidth="1"/>
    <col min="781" max="781" width="24.6640625" style="203" customWidth="1"/>
    <col min="782" max="782" width="15.44140625" style="203" customWidth="1"/>
    <col min="783" max="783" width="17" style="203" customWidth="1"/>
    <col min="784" max="784" width="11.44140625" style="203"/>
    <col min="785" max="785" width="15" style="203" customWidth="1"/>
    <col min="786" max="1024" width="11.44140625" style="203"/>
    <col min="1025" max="1025" width="54.109375" style="203" customWidth="1"/>
    <col min="1026" max="1026" width="16.44140625" style="203" customWidth="1"/>
    <col min="1027" max="1027" width="19.6640625" style="203" customWidth="1"/>
    <col min="1028" max="1028" width="14.33203125" style="203" customWidth="1"/>
    <col min="1029" max="1029" width="11.44140625" style="203"/>
    <col min="1030" max="1030" width="10.33203125" style="203" customWidth="1"/>
    <col min="1031" max="1031" width="11" style="203" customWidth="1"/>
    <col min="1032" max="1032" width="17.33203125" style="203" customWidth="1"/>
    <col min="1033" max="1033" width="13.88671875" style="203" customWidth="1"/>
    <col min="1034" max="1034" width="13.5546875" style="203" customWidth="1"/>
    <col min="1035" max="1035" width="13.88671875" style="203" customWidth="1"/>
    <col min="1036" max="1036" width="13.44140625" style="203" customWidth="1"/>
    <col min="1037" max="1037" width="24.6640625" style="203" customWidth="1"/>
    <col min="1038" max="1038" width="15.44140625" style="203" customWidth="1"/>
    <col min="1039" max="1039" width="17" style="203" customWidth="1"/>
    <col min="1040" max="1040" width="11.44140625" style="203"/>
    <col min="1041" max="1041" width="15" style="203" customWidth="1"/>
    <col min="1042" max="1280" width="11.44140625" style="203"/>
    <col min="1281" max="1281" width="54.109375" style="203" customWidth="1"/>
    <col min="1282" max="1282" width="16.44140625" style="203" customWidth="1"/>
    <col min="1283" max="1283" width="19.6640625" style="203" customWidth="1"/>
    <col min="1284" max="1284" width="14.33203125" style="203" customWidth="1"/>
    <col min="1285" max="1285" width="11.44140625" style="203"/>
    <col min="1286" max="1286" width="10.33203125" style="203" customWidth="1"/>
    <col min="1287" max="1287" width="11" style="203" customWidth="1"/>
    <col min="1288" max="1288" width="17.33203125" style="203" customWidth="1"/>
    <col min="1289" max="1289" width="13.88671875" style="203" customWidth="1"/>
    <col min="1290" max="1290" width="13.5546875" style="203" customWidth="1"/>
    <col min="1291" max="1291" width="13.88671875" style="203" customWidth="1"/>
    <col min="1292" max="1292" width="13.44140625" style="203" customWidth="1"/>
    <col min="1293" max="1293" width="24.6640625" style="203" customWidth="1"/>
    <col min="1294" max="1294" width="15.44140625" style="203" customWidth="1"/>
    <col min="1295" max="1295" width="17" style="203" customWidth="1"/>
    <col min="1296" max="1296" width="11.44140625" style="203"/>
    <col min="1297" max="1297" width="15" style="203" customWidth="1"/>
    <col min="1298" max="1536" width="11.44140625" style="203"/>
    <col min="1537" max="1537" width="54.109375" style="203" customWidth="1"/>
    <col min="1538" max="1538" width="16.44140625" style="203" customWidth="1"/>
    <col min="1539" max="1539" width="19.6640625" style="203" customWidth="1"/>
    <col min="1540" max="1540" width="14.33203125" style="203" customWidth="1"/>
    <col min="1541" max="1541" width="11.44140625" style="203"/>
    <col min="1542" max="1542" width="10.33203125" style="203" customWidth="1"/>
    <col min="1543" max="1543" width="11" style="203" customWidth="1"/>
    <col min="1544" max="1544" width="17.33203125" style="203" customWidth="1"/>
    <col min="1545" max="1545" width="13.88671875" style="203" customWidth="1"/>
    <col min="1546" max="1546" width="13.5546875" style="203" customWidth="1"/>
    <col min="1547" max="1547" width="13.88671875" style="203" customWidth="1"/>
    <col min="1548" max="1548" width="13.44140625" style="203" customWidth="1"/>
    <col min="1549" max="1549" width="24.6640625" style="203" customWidth="1"/>
    <col min="1550" max="1550" width="15.44140625" style="203" customWidth="1"/>
    <col min="1551" max="1551" width="17" style="203" customWidth="1"/>
    <col min="1552" max="1552" width="11.44140625" style="203"/>
    <col min="1553" max="1553" width="15" style="203" customWidth="1"/>
    <col min="1554" max="1792" width="11.44140625" style="203"/>
    <col min="1793" max="1793" width="54.109375" style="203" customWidth="1"/>
    <col min="1794" max="1794" width="16.44140625" style="203" customWidth="1"/>
    <col min="1795" max="1795" width="19.6640625" style="203" customWidth="1"/>
    <col min="1796" max="1796" width="14.33203125" style="203" customWidth="1"/>
    <col min="1797" max="1797" width="11.44140625" style="203"/>
    <col min="1798" max="1798" width="10.33203125" style="203" customWidth="1"/>
    <col min="1799" max="1799" width="11" style="203" customWidth="1"/>
    <col min="1800" max="1800" width="17.33203125" style="203" customWidth="1"/>
    <col min="1801" max="1801" width="13.88671875" style="203" customWidth="1"/>
    <col min="1802" max="1802" width="13.5546875" style="203" customWidth="1"/>
    <col min="1803" max="1803" width="13.88671875" style="203" customWidth="1"/>
    <col min="1804" max="1804" width="13.44140625" style="203" customWidth="1"/>
    <col min="1805" max="1805" width="24.6640625" style="203" customWidth="1"/>
    <col min="1806" max="1806" width="15.44140625" style="203" customWidth="1"/>
    <col min="1807" max="1807" width="17" style="203" customWidth="1"/>
    <col min="1808" max="1808" width="11.44140625" style="203"/>
    <col min="1809" max="1809" width="15" style="203" customWidth="1"/>
    <col min="1810" max="2048" width="11.44140625" style="203"/>
    <col min="2049" max="2049" width="54.109375" style="203" customWidth="1"/>
    <col min="2050" max="2050" width="16.44140625" style="203" customWidth="1"/>
    <col min="2051" max="2051" width="19.6640625" style="203" customWidth="1"/>
    <col min="2052" max="2052" width="14.33203125" style="203" customWidth="1"/>
    <col min="2053" max="2053" width="11.44140625" style="203"/>
    <col min="2054" max="2054" width="10.33203125" style="203" customWidth="1"/>
    <col min="2055" max="2055" width="11" style="203" customWidth="1"/>
    <col min="2056" max="2056" width="17.33203125" style="203" customWidth="1"/>
    <col min="2057" max="2057" width="13.88671875" style="203" customWidth="1"/>
    <col min="2058" max="2058" width="13.5546875" style="203" customWidth="1"/>
    <col min="2059" max="2059" width="13.88671875" style="203" customWidth="1"/>
    <col min="2060" max="2060" width="13.44140625" style="203" customWidth="1"/>
    <col min="2061" max="2061" width="24.6640625" style="203" customWidth="1"/>
    <col min="2062" max="2062" width="15.44140625" style="203" customWidth="1"/>
    <col min="2063" max="2063" width="17" style="203" customWidth="1"/>
    <col min="2064" max="2064" width="11.44140625" style="203"/>
    <col min="2065" max="2065" width="15" style="203" customWidth="1"/>
    <col min="2066" max="2304" width="11.44140625" style="203"/>
    <col min="2305" max="2305" width="54.109375" style="203" customWidth="1"/>
    <col min="2306" max="2306" width="16.44140625" style="203" customWidth="1"/>
    <col min="2307" max="2307" width="19.6640625" style="203" customWidth="1"/>
    <col min="2308" max="2308" width="14.33203125" style="203" customWidth="1"/>
    <col min="2309" max="2309" width="11.44140625" style="203"/>
    <col min="2310" max="2310" width="10.33203125" style="203" customWidth="1"/>
    <col min="2311" max="2311" width="11" style="203" customWidth="1"/>
    <col min="2312" max="2312" width="17.33203125" style="203" customWidth="1"/>
    <col min="2313" max="2313" width="13.88671875" style="203" customWidth="1"/>
    <col min="2314" max="2314" width="13.5546875" style="203" customWidth="1"/>
    <col min="2315" max="2315" width="13.88671875" style="203" customWidth="1"/>
    <col min="2316" max="2316" width="13.44140625" style="203" customWidth="1"/>
    <col min="2317" max="2317" width="24.6640625" style="203" customWidth="1"/>
    <col min="2318" max="2318" width="15.44140625" style="203" customWidth="1"/>
    <col min="2319" max="2319" width="17" style="203" customWidth="1"/>
    <col min="2320" max="2320" width="11.44140625" style="203"/>
    <col min="2321" max="2321" width="15" style="203" customWidth="1"/>
    <col min="2322" max="2560" width="11.44140625" style="203"/>
    <col min="2561" max="2561" width="54.109375" style="203" customWidth="1"/>
    <col min="2562" max="2562" width="16.44140625" style="203" customWidth="1"/>
    <col min="2563" max="2563" width="19.6640625" style="203" customWidth="1"/>
    <col min="2564" max="2564" width="14.33203125" style="203" customWidth="1"/>
    <col min="2565" max="2565" width="11.44140625" style="203"/>
    <col min="2566" max="2566" width="10.33203125" style="203" customWidth="1"/>
    <col min="2567" max="2567" width="11" style="203" customWidth="1"/>
    <col min="2568" max="2568" width="17.33203125" style="203" customWidth="1"/>
    <col min="2569" max="2569" width="13.88671875" style="203" customWidth="1"/>
    <col min="2570" max="2570" width="13.5546875" style="203" customWidth="1"/>
    <col min="2571" max="2571" width="13.88671875" style="203" customWidth="1"/>
    <col min="2572" max="2572" width="13.44140625" style="203" customWidth="1"/>
    <col min="2573" max="2573" width="24.6640625" style="203" customWidth="1"/>
    <col min="2574" max="2574" width="15.44140625" style="203" customWidth="1"/>
    <col min="2575" max="2575" width="17" style="203" customWidth="1"/>
    <col min="2576" max="2576" width="11.44140625" style="203"/>
    <col min="2577" max="2577" width="15" style="203" customWidth="1"/>
    <col min="2578" max="2816" width="11.44140625" style="203"/>
    <col min="2817" max="2817" width="54.109375" style="203" customWidth="1"/>
    <col min="2818" max="2818" width="16.44140625" style="203" customWidth="1"/>
    <col min="2819" max="2819" width="19.6640625" style="203" customWidth="1"/>
    <col min="2820" max="2820" width="14.33203125" style="203" customWidth="1"/>
    <col min="2821" max="2821" width="11.44140625" style="203"/>
    <col min="2822" max="2822" width="10.33203125" style="203" customWidth="1"/>
    <col min="2823" max="2823" width="11" style="203" customWidth="1"/>
    <col min="2824" max="2824" width="17.33203125" style="203" customWidth="1"/>
    <col min="2825" max="2825" width="13.88671875" style="203" customWidth="1"/>
    <col min="2826" max="2826" width="13.5546875" style="203" customWidth="1"/>
    <col min="2827" max="2827" width="13.88671875" style="203" customWidth="1"/>
    <col min="2828" max="2828" width="13.44140625" style="203" customWidth="1"/>
    <col min="2829" max="2829" width="24.6640625" style="203" customWidth="1"/>
    <col min="2830" max="2830" width="15.44140625" style="203" customWidth="1"/>
    <col min="2831" max="2831" width="17" style="203" customWidth="1"/>
    <col min="2832" max="2832" width="11.44140625" style="203"/>
    <col min="2833" max="2833" width="15" style="203" customWidth="1"/>
    <col min="2834" max="3072" width="11.44140625" style="203"/>
    <col min="3073" max="3073" width="54.109375" style="203" customWidth="1"/>
    <col min="3074" max="3074" width="16.44140625" style="203" customWidth="1"/>
    <col min="3075" max="3075" width="19.6640625" style="203" customWidth="1"/>
    <col min="3076" max="3076" width="14.33203125" style="203" customWidth="1"/>
    <col min="3077" max="3077" width="11.44140625" style="203"/>
    <col min="3078" max="3078" width="10.33203125" style="203" customWidth="1"/>
    <col min="3079" max="3079" width="11" style="203" customWidth="1"/>
    <col min="3080" max="3080" width="17.33203125" style="203" customWidth="1"/>
    <col min="3081" max="3081" width="13.88671875" style="203" customWidth="1"/>
    <col min="3082" max="3082" width="13.5546875" style="203" customWidth="1"/>
    <col min="3083" max="3083" width="13.88671875" style="203" customWidth="1"/>
    <col min="3084" max="3084" width="13.44140625" style="203" customWidth="1"/>
    <col min="3085" max="3085" width="24.6640625" style="203" customWidth="1"/>
    <col min="3086" max="3086" width="15.44140625" style="203" customWidth="1"/>
    <col min="3087" max="3087" width="17" style="203" customWidth="1"/>
    <col min="3088" max="3088" width="11.44140625" style="203"/>
    <col min="3089" max="3089" width="15" style="203" customWidth="1"/>
    <col min="3090" max="3328" width="11.44140625" style="203"/>
    <col min="3329" max="3329" width="54.109375" style="203" customWidth="1"/>
    <col min="3330" max="3330" width="16.44140625" style="203" customWidth="1"/>
    <col min="3331" max="3331" width="19.6640625" style="203" customWidth="1"/>
    <col min="3332" max="3332" width="14.33203125" style="203" customWidth="1"/>
    <col min="3333" max="3333" width="11.44140625" style="203"/>
    <col min="3334" max="3334" width="10.33203125" style="203" customWidth="1"/>
    <col min="3335" max="3335" width="11" style="203" customWidth="1"/>
    <col min="3336" max="3336" width="17.33203125" style="203" customWidth="1"/>
    <col min="3337" max="3337" width="13.88671875" style="203" customWidth="1"/>
    <col min="3338" max="3338" width="13.5546875" style="203" customWidth="1"/>
    <col min="3339" max="3339" width="13.88671875" style="203" customWidth="1"/>
    <col min="3340" max="3340" width="13.44140625" style="203" customWidth="1"/>
    <col min="3341" max="3341" width="24.6640625" style="203" customWidth="1"/>
    <col min="3342" max="3342" width="15.44140625" style="203" customWidth="1"/>
    <col min="3343" max="3343" width="17" style="203" customWidth="1"/>
    <col min="3344" max="3344" width="11.44140625" style="203"/>
    <col min="3345" max="3345" width="15" style="203" customWidth="1"/>
    <col min="3346" max="3584" width="11.44140625" style="203"/>
    <col min="3585" max="3585" width="54.109375" style="203" customWidth="1"/>
    <col min="3586" max="3586" width="16.44140625" style="203" customWidth="1"/>
    <col min="3587" max="3587" width="19.6640625" style="203" customWidth="1"/>
    <col min="3588" max="3588" width="14.33203125" style="203" customWidth="1"/>
    <col min="3589" max="3589" width="11.44140625" style="203"/>
    <col min="3590" max="3590" width="10.33203125" style="203" customWidth="1"/>
    <col min="3591" max="3591" width="11" style="203" customWidth="1"/>
    <col min="3592" max="3592" width="17.33203125" style="203" customWidth="1"/>
    <col min="3593" max="3593" width="13.88671875" style="203" customWidth="1"/>
    <col min="3594" max="3594" width="13.5546875" style="203" customWidth="1"/>
    <col min="3595" max="3595" width="13.88671875" style="203" customWidth="1"/>
    <col min="3596" max="3596" width="13.44140625" style="203" customWidth="1"/>
    <col min="3597" max="3597" width="24.6640625" style="203" customWidth="1"/>
    <col min="3598" max="3598" width="15.44140625" style="203" customWidth="1"/>
    <col min="3599" max="3599" width="17" style="203" customWidth="1"/>
    <col min="3600" max="3600" width="11.44140625" style="203"/>
    <col min="3601" max="3601" width="15" style="203" customWidth="1"/>
    <col min="3602" max="3840" width="11.44140625" style="203"/>
    <col min="3841" max="3841" width="54.109375" style="203" customWidth="1"/>
    <col min="3842" max="3842" width="16.44140625" style="203" customWidth="1"/>
    <col min="3843" max="3843" width="19.6640625" style="203" customWidth="1"/>
    <col min="3844" max="3844" width="14.33203125" style="203" customWidth="1"/>
    <col min="3845" max="3845" width="11.44140625" style="203"/>
    <col min="3846" max="3846" width="10.33203125" style="203" customWidth="1"/>
    <col min="3847" max="3847" width="11" style="203" customWidth="1"/>
    <col min="3848" max="3848" width="17.33203125" style="203" customWidth="1"/>
    <col min="3849" max="3849" width="13.88671875" style="203" customWidth="1"/>
    <col min="3850" max="3850" width="13.5546875" style="203" customWidth="1"/>
    <col min="3851" max="3851" width="13.88671875" style="203" customWidth="1"/>
    <col min="3852" max="3852" width="13.44140625" style="203" customWidth="1"/>
    <col min="3853" max="3853" width="24.6640625" style="203" customWidth="1"/>
    <col min="3854" max="3854" width="15.44140625" style="203" customWidth="1"/>
    <col min="3855" max="3855" width="17" style="203" customWidth="1"/>
    <col min="3856" max="3856" width="11.44140625" style="203"/>
    <col min="3857" max="3857" width="15" style="203" customWidth="1"/>
    <col min="3858" max="4096" width="11.44140625" style="203"/>
    <col min="4097" max="4097" width="54.109375" style="203" customWidth="1"/>
    <col min="4098" max="4098" width="16.44140625" style="203" customWidth="1"/>
    <col min="4099" max="4099" width="19.6640625" style="203" customWidth="1"/>
    <col min="4100" max="4100" width="14.33203125" style="203" customWidth="1"/>
    <col min="4101" max="4101" width="11.44140625" style="203"/>
    <col min="4102" max="4102" width="10.33203125" style="203" customWidth="1"/>
    <col min="4103" max="4103" width="11" style="203" customWidth="1"/>
    <col min="4104" max="4104" width="17.33203125" style="203" customWidth="1"/>
    <col min="4105" max="4105" width="13.88671875" style="203" customWidth="1"/>
    <col min="4106" max="4106" width="13.5546875" style="203" customWidth="1"/>
    <col min="4107" max="4107" width="13.88671875" style="203" customWidth="1"/>
    <col min="4108" max="4108" width="13.44140625" style="203" customWidth="1"/>
    <col min="4109" max="4109" width="24.6640625" style="203" customWidth="1"/>
    <col min="4110" max="4110" width="15.44140625" style="203" customWidth="1"/>
    <col min="4111" max="4111" width="17" style="203" customWidth="1"/>
    <col min="4112" max="4112" width="11.44140625" style="203"/>
    <col min="4113" max="4113" width="15" style="203" customWidth="1"/>
    <col min="4114" max="4352" width="11.44140625" style="203"/>
    <col min="4353" max="4353" width="54.109375" style="203" customWidth="1"/>
    <col min="4354" max="4354" width="16.44140625" style="203" customWidth="1"/>
    <col min="4355" max="4355" width="19.6640625" style="203" customWidth="1"/>
    <col min="4356" max="4356" width="14.33203125" style="203" customWidth="1"/>
    <col min="4357" max="4357" width="11.44140625" style="203"/>
    <col min="4358" max="4358" width="10.33203125" style="203" customWidth="1"/>
    <col min="4359" max="4359" width="11" style="203" customWidth="1"/>
    <col min="4360" max="4360" width="17.33203125" style="203" customWidth="1"/>
    <col min="4361" max="4361" width="13.88671875" style="203" customWidth="1"/>
    <col min="4362" max="4362" width="13.5546875" style="203" customWidth="1"/>
    <col min="4363" max="4363" width="13.88671875" style="203" customWidth="1"/>
    <col min="4364" max="4364" width="13.44140625" style="203" customWidth="1"/>
    <col min="4365" max="4365" width="24.6640625" style="203" customWidth="1"/>
    <col min="4366" max="4366" width="15.44140625" style="203" customWidth="1"/>
    <col min="4367" max="4367" width="17" style="203" customWidth="1"/>
    <col min="4368" max="4368" width="11.44140625" style="203"/>
    <col min="4369" max="4369" width="15" style="203" customWidth="1"/>
    <col min="4370" max="4608" width="11.44140625" style="203"/>
    <col min="4609" max="4609" width="54.109375" style="203" customWidth="1"/>
    <col min="4610" max="4610" width="16.44140625" style="203" customWidth="1"/>
    <col min="4611" max="4611" width="19.6640625" style="203" customWidth="1"/>
    <col min="4612" max="4612" width="14.33203125" style="203" customWidth="1"/>
    <col min="4613" max="4613" width="11.44140625" style="203"/>
    <col min="4614" max="4614" width="10.33203125" style="203" customWidth="1"/>
    <col min="4615" max="4615" width="11" style="203" customWidth="1"/>
    <col min="4616" max="4616" width="17.33203125" style="203" customWidth="1"/>
    <col min="4617" max="4617" width="13.88671875" style="203" customWidth="1"/>
    <col min="4618" max="4618" width="13.5546875" style="203" customWidth="1"/>
    <col min="4619" max="4619" width="13.88671875" style="203" customWidth="1"/>
    <col min="4620" max="4620" width="13.44140625" style="203" customWidth="1"/>
    <col min="4621" max="4621" width="24.6640625" style="203" customWidth="1"/>
    <col min="4622" max="4622" width="15.44140625" style="203" customWidth="1"/>
    <col min="4623" max="4623" width="17" style="203" customWidth="1"/>
    <col min="4624" max="4624" width="11.44140625" style="203"/>
    <col min="4625" max="4625" width="15" style="203" customWidth="1"/>
    <col min="4626" max="4864" width="11.44140625" style="203"/>
    <col min="4865" max="4865" width="54.109375" style="203" customWidth="1"/>
    <col min="4866" max="4866" width="16.44140625" style="203" customWidth="1"/>
    <col min="4867" max="4867" width="19.6640625" style="203" customWidth="1"/>
    <col min="4868" max="4868" width="14.33203125" style="203" customWidth="1"/>
    <col min="4869" max="4869" width="11.44140625" style="203"/>
    <col min="4870" max="4870" width="10.33203125" style="203" customWidth="1"/>
    <col min="4871" max="4871" width="11" style="203" customWidth="1"/>
    <col min="4872" max="4872" width="17.33203125" style="203" customWidth="1"/>
    <col min="4873" max="4873" width="13.88671875" style="203" customWidth="1"/>
    <col min="4874" max="4874" width="13.5546875" style="203" customWidth="1"/>
    <col min="4875" max="4875" width="13.88671875" style="203" customWidth="1"/>
    <col min="4876" max="4876" width="13.44140625" style="203" customWidth="1"/>
    <col min="4877" max="4877" width="24.6640625" style="203" customWidth="1"/>
    <col min="4878" max="4878" width="15.44140625" style="203" customWidth="1"/>
    <col min="4879" max="4879" width="17" style="203" customWidth="1"/>
    <col min="4880" max="4880" width="11.44140625" style="203"/>
    <col min="4881" max="4881" width="15" style="203" customWidth="1"/>
    <col min="4882" max="5120" width="11.44140625" style="203"/>
    <col min="5121" max="5121" width="54.109375" style="203" customWidth="1"/>
    <col min="5122" max="5122" width="16.44140625" style="203" customWidth="1"/>
    <col min="5123" max="5123" width="19.6640625" style="203" customWidth="1"/>
    <col min="5124" max="5124" width="14.33203125" style="203" customWidth="1"/>
    <col min="5125" max="5125" width="11.44140625" style="203"/>
    <col min="5126" max="5126" width="10.33203125" style="203" customWidth="1"/>
    <col min="5127" max="5127" width="11" style="203" customWidth="1"/>
    <col min="5128" max="5128" width="17.33203125" style="203" customWidth="1"/>
    <col min="5129" max="5129" width="13.88671875" style="203" customWidth="1"/>
    <col min="5130" max="5130" width="13.5546875" style="203" customWidth="1"/>
    <col min="5131" max="5131" width="13.88671875" style="203" customWidth="1"/>
    <col min="5132" max="5132" width="13.44140625" style="203" customWidth="1"/>
    <col min="5133" max="5133" width="24.6640625" style="203" customWidth="1"/>
    <col min="5134" max="5134" width="15.44140625" style="203" customWidth="1"/>
    <col min="5135" max="5135" width="17" style="203" customWidth="1"/>
    <col min="5136" max="5136" width="11.44140625" style="203"/>
    <col min="5137" max="5137" width="15" style="203" customWidth="1"/>
    <col min="5138" max="5376" width="11.44140625" style="203"/>
    <col min="5377" max="5377" width="54.109375" style="203" customWidth="1"/>
    <col min="5378" max="5378" width="16.44140625" style="203" customWidth="1"/>
    <col min="5379" max="5379" width="19.6640625" style="203" customWidth="1"/>
    <col min="5380" max="5380" width="14.33203125" style="203" customWidth="1"/>
    <col min="5381" max="5381" width="11.44140625" style="203"/>
    <col min="5382" max="5382" width="10.33203125" style="203" customWidth="1"/>
    <col min="5383" max="5383" width="11" style="203" customWidth="1"/>
    <col min="5384" max="5384" width="17.33203125" style="203" customWidth="1"/>
    <col min="5385" max="5385" width="13.88671875" style="203" customWidth="1"/>
    <col min="5386" max="5386" width="13.5546875" style="203" customWidth="1"/>
    <col min="5387" max="5387" width="13.88671875" style="203" customWidth="1"/>
    <col min="5388" max="5388" width="13.44140625" style="203" customWidth="1"/>
    <col min="5389" max="5389" width="24.6640625" style="203" customWidth="1"/>
    <col min="5390" max="5390" width="15.44140625" style="203" customWidth="1"/>
    <col min="5391" max="5391" width="17" style="203" customWidth="1"/>
    <col min="5392" max="5392" width="11.44140625" style="203"/>
    <col min="5393" max="5393" width="15" style="203" customWidth="1"/>
    <col min="5394" max="5632" width="11.44140625" style="203"/>
    <col min="5633" max="5633" width="54.109375" style="203" customWidth="1"/>
    <col min="5634" max="5634" width="16.44140625" style="203" customWidth="1"/>
    <col min="5635" max="5635" width="19.6640625" style="203" customWidth="1"/>
    <col min="5636" max="5636" width="14.33203125" style="203" customWidth="1"/>
    <col min="5637" max="5637" width="11.44140625" style="203"/>
    <col min="5638" max="5638" width="10.33203125" style="203" customWidth="1"/>
    <col min="5639" max="5639" width="11" style="203" customWidth="1"/>
    <col min="5640" max="5640" width="17.33203125" style="203" customWidth="1"/>
    <col min="5641" max="5641" width="13.88671875" style="203" customWidth="1"/>
    <col min="5642" max="5642" width="13.5546875" style="203" customWidth="1"/>
    <col min="5643" max="5643" width="13.88671875" style="203" customWidth="1"/>
    <col min="5644" max="5644" width="13.44140625" style="203" customWidth="1"/>
    <col min="5645" max="5645" width="24.6640625" style="203" customWidth="1"/>
    <col min="5646" max="5646" width="15.44140625" style="203" customWidth="1"/>
    <col min="5647" max="5647" width="17" style="203" customWidth="1"/>
    <col min="5648" max="5648" width="11.44140625" style="203"/>
    <col min="5649" max="5649" width="15" style="203" customWidth="1"/>
    <col min="5650" max="5888" width="11.44140625" style="203"/>
    <col min="5889" max="5889" width="54.109375" style="203" customWidth="1"/>
    <col min="5890" max="5890" width="16.44140625" style="203" customWidth="1"/>
    <col min="5891" max="5891" width="19.6640625" style="203" customWidth="1"/>
    <col min="5892" max="5892" width="14.33203125" style="203" customWidth="1"/>
    <col min="5893" max="5893" width="11.44140625" style="203"/>
    <col min="5894" max="5894" width="10.33203125" style="203" customWidth="1"/>
    <col min="5895" max="5895" width="11" style="203" customWidth="1"/>
    <col min="5896" max="5896" width="17.33203125" style="203" customWidth="1"/>
    <col min="5897" max="5897" width="13.88671875" style="203" customWidth="1"/>
    <col min="5898" max="5898" width="13.5546875" style="203" customWidth="1"/>
    <col min="5899" max="5899" width="13.88671875" style="203" customWidth="1"/>
    <col min="5900" max="5900" width="13.44140625" style="203" customWidth="1"/>
    <col min="5901" max="5901" width="24.6640625" style="203" customWidth="1"/>
    <col min="5902" max="5902" width="15.44140625" style="203" customWidth="1"/>
    <col min="5903" max="5903" width="17" style="203" customWidth="1"/>
    <col min="5904" max="5904" width="11.44140625" style="203"/>
    <col min="5905" max="5905" width="15" style="203" customWidth="1"/>
    <col min="5906" max="6144" width="11.44140625" style="203"/>
    <col min="6145" max="6145" width="54.109375" style="203" customWidth="1"/>
    <col min="6146" max="6146" width="16.44140625" style="203" customWidth="1"/>
    <col min="6147" max="6147" width="19.6640625" style="203" customWidth="1"/>
    <col min="6148" max="6148" width="14.33203125" style="203" customWidth="1"/>
    <col min="6149" max="6149" width="11.44140625" style="203"/>
    <col min="6150" max="6150" width="10.33203125" style="203" customWidth="1"/>
    <col min="6151" max="6151" width="11" style="203" customWidth="1"/>
    <col min="6152" max="6152" width="17.33203125" style="203" customWidth="1"/>
    <col min="6153" max="6153" width="13.88671875" style="203" customWidth="1"/>
    <col min="6154" max="6154" width="13.5546875" style="203" customWidth="1"/>
    <col min="6155" max="6155" width="13.88671875" style="203" customWidth="1"/>
    <col min="6156" max="6156" width="13.44140625" style="203" customWidth="1"/>
    <col min="6157" max="6157" width="24.6640625" style="203" customWidth="1"/>
    <col min="6158" max="6158" width="15.44140625" style="203" customWidth="1"/>
    <col min="6159" max="6159" width="17" style="203" customWidth="1"/>
    <col min="6160" max="6160" width="11.44140625" style="203"/>
    <col min="6161" max="6161" width="15" style="203" customWidth="1"/>
    <col min="6162" max="6400" width="11.44140625" style="203"/>
    <col min="6401" max="6401" width="54.109375" style="203" customWidth="1"/>
    <col min="6402" max="6402" width="16.44140625" style="203" customWidth="1"/>
    <col min="6403" max="6403" width="19.6640625" style="203" customWidth="1"/>
    <col min="6404" max="6404" width="14.33203125" style="203" customWidth="1"/>
    <col min="6405" max="6405" width="11.44140625" style="203"/>
    <col min="6406" max="6406" width="10.33203125" style="203" customWidth="1"/>
    <col min="6407" max="6407" width="11" style="203" customWidth="1"/>
    <col min="6408" max="6408" width="17.33203125" style="203" customWidth="1"/>
    <col min="6409" max="6409" width="13.88671875" style="203" customWidth="1"/>
    <col min="6410" max="6410" width="13.5546875" style="203" customWidth="1"/>
    <col min="6411" max="6411" width="13.88671875" style="203" customWidth="1"/>
    <col min="6412" max="6412" width="13.44140625" style="203" customWidth="1"/>
    <col min="6413" max="6413" width="24.6640625" style="203" customWidth="1"/>
    <col min="6414" max="6414" width="15.44140625" style="203" customWidth="1"/>
    <col min="6415" max="6415" width="17" style="203" customWidth="1"/>
    <col min="6416" max="6416" width="11.44140625" style="203"/>
    <col min="6417" max="6417" width="15" style="203" customWidth="1"/>
    <col min="6418" max="6656" width="11.44140625" style="203"/>
    <col min="6657" max="6657" width="54.109375" style="203" customWidth="1"/>
    <col min="6658" max="6658" width="16.44140625" style="203" customWidth="1"/>
    <col min="6659" max="6659" width="19.6640625" style="203" customWidth="1"/>
    <col min="6660" max="6660" width="14.33203125" style="203" customWidth="1"/>
    <col min="6661" max="6661" width="11.44140625" style="203"/>
    <col min="6662" max="6662" width="10.33203125" style="203" customWidth="1"/>
    <col min="6663" max="6663" width="11" style="203" customWidth="1"/>
    <col min="6664" max="6664" width="17.33203125" style="203" customWidth="1"/>
    <col min="6665" max="6665" width="13.88671875" style="203" customWidth="1"/>
    <col min="6666" max="6666" width="13.5546875" style="203" customWidth="1"/>
    <col min="6667" max="6667" width="13.88671875" style="203" customWidth="1"/>
    <col min="6668" max="6668" width="13.44140625" style="203" customWidth="1"/>
    <col min="6669" max="6669" width="24.6640625" style="203" customWidth="1"/>
    <col min="6670" max="6670" width="15.44140625" style="203" customWidth="1"/>
    <col min="6671" max="6671" width="17" style="203" customWidth="1"/>
    <col min="6672" max="6672" width="11.44140625" style="203"/>
    <col min="6673" max="6673" width="15" style="203" customWidth="1"/>
    <col min="6674" max="6912" width="11.44140625" style="203"/>
    <col min="6913" max="6913" width="54.109375" style="203" customWidth="1"/>
    <col min="6914" max="6914" width="16.44140625" style="203" customWidth="1"/>
    <col min="6915" max="6915" width="19.6640625" style="203" customWidth="1"/>
    <col min="6916" max="6916" width="14.33203125" style="203" customWidth="1"/>
    <col min="6917" max="6917" width="11.44140625" style="203"/>
    <col min="6918" max="6918" width="10.33203125" style="203" customWidth="1"/>
    <col min="6919" max="6919" width="11" style="203" customWidth="1"/>
    <col min="6920" max="6920" width="17.33203125" style="203" customWidth="1"/>
    <col min="6921" max="6921" width="13.88671875" style="203" customWidth="1"/>
    <col min="6922" max="6922" width="13.5546875" style="203" customWidth="1"/>
    <col min="6923" max="6923" width="13.88671875" style="203" customWidth="1"/>
    <col min="6924" max="6924" width="13.44140625" style="203" customWidth="1"/>
    <col min="6925" max="6925" width="24.6640625" style="203" customWidth="1"/>
    <col min="6926" max="6926" width="15.44140625" style="203" customWidth="1"/>
    <col min="6927" max="6927" width="17" style="203" customWidth="1"/>
    <col min="6928" max="6928" width="11.44140625" style="203"/>
    <col min="6929" max="6929" width="15" style="203" customWidth="1"/>
    <col min="6930" max="7168" width="11.44140625" style="203"/>
    <col min="7169" max="7169" width="54.109375" style="203" customWidth="1"/>
    <col min="7170" max="7170" width="16.44140625" style="203" customWidth="1"/>
    <col min="7171" max="7171" width="19.6640625" style="203" customWidth="1"/>
    <col min="7172" max="7172" width="14.33203125" style="203" customWidth="1"/>
    <col min="7173" max="7173" width="11.44140625" style="203"/>
    <col min="7174" max="7174" width="10.33203125" style="203" customWidth="1"/>
    <col min="7175" max="7175" width="11" style="203" customWidth="1"/>
    <col min="7176" max="7176" width="17.33203125" style="203" customWidth="1"/>
    <col min="7177" max="7177" width="13.88671875" style="203" customWidth="1"/>
    <col min="7178" max="7178" width="13.5546875" style="203" customWidth="1"/>
    <col min="7179" max="7179" width="13.88671875" style="203" customWidth="1"/>
    <col min="7180" max="7180" width="13.44140625" style="203" customWidth="1"/>
    <col min="7181" max="7181" width="24.6640625" style="203" customWidth="1"/>
    <col min="7182" max="7182" width="15.44140625" style="203" customWidth="1"/>
    <col min="7183" max="7183" width="17" style="203" customWidth="1"/>
    <col min="7184" max="7184" width="11.44140625" style="203"/>
    <col min="7185" max="7185" width="15" style="203" customWidth="1"/>
    <col min="7186" max="7424" width="11.44140625" style="203"/>
    <col min="7425" max="7425" width="54.109375" style="203" customWidth="1"/>
    <col min="7426" max="7426" width="16.44140625" style="203" customWidth="1"/>
    <col min="7427" max="7427" width="19.6640625" style="203" customWidth="1"/>
    <col min="7428" max="7428" width="14.33203125" style="203" customWidth="1"/>
    <col min="7429" max="7429" width="11.44140625" style="203"/>
    <col min="7430" max="7430" width="10.33203125" style="203" customWidth="1"/>
    <col min="7431" max="7431" width="11" style="203" customWidth="1"/>
    <col min="7432" max="7432" width="17.33203125" style="203" customWidth="1"/>
    <col min="7433" max="7433" width="13.88671875" style="203" customWidth="1"/>
    <col min="7434" max="7434" width="13.5546875" style="203" customWidth="1"/>
    <col min="7435" max="7435" width="13.88671875" style="203" customWidth="1"/>
    <col min="7436" max="7436" width="13.44140625" style="203" customWidth="1"/>
    <col min="7437" max="7437" width="24.6640625" style="203" customWidth="1"/>
    <col min="7438" max="7438" width="15.44140625" style="203" customWidth="1"/>
    <col min="7439" max="7439" width="17" style="203" customWidth="1"/>
    <col min="7440" max="7440" width="11.44140625" style="203"/>
    <col min="7441" max="7441" width="15" style="203" customWidth="1"/>
    <col min="7442" max="7680" width="11.44140625" style="203"/>
    <col min="7681" max="7681" width="54.109375" style="203" customWidth="1"/>
    <col min="7682" max="7682" width="16.44140625" style="203" customWidth="1"/>
    <col min="7683" max="7683" width="19.6640625" style="203" customWidth="1"/>
    <col min="7684" max="7684" width="14.33203125" style="203" customWidth="1"/>
    <col min="7685" max="7685" width="11.44140625" style="203"/>
    <col min="7686" max="7686" width="10.33203125" style="203" customWidth="1"/>
    <col min="7687" max="7687" width="11" style="203" customWidth="1"/>
    <col min="7688" max="7688" width="17.33203125" style="203" customWidth="1"/>
    <col min="7689" max="7689" width="13.88671875" style="203" customWidth="1"/>
    <col min="7690" max="7690" width="13.5546875" style="203" customWidth="1"/>
    <col min="7691" max="7691" width="13.88671875" style="203" customWidth="1"/>
    <col min="7692" max="7692" width="13.44140625" style="203" customWidth="1"/>
    <col min="7693" max="7693" width="24.6640625" style="203" customWidth="1"/>
    <col min="7694" max="7694" width="15.44140625" style="203" customWidth="1"/>
    <col min="7695" max="7695" width="17" style="203" customWidth="1"/>
    <col min="7696" max="7696" width="11.44140625" style="203"/>
    <col min="7697" max="7697" width="15" style="203" customWidth="1"/>
    <col min="7698" max="7936" width="11.44140625" style="203"/>
    <col min="7937" max="7937" width="54.109375" style="203" customWidth="1"/>
    <col min="7938" max="7938" width="16.44140625" style="203" customWidth="1"/>
    <col min="7939" max="7939" width="19.6640625" style="203" customWidth="1"/>
    <col min="7940" max="7940" width="14.33203125" style="203" customWidth="1"/>
    <col min="7941" max="7941" width="11.44140625" style="203"/>
    <col min="7942" max="7942" width="10.33203125" style="203" customWidth="1"/>
    <col min="7943" max="7943" width="11" style="203" customWidth="1"/>
    <col min="7944" max="7944" width="17.33203125" style="203" customWidth="1"/>
    <col min="7945" max="7945" width="13.88671875" style="203" customWidth="1"/>
    <col min="7946" max="7946" width="13.5546875" style="203" customWidth="1"/>
    <col min="7947" max="7947" width="13.88671875" style="203" customWidth="1"/>
    <col min="7948" max="7948" width="13.44140625" style="203" customWidth="1"/>
    <col min="7949" max="7949" width="24.6640625" style="203" customWidth="1"/>
    <col min="7950" max="7950" width="15.44140625" style="203" customWidth="1"/>
    <col min="7951" max="7951" width="17" style="203" customWidth="1"/>
    <col min="7952" max="7952" width="11.44140625" style="203"/>
    <col min="7953" max="7953" width="15" style="203" customWidth="1"/>
    <col min="7954" max="8192" width="11.44140625" style="203"/>
    <col min="8193" max="8193" width="54.109375" style="203" customWidth="1"/>
    <col min="8194" max="8194" width="16.44140625" style="203" customWidth="1"/>
    <col min="8195" max="8195" width="19.6640625" style="203" customWidth="1"/>
    <col min="8196" max="8196" width="14.33203125" style="203" customWidth="1"/>
    <col min="8197" max="8197" width="11.44140625" style="203"/>
    <col min="8198" max="8198" width="10.33203125" style="203" customWidth="1"/>
    <col min="8199" max="8199" width="11" style="203" customWidth="1"/>
    <col min="8200" max="8200" width="17.33203125" style="203" customWidth="1"/>
    <col min="8201" max="8201" width="13.88671875" style="203" customWidth="1"/>
    <col min="8202" max="8202" width="13.5546875" style="203" customWidth="1"/>
    <col min="8203" max="8203" width="13.88671875" style="203" customWidth="1"/>
    <col min="8204" max="8204" width="13.44140625" style="203" customWidth="1"/>
    <col min="8205" max="8205" width="24.6640625" style="203" customWidth="1"/>
    <col min="8206" max="8206" width="15.44140625" style="203" customWidth="1"/>
    <col min="8207" max="8207" width="17" style="203" customWidth="1"/>
    <col min="8208" max="8208" width="11.44140625" style="203"/>
    <col min="8209" max="8209" width="15" style="203" customWidth="1"/>
    <col min="8210" max="8448" width="11.44140625" style="203"/>
    <col min="8449" max="8449" width="54.109375" style="203" customWidth="1"/>
    <col min="8450" max="8450" width="16.44140625" style="203" customWidth="1"/>
    <col min="8451" max="8451" width="19.6640625" style="203" customWidth="1"/>
    <col min="8452" max="8452" width="14.33203125" style="203" customWidth="1"/>
    <col min="8453" max="8453" width="11.44140625" style="203"/>
    <col min="8454" max="8454" width="10.33203125" style="203" customWidth="1"/>
    <col min="8455" max="8455" width="11" style="203" customWidth="1"/>
    <col min="8456" max="8456" width="17.33203125" style="203" customWidth="1"/>
    <col min="8457" max="8457" width="13.88671875" style="203" customWidth="1"/>
    <col min="8458" max="8458" width="13.5546875" style="203" customWidth="1"/>
    <col min="8459" max="8459" width="13.88671875" style="203" customWidth="1"/>
    <col min="8460" max="8460" width="13.44140625" style="203" customWidth="1"/>
    <col min="8461" max="8461" width="24.6640625" style="203" customWidth="1"/>
    <col min="8462" max="8462" width="15.44140625" style="203" customWidth="1"/>
    <col min="8463" max="8463" width="17" style="203" customWidth="1"/>
    <col min="8464" max="8464" width="11.44140625" style="203"/>
    <col min="8465" max="8465" width="15" style="203" customWidth="1"/>
    <col min="8466" max="8704" width="11.44140625" style="203"/>
    <col min="8705" max="8705" width="54.109375" style="203" customWidth="1"/>
    <col min="8706" max="8706" width="16.44140625" style="203" customWidth="1"/>
    <col min="8707" max="8707" width="19.6640625" style="203" customWidth="1"/>
    <col min="8708" max="8708" width="14.33203125" style="203" customWidth="1"/>
    <col min="8709" max="8709" width="11.44140625" style="203"/>
    <col min="8710" max="8710" width="10.33203125" style="203" customWidth="1"/>
    <col min="8711" max="8711" width="11" style="203" customWidth="1"/>
    <col min="8712" max="8712" width="17.33203125" style="203" customWidth="1"/>
    <col min="8713" max="8713" width="13.88671875" style="203" customWidth="1"/>
    <col min="8714" max="8714" width="13.5546875" style="203" customWidth="1"/>
    <col min="8715" max="8715" width="13.88671875" style="203" customWidth="1"/>
    <col min="8716" max="8716" width="13.44140625" style="203" customWidth="1"/>
    <col min="8717" max="8717" width="24.6640625" style="203" customWidth="1"/>
    <col min="8718" max="8718" width="15.44140625" style="203" customWidth="1"/>
    <col min="8719" max="8719" width="17" style="203" customWidth="1"/>
    <col min="8720" max="8720" width="11.44140625" style="203"/>
    <col min="8721" max="8721" width="15" style="203" customWidth="1"/>
    <col min="8722" max="8960" width="11.44140625" style="203"/>
    <col min="8961" max="8961" width="54.109375" style="203" customWidth="1"/>
    <col min="8962" max="8962" width="16.44140625" style="203" customWidth="1"/>
    <col min="8963" max="8963" width="19.6640625" style="203" customWidth="1"/>
    <col min="8964" max="8964" width="14.33203125" style="203" customWidth="1"/>
    <col min="8965" max="8965" width="11.44140625" style="203"/>
    <col min="8966" max="8966" width="10.33203125" style="203" customWidth="1"/>
    <col min="8967" max="8967" width="11" style="203" customWidth="1"/>
    <col min="8968" max="8968" width="17.33203125" style="203" customWidth="1"/>
    <col min="8969" max="8969" width="13.88671875" style="203" customWidth="1"/>
    <col min="8970" max="8970" width="13.5546875" style="203" customWidth="1"/>
    <col min="8971" max="8971" width="13.88671875" style="203" customWidth="1"/>
    <col min="8972" max="8972" width="13.44140625" style="203" customWidth="1"/>
    <col min="8973" max="8973" width="24.6640625" style="203" customWidth="1"/>
    <col min="8974" max="8974" width="15.44140625" style="203" customWidth="1"/>
    <col min="8975" max="8975" width="17" style="203" customWidth="1"/>
    <col min="8976" max="8976" width="11.44140625" style="203"/>
    <col min="8977" max="8977" width="15" style="203" customWidth="1"/>
    <col min="8978" max="9216" width="11.44140625" style="203"/>
    <col min="9217" max="9217" width="54.109375" style="203" customWidth="1"/>
    <col min="9218" max="9218" width="16.44140625" style="203" customWidth="1"/>
    <col min="9219" max="9219" width="19.6640625" style="203" customWidth="1"/>
    <col min="9220" max="9220" width="14.33203125" style="203" customWidth="1"/>
    <col min="9221" max="9221" width="11.44140625" style="203"/>
    <col min="9222" max="9222" width="10.33203125" style="203" customWidth="1"/>
    <col min="9223" max="9223" width="11" style="203" customWidth="1"/>
    <col min="9224" max="9224" width="17.33203125" style="203" customWidth="1"/>
    <col min="9225" max="9225" width="13.88671875" style="203" customWidth="1"/>
    <col min="9226" max="9226" width="13.5546875" style="203" customWidth="1"/>
    <col min="9227" max="9227" width="13.88671875" style="203" customWidth="1"/>
    <col min="9228" max="9228" width="13.44140625" style="203" customWidth="1"/>
    <col min="9229" max="9229" width="24.6640625" style="203" customWidth="1"/>
    <col min="9230" max="9230" width="15.44140625" style="203" customWidth="1"/>
    <col min="9231" max="9231" width="17" style="203" customWidth="1"/>
    <col min="9232" max="9232" width="11.44140625" style="203"/>
    <col min="9233" max="9233" width="15" style="203" customWidth="1"/>
    <col min="9234" max="9472" width="11.44140625" style="203"/>
    <col min="9473" max="9473" width="54.109375" style="203" customWidth="1"/>
    <col min="9474" max="9474" width="16.44140625" style="203" customWidth="1"/>
    <col min="9475" max="9475" width="19.6640625" style="203" customWidth="1"/>
    <col min="9476" max="9476" width="14.33203125" style="203" customWidth="1"/>
    <col min="9477" max="9477" width="11.44140625" style="203"/>
    <col min="9478" max="9478" width="10.33203125" style="203" customWidth="1"/>
    <col min="9479" max="9479" width="11" style="203" customWidth="1"/>
    <col min="9480" max="9480" width="17.33203125" style="203" customWidth="1"/>
    <col min="9481" max="9481" width="13.88671875" style="203" customWidth="1"/>
    <col min="9482" max="9482" width="13.5546875" style="203" customWidth="1"/>
    <col min="9483" max="9483" width="13.88671875" style="203" customWidth="1"/>
    <col min="9484" max="9484" width="13.44140625" style="203" customWidth="1"/>
    <col min="9485" max="9485" width="24.6640625" style="203" customWidth="1"/>
    <col min="9486" max="9486" width="15.44140625" style="203" customWidth="1"/>
    <col min="9487" max="9487" width="17" style="203" customWidth="1"/>
    <col min="9488" max="9488" width="11.44140625" style="203"/>
    <col min="9489" max="9489" width="15" style="203" customWidth="1"/>
    <col min="9490" max="9728" width="11.44140625" style="203"/>
    <col min="9729" max="9729" width="54.109375" style="203" customWidth="1"/>
    <col min="9730" max="9730" width="16.44140625" style="203" customWidth="1"/>
    <col min="9731" max="9731" width="19.6640625" style="203" customWidth="1"/>
    <col min="9732" max="9732" width="14.33203125" style="203" customWidth="1"/>
    <col min="9733" max="9733" width="11.44140625" style="203"/>
    <col min="9734" max="9734" width="10.33203125" style="203" customWidth="1"/>
    <col min="9735" max="9735" width="11" style="203" customWidth="1"/>
    <col min="9736" max="9736" width="17.33203125" style="203" customWidth="1"/>
    <col min="9737" max="9737" width="13.88671875" style="203" customWidth="1"/>
    <col min="9738" max="9738" width="13.5546875" style="203" customWidth="1"/>
    <col min="9739" max="9739" width="13.88671875" style="203" customWidth="1"/>
    <col min="9740" max="9740" width="13.44140625" style="203" customWidth="1"/>
    <col min="9741" max="9741" width="24.6640625" style="203" customWidth="1"/>
    <col min="9742" max="9742" width="15.44140625" style="203" customWidth="1"/>
    <col min="9743" max="9743" width="17" style="203" customWidth="1"/>
    <col min="9744" max="9744" width="11.44140625" style="203"/>
    <col min="9745" max="9745" width="15" style="203" customWidth="1"/>
    <col min="9746" max="9984" width="11.44140625" style="203"/>
    <col min="9985" max="9985" width="54.109375" style="203" customWidth="1"/>
    <col min="9986" max="9986" width="16.44140625" style="203" customWidth="1"/>
    <col min="9987" max="9987" width="19.6640625" style="203" customWidth="1"/>
    <col min="9988" max="9988" width="14.33203125" style="203" customWidth="1"/>
    <col min="9989" max="9989" width="11.44140625" style="203"/>
    <col min="9990" max="9990" width="10.33203125" style="203" customWidth="1"/>
    <col min="9991" max="9991" width="11" style="203" customWidth="1"/>
    <col min="9992" max="9992" width="17.33203125" style="203" customWidth="1"/>
    <col min="9993" max="9993" width="13.88671875" style="203" customWidth="1"/>
    <col min="9994" max="9994" width="13.5546875" style="203" customWidth="1"/>
    <col min="9995" max="9995" width="13.88671875" style="203" customWidth="1"/>
    <col min="9996" max="9996" width="13.44140625" style="203" customWidth="1"/>
    <col min="9997" max="9997" width="24.6640625" style="203" customWidth="1"/>
    <col min="9998" max="9998" width="15.44140625" style="203" customWidth="1"/>
    <col min="9999" max="9999" width="17" style="203" customWidth="1"/>
    <col min="10000" max="10000" width="11.44140625" style="203"/>
    <col min="10001" max="10001" width="15" style="203" customWidth="1"/>
    <col min="10002" max="10240" width="11.44140625" style="203"/>
    <col min="10241" max="10241" width="54.109375" style="203" customWidth="1"/>
    <col min="10242" max="10242" width="16.44140625" style="203" customWidth="1"/>
    <col min="10243" max="10243" width="19.6640625" style="203" customWidth="1"/>
    <col min="10244" max="10244" width="14.33203125" style="203" customWidth="1"/>
    <col min="10245" max="10245" width="11.44140625" style="203"/>
    <col min="10246" max="10246" width="10.33203125" style="203" customWidth="1"/>
    <col min="10247" max="10247" width="11" style="203" customWidth="1"/>
    <col min="10248" max="10248" width="17.33203125" style="203" customWidth="1"/>
    <col min="10249" max="10249" width="13.88671875" style="203" customWidth="1"/>
    <col min="10250" max="10250" width="13.5546875" style="203" customWidth="1"/>
    <col min="10251" max="10251" width="13.88671875" style="203" customWidth="1"/>
    <col min="10252" max="10252" width="13.44140625" style="203" customWidth="1"/>
    <col min="10253" max="10253" width="24.6640625" style="203" customWidth="1"/>
    <col min="10254" max="10254" width="15.44140625" style="203" customWidth="1"/>
    <col min="10255" max="10255" width="17" style="203" customWidth="1"/>
    <col min="10256" max="10256" width="11.44140625" style="203"/>
    <col min="10257" max="10257" width="15" style="203" customWidth="1"/>
    <col min="10258" max="10496" width="11.44140625" style="203"/>
    <col min="10497" max="10497" width="54.109375" style="203" customWidth="1"/>
    <col min="10498" max="10498" width="16.44140625" style="203" customWidth="1"/>
    <col min="10499" max="10499" width="19.6640625" style="203" customWidth="1"/>
    <col min="10500" max="10500" width="14.33203125" style="203" customWidth="1"/>
    <col min="10501" max="10501" width="11.44140625" style="203"/>
    <col min="10502" max="10502" width="10.33203125" style="203" customWidth="1"/>
    <col min="10503" max="10503" width="11" style="203" customWidth="1"/>
    <col min="10504" max="10504" width="17.33203125" style="203" customWidth="1"/>
    <col min="10505" max="10505" width="13.88671875" style="203" customWidth="1"/>
    <col min="10506" max="10506" width="13.5546875" style="203" customWidth="1"/>
    <col min="10507" max="10507" width="13.88671875" style="203" customWidth="1"/>
    <col min="10508" max="10508" width="13.44140625" style="203" customWidth="1"/>
    <col min="10509" max="10509" width="24.6640625" style="203" customWidth="1"/>
    <col min="10510" max="10510" width="15.44140625" style="203" customWidth="1"/>
    <col min="10511" max="10511" width="17" style="203" customWidth="1"/>
    <col min="10512" max="10512" width="11.44140625" style="203"/>
    <col min="10513" max="10513" width="15" style="203" customWidth="1"/>
    <col min="10514" max="10752" width="11.44140625" style="203"/>
    <col min="10753" max="10753" width="54.109375" style="203" customWidth="1"/>
    <col min="10754" max="10754" width="16.44140625" style="203" customWidth="1"/>
    <col min="10755" max="10755" width="19.6640625" style="203" customWidth="1"/>
    <col min="10756" max="10756" width="14.33203125" style="203" customWidth="1"/>
    <col min="10757" max="10757" width="11.44140625" style="203"/>
    <col min="10758" max="10758" width="10.33203125" style="203" customWidth="1"/>
    <col min="10759" max="10759" width="11" style="203" customWidth="1"/>
    <col min="10760" max="10760" width="17.33203125" style="203" customWidth="1"/>
    <col min="10761" max="10761" width="13.88671875" style="203" customWidth="1"/>
    <col min="10762" max="10762" width="13.5546875" style="203" customWidth="1"/>
    <col min="10763" max="10763" width="13.88671875" style="203" customWidth="1"/>
    <col min="10764" max="10764" width="13.44140625" style="203" customWidth="1"/>
    <col min="10765" max="10765" width="24.6640625" style="203" customWidth="1"/>
    <col min="10766" max="10766" width="15.44140625" style="203" customWidth="1"/>
    <col min="10767" max="10767" width="17" style="203" customWidth="1"/>
    <col min="10768" max="10768" width="11.44140625" style="203"/>
    <col min="10769" max="10769" width="15" style="203" customWidth="1"/>
    <col min="10770" max="11008" width="11.44140625" style="203"/>
    <col min="11009" max="11009" width="54.109375" style="203" customWidth="1"/>
    <col min="11010" max="11010" width="16.44140625" style="203" customWidth="1"/>
    <col min="11011" max="11011" width="19.6640625" style="203" customWidth="1"/>
    <col min="11012" max="11012" width="14.33203125" style="203" customWidth="1"/>
    <col min="11013" max="11013" width="11.44140625" style="203"/>
    <col min="11014" max="11014" width="10.33203125" style="203" customWidth="1"/>
    <col min="11015" max="11015" width="11" style="203" customWidth="1"/>
    <col min="11016" max="11016" width="17.33203125" style="203" customWidth="1"/>
    <col min="11017" max="11017" width="13.88671875" style="203" customWidth="1"/>
    <col min="11018" max="11018" width="13.5546875" style="203" customWidth="1"/>
    <col min="11019" max="11019" width="13.88671875" style="203" customWidth="1"/>
    <col min="11020" max="11020" width="13.44140625" style="203" customWidth="1"/>
    <col min="11021" max="11021" width="24.6640625" style="203" customWidth="1"/>
    <col min="11022" max="11022" width="15.44140625" style="203" customWidth="1"/>
    <col min="11023" max="11023" width="17" style="203" customWidth="1"/>
    <col min="11024" max="11024" width="11.44140625" style="203"/>
    <col min="11025" max="11025" width="15" style="203" customWidth="1"/>
    <col min="11026" max="11264" width="11.44140625" style="203"/>
    <col min="11265" max="11265" width="54.109375" style="203" customWidth="1"/>
    <col min="11266" max="11266" width="16.44140625" style="203" customWidth="1"/>
    <col min="11267" max="11267" width="19.6640625" style="203" customWidth="1"/>
    <col min="11268" max="11268" width="14.33203125" style="203" customWidth="1"/>
    <col min="11269" max="11269" width="11.44140625" style="203"/>
    <col min="11270" max="11270" width="10.33203125" style="203" customWidth="1"/>
    <col min="11271" max="11271" width="11" style="203" customWidth="1"/>
    <col min="11272" max="11272" width="17.33203125" style="203" customWidth="1"/>
    <col min="11273" max="11273" width="13.88671875" style="203" customWidth="1"/>
    <col min="11274" max="11274" width="13.5546875" style="203" customWidth="1"/>
    <col min="11275" max="11275" width="13.88671875" style="203" customWidth="1"/>
    <col min="11276" max="11276" width="13.44140625" style="203" customWidth="1"/>
    <col min="11277" max="11277" width="24.6640625" style="203" customWidth="1"/>
    <col min="11278" max="11278" width="15.44140625" style="203" customWidth="1"/>
    <col min="11279" max="11279" width="17" style="203" customWidth="1"/>
    <col min="11280" max="11280" width="11.44140625" style="203"/>
    <col min="11281" max="11281" width="15" style="203" customWidth="1"/>
    <col min="11282" max="11520" width="11.44140625" style="203"/>
    <col min="11521" max="11521" width="54.109375" style="203" customWidth="1"/>
    <col min="11522" max="11522" width="16.44140625" style="203" customWidth="1"/>
    <col min="11523" max="11523" width="19.6640625" style="203" customWidth="1"/>
    <col min="11524" max="11524" width="14.33203125" style="203" customWidth="1"/>
    <col min="11525" max="11525" width="11.44140625" style="203"/>
    <col min="11526" max="11526" width="10.33203125" style="203" customWidth="1"/>
    <col min="11527" max="11527" width="11" style="203" customWidth="1"/>
    <col min="11528" max="11528" width="17.33203125" style="203" customWidth="1"/>
    <col min="11529" max="11529" width="13.88671875" style="203" customWidth="1"/>
    <col min="11530" max="11530" width="13.5546875" style="203" customWidth="1"/>
    <col min="11531" max="11531" width="13.88671875" style="203" customWidth="1"/>
    <col min="11532" max="11532" width="13.44140625" style="203" customWidth="1"/>
    <col min="11533" max="11533" width="24.6640625" style="203" customWidth="1"/>
    <col min="11534" max="11534" width="15.44140625" style="203" customWidth="1"/>
    <col min="11535" max="11535" width="17" style="203" customWidth="1"/>
    <col min="11536" max="11536" width="11.44140625" style="203"/>
    <col min="11537" max="11537" width="15" style="203" customWidth="1"/>
    <col min="11538" max="11776" width="11.44140625" style="203"/>
    <col min="11777" max="11777" width="54.109375" style="203" customWidth="1"/>
    <col min="11778" max="11778" width="16.44140625" style="203" customWidth="1"/>
    <col min="11779" max="11779" width="19.6640625" style="203" customWidth="1"/>
    <col min="11780" max="11780" width="14.33203125" style="203" customWidth="1"/>
    <col min="11781" max="11781" width="11.44140625" style="203"/>
    <col min="11782" max="11782" width="10.33203125" style="203" customWidth="1"/>
    <col min="11783" max="11783" width="11" style="203" customWidth="1"/>
    <col min="11784" max="11784" width="17.33203125" style="203" customWidth="1"/>
    <col min="11785" max="11785" width="13.88671875" style="203" customWidth="1"/>
    <col min="11786" max="11786" width="13.5546875" style="203" customWidth="1"/>
    <col min="11787" max="11787" width="13.88671875" style="203" customWidth="1"/>
    <col min="11788" max="11788" width="13.44140625" style="203" customWidth="1"/>
    <col min="11789" max="11789" width="24.6640625" style="203" customWidth="1"/>
    <col min="11790" max="11790" width="15.44140625" style="203" customWidth="1"/>
    <col min="11791" max="11791" width="17" style="203" customWidth="1"/>
    <col min="11792" max="11792" width="11.44140625" style="203"/>
    <col min="11793" max="11793" width="15" style="203" customWidth="1"/>
    <col min="11794" max="12032" width="11.44140625" style="203"/>
    <col min="12033" max="12033" width="54.109375" style="203" customWidth="1"/>
    <col min="12034" max="12034" width="16.44140625" style="203" customWidth="1"/>
    <col min="12035" max="12035" width="19.6640625" style="203" customWidth="1"/>
    <col min="12036" max="12036" width="14.33203125" style="203" customWidth="1"/>
    <col min="12037" max="12037" width="11.44140625" style="203"/>
    <col min="12038" max="12038" width="10.33203125" style="203" customWidth="1"/>
    <col min="12039" max="12039" width="11" style="203" customWidth="1"/>
    <col min="12040" max="12040" width="17.33203125" style="203" customWidth="1"/>
    <col min="12041" max="12041" width="13.88671875" style="203" customWidth="1"/>
    <col min="12042" max="12042" width="13.5546875" style="203" customWidth="1"/>
    <col min="12043" max="12043" width="13.88671875" style="203" customWidth="1"/>
    <col min="12044" max="12044" width="13.44140625" style="203" customWidth="1"/>
    <col min="12045" max="12045" width="24.6640625" style="203" customWidth="1"/>
    <col min="12046" max="12046" width="15.44140625" style="203" customWidth="1"/>
    <col min="12047" max="12047" width="17" style="203" customWidth="1"/>
    <col min="12048" max="12048" width="11.44140625" style="203"/>
    <col min="12049" max="12049" width="15" style="203" customWidth="1"/>
    <col min="12050" max="12288" width="11.44140625" style="203"/>
    <col min="12289" max="12289" width="54.109375" style="203" customWidth="1"/>
    <col min="12290" max="12290" width="16.44140625" style="203" customWidth="1"/>
    <col min="12291" max="12291" width="19.6640625" style="203" customWidth="1"/>
    <col min="12292" max="12292" width="14.33203125" style="203" customWidth="1"/>
    <col min="12293" max="12293" width="11.44140625" style="203"/>
    <col min="12294" max="12294" width="10.33203125" style="203" customWidth="1"/>
    <col min="12295" max="12295" width="11" style="203" customWidth="1"/>
    <col min="12296" max="12296" width="17.33203125" style="203" customWidth="1"/>
    <col min="12297" max="12297" width="13.88671875" style="203" customWidth="1"/>
    <col min="12298" max="12298" width="13.5546875" style="203" customWidth="1"/>
    <col min="12299" max="12299" width="13.88671875" style="203" customWidth="1"/>
    <col min="12300" max="12300" width="13.44140625" style="203" customWidth="1"/>
    <col min="12301" max="12301" width="24.6640625" style="203" customWidth="1"/>
    <col min="12302" max="12302" width="15.44140625" style="203" customWidth="1"/>
    <col min="12303" max="12303" width="17" style="203" customWidth="1"/>
    <col min="12304" max="12304" width="11.44140625" style="203"/>
    <col min="12305" max="12305" width="15" style="203" customWidth="1"/>
    <col min="12306" max="12544" width="11.44140625" style="203"/>
    <col min="12545" max="12545" width="54.109375" style="203" customWidth="1"/>
    <col min="12546" max="12546" width="16.44140625" style="203" customWidth="1"/>
    <col min="12547" max="12547" width="19.6640625" style="203" customWidth="1"/>
    <col min="12548" max="12548" width="14.33203125" style="203" customWidth="1"/>
    <col min="12549" max="12549" width="11.44140625" style="203"/>
    <col min="12550" max="12550" width="10.33203125" style="203" customWidth="1"/>
    <col min="12551" max="12551" width="11" style="203" customWidth="1"/>
    <col min="12552" max="12552" width="17.33203125" style="203" customWidth="1"/>
    <col min="12553" max="12553" width="13.88671875" style="203" customWidth="1"/>
    <col min="12554" max="12554" width="13.5546875" style="203" customWidth="1"/>
    <col min="12555" max="12555" width="13.88671875" style="203" customWidth="1"/>
    <col min="12556" max="12556" width="13.44140625" style="203" customWidth="1"/>
    <col min="12557" max="12557" width="24.6640625" style="203" customWidth="1"/>
    <col min="12558" max="12558" width="15.44140625" style="203" customWidth="1"/>
    <col min="12559" max="12559" width="17" style="203" customWidth="1"/>
    <col min="12560" max="12560" width="11.44140625" style="203"/>
    <col min="12561" max="12561" width="15" style="203" customWidth="1"/>
    <col min="12562" max="12800" width="11.44140625" style="203"/>
    <col min="12801" max="12801" width="54.109375" style="203" customWidth="1"/>
    <col min="12802" max="12802" width="16.44140625" style="203" customWidth="1"/>
    <col min="12803" max="12803" width="19.6640625" style="203" customWidth="1"/>
    <col min="12804" max="12804" width="14.33203125" style="203" customWidth="1"/>
    <col min="12805" max="12805" width="11.44140625" style="203"/>
    <col min="12806" max="12806" width="10.33203125" style="203" customWidth="1"/>
    <col min="12807" max="12807" width="11" style="203" customWidth="1"/>
    <col min="12808" max="12808" width="17.33203125" style="203" customWidth="1"/>
    <col min="12809" max="12809" width="13.88671875" style="203" customWidth="1"/>
    <col min="12810" max="12810" width="13.5546875" style="203" customWidth="1"/>
    <col min="12811" max="12811" width="13.88671875" style="203" customWidth="1"/>
    <col min="12812" max="12812" width="13.44140625" style="203" customWidth="1"/>
    <col min="12813" max="12813" width="24.6640625" style="203" customWidth="1"/>
    <col min="12814" max="12814" width="15.44140625" style="203" customWidth="1"/>
    <col min="12815" max="12815" width="17" style="203" customWidth="1"/>
    <col min="12816" max="12816" width="11.44140625" style="203"/>
    <col min="12817" max="12817" width="15" style="203" customWidth="1"/>
    <col min="12818" max="13056" width="11.44140625" style="203"/>
    <col min="13057" max="13057" width="54.109375" style="203" customWidth="1"/>
    <col min="13058" max="13058" width="16.44140625" style="203" customWidth="1"/>
    <col min="13059" max="13059" width="19.6640625" style="203" customWidth="1"/>
    <col min="13060" max="13060" width="14.33203125" style="203" customWidth="1"/>
    <col min="13061" max="13061" width="11.44140625" style="203"/>
    <col min="13062" max="13062" width="10.33203125" style="203" customWidth="1"/>
    <col min="13063" max="13063" width="11" style="203" customWidth="1"/>
    <col min="13064" max="13064" width="17.33203125" style="203" customWidth="1"/>
    <col min="13065" max="13065" width="13.88671875" style="203" customWidth="1"/>
    <col min="13066" max="13066" width="13.5546875" style="203" customWidth="1"/>
    <col min="13067" max="13067" width="13.88671875" style="203" customWidth="1"/>
    <col min="13068" max="13068" width="13.44140625" style="203" customWidth="1"/>
    <col min="13069" max="13069" width="24.6640625" style="203" customWidth="1"/>
    <col min="13070" max="13070" width="15.44140625" style="203" customWidth="1"/>
    <col min="13071" max="13071" width="17" style="203" customWidth="1"/>
    <col min="13072" max="13072" width="11.44140625" style="203"/>
    <col min="13073" max="13073" width="15" style="203" customWidth="1"/>
    <col min="13074" max="13312" width="11.44140625" style="203"/>
    <col min="13313" max="13313" width="54.109375" style="203" customWidth="1"/>
    <col min="13314" max="13314" width="16.44140625" style="203" customWidth="1"/>
    <col min="13315" max="13315" width="19.6640625" style="203" customWidth="1"/>
    <col min="13316" max="13316" width="14.33203125" style="203" customWidth="1"/>
    <col min="13317" max="13317" width="11.44140625" style="203"/>
    <col min="13318" max="13318" width="10.33203125" style="203" customWidth="1"/>
    <col min="13319" max="13319" width="11" style="203" customWidth="1"/>
    <col min="13320" max="13320" width="17.33203125" style="203" customWidth="1"/>
    <col min="13321" max="13321" width="13.88671875" style="203" customWidth="1"/>
    <col min="13322" max="13322" width="13.5546875" style="203" customWidth="1"/>
    <col min="13323" max="13323" width="13.88671875" style="203" customWidth="1"/>
    <col min="13324" max="13324" width="13.44140625" style="203" customWidth="1"/>
    <col min="13325" max="13325" width="24.6640625" style="203" customWidth="1"/>
    <col min="13326" max="13326" width="15.44140625" style="203" customWidth="1"/>
    <col min="13327" max="13327" width="17" style="203" customWidth="1"/>
    <col min="13328" max="13328" width="11.44140625" style="203"/>
    <col min="13329" max="13329" width="15" style="203" customWidth="1"/>
    <col min="13330" max="13568" width="11.44140625" style="203"/>
    <col min="13569" max="13569" width="54.109375" style="203" customWidth="1"/>
    <col min="13570" max="13570" width="16.44140625" style="203" customWidth="1"/>
    <col min="13571" max="13571" width="19.6640625" style="203" customWidth="1"/>
    <col min="13572" max="13572" width="14.33203125" style="203" customWidth="1"/>
    <col min="13573" max="13573" width="11.44140625" style="203"/>
    <col min="13574" max="13574" width="10.33203125" style="203" customWidth="1"/>
    <col min="13575" max="13575" width="11" style="203" customWidth="1"/>
    <col min="13576" max="13576" width="17.33203125" style="203" customWidth="1"/>
    <col min="13577" max="13577" width="13.88671875" style="203" customWidth="1"/>
    <col min="13578" max="13578" width="13.5546875" style="203" customWidth="1"/>
    <col min="13579" max="13579" width="13.88671875" style="203" customWidth="1"/>
    <col min="13580" max="13580" width="13.44140625" style="203" customWidth="1"/>
    <col min="13581" max="13581" width="24.6640625" style="203" customWidth="1"/>
    <col min="13582" max="13582" width="15.44140625" style="203" customWidth="1"/>
    <col min="13583" max="13583" width="17" style="203" customWidth="1"/>
    <col min="13584" max="13584" width="11.44140625" style="203"/>
    <col min="13585" max="13585" width="15" style="203" customWidth="1"/>
    <col min="13586" max="13824" width="11.44140625" style="203"/>
    <col min="13825" max="13825" width="54.109375" style="203" customWidth="1"/>
    <col min="13826" max="13826" width="16.44140625" style="203" customWidth="1"/>
    <col min="13827" max="13827" width="19.6640625" style="203" customWidth="1"/>
    <col min="13828" max="13828" width="14.33203125" style="203" customWidth="1"/>
    <col min="13829" max="13829" width="11.44140625" style="203"/>
    <col min="13830" max="13830" width="10.33203125" style="203" customWidth="1"/>
    <col min="13831" max="13831" width="11" style="203" customWidth="1"/>
    <col min="13832" max="13832" width="17.33203125" style="203" customWidth="1"/>
    <col min="13833" max="13833" width="13.88671875" style="203" customWidth="1"/>
    <col min="13834" max="13834" width="13.5546875" style="203" customWidth="1"/>
    <col min="13835" max="13835" width="13.88671875" style="203" customWidth="1"/>
    <col min="13836" max="13836" width="13.44140625" style="203" customWidth="1"/>
    <col min="13837" max="13837" width="24.6640625" style="203" customWidth="1"/>
    <col min="13838" max="13838" width="15.44140625" style="203" customWidth="1"/>
    <col min="13839" max="13839" width="17" style="203" customWidth="1"/>
    <col min="13840" max="13840" width="11.44140625" style="203"/>
    <col min="13841" max="13841" width="15" style="203" customWidth="1"/>
    <col min="13842" max="14080" width="11.44140625" style="203"/>
    <col min="14081" max="14081" width="54.109375" style="203" customWidth="1"/>
    <col min="14082" max="14082" width="16.44140625" style="203" customWidth="1"/>
    <col min="14083" max="14083" width="19.6640625" style="203" customWidth="1"/>
    <col min="14084" max="14084" width="14.33203125" style="203" customWidth="1"/>
    <col min="14085" max="14085" width="11.44140625" style="203"/>
    <col min="14086" max="14086" width="10.33203125" style="203" customWidth="1"/>
    <col min="14087" max="14087" width="11" style="203" customWidth="1"/>
    <col min="14088" max="14088" width="17.33203125" style="203" customWidth="1"/>
    <col min="14089" max="14089" width="13.88671875" style="203" customWidth="1"/>
    <col min="14090" max="14090" width="13.5546875" style="203" customWidth="1"/>
    <col min="14091" max="14091" width="13.88671875" style="203" customWidth="1"/>
    <col min="14092" max="14092" width="13.44140625" style="203" customWidth="1"/>
    <col min="14093" max="14093" width="24.6640625" style="203" customWidth="1"/>
    <col min="14094" max="14094" width="15.44140625" style="203" customWidth="1"/>
    <col min="14095" max="14095" width="17" style="203" customWidth="1"/>
    <col min="14096" max="14096" width="11.44140625" style="203"/>
    <col min="14097" max="14097" width="15" style="203" customWidth="1"/>
    <col min="14098" max="14336" width="11.44140625" style="203"/>
    <col min="14337" max="14337" width="54.109375" style="203" customWidth="1"/>
    <col min="14338" max="14338" width="16.44140625" style="203" customWidth="1"/>
    <col min="14339" max="14339" width="19.6640625" style="203" customWidth="1"/>
    <col min="14340" max="14340" width="14.33203125" style="203" customWidth="1"/>
    <col min="14341" max="14341" width="11.44140625" style="203"/>
    <col min="14342" max="14342" width="10.33203125" style="203" customWidth="1"/>
    <col min="14343" max="14343" width="11" style="203" customWidth="1"/>
    <col min="14344" max="14344" width="17.33203125" style="203" customWidth="1"/>
    <col min="14345" max="14345" width="13.88671875" style="203" customWidth="1"/>
    <col min="14346" max="14346" width="13.5546875" style="203" customWidth="1"/>
    <col min="14347" max="14347" width="13.88671875" style="203" customWidth="1"/>
    <col min="14348" max="14348" width="13.44140625" style="203" customWidth="1"/>
    <col min="14349" max="14349" width="24.6640625" style="203" customWidth="1"/>
    <col min="14350" max="14350" width="15.44140625" style="203" customWidth="1"/>
    <col min="14351" max="14351" width="17" style="203" customWidth="1"/>
    <col min="14352" max="14352" width="11.44140625" style="203"/>
    <col min="14353" max="14353" width="15" style="203" customWidth="1"/>
    <col min="14354" max="14592" width="11.44140625" style="203"/>
    <col min="14593" max="14593" width="54.109375" style="203" customWidth="1"/>
    <col min="14594" max="14594" width="16.44140625" style="203" customWidth="1"/>
    <col min="14595" max="14595" width="19.6640625" style="203" customWidth="1"/>
    <col min="14596" max="14596" width="14.33203125" style="203" customWidth="1"/>
    <col min="14597" max="14597" width="11.44140625" style="203"/>
    <col min="14598" max="14598" width="10.33203125" style="203" customWidth="1"/>
    <col min="14599" max="14599" width="11" style="203" customWidth="1"/>
    <col min="14600" max="14600" width="17.33203125" style="203" customWidth="1"/>
    <col min="14601" max="14601" width="13.88671875" style="203" customWidth="1"/>
    <col min="14602" max="14602" width="13.5546875" style="203" customWidth="1"/>
    <col min="14603" max="14603" width="13.88671875" style="203" customWidth="1"/>
    <col min="14604" max="14604" width="13.44140625" style="203" customWidth="1"/>
    <col min="14605" max="14605" width="24.6640625" style="203" customWidth="1"/>
    <col min="14606" max="14606" width="15.44140625" style="203" customWidth="1"/>
    <col min="14607" max="14607" width="17" style="203" customWidth="1"/>
    <col min="14608" max="14608" width="11.44140625" style="203"/>
    <col min="14609" max="14609" width="15" style="203" customWidth="1"/>
    <col min="14610" max="14848" width="11.44140625" style="203"/>
    <col min="14849" max="14849" width="54.109375" style="203" customWidth="1"/>
    <col min="14850" max="14850" width="16.44140625" style="203" customWidth="1"/>
    <col min="14851" max="14851" width="19.6640625" style="203" customWidth="1"/>
    <col min="14852" max="14852" width="14.33203125" style="203" customWidth="1"/>
    <col min="14853" max="14853" width="11.44140625" style="203"/>
    <col min="14854" max="14854" width="10.33203125" style="203" customWidth="1"/>
    <col min="14855" max="14855" width="11" style="203" customWidth="1"/>
    <col min="14856" max="14856" width="17.33203125" style="203" customWidth="1"/>
    <col min="14857" max="14857" width="13.88671875" style="203" customWidth="1"/>
    <col min="14858" max="14858" width="13.5546875" style="203" customWidth="1"/>
    <col min="14859" max="14859" width="13.88671875" style="203" customWidth="1"/>
    <col min="14860" max="14860" width="13.44140625" style="203" customWidth="1"/>
    <col min="14861" max="14861" width="24.6640625" style="203" customWidth="1"/>
    <col min="14862" max="14862" width="15.44140625" style="203" customWidth="1"/>
    <col min="14863" max="14863" width="17" style="203" customWidth="1"/>
    <col min="14864" max="14864" width="11.44140625" style="203"/>
    <col min="14865" max="14865" width="15" style="203" customWidth="1"/>
    <col min="14866" max="15104" width="11.44140625" style="203"/>
    <col min="15105" max="15105" width="54.109375" style="203" customWidth="1"/>
    <col min="15106" max="15106" width="16.44140625" style="203" customWidth="1"/>
    <col min="15107" max="15107" width="19.6640625" style="203" customWidth="1"/>
    <col min="15108" max="15108" width="14.33203125" style="203" customWidth="1"/>
    <col min="15109" max="15109" width="11.44140625" style="203"/>
    <col min="15110" max="15110" width="10.33203125" style="203" customWidth="1"/>
    <col min="15111" max="15111" width="11" style="203" customWidth="1"/>
    <col min="15112" max="15112" width="17.33203125" style="203" customWidth="1"/>
    <col min="15113" max="15113" width="13.88671875" style="203" customWidth="1"/>
    <col min="15114" max="15114" width="13.5546875" style="203" customWidth="1"/>
    <col min="15115" max="15115" width="13.88671875" style="203" customWidth="1"/>
    <col min="15116" max="15116" width="13.44140625" style="203" customWidth="1"/>
    <col min="15117" max="15117" width="24.6640625" style="203" customWidth="1"/>
    <col min="15118" max="15118" width="15.44140625" style="203" customWidth="1"/>
    <col min="15119" max="15119" width="17" style="203" customWidth="1"/>
    <col min="15120" max="15120" width="11.44140625" style="203"/>
    <col min="15121" max="15121" width="15" style="203" customWidth="1"/>
    <col min="15122" max="15360" width="11.44140625" style="203"/>
    <col min="15361" max="15361" width="54.109375" style="203" customWidth="1"/>
    <col min="15362" max="15362" width="16.44140625" style="203" customWidth="1"/>
    <col min="15363" max="15363" width="19.6640625" style="203" customWidth="1"/>
    <col min="15364" max="15364" width="14.33203125" style="203" customWidth="1"/>
    <col min="15365" max="15365" width="11.44140625" style="203"/>
    <col min="15366" max="15366" width="10.33203125" style="203" customWidth="1"/>
    <col min="15367" max="15367" width="11" style="203" customWidth="1"/>
    <col min="15368" max="15368" width="17.33203125" style="203" customWidth="1"/>
    <col min="15369" max="15369" width="13.88671875" style="203" customWidth="1"/>
    <col min="15370" max="15370" width="13.5546875" style="203" customWidth="1"/>
    <col min="15371" max="15371" width="13.88671875" style="203" customWidth="1"/>
    <col min="15372" max="15372" width="13.44140625" style="203" customWidth="1"/>
    <col min="15373" max="15373" width="24.6640625" style="203" customWidth="1"/>
    <col min="15374" max="15374" width="15.44140625" style="203" customWidth="1"/>
    <col min="15375" max="15375" width="17" style="203" customWidth="1"/>
    <col min="15376" max="15376" width="11.44140625" style="203"/>
    <col min="15377" max="15377" width="15" style="203" customWidth="1"/>
    <col min="15378" max="15616" width="11.44140625" style="203"/>
    <col min="15617" max="15617" width="54.109375" style="203" customWidth="1"/>
    <col min="15618" max="15618" width="16.44140625" style="203" customWidth="1"/>
    <col min="15619" max="15619" width="19.6640625" style="203" customWidth="1"/>
    <col min="15620" max="15620" width="14.33203125" style="203" customWidth="1"/>
    <col min="15621" max="15621" width="11.44140625" style="203"/>
    <col min="15622" max="15622" width="10.33203125" style="203" customWidth="1"/>
    <col min="15623" max="15623" width="11" style="203" customWidth="1"/>
    <col min="15624" max="15624" width="17.33203125" style="203" customWidth="1"/>
    <col min="15625" max="15625" width="13.88671875" style="203" customWidth="1"/>
    <col min="15626" max="15626" width="13.5546875" style="203" customWidth="1"/>
    <col min="15627" max="15627" width="13.88671875" style="203" customWidth="1"/>
    <col min="15628" max="15628" width="13.44140625" style="203" customWidth="1"/>
    <col min="15629" max="15629" width="24.6640625" style="203" customWidth="1"/>
    <col min="15630" max="15630" width="15.44140625" style="203" customWidth="1"/>
    <col min="15631" max="15631" width="17" style="203" customWidth="1"/>
    <col min="15632" max="15632" width="11.44140625" style="203"/>
    <col min="15633" max="15633" width="15" style="203" customWidth="1"/>
    <col min="15634" max="15872" width="11.44140625" style="203"/>
    <col min="15873" max="15873" width="54.109375" style="203" customWidth="1"/>
    <col min="15874" max="15874" width="16.44140625" style="203" customWidth="1"/>
    <col min="15875" max="15875" width="19.6640625" style="203" customWidth="1"/>
    <col min="15876" max="15876" width="14.33203125" style="203" customWidth="1"/>
    <col min="15877" max="15877" width="11.44140625" style="203"/>
    <col min="15878" max="15878" width="10.33203125" style="203" customWidth="1"/>
    <col min="15879" max="15879" width="11" style="203" customWidth="1"/>
    <col min="15880" max="15880" width="17.33203125" style="203" customWidth="1"/>
    <col min="15881" max="15881" width="13.88671875" style="203" customWidth="1"/>
    <col min="15882" max="15882" width="13.5546875" style="203" customWidth="1"/>
    <col min="15883" max="15883" width="13.88671875" style="203" customWidth="1"/>
    <col min="15884" max="15884" width="13.44140625" style="203" customWidth="1"/>
    <col min="15885" max="15885" width="24.6640625" style="203" customWidth="1"/>
    <col min="15886" max="15886" width="15.44140625" style="203" customWidth="1"/>
    <col min="15887" max="15887" width="17" style="203" customWidth="1"/>
    <col min="15888" max="15888" width="11.44140625" style="203"/>
    <col min="15889" max="15889" width="15" style="203" customWidth="1"/>
    <col min="15890" max="16128" width="11.44140625" style="203"/>
    <col min="16129" max="16129" width="54.109375" style="203" customWidth="1"/>
    <col min="16130" max="16130" width="16.44140625" style="203" customWidth="1"/>
    <col min="16131" max="16131" width="19.6640625" style="203" customWidth="1"/>
    <col min="16132" max="16132" width="14.33203125" style="203" customWidth="1"/>
    <col min="16133" max="16133" width="11.44140625" style="203"/>
    <col min="16134" max="16134" width="10.33203125" style="203" customWidth="1"/>
    <col min="16135" max="16135" width="11" style="203" customWidth="1"/>
    <col min="16136" max="16136" width="17.33203125" style="203" customWidth="1"/>
    <col min="16137" max="16137" width="13.88671875" style="203" customWidth="1"/>
    <col min="16138" max="16138" width="13.5546875" style="203" customWidth="1"/>
    <col min="16139" max="16139" width="13.88671875" style="203" customWidth="1"/>
    <col min="16140" max="16140" width="13.44140625" style="203" customWidth="1"/>
    <col min="16141" max="16141" width="24.6640625" style="203" customWidth="1"/>
    <col min="16142" max="16142" width="15.44140625" style="203" customWidth="1"/>
    <col min="16143" max="16143" width="17" style="203" customWidth="1"/>
    <col min="16144" max="16144" width="11.44140625" style="203"/>
    <col min="16145" max="16145" width="15" style="203" customWidth="1"/>
    <col min="16146" max="16384" width="11.44140625" style="203"/>
  </cols>
  <sheetData>
    <row r="1" spans="1:215" customFormat="1" ht="18">
      <c r="A1" s="230"/>
      <c r="B1" s="230"/>
      <c r="C1" s="231" t="s">
        <v>326</v>
      </c>
      <c r="D1" s="231"/>
      <c r="E1" s="231"/>
      <c r="F1" s="655"/>
      <c r="G1" s="655"/>
      <c r="H1" s="655"/>
      <c r="I1" s="655"/>
      <c r="J1" s="656"/>
      <c r="K1" s="234"/>
      <c r="L1" s="232"/>
      <c r="M1" s="232"/>
      <c r="N1" s="232"/>
      <c r="O1" s="232"/>
      <c r="P1" s="232"/>
      <c r="Q1" s="232"/>
      <c r="R1" s="233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</row>
    <row r="2" spans="1:215" customFormat="1" ht="15.6">
      <c r="A2" s="230"/>
      <c r="B2" s="230"/>
      <c r="C2" s="230"/>
      <c r="D2" s="232"/>
      <c r="E2" s="232"/>
      <c r="F2" s="655"/>
      <c r="G2" s="655"/>
      <c r="H2" s="655"/>
      <c r="I2" s="655"/>
      <c r="J2" s="656"/>
      <c r="K2" s="234"/>
      <c r="L2" s="232"/>
      <c r="M2" s="232"/>
      <c r="N2" s="234" t="s">
        <v>327</v>
      </c>
      <c r="O2" s="232"/>
      <c r="P2" s="232"/>
      <c r="Q2" s="232"/>
      <c r="R2" s="233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</row>
    <row r="3" spans="1:215" customFormat="1" ht="16.2" thickBot="1">
      <c r="A3" s="230"/>
      <c r="B3" s="230"/>
      <c r="C3" s="230"/>
      <c r="D3" s="232"/>
      <c r="E3" s="232"/>
      <c r="F3" s="655"/>
      <c r="G3" s="655"/>
      <c r="H3" s="655"/>
      <c r="I3" s="655"/>
      <c r="J3" s="656"/>
      <c r="K3" s="234"/>
      <c r="L3" s="232"/>
      <c r="M3" s="232"/>
      <c r="N3" s="234"/>
      <c r="O3" s="553">
        <v>0.12</v>
      </c>
      <c r="P3" s="554">
        <v>0.12280000000000001</v>
      </c>
      <c r="Q3" s="555">
        <v>5.475E-2</v>
      </c>
      <c r="R3" s="233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</row>
    <row r="4" spans="1:215" s="238" customFormat="1" ht="15.6">
      <c r="A4" s="974" t="s">
        <v>288</v>
      </c>
      <c r="B4" s="977" t="s">
        <v>328</v>
      </c>
      <c r="C4" s="978"/>
      <c r="D4" s="974" t="s">
        <v>329</v>
      </c>
      <c r="E4" s="974" t="s">
        <v>330</v>
      </c>
      <c r="F4" s="657" t="s">
        <v>331</v>
      </c>
      <c r="G4" s="657" t="s">
        <v>332</v>
      </c>
      <c r="H4" s="657" t="s">
        <v>333</v>
      </c>
      <c r="I4" s="657" t="s">
        <v>334</v>
      </c>
      <c r="J4" s="658" t="s">
        <v>335</v>
      </c>
      <c r="K4" s="657" t="s">
        <v>12</v>
      </c>
      <c r="L4" s="235"/>
      <c r="M4" s="235"/>
      <c r="N4" s="236">
        <v>46023</v>
      </c>
      <c r="O4" s="556"/>
      <c r="P4" s="235"/>
      <c r="Q4" s="235"/>
      <c r="R4" s="237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</row>
    <row r="5" spans="1:215" s="238" customFormat="1" ht="15.6">
      <c r="A5" s="975"/>
      <c r="B5" s="979"/>
      <c r="C5" s="980"/>
      <c r="D5" s="975"/>
      <c r="E5" s="975"/>
      <c r="F5" s="657" t="s">
        <v>336</v>
      </c>
      <c r="G5" s="657" t="s">
        <v>336</v>
      </c>
      <c r="H5" s="657" t="s">
        <v>336</v>
      </c>
      <c r="I5" s="657" t="s">
        <v>336</v>
      </c>
      <c r="J5" s="658" t="s">
        <v>336</v>
      </c>
      <c r="K5" s="657" t="s">
        <v>337</v>
      </c>
      <c r="L5" s="235"/>
      <c r="M5" s="235"/>
      <c r="N5" s="236">
        <v>46054</v>
      </c>
      <c r="O5" s="556"/>
      <c r="P5" s="235"/>
      <c r="Q5" s="235"/>
      <c r="R5" s="237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</row>
    <row r="6" spans="1:215" customFormat="1" ht="16.2" thickBot="1">
      <c r="A6" s="975"/>
      <c r="B6" s="981"/>
      <c r="C6" s="982"/>
      <c r="D6" s="975"/>
      <c r="E6" s="975"/>
      <c r="F6" s="659"/>
      <c r="G6" s="659">
        <v>0.1</v>
      </c>
      <c r="H6" s="659">
        <v>0.15</v>
      </c>
      <c r="I6" s="659">
        <v>0.2</v>
      </c>
      <c r="J6" s="660">
        <v>0.3</v>
      </c>
      <c r="K6" s="661"/>
      <c r="L6" s="234"/>
      <c r="M6" s="234"/>
      <c r="N6" s="236">
        <v>46082</v>
      </c>
      <c r="O6" s="234"/>
      <c r="P6" s="234"/>
      <c r="Q6" s="234"/>
      <c r="R6" s="239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</row>
    <row r="7" spans="1:215" customFormat="1" ht="16.2" thickBot="1">
      <c r="A7" s="976"/>
      <c r="B7" s="649" t="s">
        <v>328</v>
      </c>
      <c r="C7" s="650" t="s">
        <v>338</v>
      </c>
      <c r="D7" s="976"/>
      <c r="E7" s="976"/>
      <c r="F7" s="662"/>
      <c r="G7" s="662"/>
      <c r="H7" s="662"/>
      <c r="I7" s="662"/>
      <c r="J7" s="663"/>
      <c r="K7" s="661"/>
      <c r="L7" s="234"/>
      <c r="M7" s="234"/>
      <c r="N7" s="236">
        <v>46113</v>
      </c>
      <c r="O7" s="558"/>
      <c r="P7" s="234"/>
      <c r="Q7" s="234"/>
      <c r="R7" s="239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</row>
    <row r="8" spans="1:215" customFormat="1" ht="16.2">
      <c r="A8" s="651">
        <f>'PREPA DAS'!B7</f>
        <v>0</v>
      </c>
      <c r="B8" s="579">
        <f>+'PREPA DAS'!C7</f>
        <v>0</v>
      </c>
      <c r="C8" s="648">
        <f>+'PREPA DAS'!S7</f>
        <v>826200</v>
      </c>
      <c r="D8" s="647">
        <f>(C8*0.96*0.8)/E8</f>
        <v>253808.64000000004</v>
      </c>
      <c r="E8" s="560">
        <f>+'INFO EMPLOYE'!F3</f>
        <v>2.5</v>
      </c>
      <c r="F8" s="664">
        <f>IF(D8&gt;615000,615000,D8)</f>
        <v>253808.64000000004</v>
      </c>
      <c r="G8" s="664" t="str">
        <f>IF(D8&lt;615000,"",IF(D8&gt;1500000,1500000,D8))</f>
        <v/>
      </c>
      <c r="H8" s="664" t="str">
        <f>IF(D8&lt;3500000,"",IF(D8&gt;5000000,5000000,D8))</f>
        <v/>
      </c>
      <c r="I8" s="664" t="str">
        <f>IF(D8&lt;3500000,"",IF(D8&gt;5000000,5000000,D8))</f>
        <v/>
      </c>
      <c r="J8" s="665" t="str">
        <f>IF(D8&lt;5000000,"",IF(D8&gt;D8,D8,D8))</f>
        <v/>
      </c>
      <c r="K8" s="240">
        <f>SUM(F8:J8)*E8</f>
        <v>634521.60000000009</v>
      </c>
      <c r="L8" s="234"/>
      <c r="M8" s="234"/>
      <c r="N8" s="236">
        <v>46143</v>
      </c>
      <c r="O8" s="234"/>
      <c r="P8" s="234"/>
      <c r="Q8" s="234"/>
      <c r="R8" s="239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</row>
    <row r="9" spans="1:215" s="243" customFormat="1" ht="18" customHeight="1">
      <c r="A9" s="651">
        <f>'PREPA DAS'!B8</f>
        <v>0</v>
      </c>
      <c r="B9" s="240">
        <f>+'PREPA DAS'!C8</f>
        <v>0</v>
      </c>
      <c r="C9" s="240">
        <f>+'PREPA DAS'!S8</f>
        <v>0</v>
      </c>
      <c r="D9" s="240">
        <f>(C9*0.96*0.8)/E9</f>
        <v>0</v>
      </c>
      <c r="E9" s="560">
        <f>+'INFO EMPLOYE'!F4</f>
        <v>2.5</v>
      </c>
      <c r="F9" s="664">
        <f t="shared" ref="F9:F17" si="0">IF(D9&gt;615000,615000,D9)</f>
        <v>0</v>
      </c>
      <c r="G9" s="664" t="str">
        <f t="shared" ref="G9:G17" si="1">IF(D9&lt;615000,"",IF(D9&gt;1500000,1500000,D9))</f>
        <v/>
      </c>
      <c r="H9" s="664" t="str">
        <f t="shared" ref="H9:H17" si="2">IF(D9&lt;3500000,"",IF(D9&gt;5000000,5000000,D9))</f>
        <v/>
      </c>
      <c r="I9" s="664" t="str">
        <f t="shared" ref="I9:I17" si="3">IF(D9&lt;3500000,"",IF(D9&gt;5000000,5000000,D9))</f>
        <v/>
      </c>
      <c r="J9" s="665" t="str">
        <f t="shared" ref="J9:J17" si="4">IF(D9&lt;5000000,"",IF(D9&gt;D9,D9,D9))</f>
        <v/>
      </c>
      <c r="K9" s="240">
        <f t="shared" ref="K9:K17" si="5">SUM(F9:J9)*E9</f>
        <v>0</v>
      </c>
      <c r="L9" s="234"/>
      <c r="M9" s="234"/>
      <c r="N9" s="236">
        <v>46174</v>
      </c>
      <c r="O9" s="234"/>
      <c r="P9" s="234"/>
      <c r="Q9" s="234"/>
      <c r="R9" s="241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3"/>
      <c r="FH9" s="203"/>
      <c r="FI9" s="203"/>
      <c r="FJ9" s="203"/>
      <c r="FK9" s="203"/>
      <c r="FL9" s="203"/>
      <c r="FM9" s="203"/>
      <c r="FN9" s="203"/>
      <c r="FO9" s="203"/>
      <c r="FP9" s="203"/>
      <c r="FQ9" s="203"/>
      <c r="FR9" s="203"/>
      <c r="FS9" s="203"/>
      <c r="FT9" s="203"/>
      <c r="FU9" s="203"/>
      <c r="FV9" s="203"/>
      <c r="FW9" s="203"/>
      <c r="FX9" s="203"/>
      <c r="FY9" s="203"/>
      <c r="FZ9" s="203"/>
      <c r="GA9" s="203"/>
      <c r="GB9" s="203"/>
      <c r="GC9" s="203"/>
      <c r="GD9" s="203"/>
      <c r="GE9" s="203"/>
      <c r="GF9" s="203"/>
      <c r="GG9" s="203"/>
      <c r="GH9" s="203"/>
      <c r="GI9" s="203"/>
      <c r="GJ9" s="203"/>
      <c r="GK9" s="203"/>
      <c r="GL9" s="203"/>
      <c r="GM9" s="203"/>
      <c r="GN9" s="203"/>
      <c r="GO9" s="203"/>
      <c r="GP9" s="203"/>
      <c r="GQ9" s="203"/>
      <c r="GR9" s="203"/>
      <c r="GS9" s="203"/>
      <c r="GT9" s="203"/>
      <c r="GU9" s="203"/>
      <c r="GV9" s="203"/>
      <c r="GW9" s="203"/>
      <c r="GX9" s="203"/>
      <c r="GY9" s="203"/>
      <c r="GZ9" s="203"/>
      <c r="HA9" s="203"/>
      <c r="HB9" s="203"/>
      <c r="HC9" s="203"/>
      <c r="HD9" s="203"/>
      <c r="HE9" s="203"/>
      <c r="HF9" s="203"/>
      <c r="HG9" s="242"/>
    </row>
    <row r="10" spans="1:215" s="243" customFormat="1" ht="18" customHeight="1">
      <c r="A10" s="651">
        <f>'PREPA DAS'!B9</f>
        <v>0</v>
      </c>
      <c r="B10" s="240">
        <f>+'PREPA DAS'!C9</f>
        <v>0</v>
      </c>
      <c r="C10" s="240">
        <f>+'PREPA DAS'!S9</f>
        <v>0</v>
      </c>
      <c r="D10" s="240">
        <f t="shared" ref="D10:D17" si="6">(C10*0.96*0.8)/E10</f>
        <v>0</v>
      </c>
      <c r="E10" s="560">
        <f>+'INFO EMPLOYE'!F5</f>
        <v>1</v>
      </c>
      <c r="F10" s="664">
        <f t="shared" si="0"/>
        <v>0</v>
      </c>
      <c r="G10" s="664" t="str">
        <f t="shared" si="1"/>
        <v/>
      </c>
      <c r="H10" s="664" t="str">
        <f t="shared" si="2"/>
        <v/>
      </c>
      <c r="I10" s="664" t="str">
        <f t="shared" si="3"/>
        <v/>
      </c>
      <c r="J10" s="665" t="str">
        <f t="shared" si="4"/>
        <v/>
      </c>
      <c r="K10" s="240">
        <f t="shared" si="5"/>
        <v>0</v>
      </c>
      <c r="L10" s="244"/>
      <c r="M10" s="244"/>
      <c r="N10" s="236">
        <v>46204</v>
      </c>
      <c r="O10" s="558"/>
      <c r="P10" s="244"/>
      <c r="Q10" s="244"/>
      <c r="R10" s="245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/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3"/>
      <c r="FF10" s="203"/>
      <c r="FG10" s="203"/>
      <c r="FH10" s="203"/>
      <c r="FI10" s="203"/>
      <c r="FJ10" s="203"/>
      <c r="FK10" s="203"/>
      <c r="FL10" s="203"/>
      <c r="FM10" s="203"/>
      <c r="FN10" s="203"/>
      <c r="FO10" s="203"/>
      <c r="FP10" s="203"/>
      <c r="FQ10" s="203"/>
      <c r="FR10" s="203"/>
      <c r="FS10" s="203"/>
      <c r="FT10" s="203"/>
      <c r="FU10" s="203"/>
      <c r="FV10" s="203"/>
      <c r="FW10" s="203"/>
      <c r="FX10" s="203"/>
      <c r="FY10" s="203"/>
      <c r="FZ10" s="203"/>
      <c r="GA10" s="203"/>
      <c r="GB10" s="203"/>
      <c r="GC10" s="203"/>
      <c r="GD10" s="203"/>
      <c r="GE10" s="203"/>
      <c r="GF10" s="203"/>
      <c r="GG10" s="203"/>
      <c r="GH10" s="203"/>
      <c r="GI10" s="203"/>
      <c r="GJ10" s="203"/>
      <c r="GK10" s="203"/>
      <c r="GL10" s="203"/>
      <c r="GM10" s="203"/>
      <c r="GN10" s="203"/>
      <c r="GO10" s="203"/>
      <c r="GP10" s="203"/>
      <c r="GQ10" s="203"/>
      <c r="GR10" s="203"/>
      <c r="GS10" s="203"/>
      <c r="GT10" s="203"/>
      <c r="GU10" s="203"/>
      <c r="GV10" s="203"/>
      <c r="GW10" s="203"/>
      <c r="GX10" s="203"/>
      <c r="GY10" s="203"/>
      <c r="GZ10" s="203"/>
      <c r="HA10" s="203"/>
      <c r="HB10" s="203"/>
      <c r="HC10" s="203"/>
      <c r="HD10" s="203"/>
      <c r="HE10" s="203"/>
      <c r="HF10" s="203"/>
      <c r="HG10" s="242"/>
    </row>
    <row r="11" spans="1:215" s="243" customFormat="1" ht="18" customHeight="1">
      <c r="A11" s="651">
        <f>'PREPA DAS'!B10</f>
        <v>0</v>
      </c>
      <c r="B11" s="240">
        <f>+'PREPA DAS'!C10</f>
        <v>0</v>
      </c>
      <c r="C11" s="240">
        <f>+'PREPA DAS'!S10</f>
        <v>0</v>
      </c>
      <c r="D11" s="240">
        <f t="shared" si="6"/>
        <v>0</v>
      </c>
      <c r="E11" s="560">
        <f>+'INFO EMPLOYE'!F6</f>
        <v>2</v>
      </c>
      <c r="F11" s="664">
        <f t="shared" si="0"/>
        <v>0</v>
      </c>
      <c r="G11" s="664" t="str">
        <f t="shared" si="1"/>
        <v/>
      </c>
      <c r="H11" s="664" t="str">
        <f t="shared" si="2"/>
        <v/>
      </c>
      <c r="I11" s="664" t="str">
        <f t="shared" si="3"/>
        <v/>
      </c>
      <c r="J11" s="665" t="str">
        <f t="shared" si="4"/>
        <v/>
      </c>
      <c r="K11" s="240">
        <f t="shared" si="5"/>
        <v>0</v>
      </c>
      <c r="L11" s="244"/>
      <c r="M11" s="244"/>
      <c r="N11" s="236">
        <v>46235</v>
      </c>
      <c r="O11" s="234"/>
      <c r="P11" s="244"/>
      <c r="Q11" s="244"/>
      <c r="R11" s="245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3"/>
      <c r="FH11" s="203"/>
      <c r="FI11" s="203"/>
      <c r="FJ11" s="203"/>
      <c r="FK11" s="203"/>
      <c r="FL11" s="203"/>
      <c r="FM11" s="203"/>
      <c r="FN11" s="203"/>
      <c r="FO11" s="203"/>
      <c r="FP11" s="203"/>
      <c r="FQ11" s="203"/>
      <c r="FR11" s="203"/>
      <c r="FS11" s="203"/>
      <c r="FT11" s="203"/>
      <c r="FU11" s="203"/>
      <c r="FV11" s="203"/>
      <c r="FW11" s="203"/>
      <c r="FX11" s="203"/>
      <c r="FY11" s="203"/>
      <c r="FZ11" s="203"/>
      <c r="GA11" s="203"/>
      <c r="GB11" s="203"/>
      <c r="GC11" s="203"/>
      <c r="GD11" s="203"/>
      <c r="GE11" s="203"/>
      <c r="GF11" s="203"/>
      <c r="GG11" s="203"/>
      <c r="GH11" s="203"/>
      <c r="GI11" s="203"/>
      <c r="GJ11" s="203"/>
      <c r="GK11" s="203"/>
      <c r="GL11" s="203"/>
      <c r="GM11" s="203"/>
      <c r="GN11" s="203"/>
      <c r="GO11" s="203"/>
      <c r="GP11" s="203"/>
      <c r="GQ11" s="203"/>
      <c r="GR11" s="203"/>
      <c r="GS11" s="203"/>
      <c r="GT11" s="203"/>
      <c r="GU11" s="203"/>
      <c r="GV11" s="203"/>
      <c r="GW11" s="203"/>
      <c r="GX11" s="203"/>
      <c r="GY11" s="203"/>
      <c r="GZ11" s="203"/>
      <c r="HA11" s="203"/>
      <c r="HB11" s="203"/>
      <c r="HC11" s="203"/>
      <c r="HD11" s="203"/>
      <c r="HE11" s="203"/>
      <c r="HF11" s="203"/>
      <c r="HG11" s="242"/>
    </row>
    <row r="12" spans="1:215" s="243" customFormat="1" ht="18" customHeight="1">
      <c r="A12" s="651">
        <f>'PREPA DAS'!B11</f>
        <v>0</v>
      </c>
      <c r="B12" s="240">
        <f>+'PREPA DAS'!C11</f>
        <v>0</v>
      </c>
      <c r="C12" s="240">
        <f>+'PREPA DAS'!S11</f>
        <v>0</v>
      </c>
      <c r="D12" s="240">
        <f t="shared" si="6"/>
        <v>0</v>
      </c>
      <c r="E12" s="560">
        <f>+'INFO EMPLOYE'!F7</f>
        <v>2</v>
      </c>
      <c r="F12" s="664">
        <f t="shared" si="0"/>
        <v>0</v>
      </c>
      <c r="G12" s="664" t="str">
        <f t="shared" si="1"/>
        <v/>
      </c>
      <c r="H12" s="664" t="str">
        <f t="shared" si="2"/>
        <v/>
      </c>
      <c r="I12" s="664" t="str">
        <f t="shared" si="3"/>
        <v/>
      </c>
      <c r="J12" s="665" t="str">
        <f t="shared" si="4"/>
        <v/>
      </c>
      <c r="K12" s="240">
        <f t="shared" si="5"/>
        <v>0</v>
      </c>
      <c r="L12" s="244"/>
      <c r="M12" s="244"/>
      <c r="N12" s="236">
        <v>46266</v>
      </c>
      <c r="O12" s="244"/>
      <c r="P12" s="244"/>
      <c r="Q12" s="244"/>
      <c r="R12" s="245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  <c r="BT12" s="203"/>
      <c r="BU12" s="203"/>
      <c r="BV12" s="203"/>
      <c r="BW12" s="203"/>
      <c r="BX12" s="203"/>
      <c r="BY12" s="203"/>
      <c r="BZ12" s="203"/>
      <c r="CA12" s="203"/>
      <c r="CB12" s="203"/>
      <c r="CC12" s="203"/>
      <c r="CD12" s="203"/>
      <c r="CE12" s="203"/>
      <c r="CF12" s="203"/>
      <c r="CG12" s="203"/>
      <c r="CH12" s="203"/>
      <c r="CI12" s="203"/>
      <c r="CJ12" s="203"/>
      <c r="CK12" s="203"/>
      <c r="CL12" s="203"/>
      <c r="CM12" s="203"/>
      <c r="CN12" s="203"/>
      <c r="CO12" s="203"/>
      <c r="CP12" s="203"/>
      <c r="CQ12" s="203"/>
      <c r="CR12" s="203"/>
      <c r="CS12" s="203"/>
      <c r="CT12" s="203"/>
      <c r="CU12" s="203"/>
      <c r="CV12" s="203"/>
      <c r="CW12" s="203"/>
      <c r="CX12" s="203"/>
      <c r="CY12" s="203"/>
      <c r="CZ12" s="203"/>
      <c r="DA12" s="203"/>
      <c r="DB12" s="203"/>
      <c r="DC12" s="203"/>
      <c r="DD12" s="203"/>
      <c r="DE12" s="203"/>
      <c r="DF12" s="203"/>
      <c r="DG12" s="203"/>
      <c r="DH12" s="203"/>
      <c r="DI12" s="203"/>
      <c r="DJ12" s="203"/>
      <c r="DK12" s="203"/>
      <c r="DL12" s="203"/>
      <c r="DM12" s="203"/>
      <c r="DN12" s="203"/>
      <c r="DO12" s="203"/>
      <c r="DP12" s="203"/>
      <c r="DQ12" s="203"/>
      <c r="DR12" s="203"/>
      <c r="DS12" s="203"/>
      <c r="DT12" s="203"/>
      <c r="DU12" s="203"/>
      <c r="DV12" s="203"/>
      <c r="DW12" s="203"/>
      <c r="DX12" s="203"/>
      <c r="DY12" s="203"/>
      <c r="DZ12" s="203"/>
      <c r="EA12" s="203"/>
      <c r="EB12" s="203"/>
      <c r="EC12" s="203"/>
      <c r="ED12" s="203"/>
      <c r="EE12" s="203"/>
      <c r="EF12" s="203"/>
      <c r="EG12" s="203"/>
      <c r="EH12" s="203"/>
      <c r="EI12" s="203"/>
      <c r="EJ12" s="203"/>
      <c r="EK12" s="203"/>
      <c r="EL12" s="203"/>
      <c r="EM12" s="203"/>
      <c r="EN12" s="203"/>
      <c r="EO12" s="203"/>
      <c r="EP12" s="203"/>
      <c r="EQ12" s="203"/>
      <c r="ER12" s="203"/>
      <c r="ES12" s="203"/>
      <c r="ET12" s="203"/>
      <c r="EU12" s="203"/>
      <c r="EV12" s="203"/>
      <c r="EW12" s="203"/>
      <c r="EX12" s="203"/>
      <c r="EY12" s="203"/>
      <c r="EZ12" s="203"/>
      <c r="FA12" s="203"/>
      <c r="FB12" s="203"/>
      <c r="FC12" s="203"/>
      <c r="FD12" s="203"/>
      <c r="FE12" s="203"/>
      <c r="FF12" s="203"/>
      <c r="FG12" s="203"/>
      <c r="FH12" s="203"/>
      <c r="FI12" s="203"/>
      <c r="FJ12" s="203"/>
      <c r="FK12" s="203"/>
      <c r="FL12" s="203"/>
      <c r="FM12" s="203"/>
      <c r="FN12" s="203"/>
      <c r="FO12" s="203"/>
      <c r="FP12" s="203"/>
      <c r="FQ12" s="203"/>
      <c r="FR12" s="203"/>
      <c r="FS12" s="203"/>
      <c r="FT12" s="203"/>
      <c r="FU12" s="203"/>
      <c r="FV12" s="203"/>
      <c r="FW12" s="203"/>
      <c r="FX12" s="203"/>
      <c r="FY12" s="203"/>
      <c r="FZ12" s="203"/>
      <c r="GA12" s="203"/>
      <c r="GB12" s="203"/>
      <c r="GC12" s="203"/>
      <c r="GD12" s="203"/>
      <c r="GE12" s="203"/>
      <c r="GF12" s="203"/>
      <c r="GG12" s="203"/>
      <c r="GH12" s="203"/>
      <c r="GI12" s="203"/>
      <c r="GJ12" s="203"/>
      <c r="GK12" s="203"/>
      <c r="GL12" s="203"/>
      <c r="GM12" s="203"/>
      <c r="GN12" s="203"/>
      <c r="GO12" s="203"/>
      <c r="GP12" s="203"/>
      <c r="GQ12" s="203"/>
      <c r="GR12" s="203"/>
      <c r="GS12" s="203"/>
      <c r="GT12" s="203"/>
      <c r="GU12" s="203"/>
      <c r="GV12" s="203"/>
      <c r="GW12" s="203"/>
      <c r="GX12" s="203"/>
      <c r="GY12" s="203"/>
      <c r="GZ12" s="203"/>
      <c r="HA12" s="203"/>
      <c r="HB12" s="203"/>
      <c r="HC12" s="203"/>
      <c r="HD12" s="203"/>
      <c r="HE12" s="203"/>
      <c r="HF12" s="203"/>
      <c r="HG12" s="242"/>
    </row>
    <row r="13" spans="1:215" s="243" customFormat="1" ht="18" customHeight="1">
      <c r="A13" s="651">
        <f>'PREPA DAS'!B12</f>
        <v>0</v>
      </c>
      <c r="B13" s="240">
        <f>+'PREPA DAS'!C12</f>
        <v>0</v>
      </c>
      <c r="C13" s="240">
        <f>+'PREPA DAS'!S12</f>
        <v>0</v>
      </c>
      <c r="D13" s="240">
        <f t="shared" si="6"/>
        <v>0</v>
      </c>
      <c r="E13" s="560">
        <f>+'INFO EMPLOYE'!F8</f>
        <v>3</v>
      </c>
      <c r="F13" s="664">
        <f t="shared" si="0"/>
        <v>0</v>
      </c>
      <c r="G13" s="664" t="str">
        <f t="shared" si="1"/>
        <v/>
      </c>
      <c r="H13" s="664" t="str">
        <f t="shared" si="2"/>
        <v/>
      </c>
      <c r="I13" s="664" t="str">
        <f t="shared" si="3"/>
        <v/>
      </c>
      <c r="J13" s="665" t="str">
        <f t="shared" si="4"/>
        <v/>
      </c>
      <c r="K13" s="240">
        <f t="shared" si="5"/>
        <v>0</v>
      </c>
      <c r="L13" s="244"/>
      <c r="M13" s="244"/>
      <c r="N13" s="236">
        <v>46296</v>
      </c>
      <c r="O13" s="244"/>
      <c r="P13" s="244"/>
      <c r="Q13" s="244"/>
      <c r="R13" s="245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  <c r="CD13" s="203"/>
      <c r="CE13" s="203"/>
      <c r="CF13" s="203"/>
      <c r="CG13" s="203"/>
      <c r="CH13" s="203"/>
      <c r="CI13" s="203"/>
      <c r="CJ13" s="203"/>
      <c r="CK13" s="203"/>
      <c r="CL13" s="203"/>
      <c r="CM13" s="203"/>
      <c r="CN13" s="203"/>
      <c r="CO13" s="203"/>
      <c r="CP13" s="203"/>
      <c r="CQ13" s="203"/>
      <c r="CR13" s="203"/>
      <c r="CS13" s="203"/>
      <c r="CT13" s="203"/>
      <c r="CU13" s="203"/>
      <c r="CV13" s="203"/>
      <c r="CW13" s="203"/>
      <c r="CX13" s="203"/>
      <c r="CY13" s="203"/>
      <c r="CZ13" s="203"/>
      <c r="DA13" s="203"/>
      <c r="DB13" s="203"/>
      <c r="DC13" s="203"/>
      <c r="DD13" s="203"/>
      <c r="DE13" s="203"/>
      <c r="DF13" s="203"/>
      <c r="DG13" s="203"/>
      <c r="DH13" s="203"/>
      <c r="DI13" s="203"/>
      <c r="DJ13" s="203"/>
      <c r="DK13" s="203"/>
      <c r="DL13" s="203"/>
      <c r="DM13" s="203"/>
      <c r="DN13" s="203"/>
      <c r="DO13" s="203"/>
      <c r="DP13" s="203"/>
      <c r="DQ13" s="203"/>
      <c r="DR13" s="203"/>
      <c r="DS13" s="203"/>
      <c r="DT13" s="203"/>
      <c r="DU13" s="203"/>
      <c r="DV13" s="203"/>
      <c r="DW13" s="203"/>
      <c r="DX13" s="203"/>
      <c r="DY13" s="203"/>
      <c r="DZ13" s="203"/>
      <c r="EA13" s="203"/>
      <c r="EB13" s="203"/>
      <c r="EC13" s="203"/>
      <c r="ED13" s="203"/>
      <c r="EE13" s="203"/>
      <c r="EF13" s="203"/>
      <c r="EG13" s="203"/>
      <c r="EH13" s="203"/>
      <c r="EI13" s="203"/>
      <c r="EJ13" s="203"/>
      <c r="EK13" s="203"/>
      <c r="EL13" s="203"/>
      <c r="EM13" s="203"/>
      <c r="EN13" s="203"/>
      <c r="EO13" s="203"/>
      <c r="EP13" s="203"/>
      <c r="EQ13" s="203"/>
      <c r="ER13" s="203"/>
      <c r="ES13" s="203"/>
      <c r="ET13" s="203"/>
      <c r="EU13" s="203"/>
      <c r="EV13" s="203"/>
      <c r="EW13" s="203"/>
      <c r="EX13" s="203"/>
      <c r="EY13" s="203"/>
      <c r="EZ13" s="203"/>
      <c r="FA13" s="203"/>
      <c r="FB13" s="203"/>
      <c r="FC13" s="203"/>
      <c r="FD13" s="203"/>
      <c r="FE13" s="203"/>
      <c r="FF13" s="203"/>
      <c r="FG13" s="203"/>
      <c r="FH13" s="203"/>
      <c r="FI13" s="203"/>
      <c r="FJ13" s="203"/>
      <c r="FK13" s="203"/>
      <c r="FL13" s="203"/>
      <c r="FM13" s="203"/>
      <c r="FN13" s="203"/>
      <c r="FO13" s="203"/>
      <c r="FP13" s="203"/>
      <c r="FQ13" s="203"/>
      <c r="FR13" s="203"/>
      <c r="FS13" s="203"/>
      <c r="FT13" s="203"/>
      <c r="FU13" s="203"/>
      <c r="FV13" s="203"/>
      <c r="FW13" s="203"/>
      <c r="FX13" s="203"/>
      <c r="FY13" s="203"/>
      <c r="FZ13" s="203"/>
      <c r="GA13" s="203"/>
      <c r="GB13" s="203"/>
      <c r="GC13" s="203"/>
      <c r="GD13" s="203"/>
      <c r="GE13" s="203"/>
      <c r="GF13" s="203"/>
      <c r="GG13" s="203"/>
      <c r="GH13" s="203"/>
      <c r="GI13" s="203"/>
      <c r="GJ13" s="203"/>
      <c r="GK13" s="203"/>
      <c r="GL13" s="203"/>
      <c r="GM13" s="203"/>
      <c r="GN13" s="203"/>
      <c r="GO13" s="203"/>
      <c r="GP13" s="203"/>
      <c r="GQ13" s="203"/>
      <c r="GR13" s="203"/>
      <c r="GS13" s="203"/>
      <c r="GT13" s="203"/>
      <c r="GU13" s="203"/>
      <c r="GV13" s="203"/>
      <c r="GW13" s="203"/>
      <c r="GX13" s="203"/>
      <c r="GY13" s="203"/>
      <c r="GZ13" s="203"/>
      <c r="HA13" s="203"/>
      <c r="HB13" s="203"/>
      <c r="HC13" s="203"/>
      <c r="HD13" s="203"/>
      <c r="HE13" s="203"/>
      <c r="HF13" s="203"/>
      <c r="HG13" s="242"/>
    </row>
    <row r="14" spans="1:215" s="243" customFormat="1" ht="18" customHeight="1">
      <c r="A14" s="651">
        <f>'PREPA DAS'!B13</f>
        <v>0</v>
      </c>
      <c r="B14" s="240">
        <f>+'PREPA DAS'!C13</f>
        <v>0</v>
      </c>
      <c r="C14" s="240">
        <f>+'PREPA DAS'!S13</f>
        <v>0</v>
      </c>
      <c r="D14" s="240">
        <f t="shared" si="6"/>
        <v>0</v>
      </c>
      <c r="E14" s="560">
        <f>+'INFO EMPLOYE'!F9</f>
        <v>3.5</v>
      </c>
      <c r="F14" s="664">
        <f t="shared" si="0"/>
        <v>0</v>
      </c>
      <c r="G14" s="664" t="str">
        <f t="shared" si="1"/>
        <v/>
      </c>
      <c r="H14" s="664" t="str">
        <f t="shared" si="2"/>
        <v/>
      </c>
      <c r="I14" s="664" t="str">
        <f t="shared" si="3"/>
        <v/>
      </c>
      <c r="J14" s="665" t="str">
        <f t="shared" si="4"/>
        <v/>
      </c>
      <c r="K14" s="240">
        <f t="shared" si="5"/>
        <v>0</v>
      </c>
      <c r="L14" s="244"/>
      <c r="M14" s="244"/>
      <c r="N14" s="236">
        <v>46327</v>
      </c>
      <c r="O14" s="244"/>
      <c r="P14" s="244"/>
      <c r="Q14" s="244"/>
      <c r="R14" s="245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3"/>
      <c r="CQ14" s="203"/>
      <c r="CR14" s="203"/>
      <c r="CS14" s="203"/>
      <c r="CT14" s="203"/>
      <c r="CU14" s="203"/>
      <c r="CV14" s="203"/>
      <c r="CW14" s="203"/>
      <c r="CX14" s="203"/>
      <c r="CY14" s="203"/>
      <c r="CZ14" s="203"/>
      <c r="DA14" s="203"/>
      <c r="DB14" s="203"/>
      <c r="DC14" s="203"/>
      <c r="DD14" s="203"/>
      <c r="DE14" s="203"/>
      <c r="DF14" s="203"/>
      <c r="DG14" s="203"/>
      <c r="DH14" s="203"/>
      <c r="DI14" s="203"/>
      <c r="DJ14" s="203"/>
      <c r="DK14" s="203"/>
      <c r="DL14" s="203"/>
      <c r="DM14" s="203"/>
      <c r="DN14" s="203"/>
      <c r="DO14" s="203"/>
      <c r="DP14" s="203"/>
      <c r="DQ14" s="203"/>
      <c r="DR14" s="203"/>
      <c r="DS14" s="203"/>
      <c r="DT14" s="203"/>
      <c r="DU14" s="203"/>
      <c r="DV14" s="203"/>
      <c r="DW14" s="203"/>
      <c r="DX14" s="203"/>
      <c r="DY14" s="203"/>
      <c r="DZ14" s="203"/>
      <c r="EA14" s="203"/>
      <c r="EB14" s="203"/>
      <c r="EC14" s="203"/>
      <c r="ED14" s="203"/>
      <c r="EE14" s="203"/>
      <c r="EF14" s="203"/>
      <c r="EG14" s="203"/>
      <c r="EH14" s="203"/>
      <c r="EI14" s="203"/>
      <c r="EJ14" s="203"/>
      <c r="EK14" s="203"/>
      <c r="EL14" s="203"/>
      <c r="EM14" s="203"/>
      <c r="EN14" s="203"/>
      <c r="EO14" s="203"/>
      <c r="EP14" s="203"/>
      <c r="EQ14" s="203"/>
      <c r="ER14" s="203"/>
      <c r="ES14" s="203"/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  <c r="FF14" s="203"/>
      <c r="FG14" s="203"/>
      <c r="FH14" s="203"/>
      <c r="FI14" s="203"/>
      <c r="FJ14" s="203"/>
      <c r="FK14" s="203"/>
      <c r="FL14" s="203"/>
      <c r="FM14" s="203"/>
      <c r="FN14" s="203"/>
      <c r="FO14" s="203"/>
      <c r="FP14" s="203"/>
      <c r="FQ14" s="203"/>
      <c r="FR14" s="203"/>
      <c r="FS14" s="203"/>
      <c r="FT14" s="203"/>
      <c r="FU14" s="203"/>
      <c r="FV14" s="203"/>
      <c r="FW14" s="203"/>
      <c r="FX14" s="203"/>
      <c r="FY14" s="203"/>
      <c r="FZ14" s="203"/>
      <c r="GA14" s="203"/>
      <c r="GB14" s="203"/>
      <c r="GC14" s="203"/>
      <c r="GD14" s="203"/>
      <c r="GE14" s="203"/>
      <c r="GF14" s="203"/>
      <c r="GG14" s="203"/>
      <c r="GH14" s="203"/>
      <c r="GI14" s="203"/>
      <c r="GJ14" s="203"/>
      <c r="GK14" s="203"/>
      <c r="GL14" s="203"/>
      <c r="GM14" s="203"/>
      <c r="GN14" s="203"/>
      <c r="GO14" s="203"/>
      <c r="GP14" s="203"/>
      <c r="GQ14" s="203"/>
      <c r="GR14" s="203"/>
      <c r="GS14" s="203"/>
      <c r="GT14" s="203"/>
      <c r="GU14" s="203"/>
      <c r="GV14" s="203"/>
      <c r="GW14" s="203"/>
      <c r="GX14" s="203"/>
      <c r="GY14" s="203"/>
      <c r="GZ14" s="203"/>
      <c r="HA14" s="203"/>
      <c r="HB14" s="203"/>
      <c r="HC14" s="203"/>
      <c r="HD14" s="203"/>
      <c r="HE14" s="203"/>
      <c r="HF14" s="203"/>
      <c r="HG14" s="242"/>
    </row>
    <row r="15" spans="1:215" s="243" customFormat="1" ht="18" customHeight="1">
      <c r="A15" s="651">
        <f>'PREPA DAS'!B14</f>
        <v>0</v>
      </c>
      <c r="B15" s="240">
        <f>+'PREPA DAS'!C14</f>
        <v>0</v>
      </c>
      <c r="C15" s="240">
        <f>+'PREPA DAS'!S14</f>
        <v>0</v>
      </c>
      <c r="D15" s="240">
        <f t="shared" si="6"/>
        <v>0</v>
      </c>
      <c r="E15" s="560">
        <f>+'INFO EMPLOYE'!F10</f>
        <v>1</v>
      </c>
      <c r="F15" s="664">
        <f t="shared" si="0"/>
        <v>0</v>
      </c>
      <c r="G15" s="664" t="str">
        <f t="shared" si="1"/>
        <v/>
      </c>
      <c r="H15" s="664" t="str">
        <f t="shared" si="2"/>
        <v/>
      </c>
      <c r="I15" s="664" t="str">
        <f t="shared" si="3"/>
        <v/>
      </c>
      <c r="J15" s="665" t="str">
        <f t="shared" si="4"/>
        <v/>
      </c>
      <c r="K15" s="240">
        <f t="shared" si="5"/>
        <v>0</v>
      </c>
      <c r="L15" s="244"/>
      <c r="M15" s="244"/>
      <c r="N15" s="236">
        <v>46357</v>
      </c>
      <c r="O15" s="244"/>
      <c r="P15" s="244"/>
      <c r="Q15" s="244"/>
      <c r="R15" s="245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/>
      <c r="DY15" s="203"/>
      <c r="DZ15" s="203"/>
      <c r="EA15" s="203"/>
      <c r="EB15" s="203"/>
      <c r="EC15" s="203"/>
      <c r="ED15" s="203"/>
      <c r="EE15" s="203"/>
      <c r="EF15" s="203"/>
      <c r="EG15" s="203"/>
      <c r="EH15" s="203"/>
      <c r="EI15" s="203"/>
      <c r="EJ15" s="203"/>
      <c r="EK15" s="203"/>
      <c r="EL15" s="203"/>
      <c r="EM15" s="203"/>
      <c r="EN15" s="203"/>
      <c r="EO15" s="203"/>
      <c r="EP15" s="203"/>
      <c r="EQ15" s="203"/>
      <c r="ER15" s="203"/>
      <c r="ES15" s="203"/>
      <c r="ET15" s="203"/>
      <c r="EU15" s="203"/>
      <c r="EV15" s="203"/>
      <c r="EW15" s="203"/>
      <c r="EX15" s="203"/>
      <c r="EY15" s="203"/>
      <c r="EZ15" s="203"/>
      <c r="FA15" s="203"/>
      <c r="FB15" s="203"/>
      <c r="FC15" s="203"/>
      <c r="FD15" s="203"/>
      <c r="FE15" s="203"/>
      <c r="FF15" s="203"/>
      <c r="FG15" s="203"/>
      <c r="FH15" s="203"/>
      <c r="FI15" s="203"/>
      <c r="FJ15" s="203"/>
      <c r="FK15" s="203"/>
      <c r="FL15" s="203"/>
      <c r="FM15" s="203"/>
      <c r="FN15" s="203"/>
      <c r="FO15" s="203"/>
      <c r="FP15" s="203"/>
      <c r="FQ15" s="203"/>
      <c r="FR15" s="203"/>
      <c r="FS15" s="203"/>
      <c r="FT15" s="203"/>
      <c r="FU15" s="203"/>
      <c r="FV15" s="203"/>
      <c r="FW15" s="203"/>
      <c r="FX15" s="203"/>
      <c r="FY15" s="203"/>
      <c r="FZ15" s="203"/>
      <c r="GA15" s="203"/>
      <c r="GB15" s="203"/>
      <c r="GC15" s="203"/>
      <c r="GD15" s="203"/>
      <c r="GE15" s="203"/>
      <c r="GF15" s="203"/>
      <c r="GG15" s="203"/>
      <c r="GH15" s="203"/>
      <c r="GI15" s="203"/>
      <c r="GJ15" s="203"/>
      <c r="GK15" s="203"/>
      <c r="GL15" s="203"/>
      <c r="GM15" s="203"/>
      <c r="GN15" s="203"/>
      <c r="GO15" s="203"/>
      <c r="GP15" s="203"/>
      <c r="GQ15" s="203"/>
      <c r="GR15" s="203"/>
      <c r="GS15" s="203"/>
      <c r="GT15" s="203"/>
      <c r="GU15" s="203"/>
      <c r="GV15" s="203"/>
      <c r="GW15" s="203"/>
      <c r="GX15" s="203"/>
      <c r="GY15" s="203"/>
      <c r="GZ15" s="203"/>
      <c r="HA15" s="203"/>
      <c r="HB15" s="203"/>
      <c r="HC15" s="203"/>
      <c r="HD15" s="203"/>
      <c r="HE15" s="203"/>
      <c r="HF15" s="203"/>
      <c r="HG15" s="242"/>
    </row>
    <row r="16" spans="1:215" s="243" customFormat="1" ht="18" customHeight="1">
      <c r="A16" s="651">
        <f>'PREPA DAS'!B15</f>
        <v>0</v>
      </c>
      <c r="B16" s="240">
        <f>+'PREPA DAS'!C15</f>
        <v>0</v>
      </c>
      <c r="C16" s="240">
        <f>+'PREPA DAS'!S15</f>
        <v>0</v>
      </c>
      <c r="D16" s="240">
        <f t="shared" si="6"/>
        <v>0</v>
      </c>
      <c r="E16" s="560">
        <f>+'INFO EMPLOYE'!F11</f>
        <v>1</v>
      </c>
      <c r="F16" s="664">
        <f t="shared" si="0"/>
        <v>0</v>
      </c>
      <c r="G16" s="664" t="str">
        <f t="shared" si="1"/>
        <v/>
      </c>
      <c r="H16" s="664" t="str">
        <f t="shared" si="2"/>
        <v/>
      </c>
      <c r="I16" s="664" t="str">
        <f t="shared" si="3"/>
        <v/>
      </c>
      <c r="J16" s="665" t="str">
        <f t="shared" si="4"/>
        <v/>
      </c>
      <c r="K16" s="240">
        <f t="shared" si="5"/>
        <v>0</v>
      </c>
      <c r="L16" s="244"/>
      <c r="M16" s="244"/>
      <c r="N16" s="236"/>
      <c r="O16" s="244"/>
      <c r="P16" s="244"/>
      <c r="Q16" s="244"/>
      <c r="R16" s="245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3"/>
      <c r="BN16" s="203"/>
      <c r="BO16" s="203"/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3"/>
      <c r="CI16" s="203"/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203"/>
      <c r="DG16" s="203"/>
      <c r="DH16" s="203"/>
      <c r="DI16" s="203"/>
      <c r="DJ16" s="203"/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  <c r="EL16" s="203"/>
      <c r="EM16" s="203"/>
      <c r="EN16" s="203"/>
      <c r="EO16" s="203"/>
      <c r="EP16" s="203"/>
      <c r="EQ16" s="203"/>
      <c r="ER16" s="203"/>
      <c r="ES16" s="203"/>
      <c r="ET16" s="203"/>
      <c r="EU16" s="203"/>
      <c r="EV16" s="203"/>
      <c r="EW16" s="203"/>
      <c r="EX16" s="203"/>
      <c r="EY16" s="203"/>
      <c r="EZ16" s="203"/>
      <c r="FA16" s="203"/>
      <c r="FB16" s="203"/>
      <c r="FC16" s="203"/>
      <c r="FD16" s="203"/>
      <c r="FE16" s="203"/>
      <c r="FF16" s="203"/>
      <c r="FG16" s="203"/>
      <c r="FH16" s="203"/>
      <c r="FI16" s="203"/>
      <c r="FJ16" s="203"/>
      <c r="FK16" s="203"/>
      <c r="FL16" s="203"/>
      <c r="FM16" s="203"/>
      <c r="FN16" s="203"/>
      <c r="FO16" s="203"/>
      <c r="FP16" s="203"/>
      <c r="FQ16" s="203"/>
      <c r="FR16" s="203"/>
      <c r="FS16" s="203"/>
      <c r="FT16" s="203"/>
      <c r="FU16" s="203"/>
      <c r="FV16" s="203"/>
      <c r="FW16" s="203"/>
      <c r="FX16" s="203"/>
      <c r="FY16" s="203"/>
      <c r="FZ16" s="203"/>
      <c r="GA16" s="203"/>
      <c r="GB16" s="203"/>
      <c r="GC16" s="203"/>
      <c r="GD16" s="203"/>
      <c r="GE16" s="203"/>
      <c r="GF16" s="203"/>
      <c r="GG16" s="203"/>
      <c r="GH16" s="203"/>
      <c r="GI16" s="203"/>
      <c r="GJ16" s="203"/>
      <c r="GK16" s="203"/>
      <c r="GL16" s="203"/>
      <c r="GM16" s="203"/>
      <c r="GN16" s="203"/>
      <c r="GO16" s="203"/>
      <c r="GP16" s="203"/>
      <c r="GQ16" s="203"/>
      <c r="GR16" s="203"/>
      <c r="GS16" s="203"/>
      <c r="GT16" s="203"/>
      <c r="GU16" s="203"/>
      <c r="GV16" s="203"/>
      <c r="GW16" s="203"/>
      <c r="GX16" s="203"/>
      <c r="GY16" s="203"/>
      <c r="GZ16" s="203"/>
      <c r="HA16" s="203"/>
      <c r="HB16" s="203"/>
      <c r="HC16" s="203"/>
      <c r="HD16" s="203"/>
      <c r="HE16" s="203"/>
      <c r="HF16" s="203"/>
      <c r="HG16" s="242"/>
    </row>
    <row r="17" spans="1:215" s="243" customFormat="1" ht="18" customHeight="1">
      <c r="A17" s="651">
        <f>'PREPA DAS'!B16</f>
        <v>0</v>
      </c>
      <c r="B17" s="240">
        <f>+'PREPA DAS'!C16</f>
        <v>0</v>
      </c>
      <c r="C17" s="240">
        <f>+'PREPA DAS'!S16</f>
        <v>0</v>
      </c>
      <c r="D17" s="240">
        <f t="shared" si="6"/>
        <v>0</v>
      </c>
      <c r="E17" s="560">
        <f>+'INFO EMPLOYE'!F12</f>
        <v>2.5</v>
      </c>
      <c r="F17" s="664">
        <f t="shared" si="0"/>
        <v>0</v>
      </c>
      <c r="G17" s="664" t="str">
        <f t="shared" si="1"/>
        <v/>
      </c>
      <c r="H17" s="664" t="str">
        <f t="shared" si="2"/>
        <v/>
      </c>
      <c r="I17" s="664" t="str">
        <f t="shared" si="3"/>
        <v/>
      </c>
      <c r="J17" s="665" t="str">
        <f t="shared" si="4"/>
        <v/>
      </c>
      <c r="K17" s="240">
        <f t="shared" si="5"/>
        <v>0</v>
      </c>
      <c r="L17" s="244"/>
      <c r="M17" s="244"/>
      <c r="O17" s="246"/>
      <c r="P17" s="244"/>
      <c r="Q17" s="244">
        <f>+O17*24.28%</f>
        <v>0</v>
      </c>
      <c r="R17" s="245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3"/>
      <c r="BM17" s="203"/>
      <c r="BN17" s="203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3"/>
      <c r="CL17" s="203"/>
      <c r="CM17" s="203"/>
      <c r="CN17" s="203"/>
      <c r="CO17" s="203"/>
      <c r="CP17" s="203"/>
      <c r="CQ17" s="203"/>
      <c r="CR17" s="203"/>
      <c r="CS17" s="203"/>
      <c r="CT17" s="203"/>
      <c r="CU17" s="203"/>
      <c r="CV17" s="203"/>
      <c r="CW17" s="203"/>
      <c r="CX17" s="203"/>
      <c r="CY17" s="203"/>
      <c r="CZ17" s="203"/>
      <c r="DA17" s="203"/>
      <c r="DB17" s="203"/>
      <c r="DC17" s="203"/>
      <c r="DD17" s="203"/>
      <c r="DE17" s="203"/>
      <c r="DF17" s="203"/>
      <c r="DG17" s="203"/>
      <c r="DH17" s="203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3"/>
      <c r="FF17" s="203"/>
      <c r="FG17" s="203"/>
      <c r="FH17" s="203"/>
      <c r="FI17" s="203"/>
      <c r="FJ17" s="203"/>
      <c r="FK17" s="203"/>
      <c r="FL17" s="203"/>
      <c r="FM17" s="203"/>
      <c r="FN17" s="203"/>
      <c r="FO17" s="203"/>
      <c r="FP17" s="203"/>
      <c r="FQ17" s="203"/>
      <c r="FR17" s="203"/>
      <c r="FS17" s="203"/>
      <c r="FT17" s="203"/>
      <c r="FU17" s="203"/>
      <c r="FV17" s="203"/>
      <c r="FW17" s="203"/>
      <c r="FX17" s="203"/>
      <c r="FY17" s="203"/>
      <c r="FZ17" s="203"/>
      <c r="GA17" s="203"/>
      <c r="GB17" s="203"/>
      <c r="GC17" s="203"/>
      <c r="GD17" s="203"/>
      <c r="GE17" s="203"/>
      <c r="GF17" s="203"/>
      <c r="GG17" s="203"/>
      <c r="GH17" s="203"/>
      <c r="GI17" s="203"/>
      <c r="GJ17" s="203"/>
      <c r="GK17" s="203"/>
      <c r="GL17" s="203"/>
      <c r="GM17" s="203"/>
      <c r="GN17" s="203"/>
      <c r="GO17" s="203"/>
      <c r="GP17" s="203"/>
      <c r="GQ17" s="203"/>
      <c r="GR17" s="203"/>
      <c r="GS17" s="203"/>
      <c r="GT17" s="203"/>
      <c r="GU17" s="203"/>
      <c r="GV17" s="203"/>
      <c r="GW17" s="203"/>
      <c r="GX17" s="203"/>
      <c r="GY17" s="203"/>
      <c r="GZ17" s="203"/>
      <c r="HA17" s="203"/>
      <c r="HB17" s="203"/>
      <c r="HC17" s="203"/>
      <c r="HD17" s="203"/>
      <c r="HE17" s="203"/>
      <c r="HF17" s="203"/>
      <c r="HG17" s="242"/>
    </row>
    <row r="18" spans="1:215" s="253" customFormat="1" ht="18" customHeight="1">
      <c r="A18" s="249" t="s">
        <v>339</v>
      </c>
      <c r="B18" s="249">
        <f>SUM(B8:B17)</f>
        <v>0</v>
      </c>
      <c r="C18" s="249">
        <f>SUM(C8:C17)</f>
        <v>826200</v>
      </c>
      <c r="D18" s="251"/>
      <c r="E18" s="560" t="e">
        <f>+'INFO EMPLOYE'!#REF!</f>
        <v>#REF!</v>
      </c>
      <c r="F18" s="666">
        <f>SUM(F8:F17)</f>
        <v>253808.64000000004</v>
      </c>
      <c r="G18" s="666">
        <f>SUM(G8:G17)</f>
        <v>0</v>
      </c>
      <c r="H18" s="666">
        <f>SUM(H8:H17)</f>
        <v>0</v>
      </c>
      <c r="I18" s="666">
        <f>SUM(I8:I17)</f>
        <v>0</v>
      </c>
      <c r="J18" s="667">
        <f>SUM(J8:J17)</f>
        <v>0</v>
      </c>
      <c r="K18" s="250">
        <f>SUM(K8:K17)</f>
        <v>634521.60000000009</v>
      </c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8"/>
      <c r="CC18" s="218"/>
      <c r="CD18" s="218"/>
      <c r="CE18" s="218"/>
      <c r="CF18" s="218"/>
      <c r="CG18" s="218"/>
      <c r="CH18" s="218"/>
      <c r="CI18" s="218"/>
      <c r="CJ18" s="218"/>
      <c r="CK18" s="218"/>
      <c r="CL18" s="218"/>
      <c r="CM18" s="218"/>
      <c r="CN18" s="218"/>
      <c r="CO18" s="218"/>
      <c r="CP18" s="218"/>
      <c r="CQ18" s="218"/>
      <c r="CR18" s="218"/>
      <c r="CS18" s="218"/>
      <c r="CT18" s="218"/>
      <c r="CU18" s="218"/>
      <c r="CV18" s="218"/>
      <c r="CW18" s="218"/>
      <c r="CX18" s="218"/>
      <c r="CY18" s="218"/>
      <c r="CZ18" s="218"/>
      <c r="DA18" s="218"/>
      <c r="DB18" s="218"/>
      <c r="DC18" s="218"/>
      <c r="DD18" s="218"/>
      <c r="DE18" s="218"/>
      <c r="DF18" s="218"/>
      <c r="DG18" s="218"/>
      <c r="DH18" s="218"/>
      <c r="DI18" s="218"/>
      <c r="DJ18" s="218"/>
      <c r="DK18" s="218"/>
      <c r="DL18" s="218"/>
      <c r="DM18" s="218"/>
      <c r="DN18" s="218"/>
      <c r="DO18" s="218"/>
      <c r="DP18" s="218"/>
      <c r="DQ18" s="218"/>
      <c r="DR18" s="218"/>
      <c r="DS18" s="218"/>
      <c r="DT18" s="218"/>
      <c r="DU18" s="218"/>
      <c r="DV18" s="218"/>
      <c r="DW18" s="218"/>
      <c r="DX18" s="218"/>
      <c r="DY18" s="218"/>
      <c r="DZ18" s="218"/>
      <c r="EA18" s="218"/>
      <c r="EB18" s="218"/>
      <c r="EC18" s="218"/>
      <c r="ED18" s="218"/>
      <c r="EE18" s="218"/>
      <c r="EF18" s="218"/>
      <c r="EG18" s="218"/>
      <c r="EH18" s="218"/>
      <c r="EI18" s="218"/>
      <c r="EJ18" s="218"/>
      <c r="EK18" s="218"/>
      <c r="EL18" s="218"/>
      <c r="EM18" s="218"/>
      <c r="EN18" s="218"/>
      <c r="EO18" s="218"/>
      <c r="EP18" s="218"/>
      <c r="EQ18" s="218"/>
      <c r="ER18" s="218"/>
      <c r="ES18" s="218"/>
      <c r="ET18" s="218"/>
      <c r="EU18" s="218"/>
      <c r="EV18" s="218"/>
      <c r="EW18" s="218"/>
      <c r="EX18" s="218"/>
      <c r="EY18" s="218"/>
      <c r="EZ18" s="218"/>
      <c r="FA18" s="218"/>
      <c r="FB18" s="218"/>
      <c r="FC18" s="218"/>
      <c r="FD18" s="218"/>
      <c r="FE18" s="218"/>
      <c r="FF18" s="218"/>
      <c r="FG18" s="218"/>
      <c r="FH18" s="218"/>
      <c r="FI18" s="218"/>
      <c r="FJ18" s="218"/>
      <c r="FK18" s="218"/>
      <c r="FL18" s="218"/>
      <c r="FM18" s="218"/>
      <c r="FN18" s="218"/>
      <c r="FO18" s="218"/>
      <c r="FP18" s="218"/>
      <c r="FQ18" s="218"/>
      <c r="FR18" s="218"/>
      <c r="FS18" s="218"/>
      <c r="FT18" s="218"/>
      <c r="FU18" s="218"/>
      <c r="FV18" s="218"/>
      <c r="FW18" s="218"/>
      <c r="FX18" s="218"/>
      <c r="FY18" s="218"/>
      <c r="FZ18" s="218"/>
      <c r="GA18" s="218"/>
      <c r="GB18" s="218"/>
      <c r="GC18" s="218"/>
      <c r="GD18" s="218"/>
      <c r="GE18" s="218"/>
      <c r="GF18" s="218"/>
      <c r="GG18" s="218"/>
      <c r="GH18" s="218"/>
      <c r="GI18" s="218"/>
      <c r="GJ18" s="218"/>
      <c r="GK18" s="218"/>
      <c r="GL18" s="218"/>
      <c r="GM18" s="218"/>
      <c r="GN18" s="218"/>
      <c r="GO18" s="218"/>
      <c r="GP18" s="218"/>
      <c r="GQ18" s="218"/>
      <c r="GR18" s="218"/>
      <c r="GS18" s="218"/>
      <c r="GT18" s="218"/>
      <c r="GU18" s="218"/>
      <c r="GV18" s="218"/>
      <c r="GW18" s="218"/>
      <c r="GX18" s="218"/>
      <c r="GY18" s="218"/>
      <c r="GZ18" s="218"/>
      <c r="HA18" s="218"/>
      <c r="HB18" s="218"/>
      <c r="HC18" s="218"/>
      <c r="HD18" s="218"/>
      <c r="HE18" s="218"/>
      <c r="HF18" s="218"/>
      <c r="HG18" s="252"/>
    </row>
    <row r="19" spans="1:215">
      <c r="B19" s="202">
        <f>+C18-B18</f>
        <v>826200</v>
      </c>
      <c r="M19" s="203" t="s">
        <v>340</v>
      </c>
      <c r="N19" s="247">
        <f>+K18</f>
        <v>634521.60000000009</v>
      </c>
    </row>
    <row r="20" spans="1:215">
      <c r="C20" s="202"/>
      <c r="M20" s="203" t="s">
        <v>212</v>
      </c>
      <c r="N20" s="247" t="e">
        <f>+#REF!</f>
        <v>#REF!</v>
      </c>
      <c r="O20" s="221"/>
      <c r="P20" s="203" t="s">
        <v>341</v>
      </c>
    </row>
    <row r="21" spans="1:215">
      <c r="B21" s="202">
        <f>+B18*24.28%</f>
        <v>0</v>
      </c>
      <c r="K21" s="205">
        <f>+K18-'CENTRA SAL'!H17</f>
        <v>634521.60000000009</v>
      </c>
      <c r="M21" s="203" t="s">
        <v>19</v>
      </c>
      <c r="N21" s="221" t="e">
        <f>+N19-N20</f>
        <v>#REF!</v>
      </c>
      <c r="P21" s="221" t="e">
        <f>+N21+O21</f>
        <v>#REF!</v>
      </c>
    </row>
    <row r="22" spans="1:215">
      <c r="B22" s="202">
        <f>+C18*24.28%</f>
        <v>200601.36000000002</v>
      </c>
      <c r="H22" s="652" t="s">
        <v>342</v>
      </c>
      <c r="I22" s="669" t="e">
        <f>+#REF!</f>
        <v>#REF!</v>
      </c>
    </row>
    <row r="23" spans="1:215">
      <c r="B23" s="202">
        <f>+B22-B21</f>
        <v>200601.36000000002</v>
      </c>
      <c r="H23" s="652" t="s">
        <v>343</v>
      </c>
      <c r="I23" s="670">
        <f>+C18*3%</f>
        <v>24786</v>
      </c>
      <c r="M23" s="203" t="s">
        <v>344</v>
      </c>
      <c r="N23" s="247">
        <v>10589870</v>
      </c>
      <c r="P23" s="221"/>
    </row>
    <row r="24" spans="1:215">
      <c r="B24" s="254"/>
      <c r="H24" s="652" t="s">
        <v>19</v>
      </c>
      <c r="I24" s="671" t="e">
        <f>+I23-I22</f>
        <v>#REF!</v>
      </c>
      <c r="M24" s="203" t="s">
        <v>345</v>
      </c>
      <c r="N24" s="247" t="e">
        <f>+#REF!</f>
        <v>#REF!</v>
      </c>
    </row>
    <row r="25" spans="1:215">
      <c r="C25" s="202"/>
      <c r="M25" s="203" t="s">
        <v>19</v>
      </c>
      <c r="N25" s="248" t="e">
        <f>+N24-N23</f>
        <v>#REF!</v>
      </c>
    </row>
    <row r="26" spans="1:215">
      <c r="E26" s="263"/>
    </row>
    <row r="28" spans="1:215">
      <c r="E28" s="264"/>
      <c r="F28" s="672"/>
      <c r="H28" s="673"/>
      <c r="M28" s="203" t="s">
        <v>346</v>
      </c>
      <c r="N28" s="257" t="e">
        <f>+#REF!</f>
        <v>#REF!</v>
      </c>
    </row>
    <row r="29" spans="1:215">
      <c r="H29" s="674"/>
      <c r="M29" s="203" t="s">
        <v>347</v>
      </c>
      <c r="N29" s="207">
        <f>+'CENTRA SAL'!I17</f>
        <v>0</v>
      </c>
    </row>
    <row r="30" spans="1:215">
      <c r="M30" s="203" t="s">
        <v>19</v>
      </c>
      <c r="N30" s="202" t="e">
        <f>+N29-N28</f>
        <v>#REF!</v>
      </c>
    </row>
    <row r="32" spans="1:215">
      <c r="J32" s="973" t="s">
        <v>211</v>
      </c>
      <c r="K32" s="973"/>
      <c r="L32" s="973"/>
      <c r="M32" s="973"/>
    </row>
    <row r="33" spans="10:16">
      <c r="K33" s="641" t="s">
        <v>348</v>
      </c>
      <c r="L33" s="229" t="s">
        <v>317</v>
      </c>
      <c r="M33" s="203" t="s">
        <v>19</v>
      </c>
    </row>
    <row r="34" spans="10:16">
      <c r="J34" s="668" t="s">
        <v>43</v>
      </c>
      <c r="K34" s="675">
        <v>3557509</v>
      </c>
      <c r="L34" s="557">
        <f>+Janv!G25</f>
        <v>2226649.5</v>
      </c>
      <c r="M34" s="202">
        <f>+K34-L34</f>
        <v>1330859.5</v>
      </c>
    </row>
    <row r="35" spans="10:16">
      <c r="J35" s="668" t="s">
        <v>81</v>
      </c>
      <c r="K35" s="675">
        <v>3557122</v>
      </c>
      <c r="L35" s="557">
        <f>+Fev!G25</f>
        <v>3763431</v>
      </c>
      <c r="M35" s="202">
        <f t="shared" ref="M35:M45" si="7">+K35-L35</f>
        <v>-206309</v>
      </c>
    </row>
    <row r="36" spans="10:16">
      <c r="J36" s="668" t="s">
        <v>45</v>
      </c>
      <c r="K36" s="675">
        <v>3297812</v>
      </c>
      <c r="L36" s="202">
        <f>+Mars!G25</f>
        <v>2048945.6592307694</v>
      </c>
      <c r="M36" s="202">
        <f t="shared" si="7"/>
        <v>1248866.3407692306</v>
      </c>
    </row>
    <row r="37" spans="10:16">
      <c r="J37" s="668" t="s">
        <v>46</v>
      </c>
      <c r="K37" s="676">
        <v>3565843</v>
      </c>
      <c r="L37" s="559">
        <f>+Avril!G25</f>
        <v>3004426.9615384615</v>
      </c>
      <c r="M37" s="202">
        <f t="shared" si="7"/>
        <v>561416.0384615385</v>
      </c>
    </row>
    <row r="38" spans="10:16">
      <c r="J38" s="668" t="s">
        <v>47</v>
      </c>
      <c r="K38" s="675">
        <v>3709022</v>
      </c>
      <c r="L38" s="202">
        <f>+Mai!G25</f>
        <v>3004426.9615384615</v>
      </c>
      <c r="M38" s="202">
        <f t="shared" si="7"/>
        <v>704595.0384615385</v>
      </c>
    </row>
    <row r="39" spans="10:16">
      <c r="J39" s="668" t="s">
        <v>48</v>
      </c>
      <c r="K39" s="675">
        <v>3633237</v>
      </c>
      <c r="L39" s="202">
        <f>+Juin!G26</f>
        <v>0</v>
      </c>
      <c r="M39" s="202">
        <f t="shared" si="7"/>
        <v>3633237</v>
      </c>
    </row>
    <row r="40" spans="10:16">
      <c r="J40" s="668" t="s">
        <v>49</v>
      </c>
      <c r="K40" s="676">
        <v>3937187</v>
      </c>
      <c r="L40" s="559">
        <f>+Juillet!G25</f>
        <v>0</v>
      </c>
      <c r="M40" s="202">
        <f t="shared" si="7"/>
        <v>3937187</v>
      </c>
      <c r="P40" s="202"/>
    </row>
    <row r="41" spans="10:16">
      <c r="J41" s="668" t="s">
        <v>82</v>
      </c>
      <c r="K41" s="675">
        <v>3215220</v>
      </c>
      <c r="L41" s="202">
        <f>+Aout!G23</f>
        <v>0</v>
      </c>
      <c r="M41" s="202">
        <f t="shared" si="7"/>
        <v>3215220</v>
      </c>
    </row>
    <row r="42" spans="10:16">
      <c r="J42" s="668" t="s">
        <v>83</v>
      </c>
      <c r="K42" s="675">
        <v>3594262</v>
      </c>
      <c r="L42" s="202">
        <f>+Sept!G23</f>
        <v>0</v>
      </c>
      <c r="M42" s="202">
        <f t="shared" si="7"/>
        <v>3594262</v>
      </c>
    </row>
    <row r="43" spans="10:16">
      <c r="J43" s="668" t="s">
        <v>52</v>
      </c>
      <c r="K43" s="675">
        <v>3676933</v>
      </c>
      <c r="L43" s="202">
        <f>+Oct!G23</f>
        <v>0</v>
      </c>
      <c r="M43" s="202">
        <f t="shared" si="7"/>
        <v>3676933</v>
      </c>
    </row>
    <row r="44" spans="10:16">
      <c r="J44" s="668" t="s">
        <v>53</v>
      </c>
      <c r="K44" s="675">
        <v>3258911</v>
      </c>
      <c r="L44" s="202">
        <f>+Nov!G23</f>
        <v>0</v>
      </c>
      <c r="M44" s="202">
        <f>+K44-L44</f>
        <v>3258911</v>
      </c>
    </row>
    <row r="45" spans="10:16">
      <c r="J45" s="668" t="s">
        <v>84</v>
      </c>
      <c r="K45" s="675"/>
      <c r="L45" s="202" t="e">
        <f>+Déc!#REF!+Gratifica!#REF!</f>
        <v>#REF!</v>
      </c>
      <c r="M45" s="202" t="e">
        <f t="shared" si="7"/>
        <v>#REF!</v>
      </c>
    </row>
    <row r="46" spans="10:16">
      <c r="K46" s="675"/>
    </row>
    <row r="47" spans="10:16">
      <c r="K47" s="675">
        <f>SUM(K34:K45)</f>
        <v>39003058</v>
      </c>
      <c r="L47" s="255" t="e">
        <f>SUM(L34:L45)</f>
        <v>#REF!</v>
      </c>
      <c r="M47" s="221" t="e">
        <f>+K47-L47</f>
        <v>#REF!</v>
      </c>
    </row>
    <row r="48" spans="10:16">
      <c r="K48" s="675"/>
    </row>
    <row r="49" spans="11:11">
      <c r="K49" s="675"/>
    </row>
    <row r="50" spans="11:11">
      <c r="K50" s="675"/>
    </row>
    <row r="51" spans="11:11">
      <c r="K51" s="675"/>
    </row>
    <row r="52" spans="11:11">
      <c r="K52" s="675"/>
    </row>
    <row r="53" spans="11:11">
      <c r="K53" s="675"/>
    </row>
    <row r="54" spans="11:11">
      <c r="K54" s="675"/>
    </row>
    <row r="55" spans="11:11">
      <c r="K55" s="675"/>
    </row>
    <row r="56" spans="11:11">
      <c r="K56" s="675"/>
    </row>
    <row r="57" spans="11:11">
      <c r="K57" s="675"/>
    </row>
    <row r="58" spans="11:11">
      <c r="K58" s="675"/>
    </row>
    <row r="59" spans="11:11">
      <c r="K59" s="675"/>
    </row>
    <row r="60" spans="11:11">
      <c r="K60" s="675"/>
    </row>
  </sheetData>
  <mergeCells count="5">
    <mergeCell ref="J32:M32"/>
    <mergeCell ref="A4:A7"/>
    <mergeCell ref="B4:C6"/>
    <mergeCell ref="D4:D7"/>
    <mergeCell ref="E4:E7"/>
  </mergeCells>
  <pageMargins left="0.7" right="0.7" top="0.75" bottom="0.75" header="0.3" footer="0.3"/>
  <pageSetup paperSize="9" scale="24" orientation="portrait" horizontalDpi="300" r:id="rId1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33</vt:i4>
      </vt:variant>
      <vt:variant>
        <vt:lpstr>Plages nommées</vt:lpstr>
      </vt:variant>
      <vt:variant>
        <vt:i4>17</vt:i4>
      </vt:variant>
    </vt:vector>
  </HeadingPairs>
  <TitlesOfParts>
    <vt:vector size="50" baseType="lpstr">
      <vt:lpstr>J</vt:lpstr>
      <vt:lpstr>F</vt:lpstr>
      <vt:lpstr>M</vt:lpstr>
      <vt:lpstr>A</vt:lpstr>
      <vt:lpstr>MA</vt:lpstr>
      <vt:lpstr>JU</vt:lpstr>
      <vt:lpstr>JUI</vt:lpstr>
      <vt:lpstr>AU</vt:lpstr>
      <vt:lpstr>SEP</vt:lpstr>
      <vt:lpstr>OC</vt:lpstr>
      <vt:lpstr>NO</vt:lpstr>
      <vt:lpstr>DE</vt:lpstr>
      <vt:lpstr>Janv</vt:lpstr>
      <vt:lpstr>Fev</vt:lpstr>
      <vt:lpstr>Mars</vt:lpstr>
      <vt:lpstr>Avril</vt:lpstr>
      <vt:lpstr>Mai</vt:lpstr>
      <vt:lpstr>Juin</vt:lpstr>
      <vt:lpstr>Juillet</vt:lpstr>
      <vt:lpstr>Aout</vt:lpstr>
      <vt:lpstr>Sept</vt:lpstr>
      <vt:lpstr>Oct</vt:lpstr>
      <vt:lpstr>Nov</vt:lpstr>
      <vt:lpstr>Déc</vt:lpstr>
      <vt:lpstr>Gratifica</vt:lpstr>
      <vt:lpstr>LIVRE_DE_PAIE_ANNUEL_2023</vt:lpstr>
      <vt:lpstr>INFO EMPLOYE</vt:lpstr>
      <vt:lpstr>AVANT_DAS</vt:lpstr>
      <vt:lpstr>CENTRA SAL</vt:lpstr>
      <vt:lpstr>PREPA DAS</vt:lpstr>
      <vt:lpstr>DAS_I</vt:lpstr>
      <vt:lpstr>BULL_IND</vt:lpstr>
      <vt:lpstr>VERIF</vt:lpstr>
      <vt:lpstr>Aout!Zone_d_impression</vt:lpstr>
      <vt:lpstr>Avril!Zone_d_impression</vt:lpstr>
      <vt:lpstr>BULL_IND!Zone_d_impression</vt:lpstr>
      <vt:lpstr>'CENTRA SAL'!Zone_d_impression</vt:lpstr>
      <vt:lpstr>DAS_I!Zone_d_impression</vt:lpstr>
      <vt:lpstr>Fev!Zone_d_impression</vt:lpstr>
      <vt:lpstr>Janv!Zone_d_impression</vt:lpstr>
      <vt:lpstr>Juillet!Zone_d_impression</vt:lpstr>
      <vt:lpstr>Juin!Zone_d_impression</vt:lpstr>
      <vt:lpstr>LIVRE_DE_PAIE_ANNUEL_2023!Zone_d_impression</vt:lpstr>
      <vt:lpstr>Mai!Zone_d_impression</vt:lpstr>
      <vt:lpstr>Mars!Zone_d_impression</vt:lpstr>
      <vt:lpstr>Nov!Zone_d_impression</vt:lpstr>
      <vt:lpstr>Oct!Zone_d_impression</vt:lpstr>
      <vt:lpstr>'PREPA DAS'!Zone_d_impression</vt:lpstr>
      <vt:lpstr>Sept!Zone_d_impression</vt:lpstr>
      <vt:lpstr>VERIF!Zone_d_impression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Farel</dc:creator>
  <cp:lastModifiedBy>daria BABINDAMANA</cp:lastModifiedBy>
  <cp:lastPrinted>2023-10-31T13:07:06Z</cp:lastPrinted>
  <dcterms:created xsi:type="dcterms:W3CDTF">1997-12-11T13:59:33Z</dcterms:created>
  <dcterms:modified xsi:type="dcterms:W3CDTF">2026-07-31T16:57:03Z</dcterms:modified>
</cp:coreProperties>
</file>